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iza Mohr\Dropbox\GBA 211\Fall 2019\Assignments\Final\"/>
    </mc:Choice>
  </mc:AlternateContent>
  <bookViews>
    <workbookView xWindow="0" yWindow="0" windowWidth="7950" windowHeight="9450"/>
  </bookViews>
  <sheets>
    <sheet name="Individual Unit Model" sheetId="2" r:id="rId1"/>
    <sheet name="All Units" sheetId="12" r:id="rId2"/>
    <sheet name="Locations" sheetId="3" r:id="rId3"/>
    <sheet name="BuildingTypes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2" i="2" l="1"/>
  <c r="B13" i="2"/>
  <c r="B12" i="2"/>
  <c r="B11" i="2"/>
  <c r="B10" i="2"/>
  <c r="B9" i="2"/>
  <c r="B8" i="2"/>
  <c r="J6" i="2" l="1"/>
  <c r="J8" i="2" s="1"/>
  <c r="J11" i="2" s="1"/>
  <c r="F6" i="2"/>
  <c r="F8" i="2" s="1"/>
  <c r="F11" i="2" s="1"/>
  <c r="J4" i="2"/>
  <c r="I4" i="2"/>
  <c r="I6" i="2" s="1"/>
  <c r="I8" i="2" s="1"/>
  <c r="I11" i="2" s="1"/>
  <c r="H4" i="2"/>
  <c r="H6" i="2" s="1"/>
  <c r="H8" i="2" s="1"/>
  <c r="H11" i="2" s="1"/>
  <c r="G4" i="2"/>
  <c r="G6" i="2" s="1"/>
  <c r="G8" i="2" s="1"/>
  <c r="G11" i="2" s="1"/>
  <c r="F4" i="2"/>
  <c r="E4" i="2"/>
  <c r="E6" i="2" s="1"/>
  <c r="E8" i="2" s="1"/>
  <c r="E11" i="2" s="1"/>
</calcChain>
</file>

<file path=xl/sharedStrings.xml><?xml version="1.0" encoding="utf-8"?>
<sst xmlns="http://schemas.openxmlformats.org/spreadsheetml/2006/main" count="127" uniqueCount="43">
  <si>
    <t>Unit Number</t>
  </si>
  <si>
    <t>Year 1</t>
  </si>
  <si>
    <t>Year 2</t>
  </si>
  <si>
    <t>Year 3</t>
  </si>
  <si>
    <t>Year 4</t>
  </si>
  <si>
    <t>Year 5</t>
  </si>
  <si>
    <t>Year 6</t>
  </si>
  <si>
    <t>Location #</t>
  </si>
  <si>
    <t>Potential Annual Gross Rental Income</t>
  </si>
  <si>
    <t>Building #</t>
  </si>
  <si>
    <t>Lost Rent Allowance</t>
  </si>
  <si>
    <t>Building Class</t>
  </si>
  <si>
    <t>Effective Gross Income</t>
  </si>
  <si>
    <t>Operating Expenses</t>
  </si>
  <si>
    <t>Region</t>
  </si>
  <si>
    <t>Net Operating Income</t>
  </si>
  <si>
    <t>Interest &amp; Depreciation</t>
  </si>
  <si>
    <t>Year 1 Monthly Rent</t>
  </si>
  <si>
    <t>EBT (Before Tax Cash Flow)</t>
  </si>
  <si>
    <t>Vacancy Rate</t>
  </si>
  <si>
    <t>Initial Equity</t>
  </si>
  <si>
    <t>Operating Expense Ratio</t>
  </si>
  <si>
    <t>Equity Reversion</t>
  </si>
  <si>
    <t>Rent CAGR</t>
  </si>
  <si>
    <t>Total BTCF</t>
  </si>
  <si>
    <t>Expense CAGR</t>
  </si>
  <si>
    <t>Before-tax IRR</t>
  </si>
  <si>
    <t>Equity Value Growth</t>
  </si>
  <si>
    <t>Population (1,000 people)</t>
  </si>
  <si>
    <t>Median Household Income ($1,000s)</t>
  </si>
  <si>
    <t>South</t>
  </si>
  <si>
    <t>Mid West</t>
  </si>
  <si>
    <t>West</t>
  </si>
  <si>
    <t>North East</t>
  </si>
  <si>
    <t>B</t>
  </si>
  <si>
    <t>A</t>
  </si>
  <si>
    <t>C</t>
  </si>
  <si>
    <t>South West</t>
  </si>
  <si>
    <t>Great Lakes</t>
  </si>
  <si>
    <t>Year</t>
  </si>
  <si>
    <t>Building ID</t>
  </si>
  <si>
    <t>Location ID</t>
  </si>
  <si>
    <t>Number of Apartments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</si>
</sst>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0.0%"/>
    <numFmt numFmtId="166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right"/>
    </xf>
    <xf numFmtId="164" fontId="0" fillId="0" borderId="0" xfId="2" applyNumberFormat="1" applyFont="1"/>
    <xf numFmtId="0" fontId="0" fillId="0" borderId="1" xfId="0" applyBorder="1"/>
    <xf numFmtId="0" fontId="0" fillId="2" borderId="0" xfId="0" applyFill="1"/>
    <xf numFmtId="164" fontId="0" fillId="2" borderId="0" xfId="0" applyNumberFormat="1" applyFill="1"/>
    <xf numFmtId="164" fontId="0" fillId="0" borderId="0" xfId="0" applyNumberFormat="1"/>
    <xf numFmtId="164" fontId="0" fillId="2" borderId="0" xfId="2" applyNumberFormat="1" applyFont="1" applyFill="1"/>
    <xf numFmtId="165" fontId="0" fillId="0" borderId="0" xfId="0" applyNumberFormat="1"/>
    <xf numFmtId="9" fontId="0" fillId="0" borderId="0" xfId="0" applyNumberFormat="1"/>
    <xf numFmtId="0" fontId="0" fillId="0" borderId="0" xfId="0" applyAlignment="1">
      <alignment horizontal="center" wrapText="1"/>
    </xf>
    <xf numFmtId="166" fontId="0" fillId="0" borderId="0" xfId="1" applyNumberFormat="1" applyFont="1"/>
    <xf numFmtId="164" fontId="0" fillId="0" borderId="0" xfId="2" applyNumberFormat="1" applyFont="1" applyAlignment="1">
      <alignment horizontal="center" wrapText="1"/>
    </xf>
    <xf numFmtId="166" fontId="0" fillId="0" borderId="0" xfId="0" applyNumberFormat="1"/>
    <xf numFmtId="43" fontId="0" fillId="0" borderId="0" xfId="0" applyNumberFormat="1"/>
    <xf numFmtId="164" fontId="0" fillId="3" borderId="0" xfId="2" applyNumberFormat="1" applyFont="1" applyFill="1"/>
    <xf numFmtId="165" fontId="0" fillId="3" borderId="0" xfId="3" applyNumberFormat="1" applyFont="1" applyFill="1"/>
    <xf numFmtId="165" fontId="0" fillId="3" borderId="0" xfId="0" applyNumberFormat="1" applyFill="1"/>
    <xf numFmtId="164" fontId="0" fillId="0" borderId="0" xfId="2" applyNumberFormat="1" applyFont="1" applyFill="1" applyAlignment="1">
      <alignment horizontal="center" wrapText="1"/>
    </xf>
    <xf numFmtId="44" fontId="0" fillId="0" borderId="0" xfId="0" applyNumberFormat="1"/>
    <xf numFmtId="0" fontId="0" fillId="4" borderId="0" xfId="0" applyFill="1"/>
  </cellXfs>
  <cellStyles count="4">
    <cellStyle name="Comma" xfId="1" builtinId="3"/>
    <cellStyle name="Currency" xfId="2" builtinId="4"/>
    <cellStyle name="Normal" xfId="0" builtinId="0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tabSelected="1" zoomScaleNormal="100" workbookViewId="0">
      <selection activeCell="J13" sqref="J13"/>
    </sheetView>
  </sheetViews>
  <sheetFormatPr defaultRowHeight="14.25" x14ac:dyDescent="0.45"/>
  <cols>
    <col min="1" max="1" width="20.19921875" bestFit="1" customWidth="1"/>
    <col min="2" max="2" width="13.3984375" bestFit="1" customWidth="1"/>
    <col min="4" max="4" width="30.73046875" bestFit="1" customWidth="1"/>
    <col min="5" max="5" width="12.46484375" bestFit="1" customWidth="1"/>
    <col min="6" max="9" width="11.46484375" bestFit="1" customWidth="1"/>
    <col min="10" max="10" width="11.86328125" bestFit="1" customWidth="1"/>
    <col min="11" max="11" width="11.06640625" customWidth="1"/>
    <col min="12" max="12" width="18.9296875" bestFit="1" customWidth="1"/>
    <col min="13" max="13" width="10.9296875" bestFit="1" customWidth="1"/>
    <col min="14" max="18" width="5.6640625" bestFit="1" customWidth="1"/>
  </cols>
  <sheetData>
    <row r="1" spans="1:12" x14ac:dyDescent="0.45">
      <c r="A1" t="s">
        <v>0</v>
      </c>
      <c r="B1" s="1">
        <v>1002</v>
      </c>
      <c r="E1" s="1" t="s">
        <v>1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</row>
    <row r="2" spans="1:12" x14ac:dyDescent="0.45">
      <c r="A2" t="s">
        <v>7</v>
      </c>
      <c r="B2">
        <v>2</v>
      </c>
      <c r="D2" t="s">
        <v>8</v>
      </c>
      <c r="E2" s="2">
        <v>4245588</v>
      </c>
      <c r="F2" s="2">
        <v>4428148.284</v>
      </c>
      <c r="G2" s="2">
        <v>4616787.4008983988</v>
      </c>
      <c r="H2" s="2">
        <v>4778374.9599298425</v>
      </c>
      <c r="I2" s="2">
        <v>4961386.7208951553</v>
      </c>
      <c r="J2" s="2">
        <v>5144461.8908961862</v>
      </c>
    </row>
    <row r="3" spans="1:12" x14ac:dyDescent="0.45">
      <c r="A3" t="s">
        <v>9</v>
      </c>
      <c r="B3">
        <v>24</v>
      </c>
      <c r="D3" s="3" t="s">
        <v>10</v>
      </c>
      <c r="E3" s="2">
        <v>-450032.32799999998</v>
      </c>
      <c r="F3" s="2">
        <v>-469383.71810399997</v>
      </c>
      <c r="G3" s="2">
        <v>-489379.46449523023</v>
      </c>
      <c r="H3" s="2">
        <v>-506507.74575256329</v>
      </c>
      <c r="I3" s="2">
        <v>-525906.99241488648</v>
      </c>
      <c r="J3" s="2">
        <v>-545312.96043499571</v>
      </c>
    </row>
    <row r="4" spans="1:12" x14ac:dyDescent="0.45">
      <c r="A4" t="s">
        <v>11</v>
      </c>
      <c r="B4" s="1" t="s">
        <v>34</v>
      </c>
      <c r="D4" s="4" t="s">
        <v>12</v>
      </c>
      <c r="E4" s="5">
        <f t="shared" ref="E4:J4" si="0">E2+E3</f>
        <v>3795555.6720000003</v>
      </c>
      <c r="F4" s="5">
        <f t="shared" si="0"/>
        <v>3958764.5658959998</v>
      </c>
      <c r="G4" s="5">
        <f t="shared" si="0"/>
        <v>4127407.9364031684</v>
      </c>
      <c r="H4" s="5">
        <f t="shared" si="0"/>
        <v>4271867.2141772788</v>
      </c>
      <c r="I4" s="5">
        <f t="shared" si="0"/>
        <v>4435479.7284802692</v>
      </c>
      <c r="J4" s="5">
        <f t="shared" si="0"/>
        <v>4599148.9304611906</v>
      </c>
      <c r="L4" s="6"/>
    </row>
    <row r="5" spans="1:12" x14ac:dyDescent="0.45">
      <c r="A5" t="s">
        <v>42</v>
      </c>
      <c r="B5">
        <v>171</v>
      </c>
      <c r="D5" s="3" t="s">
        <v>13</v>
      </c>
      <c r="E5" s="2">
        <v>2419985.1599999997</v>
      </c>
      <c r="F5" s="2">
        <v>2460438.5999286235</v>
      </c>
      <c r="G5" s="2">
        <v>2522413.5544380127</v>
      </c>
      <c r="H5" s="2">
        <v>2615658.3550981455</v>
      </c>
      <c r="I5" s="2">
        <v>2647398.9507319247</v>
      </c>
      <c r="J5" s="2">
        <v>2705284.1964197303</v>
      </c>
    </row>
    <row r="6" spans="1:12" x14ac:dyDescent="0.45">
      <c r="A6" t="s">
        <v>14</v>
      </c>
      <c r="B6" s="1" t="s">
        <v>32</v>
      </c>
      <c r="D6" s="4" t="s">
        <v>15</v>
      </c>
      <c r="E6" s="5">
        <f t="shared" ref="E6:J6" si="1">E4-E5</f>
        <v>1375570.5120000006</v>
      </c>
      <c r="F6" s="5">
        <f t="shared" si="1"/>
        <v>1498325.9659673763</v>
      </c>
      <c r="G6" s="5">
        <f t="shared" si="1"/>
        <v>1604994.3819651557</v>
      </c>
      <c r="H6" s="5">
        <f t="shared" si="1"/>
        <v>1656208.8590791333</v>
      </c>
      <c r="I6" s="5">
        <f t="shared" si="1"/>
        <v>1788080.7777483445</v>
      </c>
      <c r="J6" s="5">
        <f t="shared" si="1"/>
        <v>1893864.7340414603</v>
      </c>
    </row>
    <row r="7" spans="1:12" x14ac:dyDescent="0.45">
      <c r="D7" s="3" t="s">
        <v>16</v>
      </c>
      <c r="E7" s="2">
        <v>467014.68</v>
      </c>
      <c r="F7" s="2">
        <v>487096.31124000001</v>
      </c>
      <c r="G7" s="2">
        <v>461678.74008983991</v>
      </c>
      <c r="H7" s="2">
        <v>477837.49599298427</v>
      </c>
      <c r="I7" s="2">
        <v>545752.53929846711</v>
      </c>
      <c r="J7" s="2">
        <v>565890.80799858051</v>
      </c>
    </row>
    <row r="8" spans="1:12" x14ac:dyDescent="0.45">
      <c r="A8" t="s">
        <v>17</v>
      </c>
      <c r="B8" s="15">
        <f>E2/B5/12</f>
        <v>2069</v>
      </c>
      <c r="D8" s="4" t="s">
        <v>18</v>
      </c>
      <c r="E8" s="5">
        <f t="shared" ref="E8:J8" si="2">E6-E7</f>
        <v>908555.83200000064</v>
      </c>
      <c r="F8" s="5">
        <f t="shared" si="2"/>
        <v>1011229.6547273763</v>
      </c>
      <c r="G8" s="5">
        <f t="shared" si="2"/>
        <v>1143315.6418753159</v>
      </c>
      <c r="H8" s="5">
        <f t="shared" si="2"/>
        <v>1178371.3630861491</v>
      </c>
      <c r="I8" s="5">
        <f t="shared" si="2"/>
        <v>1242328.2384498774</v>
      </c>
      <c r="J8" s="5">
        <f t="shared" si="2"/>
        <v>1327973.9260428799</v>
      </c>
    </row>
    <row r="9" spans="1:12" x14ac:dyDescent="0.45">
      <c r="A9" t="s">
        <v>19</v>
      </c>
      <c r="B9" s="16">
        <f>E3/E2*-1</f>
        <v>0.106</v>
      </c>
      <c r="D9" t="s">
        <v>20</v>
      </c>
      <c r="E9" s="11">
        <v>-24536789.629466038</v>
      </c>
    </row>
    <row r="10" spans="1:12" x14ac:dyDescent="0.45">
      <c r="A10" t="s">
        <v>21</v>
      </c>
      <c r="B10" s="16">
        <f>E5/E2</f>
        <v>0.56999999999999995</v>
      </c>
      <c r="D10" s="3" t="s">
        <v>22</v>
      </c>
      <c r="E10" s="3"/>
      <c r="F10" s="3"/>
      <c r="G10" s="3"/>
      <c r="H10" s="3"/>
      <c r="I10" s="3"/>
      <c r="J10" s="2">
        <v>26025845.772602204</v>
      </c>
    </row>
    <row r="11" spans="1:12" x14ac:dyDescent="0.45">
      <c r="A11" t="s">
        <v>23</v>
      </c>
      <c r="B11" s="16">
        <f>(J2/E2)^(1/5)-1</f>
        <v>3.9155215004502031E-2</v>
      </c>
      <c r="D11" s="4" t="s">
        <v>24</v>
      </c>
      <c r="E11" s="7">
        <f t="shared" ref="E11:J11" si="3">SUM(E8:E10)</f>
        <v>-23628233.797466036</v>
      </c>
      <c r="F11" s="7">
        <f t="shared" si="3"/>
        <v>1011229.6547273763</v>
      </c>
      <c r="G11" s="7">
        <f t="shared" si="3"/>
        <v>1143315.6418753159</v>
      </c>
      <c r="H11" s="7">
        <f t="shared" si="3"/>
        <v>1178371.3630861491</v>
      </c>
      <c r="I11" s="7">
        <f t="shared" si="3"/>
        <v>1242328.2384498774</v>
      </c>
      <c r="J11" s="7">
        <f t="shared" si="3"/>
        <v>27353819.698645085</v>
      </c>
    </row>
    <row r="12" spans="1:12" x14ac:dyDescent="0.45">
      <c r="A12" t="s">
        <v>25</v>
      </c>
      <c r="B12" s="16">
        <f>((J5/J2)/(E5/E2))^(1/5)-1</f>
        <v>-1.5989761842982508E-2</v>
      </c>
      <c r="D12" t="s">
        <v>26</v>
      </c>
      <c r="J12" s="17">
        <f>IRR(E11:J11)</f>
        <v>6.7303484085505128E-2</v>
      </c>
    </row>
    <row r="13" spans="1:12" x14ac:dyDescent="0.45">
      <c r="A13" t="s">
        <v>27</v>
      </c>
      <c r="B13" s="16">
        <f>(J10/E9*-1)-1</f>
        <v>6.0686673587809992E-2</v>
      </c>
    </row>
    <row r="14" spans="1:12" x14ac:dyDescent="0.45">
      <c r="B14" s="19"/>
    </row>
    <row r="15" spans="1:12" x14ac:dyDescent="0.45">
      <c r="B15" s="19"/>
      <c r="F15" s="1"/>
      <c r="G15" s="1"/>
      <c r="H15" s="1"/>
      <c r="I15" s="1"/>
      <c r="J15" s="1"/>
      <c r="K15" s="1"/>
    </row>
    <row r="16" spans="1:12" x14ac:dyDescent="0.45">
      <c r="E16" s="2"/>
    </row>
    <row r="18" spans="5:10" x14ac:dyDescent="0.45">
      <c r="F18" s="8"/>
      <c r="G18" s="8"/>
      <c r="H18" s="8"/>
      <c r="I18" s="8"/>
      <c r="J18" s="8"/>
    </row>
    <row r="19" spans="5:10" x14ac:dyDescent="0.45">
      <c r="F19" s="8"/>
      <c r="G19" s="8"/>
      <c r="H19" s="8"/>
      <c r="I19" s="8"/>
      <c r="J19" s="8"/>
    </row>
    <row r="20" spans="5:10" x14ac:dyDescent="0.45">
      <c r="E20" s="2"/>
    </row>
    <row r="21" spans="5:10" x14ac:dyDescent="0.45">
      <c r="H21" s="9"/>
      <c r="J21" s="9"/>
    </row>
    <row r="22" spans="5:10" x14ac:dyDescent="0.45">
      <c r="E22" s="2"/>
    </row>
    <row r="23" spans="5:10" x14ac:dyDescent="0.45">
      <c r="E23" s="9"/>
    </row>
    <row r="24" spans="5:10" x14ac:dyDescent="0.45">
      <c r="E24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295"/>
  <sheetViews>
    <sheetView workbookViewId="0">
      <selection activeCell="N7" sqref="N7"/>
    </sheetView>
  </sheetViews>
  <sheetFormatPr defaultRowHeight="14.25" x14ac:dyDescent="0.45"/>
  <cols>
    <col min="5" max="5" width="11.86328125" style="2" bestFit="1" customWidth="1"/>
    <col min="6" max="6" width="11.46484375" style="2" bestFit="1" customWidth="1"/>
    <col min="7" max="8" width="13.3984375" style="2" bestFit="1" customWidth="1"/>
    <col min="9" max="9" width="11.86328125" style="2" bestFit="1" customWidth="1"/>
    <col min="10" max="10" width="10.796875" style="2" bestFit="1" customWidth="1"/>
    <col min="11" max="11" width="11.86328125" style="2" bestFit="1" customWidth="1"/>
    <col min="12" max="12" width="12.33203125" bestFit="1" customWidth="1"/>
    <col min="13" max="13" width="13.3984375" bestFit="1" customWidth="1"/>
    <col min="14" max="14" width="11.46484375" bestFit="1" customWidth="1"/>
  </cols>
  <sheetData>
    <row r="1" spans="1:14" s="10" customFormat="1" ht="57" x14ac:dyDescent="0.45">
      <c r="A1" s="10" t="s">
        <v>0</v>
      </c>
      <c r="B1" s="10" t="s">
        <v>39</v>
      </c>
      <c r="C1" s="10" t="s">
        <v>41</v>
      </c>
      <c r="D1" s="10" t="s">
        <v>40</v>
      </c>
      <c r="E1" s="12" t="s">
        <v>8</v>
      </c>
      <c r="F1" s="18" t="s">
        <v>10</v>
      </c>
      <c r="G1" s="12" t="s">
        <v>12</v>
      </c>
      <c r="H1" s="12" t="s">
        <v>13</v>
      </c>
      <c r="I1" s="12" t="s">
        <v>15</v>
      </c>
      <c r="J1" s="12" t="s">
        <v>16</v>
      </c>
      <c r="K1" s="12" t="s">
        <v>18</v>
      </c>
      <c r="L1" s="12" t="s">
        <v>20</v>
      </c>
      <c r="M1" s="12" t="s">
        <v>22</v>
      </c>
      <c r="N1" s="12" t="s">
        <v>24</v>
      </c>
    </row>
    <row r="2" spans="1:14" x14ac:dyDescent="0.45">
      <c r="A2">
        <v>1002</v>
      </c>
      <c r="B2">
        <v>1</v>
      </c>
      <c r="C2" s="20">
        <v>2</v>
      </c>
      <c r="D2" s="20">
        <v>24</v>
      </c>
      <c r="E2" s="2">
        <v>4245588</v>
      </c>
      <c r="F2" s="2">
        <v>-450032.32799999998</v>
      </c>
      <c r="G2" s="2">
        <v>3795555.6720000003</v>
      </c>
      <c r="H2" s="2">
        <v>2419985.1599999997</v>
      </c>
      <c r="I2" s="2">
        <v>1375570.5120000006</v>
      </c>
      <c r="J2" s="2">
        <v>467014.68</v>
      </c>
      <c r="K2" s="2">
        <v>908555.83200000064</v>
      </c>
      <c r="L2" s="11">
        <v>-24536789.629466038</v>
      </c>
      <c r="N2" s="13">
        <v>-23628233.797466036</v>
      </c>
    </row>
    <row r="3" spans="1:14" x14ac:dyDescent="0.45">
      <c r="A3">
        <v>1002</v>
      </c>
      <c r="B3">
        <v>2</v>
      </c>
      <c r="C3">
        <v>2</v>
      </c>
      <c r="D3">
        <v>24</v>
      </c>
      <c r="E3" s="2">
        <v>4428148.284</v>
      </c>
      <c r="F3" s="2">
        <v>-469383.71810399997</v>
      </c>
      <c r="G3" s="2">
        <v>3958764.5658959998</v>
      </c>
      <c r="H3" s="2">
        <v>2460438.5999286235</v>
      </c>
      <c r="I3" s="2">
        <v>1498325.9659673763</v>
      </c>
      <c r="J3" s="2">
        <v>487096.31124000001</v>
      </c>
      <c r="K3" s="2">
        <v>1011229.6547273763</v>
      </c>
      <c r="N3" s="13">
        <v>1011229.6547273763</v>
      </c>
    </row>
    <row r="4" spans="1:14" x14ac:dyDescent="0.45">
      <c r="A4">
        <v>1002</v>
      </c>
      <c r="B4">
        <v>3</v>
      </c>
      <c r="C4">
        <v>2</v>
      </c>
      <c r="D4">
        <v>24</v>
      </c>
      <c r="E4" s="2">
        <v>4616787.4008983988</v>
      </c>
      <c r="F4" s="2">
        <v>-489379.46449523023</v>
      </c>
      <c r="G4" s="2">
        <v>4127407.9364031684</v>
      </c>
      <c r="H4" s="2">
        <v>2522413.5544380127</v>
      </c>
      <c r="I4" s="2">
        <v>1604994.3819651557</v>
      </c>
      <c r="J4" s="2">
        <v>461678.74008983991</v>
      </c>
      <c r="K4" s="2">
        <v>1143315.6418753159</v>
      </c>
      <c r="N4" s="13">
        <v>1143315.6418753159</v>
      </c>
    </row>
    <row r="5" spans="1:14" x14ac:dyDescent="0.45">
      <c r="A5">
        <v>1002</v>
      </c>
      <c r="B5">
        <v>4</v>
      </c>
      <c r="C5">
        <v>2</v>
      </c>
      <c r="D5">
        <v>24</v>
      </c>
      <c r="E5" s="2">
        <v>4778374.9599298425</v>
      </c>
      <c r="F5" s="2">
        <v>-506507.74575256329</v>
      </c>
      <c r="G5" s="2">
        <v>4271867.2141772788</v>
      </c>
      <c r="H5" s="2">
        <v>2615658.3550981455</v>
      </c>
      <c r="I5" s="2">
        <v>1656208.8590791333</v>
      </c>
      <c r="J5" s="2">
        <v>477837.49599298427</v>
      </c>
      <c r="K5" s="2">
        <v>1178371.3630861491</v>
      </c>
      <c r="N5" s="13">
        <v>1178371.3630861491</v>
      </c>
    </row>
    <row r="6" spans="1:14" x14ac:dyDescent="0.45">
      <c r="A6">
        <v>1002</v>
      </c>
      <c r="B6">
        <v>5</v>
      </c>
      <c r="C6">
        <v>2</v>
      </c>
      <c r="D6">
        <v>24</v>
      </c>
      <c r="E6" s="2">
        <v>4961386.7208951553</v>
      </c>
      <c r="F6" s="2">
        <v>-525906.99241488648</v>
      </c>
      <c r="G6" s="2">
        <v>4435479.7284802692</v>
      </c>
      <c r="H6" s="2">
        <v>2647398.9507319247</v>
      </c>
      <c r="I6" s="2">
        <v>1788080.7777483445</v>
      </c>
      <c r="J6" s="2">
        <v>545752.53929846711</v>
      </c>
      <c r="K6" s="2">
        <v>1242328.2384498774</v>
      </c>
      <c r="N6" s="13">
        <v>1242328.2384498774</v>
      </c>
    </row>
    <row r="7" spans="1:14" x14ac:dyDescent="0.45">
      <c r="A7">
        <v>1002</v>
      </c>
      <c r="B7">
        <v>6</v>
      </c>
      <c r="C7">
        <v>2</v>
      </c>
      <c r="D7">
        <v>24</v>
      </c>
      <c r="E7" s="2">
        <v>5144461.8908961862</v>
      </c>
      <c r="F7" s="2">
        <v>-545312.96043499571</v>
      </c>
      <c r="G7" s="2">
        <v>4599148.9304611906</v>
      </c>
      <c r="H7" s="2">
        <v>2705284.1964197303</v>
      </c>
      <c r="I7" s="2">
        <v>1893864.7340414603</v>
      </c>
      <c r="J7" s="2">
        <v>565890.80799858051</v>
      </c>
      <c r="K7" s="2">
        <v>1327973.9260428799</v>
      </c>
      <c r="M7" s="14">
        <v>26025845.772602204</v>
      </c>
      <c r="N7" s="13">
        <v>27353819.698645085</v>
      </c>
    </row>
    <row r="8" spans="1:14" x14ac:dyDescent="0.45">
      <c r="A8">
        <v>1017</v>
      </c>
      <c r="B8">
        <v>1</v>
      </c>
      <c r="C8">
        <v>31</v>
      </c>
      <c r="D8">
        <v>6</v>
      </c>
      <c r="E8" s="2">
        <v>4014144</v>
      </c>
      <c r="F8" s="2">
        <v>-354850.3296</v>
      </c>
      <c r="G8" s="2">
        <v>3659293.6704000002</v>
      </c>
      <c r="H8" s="2">
        <v>2649335.04</v>
      </c>
      <c r="I8" s="2">
        <v>1009958.6304000001</v>
      </c>
      <c r="J8" s="2">
        <v>441555.84</v>
      </c>
      <c r="K8" s="2">
        <v>568402.79040000006</v>
      </c>
      <c r="L8" s="11">
        <v>-23458542.480381925</v>
      </c>
      <c r="N8" s="13">
        <v>-22890139.689981926</v>
      </c>
    </row>
    <row r="9" spans="1:14" x14ac:dyDescent="0.45">
      <c r="A9">
        <v>1017</v>
      </c>
      <c r="B9">
        <v>2</v>
      </c>
      <c r="C9">
        <v>31</v>
      </c>
      <c r="D9">
        <v>6</v>
      </c>
      <c r="E9" s="2">
        <v>4176716.8319999995</v>
      </c>
      <c r="F9" s="2">
        <v>-369221.7679488</v>
      </c>
      <c r="G9" s="2">
        <v>3807495.0640511997</v>
      </c>
      <c r="H9" s="2">
        <v>2715559.2757941117</v>
      </c>
      <c r="I9" s="2">
        <v>1091935.788257088</v>
      </c>
      <c r="J9" s="2">
        <v>417671.68319999997</v>
      </c>
      <c r="K9" s="2">
        <v>674264.10505708808</v>
      </c>
      <c r="N9" s="13">
        <v>674264.10505708808</v>
      </c>
    </row>
    <row r="10" spans="1:14" x14ac:dyDescent="0.45">
      <c r="A10">
        <v>1017</v>
      </c>
      <c r="B10">
        <v>3</v>
      </c>
      <c r="C10">
        <v>31</v>
      </c>
      <c r="D10">
        <v>6</v>
      </c>
      <c r="E10" s="2">
        <v>4366339.7761728</v>
      </c>
      <c r="F10" s="2">
        <v>-385984.43621367554</v>
      </c>
      <c r="G10" s="2">
        <v>3980355.3399591246</v>
      </c>
      <c r="H10" s="2">
        <v>2781784.86901017</v>
      </c>
      <c r="I10" s="2">
        <v>1198570.4709489546</v>
      </c>
      <c r="J10" s="2">
        <v>349307.18209382403</v>
      </c>
      <c r="K10" s="2">
        <v>849263.28885513055</v>
      </c>
      <c r="N10" s="13">
        <v>849263.28885513055</v>
      </c>
    </row>
    <row r="11" spans="1:14" x14ac:dyDescent="0.45">
      <c r="A11">
        <v>1017</v>
      </c>
      <c r="B11">
        <v>4</v>
      </c>
      <c r="C11">
        <v>31</v>
      </c>
      <c r="D11">
        <v>6</v>
      </c>
      <c r="E11" s="2">
        <v>4528767.6158464281</v>
      </c>
      <c r="F11" s="2">
        <v>-400343.05724082427</v>
      </c>
      <c r="G11" s="2">
        <v>4128424.5586056039</v>
      </c>
      <c r="H11" s="2">
        <v>2837660.3562460821</v>
      </c>
      <c r="I11" s="2">
        <v>1290764.2023595218</v>
      </c>
      <c r="J11" s="2">
        <v>407589.08542617853</v>
      </c>
      <c r="K11" s="2">
        <v>883175.11693334323</v>
      </c>
      <c r="N11" s="13">
        <v>883175.11693334323</v>
      </c>
    </row>
    <row r="12" spans="1:14" x14ac:dyDescent="0.45">
      <c r="A12">
        <v>1017</v>
      </c>
      <c r="B12">
        <v>5</v>
      </c>
      <c r="C12">
        <v>31</v>
      </c>
      <c r="D12">
        <v>6</v>
      </c>
      <c r="E12" s="2">
        <v>4729392.0212284243</v>
      </c>
      <c r="F12" s="2">
        <v>-418078.25467659271</v>
      </c>
      <c r="G12" s="2">
        <v>4311313.7665518317</v>
      </c>
      <c r="H12" s="2">
        <v>2904694.0095692333</v>
      </c>
      <c r="I12" s="2">
        <v>1406619.7569825985</v>
      </c>
      <c r="J12" s="2">
        <v>472939.20212284243</v>
      </c>
      <c r="K12" s="2">
        <v>933680.55485975603</v>
      </c>
      <c r="N12" s="13">
        <v>933680.55485975603</v>
      </c>
    </row>
    <row r="13" spans="1:14" x14ac:dyDescent="0.45">
      <c r="A13">
        <v>1017</v>
      </c>
      <c r="B13">
        <v>6</v>
      </c>
      <c r="C13">
        <v>31</v>
      </c>
      <c r="D13">
        <v>6</v>
      </c>
      <c r="E13" s="2">
        <v>4933228.8173433691</v>
      </c>
      <c r="F13" s="2">
        <v>-436097.42745315388</v>
      </c>
      <c r="G13" s="2">
        <v>4497131.3898902154</v>
      </c>
      <c r="H13" s="2">
        <v>2940807.6635330459</v>
      </c>
      <c r="I13" s="2">
        <v>1556323.7263571694</v>
      </c>
      <c r="J13" s="2">
        <v>493322.88173433696</v>
      </c>
      <c r="K13" s="2">
        <v>1063000.8446228325</v>
      </c>
      <c r="M13" s="14">
        <v>24562734.027069699</v>
      </c>
      <c r="N13" s="13">
        <v>25625734.871692531</v>
      </c>
    </row>
    <row r="14" spans="1:14" x14ac:dyDescent="0.45">
      <c r="A14">
        <v>1024</v>
      </c>
      <c r="B14">
        <v>1</v>
      </c>
      <c r="C14">
        <v>41</v>
      </c>
      <c r="D14">
        <v>20</v>
      </c>
      <c r="E14" s="2">
        <v>2891376</v>
      </c>
      <c r="F14" s="2">
        <v>-989139.72960000008</v>
      </c>
      <c r="G14" s="2">
        <v>1902236.2703999998</v>
      </c>
      <c r="H14" s="2">
        <v>1445688</v>
      </c>
      <c r="I14" s="2">
        <v>456548.2703999998</v>
      </c>
      <c r="J14" s="2">
        <v>318051.36</v>
      </c>
      <c r="K14" s="2">
        <v>138496.91039999982</v>
      </c>
      <c r="L14" s="11">
        <v>-14305778.470652971</v>
      </c>
      <c r="N14" s="13">
        <v>-14167281.560252972</v>
      </c>
    </row>
    <row r="15" spans="1:14" x14ac:dyDescent="0.45">
      <c r="A15">
        <v>1024</v>
      </c>
      <c r="B15">
        <v>2</v>
      </c>
      <c r="C15">
        <v>41</v>
      </c>
      <c r="D15">
        <v>20</v>
      </c>
      <c r="E15" s="2">
        <v>2871136.3680000002</v>
      </c>
      <c r="F15" s="2">
        <v>-982215.75149280007</v>
      </c>
      <c r="G15" s="2">
        <v>1888920.6165072001</v>
      </c>
      <c r="H15" s="2">
        <v>1459255.0590360002</v>
      </c>
      <c r="I15" s="2">
        <v>429665.55747119989</v>
      </c>
      <c r="J15" s="2">
        <v>258402.27312000003</v>
      </c>
      <c r="K15" s="2">
        <v>171263.28435119987</v>
      </c>
      <c r="N15" s="13">
        <v>171263.28435119987</v>
      </c>
    </row>
    <row r="16" spans="1:14" x14ac:dyDescent="0.45">
      <c r="A16">
        <v>1024</v>
      </c>
      <c r="B16">
        <v>3</v>
      </c>
      <c r="C16">
        <v>41</v>
      </c>
      <c r="D16">
        <v>20</v>
      </c>
      <c r="E16" s="2">
        <v>2840415.2088623997</v>
      </c>
      <c r="F16" s="2">
        <v>-971706.04295182694</v>
      </c>
      <c r="G16" s="2">
        <v>1868709.1659105727</v>
      </c>
      <c r="H16" s="2">
        <v>1479587.6915489319</v>
      </c>
      <c r="I16" s="2">
        <v>389121.47436164087</v>
      </c>
      <c r="J16" s="2">
        <v>284041.52088624</v>
      </c>
      <c r="K16" s="2">
        <v>105079.95347540086</v>
      </c>
      <c r="N16" s="13">
        <v>105079.95347540086</v>
      </c>
    </row>
    <row r="17" spans="1:14" x14ac:dyDescent="0.45">
      <c r="A17">
        <v>1024</v>
      </c>
      <c r="B17">
        <v>4</v>
      </c>
      <c r="C17">
        <v>41</v>
      </c>
      <c r="D17">
        <v>20</v>
      </c>
      <c r="E17" s="2">
        <v>2793832.3994370564</v>
      </c>
      <c r="F17" s="2">
        <v>-955770.06384741701</v>
      </c>
      <c r="G17" s="2">
        <v>1838062.3355896394</v>
      </c>
      <c r="H17" s="2">
        <v>1499127.659255096</v>
      </c>
      <c r="I17" s="2">
        <v>338934.67633454339</v>
      </c>
      <c r="J17" s="2">
        <v>307321.5639380762</v>
      </c>
      <c r="K17" s="2">
        <v>31613.112396467186</v>
      </c>
      <c r="N17" s="13">
        <v>31613.112396467186</v>
      </c>
    </row>
    <row r="18" spans="1:14" x14ac:dyDescent="0.45">
      <c r="A18">
        <v>1024</v>
      </c>
      <c r="B18">
        <v>5</v>
      </c>
      <c r="C18">
        <v>41</v>
      </c>
      <c r="D18">
        <v>20</v>
      </c>
      <c r="E18" s="2">
        <v>2774554.9558809409</v>
      </c>
      <c r="F18" s="2">
        <v>-949175.25040686992</v>
      </c>
      <c r="G18" s="2">
        <v>1825379.705474071</v>
      </c>
      <c r="H18" s="2">
        <v>1512753.0956285761</v>
      </c>
      <c r="I18" s="2">
        <v>312626.60984549485</v>
      </c>
      <c r="J18" s="2">
        <v>277455.49558809411</v>
      </c>
      <c r="K18" s="2">
        <v>35171.114257400739</v>
      </c>
      <c r="N18" s="13">
        <v>35171.114257400739</v>
      </c>
    </row>
    <row r="19" spans="1:14" x14ac:dyDescent="0.45">
      <c r="A19">
        <v>1024</v>
      </c>
      <c r="B19">
        <v>6</v>
      </c>
      <c r="C19">
        <v>41</v>
      </c>
      <c r="D19">
        <v>20</v>
      </c>
      <c r="E19" s="2">
        <v>2743479.9403750743</v>
      </c>
      <c r="F19" s="2">
        <v>-938544.48760231293</v>
      </c>
      <c r="G19" s="2">
        <v>1804935.4527727612</v>
      </c>
      <c r="H19" s="2">
        <v>1529765.1538812723</v>
      </c>
      <c r="I19" s="2">
        <v>275170.29889148893</v>
      </c>
      <c r="J19" s="2">
        <v>301782.7934412582</v>
      </c>
      <c r="K19" s="2">
        <v>-26612.494549769268</v>
      </c>
      <c r="M19" s="14">
        <v>13983133.195410969</v>
      </c>
      <c r="N19" s="13">
        <v>13956520.700861199</v>
      </c>
    </row>
    <row r="20" spans="1:14" x14ac:dyDescent="0.45">
      <c r="A20">
        <v>1038</v>
      </c>
      <c r="B20">
        <v>1</v>
      </c>
      <c r="C20">
        <v>24</v>
      </c>
      <c r="D20">
        <v>3</v>
      </c>
      <c r="E20" s="2">
        <v>2575872</v>
      </c>
      <c r="F20" s="2">
        <v>-184432.43519999998</v>
      </c>
      <c r="G20" s="2">
        <v>2391439.5647999998</v>
      </c>
      <c r="H20" s="2">
        <v>1674316.8</v>
      </c>
      <c r="I20" s="2">
        <v>717122.76479999977</v>
      </c>
      <c r="J20" s="2">
        <v>206069.76000000001</v>
      </c>
      <c r="K20" s="2">
        <v>511053.00479999976</v>
      </c>
      <c r="L20" s="11">
        <v>-22171294.022669178</v>
      </c>
      <c r="N20" s="13">
        <v>-21660241.017869178</v>
      </c>
    </row>
    <row r="21" spans="1:14" x14ac:dyDescent="0.45">
      <c r="A21">
        <v>1038</v>
      </c>
      <c r="B21">
        <v>2</v>
      </c>
      <c r="C21">
        <v>24</v>
      </c>
      <c r="D21">
        <v>3</v>
      </c>
      <c r="E21" s="2">
        <v>2583857.2032000003</v>
      </c>
      <c r="F21" s="2">
        <v>-185004.17574912001</v>
      </c>
      <c r="G21" s="2">
        <v>2398853.0274508805</v>
      </c>
      <c r="H21" s="2">
        <v>1769528.7670394885</v>
      </c>
      <c r="I21" s="2">
        <v>629324.26041139197</v>
      </c>
      <c r="J21" s="2">
        <v>284224.29235200002</v>
      </c>
      <c r="K21" s="2">
        <v>345099.96805939195</v>
      </c>
      <c r="N21" s="13">
        <v>345099.96805939195</v>
      </c>
    </row>
    <row r="22" spans="1:14" x14ac:dyDescent="0.45">
      <c r="A22">
        <v>1038</v>
      </c>
      <c r="B22">
        <v>3</v>
      </c>
      <c r="C22">
        <v>24</v>
      </c>
      <c r="D22">
        <v>3</v>
      </c>
      <c r="E22" s="2">
        <v>2594709.4034534404</v>
      </c>
      <c r="F22" s="2">
        <v>-185781.19328726633</v>
      </c>
      <c r="G22" s="2">
        <v>2408928.210166174</v>
      </c>
      <c r="H22" s="2">
        <v>1849993.8762421436</v>
      </c>
      <c r="I22" s="2">
        <v>558934.33392403042</v>
      </c>
      <c r="J22" s="2">
        <v>233523.84631080963</v>
      </c>
      <c r="K22" s="2">
        <v>325410.48761322082</v>
      </c>
      <c r="N22" s="13">
        <v>325410.48761322082</v>
      </c>
    </row>
    <row r="23" spans="1:14" x14ac:dyDescent="0.45">
      <c r="A23">
        <v>1038</v>
      </c>
      <c r="B23">
        <v>4</v>
      </c>
      <c r="C23">
        <v>24</v>
      </c>
      <c r="D23">
        <v>3</v>
      </c>
      <c r="E23" s="2">
        <v>2617283.3752634851</v>
      </c>
      <c r="F23" s="2">
        <v>-187397.48966886551</v>
      </c>
      <c r="G23" s="2">
        <v>2429885.8855946194</v>
      </c>
      <c r="H23" s="2">
        <v>1921325.0521252274</v>
      </c>
      <c r="I23" s="2">
        <v>508560.83346939203</v>
      </c>
      <c r="J23" s="2">
        <v>235555.50377371366</v>
      </c>
      <c r="K23" s="2">
        <v>273005.32969567837</v>
      </c>
      <c r="N23" s="13">
        <v>273005.32969567837</v>
      </c>
    </row>
    <row r="24" spans="1:14" x14ac:dyDescent="0.45">
      <c r="A24">
        <v>1038</v>
      </c>
      <c r="B24">
        <v>5</v>
      </c>
      <c r="C24">
        <v>24</v>
      </c>
      <c r="D24">
        <v>3</v>
      </c>
      <c r="E24" s="2">
        <v>2652093.2441544896</v>
      </c>
      <c r="F24" s="2">
        <v>-189889.87628146145</v>
      </c>
      <c r="G24" s="2">
        <v>2462203.3678730279</v>
      </c>
      <c r="H24" s="2">
        <v>2001585.9660949428</v>
      </c>
      <c r="I24" s="2">
        <v>460617.40177808516</v>
      </c>
      <c r="J24" s="2">
        <v>238688.39197390404</v>
      </c>
      <c r="K24" s="2">
        <v>221929.00980418111</v>
      </c>
      <c r="N24" s="13">
        <v>221929.00980418111</v>
      </c>
    </row>
    <row r="25" spans="1:14" x14ac:dyDescent="0.45">
      <c r="A25">
        <v>1038</v>
      </c>
      <c r="B25">
        <v>6</v>
      </c>
      <c r="C25">
        <v>24</v>
      </c>
      <c r="D25">
        <v>3</v>
      </c>
      <c r="E25" s="2">
        <v>2697178.8293051156</v>
      </c>
      <c r="F25" s="2">
        <v>-193118.00417824628</v>
      </c>
      <c r="G25" s="2">
        <v>2504060.8251268691</v>
      </c>
      <c r="H25" s="2">
        <v>2096884.8766368651</v>
      </c>
      <c r="I25" s="2">
        <v>407175.94849000406</v>
      </c>
      <c r="J25" s="2">
        <v>296689.67122356273</v>
      </c>
      <c r="K25" s="2">
        <v>110486.27726644132</v>
      </c>
      <c r="M25" s="14">
        <v>23101113.330811158</v>
      </c>
      <c r="N25" s="13">
        <v>23211599.608077601</v>
      </c>
    </row>
    <row r="26" spans="1:14" x14ac:dyDescent="0.45">
      <c r="A26">
        <v>1040</v>
      </c>
      <c r="B26">
        <v>1</v>
      </c>
      <c r="C26">
        <v>27</v>
      </c>
      <c r="D26">
        <v>22</v>
      </c>
      <c r="E26" s="2">
        <v>3544032</v>
      </c>
      <c r="F26" s="2">
        <v>-854466.1152</v>
      </c>
      <c r="G26" s="2">
        <v>2689565.8848000001</v>
      </c>
      <c r="H26" s="2">
        <v>1488493.44</v>
      </c>
      <c r="I26" s="2">
        <v>1201072.4448000002</v>
      </c>
      <c r="J26" s="2">
        <v>389843.52</v>
      </c>
      <c r="K26" s="2">
        <v>811228.92480000015</v>
      </c>
      <c r="L26" s="11">
        <v>-18373178.42123808</v>
      </c>
      <c r="N26" s="13">
        <v>-17561949.496438079</v>
      </c>
    </row>
    <row r="27" spans="1:14" x14ac:dyDescent="0.45">
      <c r="A27">
        <v>1040</v>
      </c>
      <c r="B27">
        <v>2</v>
      </c>
      <c r="C27">
        <v>27</v>
      </c>
      <c r="D27">
        <v>22</v>
      </c>
      <c r="E27" s="2">
        <v>3545449.6127999998</v>
      </c>
      <c r="F27" s="2">
        <v>-854807.90164607996</v>
      </c>
      <c r="G27" s="2">
        <v>2690641.7111539198</v>
      </c>
      <c r="H27" s="2">
        <v>1548205.6642198272</v>
      </c>
      <c r="I27" s="2">
        <v>1142436.0469340927</v>
      </c>
      <c r="J27" s="2">
        <v>354544.96127999999</v>
      </c>
      <c r="K27" s="2">
        <v>787891.08565409272</v>
      </c>
      <c r="N27" s="13">
        <v>787891.08565409272</v>
      </c>
    </row>
    <row r="28" spans="1:14" x14ac:dyDescent="0.45">
      <c r="A28">
        <v>1040</v>
      </c>
      <c r="B28">
        <v>3</v>
      </c>
      <c r="C28">
        <v>27</v>
      </c>
      <c r="D28">
        <v>22</v>
      </c>
      <c r="E28" s="2">
        <v>3556085.9616383999</v>
      </c>
      <c r="F28" s="2">
        <v>-857372.32535101823</v>
      </c>
      <c r="G28" s="2">
        <v>2698713.6362873819</v>
      </c>
      <c r="H28" s="2">
        <v>1590895.1131021925</v>
      </c>
      <c r="I28" s="2">
        <v>1107818.5231851893</v>
      </c>
      <c r="J28" s="2">
        <v>320047.73654745595</v>
      </c>
      <c r="K28" s="2">
        <v>787770.78663773346</v>
      </c>
      <c r="N28" s="13">
        <v>787770.78663773346</v>
      </c>
    </row>
    <row r="29" spans="1:14" x14ac:dyDescent="0.45">
      <c r="A29">
        <v>1040</v>
      </c>
      <c r="B29">
        <v>4</v>
      </c>
      <c r="C29">
        <v>27</v>
      </c>
      <c r="D29">
        <v>22</v>
      </c>
      <c r="E29" s="2">
        <v>3517680.2332527051</v>
      </c>
      <c r="F29" s="2">
        <v>-848112.70423722721</v>
      </c>
      <c r="G29" s="2">
        <v>2669567.5290154777</v>
      </c>
      <c r="H29" s="2">
        <v>1603299.2586632455</v>
      </c>
      <c r="I29" s="2">
        <v>1066268.2703522323</v>
      </c>
      <c r="J29" s="2">
        <v>316591.22099274345</v>
      </c>
      <c r="K29" s="2">
        <v>749677.04935948877</v>
      </c>
      <c r="N29" s="13">
        <v>749677.04935948877</v>
      </c>
    </row>
    <row r="30" spans="1:14" x14ac:dyDescent="0.45">
      <c r="A30">
        <v>1040</v>
      </c>
      <c r="B30">
        <v>5</v>
      </c>
      <c r="C30">
        <v>27</v>
      </c>
      <c r="D30">
        <v>22</v>
      </c>
      <c r="E30" s="2">
        <v>3500795.3681330918</v>
      </c>
      <c r="F30" s="2">
        <v>-844041.76325688849</v>
      </c>
      <c r="G30" s="2">
        <v>2656753.6048762035</v>
      </c>
      <c r="H30" s="2">
        <v>1652406.9040527532</v>
      </c>
      <c r="I30" s="2">
        <v>1004346.7008234502</v>
      </c>
      <c r="J30" s="2">
        <v>315071.58313197823</v>
      </c>
      <c r="K30" s="2">
        <v>689275.11769147194</v>
      </c>
      <c r="N30" s="13">
        <v>689275.11769147194</v>
      </c>
    </row>
    <row r="31" spans="1:14" x14ac:dyDescent="0.45">
      <c r="A31">
        <v>1040</v>
      </c>
      <c r="B31">
        <v>6</v>
      </c>
      <c r="C31">
        <v>27</v>
      </c>
      <c r="D31">
        <v>22</v>
      </c>
      <c r="E31" s="2">
        <v>3495894.2546177055</v>
      </c>
      <c r="F31" s="2">
        <v>-842860.10478832887</v>
      </c>
      <c r="G31" s="2">
        <v>2653034.1498293765</v>
      </c>
      <c r="H31" s="2">
        <v>1701081.4245996401</v>
      </c>
      <c r="I31" s="2">
        <v>951952.72522973642</v>
      </c>
      <c r="J31" s="2">
        <v>349589.42546177056</v>
      </c>
      <c r="K31" s="2">
        <v>602363.29976796592</v>
      </c>
      <c r="M31" s="14">
        <v>18090033.519725915</v>
      </c>
      <c r="N31" s="13">
        <v>18692396.819493882</v>
      </c>
    </row>
    <row r="32" spans="1:14" x14ac:dyDescent="0.45">
      <c r="A32">
        <v>1046</v>
      </c>
      <c r="B32">
        <v>1</v>
      </c>
      <c r="C32">
        <v>3</v>
      </c>
      <c r="D32">
        <v>22</v>
      </c>
      <c r="E32" s="2">
        <v>4837248</v>
      </c>
      <c r="F32" s="2">
        <v>-543706.67520000006</v>
      </c>
      <c r="G32" s="2">
        <v>4293541.3247999996</v>
      </c>
      <c r="H32" s="2">
        <v>2370251.52</v>
      </c>
      <c r="I32" s="2">
        <v>1923289.8047999996</v>
      </c>
      <c r="J32" s="2">
        <v>532097.28000000003</v>
      </c>
      <c r="K32" s="2">
        <v>1391192.5247999995</v>
      </c>
      <c r="L32" s="11">
        <v>-18572246.1216706</v>
      </c>
      <c r="N32" s="13">
        <v>-17181053.596870601</v>
      </c>
    </row>
    <row r="33" spans="1:14" x14ac:dyDescent="0.45">
      <c r="A33">
        <v>1046</v>
      </c>
      <c r="B33">
        <v>2</v>
      </c>
      <c r="C33">
        <v>3</v>
      </c>
      <c r="D33">
        <v>22</v>
      </c>
      <c r="E33" s="2">
        <v>4948020.9791999999</v>
      </c>
      <c r="F33" s="2">
        <v>-556157.55806207994</v>
      </c>
      <c r="G33" s="2">
        <v>4391863.4211379196</v>
      </c>
      <c r="H33" s="2">
        <v>2496053.9230623357</v>
      </c>
      <c r="I33" s="2">
        <v>1895809.4980755839</v>
      </c>
      <c r="J33" s="2">
        <v>445321.88812799996</v>
      </c>
      <c r="K33" s="2">
        <v>1450487.6099475841</v>
      </c>
      <c r="N33" s="13">
        <v>1450487.6099475841</v>
      </c>
    </row>
    <row r="34" spans="1:14" x14ac:dyDescent="0.45">
      <c r="A34">
        <v>1046</v>
      </c>
      <c r="B34">
        <v>3</v>
      </c>
      <c r="C34">
        <v>3</v>
      </c>
      <c r="D34">
        <v>22</v>
      </c>
      <c r="E34" s="2">
        <v>5072216.3057779185</v>
      </c>
      <c r="F34" s="2">
        <v>-570117.11276943807</v>
      </c>
      <c r="G34" s="2">
        <v>4502099.1930084806</v>
      </c>
      <c r="H34" s="2">
        <v>2625998.8147839704</v>
      </c>
      <c r="I34" s="2">
        <v>1876100.3782245102</v>
      </c>
      <c r="J34" s="2">
        <v>507221.63057779189</v>
      </c>
      <c r="K34" s="2">
        <v>1368878.7476467183</v>
      </c>
      <c r="N34" s="13">
        <v>1368878.7476467183</v>
      </c>
    </row>
    <row r="35" spans="1:14" x14ac:dyDescent="0.45">
      <c r="A35">
        <v>1046</v>
      </c>
      <c r="B35">
        <v>4</v>
      </c>
      <c r="C35">
        <v>3</v>
      </c>
      <c r="D35">
        <v>22</v>
      </c>
      <c r="E35" s="2">
        <v>5271047.1849644128</v>
      </c>
      <c r="F35" s="2">
        <v>-592465.70359000005</v>
      </c>
      <c r="G35" s="2">
        <v>4678581.4813744128</v>
      </c>
      <c r="H35" s="2">
        <v>2824996.5848084893</v>
      </c>
      <c r="I35" s="2">
        <v>1853584.8965659235</v>
      </c>
      <c r="J35" s="2">
        <v>632525.66219572956</v>
      </c>
      <c r="K35" s="2">
        <v>1221059.2343701939</v>
      </c>
      <c r="N35" s="13">
        <v>1221059.2343701939</v>
      </c>
    </row>
    <row r="36" spans="1:14" x14ac:dyDescent="0.45">
      <c r="A36">
        <v>1046</v>
      </c>
      <c r="B36">
        <v>5</v>
      </c>
      <c r="C36">
        <v>3</v>
      </c>
      <c r="D36">
        <v>22</v>
      </c>
      <c r="E36" s="2">
        <v>5414946.7731139418</v>
      </c>
      <c r="F36" s="2">
        <v>-608640.01729800703</v>
      </c>
      <c r="G36" s="2">
        <v>4806306.7558159344</v>
      </c>
      <c r="H36" s="2">
        <v>2942168.2336574793</v>
      </c>
      <c r="I36" s="2">
        <v>1864138.5221584551</v>
      </c>
      <c r="J36" s="2">
        <v>487345.20958025474</v>
      </c>
      <c r="K36" s="2">
        <v>1376793.3125782004</v>
      </c>
      <c r="N36" s="13">
        <v>1376793.3125782004</v>
      </c>
    </row>
    <row r="37" spans="1:14" x14ac:dyDescent="0.45">
      <c r="A37">
        <v>1046</v>
      </c>
      <c r="B37">
        <v>6</v>
      </c>
      <c r="C37">
        <v>3</v>
      </c>
      <c r="D37">
        <v>22</v>
      </c>
      <c r="E37" s="2">
        <v>5583351.6177577842</v>
      </c>
      <c r="F37" s="2">
        <v>-627568.72183597495</v>
      </c>
      <c r="G37" s="2">
        <v>4955782.8959218096</v>
      </c>
      <c r="H37" s="2">
        <v>3126803.3244619598</v>
      </c>
      <c r="I37" s="2">
        <v>1828979.5714598498</v>
      </c>
      <c r="J37" s="2">
        <v>502501.64559820056</v>
      </c>
      <c r="K37" s="2">
        <v>1326477.9258616492</v>
      </c>
      <c r="M37" s="14">
        <v>18699811.751557905</v>
      </c>
      <c r="N37" s="13">
        <v>20026289.677419554</v>
      </c>
    </row>
    <row r="38" spans="1:14" x14ac:dyDescent="0.45">
      <c r="A38">
        <v>1048</v>
      </c>
      <c r="B38">
        <v>1</v>
      </c>
      <c r="C38">
        <v>26</v>
      </c>
      <c r="D38">
        <v>25</v>
      </c>
      <c r="E38" s="2">
        <v>2286000</v>
      </c>
      <c r="F38" s="2">
        <v>-826617.6</v>
      </c>
      <c r="G38" s="2">
        <v>1459382.4</v>
      </c>
      <c r="H38" s="2">
        <v>982980</v>
      </c>
      <c r="I38" s="2">
        <v>476402.39999999991</v>
      </c>
      <c r="J38" s="2">
        <v>251460</v>
      </c>
      <c r="K38" s="2">
        <v>224942.39999999991</v>
      </c>
      <c r="L38" s="11">
        <v>-12460000.151337672</v>
      </c>
      <c r="N38" s="13">
        <v>-12235057.751337672</v>
      </c>
    </row>
    <row r="39" spans="1:14" x14ac:dyDescent="0.45">
      <c r="A39">
        <v>1048</v>
      </c>
      <c r="B39">
        <v>2</v>
      </c>
      <c r="C39">
        <v>26</v>
      </c>
      <c r="D39">
        <v>25</v>
      </c>
      <c r="E39" s="2">
        <v>2217191.4</v>
      </c>
      <c r="F39" s="2">
        <v>-801736.41023999988</v>
      </c>
      <c r="G39" s="2">
        <v>1415454.98976</v>
      </c>
      <c r="H39" s="2">
        <v>981326.69644860004</v>
      </c>
      <c r="I39" s="2">
        <v>434128.29331139999</v>
      </c>
      <c r="J39" s="2">
        <v>221719.14</v>
      </c>
      <c r="K39" s="2">
        <v>212409.15331139998</v>
      </c>
      <c r="N39" s="13">
        <v>212409.15331139998</v>
      </c>
    </row>
    <row r="40" spans="1:14" x14ac:dyDescent="0.45">
      <c r="A40">
        <v>1048</v>
      </c>
      <c r="B40">
        <v>3</v>
      </c>
      <c r="C40">
        <v>26</v>
      </c>
      <c r="D40">
        <v>25</v>
      </c>
      <c r="E40" s="2">
        <v>2132494.6885200003</v>
      </c>
      <c r="F40" s="2">
        <v>-771110.07936883206</v>
      </c>
      <c r="G40" s="2">
        <v>1361384.6091511683</v>
      </c>
      <c r="H40" s="2">
        <v>958469.53690224979</v>
      </c>
      <c r="I40" s="2">
        <v>402915.07224891847</v>
      </c>
      <c r="J40" s="2">
        <v>213249.46885200005</v>
      </c>
      <c r="K40" s="2">
        <v>189665.60339691842</v>
      </c>
      <c r="N40" s="13">
        <v>189665.60339691842</v>
      </c>
    </row>
    <row r="41" spans="1:14" x14ac:dyDescent="0.45">
      <c r="A41">
        <v>1048</v>
      </c>
      <c r="B41">
        <v>4</v>
      </c>
      <c r="C41">
        <v>26</v>
      </c>
      <c r="D41">
        <v>25</v>
      </c>
      <c r="E41" s="2">
        <v>2055938.1292021321</v>
      </c>
      <c r="F41" s="2">
        <v>-743427.22751949087</v>
      </c>
      <c r="G41" s="2">
        <v>1312510.9016826414</v>
      </c>
      <c r="H41" s="2">
        <v>939677.10264837288</v>
      </c>
      <c r="I41" s="2">
        <v>372833.79903426848</v>
      </c>
      <c r="J41" s="2">
        <v>205593.81292021321</v>
      </c>
      <c r="K41" s="2">
        <v>167239.98611405527</v>
      </c>
      <c r="N41" s="13">
        <v>167239.98611405527</v>
      </c>
    </row>
    <row r="42" spans="1:14" x14ac:dyDescent="0.45">
      <c r="A42">
        <v>1048</v>
      </c>
      <c r="B42">
        <v>5</v>
      </c>
      <c r="C42">
        <v>26</v>
      </c>
      <c r="D42">
        <v>25</v>
      </c>
      <c r="E42" s="2">
        <v>1982746.7318025359</v>
      </c>
      <c r="F42" s="2">
        <v>-716961.21821979689</v>
      </c>
      <c r="G42" s="2">
        <v>1265785.513582739</v>
      </c>
      <c r="H42" s="2">
        <v>908943.27158747287</v>
      </c>
      <c r="I42" s="2">
        <v>356842.24199526617</v>
      </c>
      <c r="J42" s="2">
        <v>218102.14049827895</v>
      </c>
      <c r="K42" s="2">
        <v>138740.10149698722</v>
      </c>
      <c r="N42" s="13">
        <v>138740.10149698722</v>
      </c>
    </row>
    <row r="43" spans="1:14" x14ac:dyDescent="0.45">
      <c r="A43">
        <v>1048</v>
      </c>
      <c r="B43">
        <v>6</v>
      </c>
      <c r="C43">
        <v>26</v>
      </c>
      <c r="D43">
        <v>25</v>
      </c>
      <c r="E43" s="2">
        <v>1927229.8233120649</v>
      </c>
      <c r="F43" s="2">
        <v>-696886.30410964263</v>
      </c>
      <c r="G43" s="2">
        <v>1230343.5192024224</v>
      </c>
      <c r="H43" s="2">
        <v>894624.87001880968</v>
      </c>
      <c r="I43" s="2">
        <v>335718.64918361267</v>
      </c>
      <c r="J43" s="2">
        <v>134906.08763184457</v>
      </c>
      <c r="K43" s="2">
        <v>200812.5615517681</v>
      </c>
      <c r="M43" s="14">
        <v>11923776.178320875</v>
      </c>
      <c r="N43" s="13">
        <v>12124588.739872644</v>
      </c>
    </row>
    <row r="44" spans="1:14" x14ac:dyDescent="0.45">
      <c r="A44">
        <v>1051</v>
      </c>
      <c r="B44">
        <v>1</v>
      </c>
      <c r="C44">
        <v>11</v>
      </c>
      <c r="D44">
        <v>8</v>
      </c>
      <c r="E44" s="2">
        <v>1478736</v>
      </c>
      <c r="F44" s="2">
        <v>-228760.45920000001</v>
      </c>
      <c r="G44" s="2">
        <v>1249975.5408000001</v>
      </c>
      <c r="H44" s="2">
        <v>857666.87999999989</v>
      </c>
      <c r="I44" s="2">
        <v>392308.66080000019</v>
      </c>
      <c r="J44" s="2">
        <v>162660.96</v>
      </c>
      <c r="K44" s="2">
        <v>229647.7008000002</v>
      </c>
      <c r="L44" s="11">
        <v>-20860611.151682079</v>
      </c>
      <c r="N44" s="13">
        <v>-20630963.450882077</v>
      </c>
    </row>
    <row r="45" spans="1:14" x14ac:dyDescent="0.45">
      <c r="A45">
        <v>1051</v>
      </c>
      <c r="B45">
        <v>2</v>
      </c>
      <c r="C45">
        <v>11</v>
      </c>
      <c r="D45">
        <v>8</v>
      </c>
      <c r="E45" s="2">
        <v>1490270.1408000002</v>
      </c>
      <c r="F45" s="2">
        <v>-230544.79078176004</v>
      </c>
      <c r="G45" s="2">
        <v>1259725.35001824</v>
      </c>
      <c r="H45" s="2">
        <v>875074.70451663365</v>
      </c>
      <c r="I45" s="2">
        <v>384650.6455016064</v>
      </c>
      <c r="J45" s="2">
        <v>163929.71548800002</v>
      </c>
      <c r="K45" s="2">
        <v>220720.93001360638</v>
      </c>
      <c r="N45" s="13">
        <v>220720.93001360638</v>
      </c>
    </row>
    <row r="46" spans="1:14" x14ac:dyDescent="0.45">
      <c r="A46">
        <v>1051</v>
      </c>
      <c r="B46">
        <v>3</v>
      </c>
      <c r="C46">
        <v>11</v>
      </c>
      <c r="D46">
        <v>8</v>
      </c>
      <c r="E46" s="2">
        <v>1494591.9242083197</v>
      </c>
      <c r="F46" s="2">
        <v>-231213.37067502708</v>
      </c>
      <c r="G46" s="2">
        <v>1263378.5535332926</v>
      </c>
      <c r="H46" s="2">
        <v>905608.25739472709</v>
      </c>
      <c r="I46" s="2">
        <v>357770.29613856552</v>
      </c>
      <c r="J46" s="2">
        <v>149459.19242083197</v>
      </c>
      <c r="K46" s="2">
        <v>208311.10371773355</v>
      </c>
      <c r="N46" s="13">
        <v>208311.10371773355</v>
      </c>
    </row>
    <row r="47" spans="1:14" x14ac:dyDescent="0.45">
      <c r="A47">
        <v>1051</v>
      </c>
      <c r="B47">
        <v>4</v>
      </c>
      <c r="C47">
        <v>11</v>
      </c>
      <c r="D47">
        <v>8</v>
      </c>
      <c r="E47" s="2">
        <v>1501765.9654445197</v>
      </c>
      <c r="F47" s="2">
        <v>-232323.1948542672</v>
      </c>
      <c r="G47" s="2">
        <v>1269442.7705902525</v>
      </c>
      <c r="H47" s="2">
        <v>914049.97532685776</v>
      </c>
      <c r="I47" s="2">
        <v>355392.79526339471</v>
      </c>
      <c r="J47" s="2">
        <v>150176.59654445198</v>
      </c>
      <c r="K47" s="2">
        <v>205216.19871894273</v>
      </c>
      <c r="N47" s="13">
        <v>205216.19871894273</v>
      </c>
    </row>
    <row r="48" spans="1:14" x14ac:dyDescent="0.45">
      <c r="A48">
        <v>1051</v>
      </c>
      <c r="B48">
        <v>5</v>
      </c>
      <c r="C48">
        <v>11</v>
      </c>
      <c r="D48">
        <v>8</v>
      </c>
      <c r="E48" s="2">
        <v>1510626.3846406424</v>
      </c>
      <c r="F48" s="2">
        <v>-233693.90170390738</v>
      </c>
      <c r="G48" s="2">
        <v>1276932.482936735</v>
      </c>
      <c r="H48" s="2">
        <v>940222.27904738323</v>
      </c>
      <c r="I48" s="2">
        <v>336710.2038893518</v>
      </c>
      <c r="J48" s="2">
        <v>166168.90231047067</v>
      </c>
      <c r="K48" s="2">
        <v>170541.30157888113</v>
      </c>
      <c r="N48" s="13">
        <v>170541.30157888113</v>
      </c>
    </row>
    <row r="49" spans="1:14" x14ac:dyDescent="0.45">
      <c r="A49">
        <v>1051</v>
      </c>
      <c r="B49">
        <v>6</v>
      </c>
      <c r="C49">
        <v>11</v>
      </c>
      <c r="D49">
        <v>8</v>
      </c>
      <c r="E49" s="2">
        <v>1526336.8990409048</v>
      </c>
      <c r="F49" s="2">
        <v>-236124.31828162799</v>
      </c>
      <c r="G49" s="2">
        <v>1290212.5807592769</v>
      </c>
      <c r="H49" s="2">
        <v>968620.60232816578</v>
      </c>
      <c r="I49" s="2">
        <v>321591.97843111109</v>
      </c>
      <c r="J49" s="2">
        <v>167897.05889449953</v>
      </c>
      <c r="K49" s="2">
        <v>153694.91953661156</v>
      </c>
      <c r="M49" s="14">
        <v>21140584.687055938</v>
      </c>
      <c r="N49" s="13">
        <v>21294279.606592551</v>
      </c>
    </row>
    <row r="50" spans="1:14" x14ac:dyDescent="0.45">
      <c r="A50">
        <v>1071</v>
      </c>
      <c r="B50">
        <v>1</v>
      </c>
      <c r="C50">
        <v>34</v>
      </c>
      <c r="D50">
        <v>2</v>
      </c>
      <c r="E50" s="2">
        <v>3051744</v>
      </c>
      <c r="F50" s="2">
        <v>-378721.43040000001</v>
      </c>
      <c r="G50" s="2">
        <v>2673022.5696</v>
      </c>
      <c r="H50" s="2">
        <v>1770011.5199999998</v>
      </c>
      <c r="I50" s="2">
        <v>903011.04960000026</v>
      </c>
      <c r="J50" s="2">
        <v>335691.84</v>
      </c>
      <c r="K50" s="2">
        <v>567319.20960000018</v>
      </c>
      <c r="L50" s="11">
        <v>-12343089.412203046</v>
      </c>
      <c r="N50" s="13">
        <v>-11775770.202603046</v>
      </c>
    </row>
    <row r="51" spans="1:14" x14ac:dyDescent="0.45">
      <c r="A51">
        <v>1071</v>
      </c>
      <c r="B51">
        <v>2</v>
      </c>
      <c r="C51">
        <v>34</v>
      </c>
      <c r="D51">
        <v>2</v>
      </c>
      <c r="E51" s="2">
        <v>3102708.1247999999</v>
      </c>
      <c r="F51" s="2">
        <v>-385046.07828767999</v>
      </c>
      <c r="G51" s="2">
        <v>2717662.0465123197</v>
      </c>
      <c r="H51" s="2">
        <v>1839881.0963414013</v>
      </c>
      <c r="I51" s="2">
        <v>877780.95017091837</v>
      </c>
      <c r="J51" s="2">
        <v>372324.97497599997</v>
      </c>
      <c r="K51" s="2">
        <v>505455.9751949184</v>
      </c>
      <c r="N51" s="13">
        <v>505455.9751949184</v>
      </c>
    </row>
    <row r="52" spans="1:14" x14ac:dyDescent="0.45">
      <c r="A52">
        <v>1071</v>
      </c>
      <c r="B52">
        <v>3</v>
      </c>
      <c r="C52">
        <v>34</v>
      </c>
      <c r="D52">
        <v>2</v>
      </c>
      <c r="E52" s="2">
        <v>3153592.53804672</v>
      </c>
      <c r="F52" s="2">
        <v>-391360.83397159795</v>
      </c>
      <c r="G52" s="2">
        <v>2762231.7040751223</v>
      </c>
      <c r="H52" s="2">
        <v>1905960.2051307715</v>
      </c>
      <c r="I52" s="2">
        <v>856271.49894435075</v>
      </c>
      <c r="J52" s="2">
        <v>315359.25380467204</v>
      </c>
      <c r="K52" s="2">
        <v>540912.24513967871</v>
      </c>
      <c r="N52" s="13">
        <v>540912.24513967871</v>
      </c>
    </row>
    <row r="53" spans="1:14" x14ac:dyDescent="0.45">
      <c r="A53">
        <v>1071</v>
      </c>
      <c r="B53">
        <v>4</v>
      </c>
      <c r="C53">
        <v>34</v>
      </c>
      <c r="D53">
        <v>2</v>
      </c>
      <c r="E53" s="2">
        <v>3195535.3188027414</v>
      </c>
      <c r="F53" s="2">
        <v>-396565.93306342023</v>
      </c>
      <c r="G53" s="2">
        <v>2798969.3857393209</v>
      </c>
      <c r="H53" s="2">
        <v>2001029.747937521</v>
      </c>
      <c r="I53" s="2">
        <v>797939.63780179992</v>
      </c>
      <c r="J53" s="2">
        <v>319553.53188027418</v>
      </c>
      <c r="K53" s="2">
        <v>478386.10592152574</v>
      </c>
      <c r="N53" s="13">
        <v>478386.10592152574</v>
      </c>
    </row>
    <row r="54" spans="1:14" x14ac:dyDescent="0.45">
      <c r="A54">
        <v>1071</v>
      </c>
      <c r="B54">
        <v>5</v>
      </c>
      <c r="C54">
        <v>34</v>
      </c>
      <c r="D54">
        <v>2</v>
      </c>
      <c r="E54" s="2">
        <v>3274145.4876452889</v>
      </c>
      <c r="F54" s="2">
        <v>-406321.45501678035</v>
      </c>
      <c r="G54" s="2">
        <v>2867824.0326285088</v>
      </c>
      <c r="H54" s="2">
        <v>2111762.7321288879</v>
      </c>
      <c r="I54" s="2">
        <v>756061.30049962085</v>
      </c>
      <c r="J54" s="2">
        <v>360156.0036409818</v>
      </c>
      <c r="K54" s="2">
        <v>395905.29685863905</v>
      </c>
      <c r="N54" s="13">
        <v>395905.29685863905</v>
      </c>
    </row>
    <row r="55" spans="1:14" x14ac:dyDescent="0.45">
      <c r="A55">
        <v>1071</v>
      </c>
      <c r="B55">
        <v>6</v>
      </c>
      <c r="C55">
        <v>34</v>
      </c>
      <c r="D55">
        <v>2</v>
      </c>
      <c r="E55" s="2">
        <v>3312452.989850739</v>
      </c>
      <c r="F55" s="2">
        <v>-411075.4160404767</v>
      </c>
      <c r="G55" s="2">
        <v>2901377.5738102621</v>
      </c>
      <c r="H55" s="2">
        <v>2165099.0588664664</v>
      </c>
      <c r="I55" s="2">
        <v>736278.51494379574</v>
      </c>
      <c r="J55" s="2">
        <v>397494.35878208868</v>
      </c>
      <c r="K55" s="2">
        <v>338784.15616170707</v>
      </c>
      <c r="M55" s="14">
        <v>12642776.794588728</v>
      </c>
      <c r="N55" s="13">
        <v>12981560.950750435</v>
      </c>
    </row>
    <row r="56" spans="1:14" x14ac:dyDescent="0.45">
      <c r="A56">
        <v>1074</v>
      </c>
      <c r="B56">
        <v>1</v>
      </c>
      <c r="C56">
        <v>33</v>
      </c>
      <c r="D56">
        <v>4</v>
      </c>
      <c r="E56" s="2">
        <v>1434000</v>
      </c>
      <c r="F56" s="2">
        <v>-345737.4</v>
      </c>
      <c r="G56" s="2">
        <v>1088262.6000000001</v>
      </c>
      <c r="H56" s="2">
        <v>645300</v>
      </c>
      <c r="I56" s="2">
        <v>442962.60000000009</v>
      </c>
      <c r="J56" s="2">
        <v>157740</v>
      </c>
      <c r="K56" s="2">
        <v>285222.60000000009</v>
      </c>
      <c r="L56" s="11">
        <v>-14006654.465526968</v>
      </c>
      <c r="N56" s="13">
        <v>-13721431.865526969</v>
      </c>
    </row>
    <row r="57" spans="1:14" x14ac:dyDescent="0.45">
      <c r="A57">
        <v>1074</v>
      </c>
      <c r="B57">
        <v>2</v>
      </c>
      <c r="C57">
        <v>33</v>
      </c>
      <c r="D57">
        <v>4</v>
      </c>
      <c r="E57" s="2">
        <v>1420950.6</v>
      </c>
      <c r="F57" s="2">
        <v>-342591.18966000003</v>
      </c>
      <c r="G57" s="2">
        <v>1078359.4103399999</v>
      </c>
      <c r="H57" s="2">
        <v>645630.21936900006</v>
      </c>
      <c r="I57" s="2">
        <v>432729.19097099989</v>
      </c>
      <c r="J57" s="2">
        <v>156304.56600000002</v>
      </c>
      <c r="K57" s="2">
        <v>276424.6249709999</v>
      </c>
      <c r="N57" s="13">
        <v>276424.6249709999</v>
      </c>
    </row>
    <row r="58" spans="1:14" x14ac:dyDescent="0.45">
      <c r="A58">
        <v>1074</v>
      </c>
      <c r="B58">
        <v>3</v>
      </c>
      <c r="C58">
        <v>33</v>
      </c>
      <c r="D58">
        <v>4</v>
      </c>
      <c r="E58" s="2">
        <v>1404041.28786</v>
      </c>
      <c r="F58" s="2">
        <v>-338514.35450304602</v>
      </c>
      <c r="G58" s="2">
        <v>1065526.933356954</v>
      </c>
      <c r="H58" s="2">
        <v>636352.35170911264</v>
      </c>
      <c r="I58" s="2">
        <v>429174.58164784138</v>
      </c>
      <c r="J58" s="2">
        <v>140404.12878600002</v>
      </c>
      <c r="K58" s="2">
        <v>288770.45286184136</v>
      </c>
      <c r="N58" s="13">
        <v>288770.45286184136</v>
      </c>
    </row>
    <row r="59" spans="1:14" x14ac:dyDescent="0.45">
      <c r="A59">
        <v>1074</v>
      </c>
      <c r="B59">
        <v>4</v>
      </c>
      <c r="C59">
        <v>33</v>
      </c>
      <c r="D59">
        <v>4</v>
      </c>
      <c r="E59" s="2">
        <v>1378206.9281633762</v>
      </c>
      <c r="F59" s="2">
        <v>-332285.69038019003</v>
      </c>
      <c r="G59" s="2">
        <v>1045921.2377831861</v>
      </c>
      <c r="H59" s="2">
        <v>629453.22314463509</v>
      </c>
      <c r="I59" s="2">
        <v>416468.01463855105</v>
      </c>
      <c r="J59" s="2">
        <v>137820.69281633763</v>
      </c>
      <c r="K59" s="2">
        <v>278647.32182221342</v>
      </c>
      <c r="N59" s="13">
        <v>278647.32182221342</v>
      </c>
    </row>
    <row r="60" spans="1:14" x14ac:dyDescent="0.45">
      <c r="A60">
        <v>1074</v>
      </c>
      <c r="B60">
        <v>5</v>
      </c>
      <c r="C60">
        <v>33</v>
      </c>
      <c r="D60">
        <v>4</v>
      </c>
      <c r="E60" s="2">
        <v>1363046.6519535789</v>
      </c>
      <c r="F60" s="2">
        <v>-328630.54778600787</v>
      </c>
      <c r="G60" s="2">
        <v>1034416.1041675711</v>
      </c>
      <c r="H60" s="2">
        <v>629812.82977101766</v>
      </c>
      <c r="I60" s="2">
        <v>404603.2743965534</v>
      </c>
      <c r="J60" s="2">
        <v>163565.59823442946</v>
      </c>
      <c r="K60" s="2">
        <v>241037.67616212394</v>
      </c>
      <c r="N60" s="13">
        <v>241037.67616212394</v>
      </c>
    </row>
    <row r="61" spans="1:14" x14ac:dyDescent="0.45">
      <c r="A61">
        <v>1074</v>
      </c>
      <c r="B61">
        <v>6</v>
      </c>
      <c r="C61">
        <v>33</v>
      </c>
      <c r="D61">
        <v>4</v>
      </c>
      <c r="E61" s="2">
        <v>1354868.3720418573</v>
      </c>
      <c r="F61" s="2">
        <v>-326658.76449929184</v>
      </c>
      <c r="G61" s="2">
        <v>1028209.6075425656</v>
      </c>
      <c r="H61" s="2">
        <v>617832.90801081108</v>
      </c>
      <c r="I61" s="2">
        <v>410376.69953175448</v>
      </c>
      <c r="J61" s="2">
        <v>149035.52092460429</v>
      </c>
      <c r="K61" s="2">
        <v>261341.17860715018</v>
      </c>
      <c r="M61" s="14">
        <v>13766845.241243005</v>
      </c>
      <c r="N61" s="13">
        <v>14028186.419850156</v>
      </c>
    </row>
    <row r="62" spans="1:14" x14ac:dyDescent="0.45">
      <c r="A62">
        <v>1077</v>
      </c>
      <c r="B62">
        <v>1</v>
      </c>
      <c r="C62">
        <v>36</v>
      </c>
      <c r="D62">
        <v>23</v>
      </c>
      <c r="E62" s="2">
        <v>4684824</v>
      </c>
      <c r="F62" s="2">
        <v>-410859.06479999999</v>
      </c>
      <c r="G62" s="2">
        <v>4273964.9352000002</v>
      </c>
      <c r="H62" s="2">
        <v>2482956.7200000002</v>
      </c>
      <c r="I62" s="2">
        <v>1791008.2152</v>
      </c>
      <c r="J62" s="2">
        <v>515330.64</v>
      </c>
      <c r="K62" s="2">
        <v>1275677.5751999998</v>
      </c>
      <c r="L62" s="11">
        <v>-31037875.212147269</v>
      </c>
      <c r="N62" s="13">
        <v>-29762197.63694727</v>
      </c>
    </row>
    <row r="63" spans="1:14" x14ac:dyDescent="0.45">
      <c r="A63">
        <v>1077</v>
      </c>
      <c r="B63">
        <v>2</v>
      </c>
      <c r="C63">
        <v>36</v>
      </c>
      <c r="D63">
        <v>23</v>
      </c>
      <c r="E63" s="2">
        <v>4796791.2936000004</v>
      </c>
      <c r="F63" s="2">
        <v>-420678.59644872003</v>
      </c>
      <c r="G63" s="2">
        <v>4376112.69715128</v>
      </c>
      <c r="H63" s="2">
        <v>2614246.4582207068</v>
      </c>
      <c r="I63" s="2">
        <v>1761866.2389305732</v>
      </c>
      <c r="J63" s="2">
        <v>527647.04229600006</v>
      </c>
      <c r="K63" s="2">
        <v>1234219.1966345732</v>
      </c>
      <c r="N63" s="13">
        <v>1234219.1966345732</v>
      </c>
    </row>
    <row r="64" spans="1:14" x14ac:dyDescent="0.45">
      <c r="A64">
        <v>1077</v>
      </c>
      <c r="B64">
        <v>3</v>
      </c>
      <c r="C64">
        <v>36</v>
      </c>
      <c r="D64">
        <v>23</v>
      </c>
      <c r="E64" s="2">
        <v>4889849.0446958402</v>
      </c>
      <c r="F64" s="2">
        <v>-428839.76121982519</v>
      </c>
      <c r="G64" s="2">
        <v>4461009.2834760146</v>
      </c>
      <c r="H64" s="2">
        <v>2764099.457139967</v>
      </c>
      <c r="I64" s="2">
        <v>1696909.8263360476</v>
      </c>
      <c r="J64" s="2">
        <v>391187.9235756672</v>
      </c>
      <c r="K64" s="2">
        <v>1305721.9027603804</v>
      </c>
      <c r="N64" s="13">
        <v>1305721.9027603804</v>
      </c>
    </row>
    <row r="65" spans="1:14" x14ac:dyDescent="0.45">
      <c r="A65">
        <v>1077</v>
      </c>
      <c r="B65">
        <v>4</v>
      </c>
      <c r="C65">
        <v>36</v>
      </c>
      <c r="D65">
        <v>23</v>
      </c>
      <c r="E65" s="2">
        <v>4964174.7501752172</v>
      </c>
      <c r="F65" s="2">
        <v>-435358.12559036654</v>
      </c>
      <c r="G65" s="2">
        <v>4528816.6245848509</v>
      </c>
      <c r="H65" s="2">
        <v>2901802.2484075921</v>
      </c>
      <c r="I65" s="2">
        <v>1627014.3761772588</v>
      </c>
      <c r="J65" s="2">
        <v>446775.72751576954</v>
      </c>
      <c r="K65" s="2">
        <v>1180238.6486614891</v>
      </c>
      <c r="N65" s="13">
        <v>1180238.6486614891</v>
      </c>
    </row>
    <row r="66" spans="1:14" x14ac:dyDescent="0.45">
      <c r="A66">
        <v>1077</v>
      </c>
      <c r="B66">
        <v>5</v>
      </c>
      <c r="C66">
        <v>36</v>
      </c>
      <c r="D66">
        <v>23</v>
      </c>
      <c r="E66" s="2">
        <v>5082322.1092293877</v>
      </c>
      <c r="F66" s="2">
        <v>-445719.64897941728</v>
      </c>
      <c r="G66" s="2">
        <v>4636602.4602499707</v>
      </c>
      <c r="H66" s="2">
        <v>3097423.9969654721</v>
      </c>
      <c r="I66" s="2">
        <v>1539178.4632844985</v>
      </c>
      <c r="J66" s="2">
        <v>457408.98983064486</v>
      </c>
      <c r="K66" s="2">
        <v>1081769.4734538537</v>
      </c>
      <c r="N66" s="13">
        <v>1081769.4734538537</v>
      </c>
    </row>
    <row r="67" spans="1:14" x14ac:dyDescent="0.45">
      <c r="A67">
        <v>1077</v>
      </c>
      <c r="B67">
        <v>6</v>
      </c>
      <c r="C67">
        <v>36</v>
      </c>
      <c r="D67">
        <v>23</v>
      </c>
      <c r="E67" s="2">
        <v>5183460.3192030527</v>
      </c>
      <c r="F67" s="2">
        <v>-454589.46999410773</v>
      </c>
      <c r="G67" s="2">
        <v>4728870.8492089454</v>
      </c>
      <c r="H67" s="2">
        <v>3289216.1191666941</v>
      </c>
      <c r="I67" s="2">
        <v>1439654.7300422513</v>
      </c>
      <c r="J67" s="2">
        <v>518346.03192030528</v>
      </c>
      <c r="K67" s="2">
        <v>921308.69812194607</v>
      </c>
      <c r="M67" s="14">
        <v>32626482.333391804</v>
      </c>
      <c r="N67" s="13">
        <v>33547791.031513751</v>
      </c>
    </row>
    <row r="68" spans="1:14" x14ac:dyDescent="0.45">
      <c r="A68">
        <v>1091</v>
      </c>
      <c r="B68">
        <v>1</v>
      </c>
      <c r="C68">
        <v>30</v>
      </c>
      <c r="D68">
        <v>17</v>
      </c>
      <c r="E68" s="2">
        <v>3441528</v>
      </c>
      <c r="F68" s="2">
        <v>-1333592.1000000001</v>
      </c>
      <c r="G68" s="2">
        <v>2107935.9</v>
      </c>
      <c r="H68" s="2">
        <v>1686348.72</v>
      </c>
      <c r="I68" s="2">
        <v>421587.17999999993</v>
      </c>
      <c r="J68" s="2">
        <v>378568.08</v>
      </c>
      <c r="K68" s="2">
        <v>43019.099999999919</v>
      </c>
      <c r="L68" s="11">
        <v>-15670440.587112727</v>
      </c>
      <c r="N68" s="13">
        <v>-15627421.487112727</v>
      </c>
    </row>
    <row r="69" spans="1:14" x14ac:dyDescent="0.45">
      <c r="A69">
        <v>1091</v>
      </c>
      <c r="B69">
        <v>2</v>
      </c>
      <c r="C69">
        <v>30</v>
      </c>
      <c r="D69">
        <v>17</v>
      </c>
      <c r="E69" s="2">
        <v>3381645.4128</v>
      </c>
      <c r="F69" s="2">
        <v>-1310387.5974600001</v>
      </c>
      <c r="G69" s="2">
        <v>2071257.81534</v>
      </c>
      <c r="H69" s="2">
        <v>1680370.0404290352</v>
      </c>
      <c r="I69" s="2">
        <v>390887.77491096477</v>
      </c>
      <c r="J69" s="2">
        <v>338164.54128</v>
      </c>
      <c r="K69" s="2">
        <v>52723.233630964765</v>
      </c>
      <c r="N69" s="13">
        <v>52723.233630964765</v>
      </c>
    </row>
    <row r="70" spans="1:14" x14ac:dyDescent="0.45">
      <c r="A70">
        <v>1091</v>
      </c>
      <c r="B70">
        <v>3</v>
      </c>
      <c r="C70">
        <v>30</v>
      </c>
      <c r="D70">
        <v>17</v>
      </c>
      <c r="E70" s="2">
        <v>3327200.9216539199</v>
      </c>
      <c r="F70" s="2">
        <v>-1289290.357140894</v>
      </c>
      <c r="G70" s="2">
        <v>2037910.5645130258</v>
      </c>
      <c r="H70" s="2">
        <v>1670345.2384307424</v>
      </c>
      <c r="I70" s="2">
        <v>367565.3260822834</v>
      </c>
      <c r="J70" s="2">
        <v>332720.09216539201</v>
      </c>
      <c r="K70" s="2">
        <v>34845.23391689139</v>
      </c>
      <c r="N70" s="13">
        <v>34845.23391689139</v>
      </c>
    </row>
    <row r="71" spans="1:14" x14ac:dyDescent="0.45">
      <c r="A71">
        <v>1091</v>
      </c>
      <c r="B71">
        <v>4</v>
      </c>
      <c r="C71">
        <v>30</v>
      </c>
      <c r="D71">
        <v>17</v>
      </c>
      <c r="E71" s="2">
        <v>3249677.140179384</v>
      </c>
      <c r="F71" s="2">
        <v>-1259249.8918195113</v>
      </c>
      <c r="G71" s="2">
        <v>1990427.2483598727</v>
      </c>
      <c r="H71" s="2">
        <v>1673027.5623318767</v>
      </c>
      <c r="I71" s="2">
        <v>317399.68602799601</v>
      </c>
      <c r="J71" s="2">
        <v>357464.48541973223</v>
      </c>
      <c r="K71" s="2">
        <v>-40064.799391736218</v>
      </c>
      <c r="N71" s="13">
        <v>-40064.799391736218</v>
      </c>
    </row>
    <row r="72" spans="1:14" x14ac:dyDescent="0.45">
      <c r="A72">
        <v>1091</v>
      </c>
      <c r="B72">
        <v>5</v>
      </c>
      <c r="C72">
        <v>30</v>
      </c>
      <c r="D72">
        <v>17</v>
      </c>
      <c r="E72" s="2">
        <v>3152186.8259740025</v>
      </c>
      <c r="F72" s="2">
        <v>-1221472.395064926</v>
      </c>
      <c r="G72" s="2">
        <v>1930714.4309090765</v>
      </c>
      <c r="H72" s="2">
        <v>1651074.094658958</v>
      </c>
      <c r="I72" s="2">
        <v>279640.33625011845</v>
      </c>
      <c r="J72" s="2">
        <v>378262.41911688028</v>
      </c>
      <c r="K72" s="2">
        <v>-98622.082866761833</v>
      </c>
      <c r="N72" s="13">
        <v>-98622.082866761833</v>
      </c>
    </row>
    <row r="73" spans="1:14" x14ac:dyDescent="0.45">
      <c r="A73">
        <v>1091</v>
      </c>
      <c r="B73">
        <v>6</v>
      </c>
      <c r="C73">
        <v>30</v>
      </c>
      <c r="D73">
        <v>17</v>
      </c>
      <c r="E73" s="2">
        <v>3086306.1213111454</v>
      </c>
      <c r="F73" s="2">
        <v>-1195943.622008069</v>
      </c>
      <c r="G73" s="2">
        <v>1890362.4993030764</v>
      </c>
      <c r="H73" s="2">
        <v>1659082.3488725051</v>
      </c>
      <c r="I73" s="2">
        <v>231280.15043057129</v>
      </c>
      <c r="J73" s="2">
        <v>246904.48970489163</v>
      </c>
      <c r="K73" s="2">
        <v>-15624.339274320344</v>
      </c>
      <c r="M73" s="14">
        <v>14924235.271537213</v>
      </c>
      <c r="N73" s="13">
        <v>14908610.932262892</v>
      </c>
    </row>
    <row r="74" spans="1:14" x14ac:dyDescent="0.45">
      <c r="A74">
        <v>1104</v>
      </c>
      <c r="B74">
        <v>1</v>
      </c>
      <c r="C74">
        <v>46</v>
      </c>
      <c r="D74">
        <v>22</v>
      </c>
      <c r="E74" s="2">
        <v>4470624</v>
      </c>
      <c r="F74" s="2">
        <v>-547204.37760000001</v>
      </c>
      <c r="G74" s="2">
        <v>3923419.6223999998</v>
      </c>
      <c r="H74" s="2">
        <v>2369430.7200000002</v>
      </c>
      <c r="I74" s="2">
        <v>1553988.9023999996</v>
      </c>
      <c r="J74" s="2">
        <v>491768.64</v>
      </c>
      <c r="K74" s="2">
        <v>1062220.2623999994</v>
      </c>
      <c r="L74" s="11">
        <v>-20573952.024960354</v>
      </c>
      <c r="N74" s="13">
        <v>-19511731.762560353</v>
      </c>
    </row>
    <row r="75" spans="1:14" x14ac:dyDescent="0.45">
      <c r="A75">
        <v>1104</v>
      </c>
      <c r="B75">
        <v>2</v>
      </c>
      <c r="C75">
        <v>46</v>
      </c>
      <c r="D75">
        <v>22</v>
      </c>
      <c r="E75" s="2">
        <v>4588648.4736000001</v>
      </c>
      <c r="F75" s="2">
        <v>-561650.57316864002</v>
      </c>
      <c r="G75" s="2">
        <v>4026997.9004313601</v>
      </c>
      <c r="H75" s="2">
        <v>2470895.4300641282</v>
      </c>
      <c r="I75" s="2">
        <v>1556102.4703672319</v>
      </c>
      <c r="J75" s="2">
        <v>458864.84736000001</v>
      </c>
      <c r="K75" s="2">
        <v>1097237.6230072319</v>
      </c>
      <c r="N75" s="13">
        <v>1097237.6230072319</v>
      </c>
    </row>
    <row r="76" spans="1:14" x14ac:dyDescent="0.45">
      <c r="A76">
        <v>1104</v>
      </c>
      <c r="B76">
        <v>3</v>
      </c>
      <c r="C76">
        <v>46</v>
      </c>
      <c r="D76">
        <v>22</v>
      </c>
      <c r="E76" s="2">
        <v>4719424.955097599</v>
      </c>
      <c r="F76" s="2">
        <v>-577657.61450394604</v>
      </c>
      <c r="G76" s="2">
        <v>4141767.3405936528</v>
      </c>
      <c r="H76" s="2">
        <v>2575877.8467385205</v>
      </c>
      <c r="I76" s="2">
        <v>1565889.4938551323</v>
      </c>
      <c r="J76" s="2">
        <v>424748.2459587839</v>
      </c>
      <c r="K76" s="2">
        <v>1141141.2478963484</v>
      </c>
      <c r="N76" s="13">
        <v>1141141.2478963484</v>
      </c>
    </row>
    <row r="77" spans="1:14" x14ac:dyDescent="0.45">
      <c r="A77">
        <v>1104</v>
      </c>
      <c r="B77">
        <v>4</v>
      </c>
      <c r="C77">
        <v>46</v>
      </c>
      <c r="D77">
        <v>22</v>
      </c>
      <c r="E77" s="2">
        <v>4832219.2115244316</v>
      </c>
      <c r="F77" s="2">
        <v>-591463.6314905904</v>
      </c>
      <c r="G77" s="2">
        <v>4240755.5800338415</v>
      </c>
      <c r="H77" s="2">
        <v>2727114.3324029408</v>
      </c>
      <c r="I77" s="2">
        <v>1513641.2476309007</v>
      </c>
      <c r="J77" s="2">
        <v>434899.72903719882</v>
      </c>
      <c r="K77" s="2">
        <v>1078741.518593702</v>
      </c>
      <c r="N77" s="13">
        <v>1078741.518593702</v>
      </c>
    </row>
    <row r="78" spans="1:14" x14ac:dyDescent="0.45">
      <c r="A78">
        <v>1104</v>
      </c>
      <c r="B78">
        <v>5</v>
      </c>
      <c r="C78">
        <v>46</v>
      </c>
      <c r="D78">
        <v>22</v>
      </c>
      <c r="E78" s="2">
        <v>4943360.2533894936</v>
      </c>
      <c r="F78" s="2">
        <v>-605067.29501487396</v>
      </c>
      <c r="G78" s="2">
        <v>4338292.9583746195</v>
      </c>
      <c r="H78" s="2">
        <v>2829453.6611092929</v>
      </c>
      <c r="I78" s="2">
        <v>1508839.2972653266</v>
      </c>
      <c r="J78" s="2">
        <v>494336.0253389494</v>
      </c>
      <c r="K78" s="2">
        <v>1014503.2719263772</v>
      </c>
      <c r="N78" s="13">
        <v>1014503.2719263772</v>
      </c>
    </row>
    <row r="79" spans="1:14" x14ac:dyDescent="0.45">
      <c r="A79">
        <v>1104</v>
      </c>
      <c r="B79">
        <v>6</v>
      </c>
      <c r="C79">
        <v>46</v>
      </c>
      <c r="D79">
        <v>22</v>
      </c>
      <c r="E79" s="2">
        <v>5111928.8380300747</v>
      </c>
      <c r="F79" s="2">
        <v>-625700.08977488114</v>
      </c>
      <c r="G79" s="2">
        <v>4486228.7482551932</v>
      </c>
      <c r="H79" s="2">
        <v>2992064.2304526595</v>
      </c>
      <c r="I79" s="2">
        <v>1494164.5178025337</v>
      </c>
      <c r="J79" s="2">
        <v>511192.88380300748</v>
      </c>
      <c r="K79" s="2">
        <v>982971.63399952627</v>
      </c>
      <c r="M79" s="14">
        <v>20762514.81403628</v>
      </c>
      <c r="N79" s="13">
        <v>21745486.448035806</v>
      </c>
    </row>
    <row r="80" spans="1:14" x14ac:dyDescent="0.45">
      <c r="A80">
        <v>1109</v>
      </c>
      <c r="B80">
        <v>1</v>
      </c>
      <c r="C80">
        <v>13</v>
      </c>
      <c r="D80">
        <v>25</v>
      </c>
      <c r="E80" s="2">
        <v>2286000</v>
      </c>
      <c r="F80" s="2">
        <v>-787298.39999999991</v>
      </c>
      <c r="G80" s="2">
        <v>1498701.6</v>
      </c>
      <c r="H80" s="2">
        <v>1028700</v>
      </c>
      <c r="I80" s="2">
        <v>470001.60000000009</v>
      </c>
      <c r="J80" s="2">
        <v>205740</v>
      </c>
      <c r="K80" s="2">
        <v>264261.60000000009</v>
      </c>
      <c r="L80" s="11">
        <v>-13113172.83607265</v>
      </c>
      <c r="N80" s="13">
        <v>-12848911.23607265</v>
      </c>
    </row>
    <row r="81" spans="1:14" x14ac:dyDescent="0.45">
      <c r="A81">
        <v>1109</v>
      </c>
      <c r="B81">
        <v>2</v>
      </c>
      <c r="C81">
        <v>13</v>
      </c>
      <c r="D81">
        <v>25</v>
      </c>
      <c r="E81" s="2">
        <v>2207590.2000000002</v>
      </c>
      <c r="F81" s="2">
        <v>-760294.06488000008</v>
      </c>
      <c r="G81" s="2">
        <v>1447296.1351200002</v>
      </c>
      <c r="H81" s="2">
        <v>1011694.4368560001</v>
      </c>
      <c r="I81" s="2">
        <v>435601.69826400012</v>
      </c>
      <c r="J81" s="2">
        <v>220759.02000000002</v>
      </c>
      <c r="K81" s="2">
        <v>214842.6782640001</v>
      </c>
      <c r="N81" s="13">
        <v>214842.6782640001</v>
      </c>
    </row>
    <row r="82" spans="1:14" x14ac:dyDescent="0.45">
      <c r="A82">
        <v>1109</v>
      </c>
      <c r="B82">
        <v>3</v>
      </c>
      <c r="C82">
        <v>13</v>
      </c>
      <c r="D82">
        <v>25</v>
      </c>
      <c r="E82" s="2">
        <v>2152841.9630399998</v>
      </c>
      <c r="F82" s="2">
        <v>-741438.77207097586</v>
      </c>
      <c r="G82" s="2">
        <v>1411403.1909690239</v>
      </c>
      <c r="H82" s="2">
        <v>991636.09733756329</v>
      </c>
      <c r="I82" s="2">
        <v>419767.09363146056</v>
      </c>
      <c r="J82" s="2">
        <v>236812.61593439998</v>
      </c>
      <c r="K82" s="2">
        <v>182954.47769706059</v>
      </c>
      <c r="N82" s="13">
        <v>182954.47769706059</v>
      </c>
    </row>
    <row r="83" spans="1:14" x14ac:dyDescent="0.45">
      <c r="A83">
        <v>1109</v>
      </c>
      <c r="B83">
        <v>4</v>
      </c>
      <c r="C83">
        <v>13</v>
      </c>
      <c r="D83">
        <v>25</v>
      </c>
      <c r="E83" s="2">
        <v>2105048.8714605123</v>
      </c>
      <c r="F83" s="2">
        <v>-724978.83133100043</v>
      </c>
      <c r="G83" s="2">
        <v>1380070.0401295118</v>
      </c>
      <c r="H83" s="2">
        <v>994153.20690887934</v>
      </c>
      <c r="I83" s="2">
        <v>385916.83322063251</v>
      </c>
      <c r="J83" s="2">
        <v>210504.88714605125</v>
      </c>
      <c r="K83" s="2">
        <v>175411.94607458127</v>
      </c>
      <c r="N83" s="13">
        <v>175411.94607458127</v>
      </c>
    </row>
    <row r="84" spans="1:14" x14ac:dyDescent="0.45">
      <c r="A84">
        <v>1109</v>
      </c>
      <c r="B84">
        <v>5</v>
      </c>
      <c r="C84">
        <v>13</v>
      </c>
      <c r="D84">
        <v>25</v>
      </c>
      <c r="E84" s="2">
        <v>2049686.0861411006</v>
      </c>
      <c r="F84" s="2">
        <v>-705911.88806699507</v>
      </c>
      <c r="G84" s="2">
        <v>1343774.1980741057</v>
      </c>
      <c r="H84" s="2">
        <v>972169.4075707146</v>
      </c>
      <c r="I84" s="2">
        <v>371604.79050339106</v>
      </c>
      <c r="J84" s="2">
        <v>204968.60861411007</v>
      </c>
      <c r="K84" s="2">
        <v>166636.181889281</v>
      </c>
      <c r="N84" s="13">
        <v>166636.181889281</v>
      </c>
    </row>
    <row r="85" spans="1:14" x14ac:dyDescent="0.45">
      <c r="A85">
        <v>1109</v>
      </c>
      <c r="B85">
        <v>6</v>
      </c>
      <c r="C85">
        <v>13</v>
      </c>
      <c r="D85">
        <v>25</v>
      </c>
      <c r="E85" s="2">
        <v>1992704.8129463776</v>
      </c>
      <c r="F85" s="2">
        <v>-686287.53757873236</v>
      </c>
      <c r="G85" s="2">
        <v>1306417.2753676451</v>
      </c>
      <c r="H85" s="2">
        <v>975860.24872655654</v>
      </c>
      <c r="I85" s="2">
        <v>330557.02664108854</v>
      </c>
      <c r="J85" s="2">
        <v>219197.52942410152</v>
      </c>
      <c r="K85" s="2">
        <v>111359.49721698702</v>
      </c>
      <c r="M85" s="14">
        <v>12633496.8541937</v>
      </c>
      <c r="N85" s="13">
        <v>12744856.351410687</v>
      </c>
    </row>
    <row r="86" spans="1:14" x14ac:dyDescent="0.45">
      <c r="A86">
        <v>1122</v>
      </c>
      <c r="B86">
        <v>1</v>
      </c>
      <c r="C86">
        <v>11</v>
      </c>
      <c r="D86">
        <v>24</v>
      </c>
      <c r="E86" s="2">
        <v>3697704</v>
      </c>
      <c r="F86" s="2">
        <v>-546520.65119999996</v>
      </c>
      <c r="G86" s="2">
        <v>3151183.3487999998</v>
      </c>
      <c r="H86" s="2">
        <v>1774897.92</v>
      </c>
      <c r="I86" s="2">
        <v>1376285.4287999999</v>
      </c>
      <c r="J86" s="2">
        <v>332793.36</v>
      </c>
      <c r="K86" s="2">
        <v>1043492.0687999999</v>
      </c>
      <c r="L86" s="11">
        <v>-14336563.576068519</v>
      </c>
      <c r="N86" s="13">
        <v>-13293071.507268518</v>
      </c>
    </row>
    <row r="87" spans="1:14" x14ac:dyDescent="0.45">
      <c r="A87">
        <v>1122</v>
      </c>
      <c r="B87">
        <v>2</v>
      </c>
      <c r="C87">
        <v>11</v>
      </c>
      <c r="D87">
        <v>24</v>
      </c>
      <c r="E87" s="2">
        <v>3777204.6359999999</v>
      </c>
      <c r="F87" s="2">
        <v>-558270.84520079999</v>
      </c>
      <c r="G87" s="2">
        <v>3218933.7907992001</v>
      </c>
      <c r="H87" s="2">
        <v>1837897.1229663361</v>
      </c>
      <c r="I87" s="2">
        <v>1381036.667832864</v>
      </c>
      <c r="J87" s="2">
        <v>339948.41723999998</v>
      </c>
      <c r="K87" s="2">
        <v>1041088.250592864</v>
      </c>
      <c r="N87" s="13">
        <v>1041088.250592864</v>
      </c>
    </row>
    <row r="88" spans="1:14" x14ac:dyDescent="0.45">
      <c r="A88">
        <v>1122</v>
      </c>
      <c r="B88">
        <v>3</v>
      </c>
      <c r="C88">
        <v>11</v>
      </c>
      <c r="D88">
        <v>24</v>
      </c>
      <c r="E88" s="2">
        <v>3836506.7487852001</v>
      </c>
      <c r="F88" s="2">
        <v>-567035.69747045252</v>
      </c>
      <c r="G88" s="2">
        <v>3269471.0513147474</v>
      </c>
      <c r="H88" s="2">
        <v>1886539.6801395547</v>
      </c>
      <c r="I88" s="2">
        <v>1382931.3711751928</v>
      </c>
      <c r="J88" s="2">
        <v>383650.67487852002</v>
      </c>
      <c r="K88" s="2">
        <v>999280.6962966728</v>
      </c>
      <c r="N88" s="13">
        <v>999280.6962966728</v>
      </c>
    </row>
    <row r="89" spans="1:14" x14ac:dyDescent="0.45">
      <c r="A89">
        <v>1122</v>
      </c>
      <c r="B89">
        <v>4</v>
      </c>
      <c r="C89">
        <v>11</v>
      </c>
      <c r="D89">
        <v>24</v>
      </c>
      <c r="E89" s="2">
        <v>3921293.5479333531</v>
      </c>
      <c r="F89" s="2">
        <v>-579567.18638454948</v>
      </c>
      <c r="G89" s="2">
        <v>3341726.3615488037</v>
      </c>
      <c r="H89" s="2">
        <v>1988393.0519312427</v>
      </c>
      <c r="I89" s="2">
        <v>1353333.3096175611</v>
      </c>
      <c r="J89" s="2">
        <v>431342.29027266882</v>
      </c>
      <c r="K89" s="2">
        <v>921991.01934489224</v>
      </c>
      <c r="N89" s="13">
        <v>921991.01934489224</v>
      </c>
    </row>
    <row r="90" spans="1:14" x14ac:dyDescent="0.45">
      <c r="A90">
        <v>1122</v>
      </c>
      <c r="B90">
        <v>5</v>
      </c>
      <c r="C90">
        <v>11</v>
      </c>
      <c r="D90">
        <v>24</v>
      </c>
      <c r="E90" s="2">
        <v>3976975.9163140068</v>
      </c>
      <c r="F90" s="2">
        <v>-587797.04043121019</v>
      </c>
      <c r="G90" s="2">
        <v>3389178.8758827965</v>
      </c>
      <c r="H90" s="2">
        <v>2031752.9450181813</v>
      </c>
      <c r="I90" s="2">
        <v>1357425.9308646151</v>
      </c>
      <c r="J90" s="2">
        <v>357927.8324682606</v>
      </c>
      <c r="K90" s="2">
        <v>999498.09839635459</v>
      </c>
      <c r="N90" s="13">
        <v>999498.09839635459</v>
      </c>
    </row>
    <row r="91" spans="1:14" x14ac:dyDescent="0.45">
      <c r="A91">
        <v>1122</v>
      </c>
      <c r="B91">
        <v>6</v>
      </c>
      <c r="C91">
        <v>11</v>
      </c>
      <c r="D91">
        <v>24</v>
      </c>
      <c r="E91" s="2">
        <v>4041005.2285666624</v>
      </c>
      <c r="F91" s="2">
        <v>-597260.57278215268</v>
      </c>
      <c r="G91" s="2">
        <v>3443744.6557845096</v>
      </c>
      <c r="H91" s="2">
        <v>2106579.2364486069</v>
      </c>
      <c r="I91" s="2">
        <v>1337165.4193359027</v>
      </c>
      <c r="J91" s="2">
        <v>404100.52285666624</v>
      </c>
      <c r="K91" s="2">
        <v>933064.89647923643</v>
      </c>
      <c r="M91" s="14">
        <v>14482723.048959725</v>
      </c>
      <c r="N91" s="13">
        <v>15415787.945438961</v>
      </c>
    </row>
    <row r="92" spans="1:14" x14ac:dyDescent="0.45">
      <c r="A92">
        <v>1133</v>
      </c>
      <c r="B92">
        <v>1</v>
      </c>
      <c r="C92">
        <v>8</v>
      </c>
      <c r="D92">
        <v>8</v>
      </c>
      <c r="E92" s="2">
        <v>763560</v>
      </c>
      <c r="F92" s="2">
        <v>-185163.3</v>
      </c>
      <c r="G92" s="2">
        <v>578396.69999999995</v>
      </c>
      <c r="H92" s="2">
        <v>343602</v>
      </c>
      <c r="I92" s="2">
        <v>234794.69999999995</v>
      </c>
      <c r="J92" s="2">
        <v>76356</v>
      </c>
      <c r="K92" s="2">
        <v>158438.69999999995</v>
      </c>
      <c r="L92" s="11">
        <v>-10778880.64959098</v>
      </c>
      <c r="N92" s="13">
        <v>-10620441.949590981</v>
      </c>
    </row>
    <row r="93" spans="1:14" x14ac:dyDescent="0.45">
      <c r="A93">
        <v>1133</v>
      </c>
      <c r="B93">
        <v>2</v>
      </c>
      <c r="C93">
        <v>8</v>
      </c>
      <c r="D93">
        <v>8</v>
      </c>
      <c r="E93" s="2">
        <v>756306.18</v>
      </c>
      <c r="F93" s="2">
        <v>-183404.24864999999</v>
      </c>
      <c r="G93" s="2">
        <v>572901.93135000009</v>
      </c>
      <c r="H93" s="2">
        <v>337581.04497390002</v>
      </c>
      <c r="I93" s="2">
        <v>235320.88637610007</v>
      </c>
      <c r="J93" s="2">
        <v>83193.679800000013</v>
      </c>
      <c r="K93" s="2">
        <v>152127.20657610006</v>
      </c>
      <c r="N93" s="13">
        <v>152127.20657610006</v>
      </c>
    </row>
    <row r="94" spans="1:14" x14ac:dyDescent="0.45">
      <c r="A94">
        <v>1133</v>
      </c>
      <c r="B94">
        <v>3</v>
      </c>
      <c r="C94">
        <v>8</v>
      </c>
      <c r="D94">
        <v>8</v>
      </c>
      <c r="E94" s="2">
        <v>751995.23477400001</v>
      </c>
      <c r="F94" s="2">
        <v>-182358.84443269501</v>
      </c>
      <c r="G94" s="2">
        <v>569636.39034130494</v>
      </c>
      <c r="H94" s="2">
        <v>332367.39605397679</v>
      </c>
      <c r="I94" s="2">
        <v>237268.99428732815</v>
      </c>
      <c r="J94" s="2">
        <v>75199.523477399998</v>
      </c>
      <c r="K94" s="2">
        <v>162069.47080992814</v>
      </c>
      <c r="N94" s="13">
        <v>162069.47080992814</v>
      </c>
    </row>
    <row r="95" spans="1:14" x14ac:dyDescent="0.45">
      <c r="A95">
        <v>1133</v>
      </c>
      <c r="B95">
        <v>4</v>
      </c>
      <c r="C95">
        <v>8</v>
      </c>
      <c r="D95">
        <v>8</v>
      </c>
      <c r="E95" s="2">
        <v>737857.72436024877</v>
      </c>
      <c r="F95" s="2">
        <v>-178930.49815736033</v>
      </c>
      <c r="G95" s="2">
        <v>558927.22620288841</v>
      </c>
      <c r="H95" s="2">
        <v>329184.40656483872</v>
      </c>
      <c r="I95" s="2">
        <v>229742.8196380497</v>
      </c>
      <c r="J95" s="2">
        <v>73785.772436024883</v>
      </c>
      <c r="K95" s="2">
        <v>155957.04720202481</v>
      </c>
      <c r="N95" s="13">
        <v>155957.04720202481</v>
      </c>
    </row>
    <row r="96" spans="1:14" x14ac:dyDescent="0.45">
      <c r="A96">
        <v>1133</v>
      </c>
      <c r="B96">
        <v>5</v>
      </c>
      <c r="C96">
        <v>8</v>
      </c>
      <c r="D96">
        <v>8</v>
      </c>
      <c r="E96" s="2">
        <v>732692.72028972709</v>
      </c>
      <c r="F96" s="2">
        <v>-177677.98467025883</v>
      </c>
      <c r="G96" s="2">
        <v>555014.73561946827</v>
      </c>
      <c r="H96" s="2">
        <v>322107.66602938919</v>
      </c>
      <c r="I96" s="2">
        <v>232907.06959007907</v>
      </c>
      <c r="J96" s="2">
        <v>73269.272028972715</v>
      </c>
      <c r="K96" s="2">
        <v>159637.79756110636</v>
      </c>
      <c r="N96" s="13">
        <v>159637.79756110636</v>
      </c>
    </row>
    <row r="97" spans="1:14" x14ac:dyDescent="0.45">
      <c r="A97">
        <v>1133</v>
      </c>
      <c r="B97">
        <v>6</v>
      </c>
      <c r="C97">
        <v>8</v>
      </c>
      <c r="D97">
        <v>8</v>
      </c>
      <c r="E97" s="2">
        <v>724193.48473436618</v>
      </c>
      <c r="F97" s="2">
        <v>-175616.92004808379</v>
      </c>
      <c r="G97" s="2">
        <v>548576.56468628242</v>
      </c>
      <c r="H97" s="2">
        <v>320090.42167580687</v>
      </c>
      <c r="I97" s="2">
        <v>228486.14301047556</v>
      </c>
      <c r="J97" s="2">
        <v>72419.348473436621</v>
      </c>
      <c r="K97" s="2">
        <v>156066.79453703895</v>
      </c>
      <c r="M97" s="14">
        <v>10576843.988347948</v>
      </c>
      <c r="N97" s="13">
        <v>10732910.782884987</v>
      </c>
    </row>
    <row r="98" spans="1:14" x14ac:dyDescent="0.45">
      <c r="A98">
        <v>1135</v>
      </c>
      <c r="B98">
        <v>1</v>
      </c>
      <c r="C98">
        <v>1</v>
      </c>
      <c r="D98">
        <v>24</v>
      </c>
      <c r="E98" s="2">
        <v>3773628</v>
      </c>
      <c r="F98" s="2">
        <v>-450948.54599999997</v>
      </c>
      <c r="G98" s="2">
        <v>3322679.4539999999</v>
      </c>
      <c r="H98" s="2">
        <v>2339649.36</v>
      </c>
      <c r="I98" s="2">
        <v>983030.09400000004</v>
      </c>
      <c r="J98" s="2">
        <v>377362.80000000005</v>
      </c>
      <c r="K98" s="2">
        <v>605667.29399999999</v>
      </c>
      <c r="L98" s="11">
        <v>-17505268.461282</v>
      </c>
      <c r="N98" s="13">
        <v>-16899601.167282</v>
      </c>
    </row>
    <row r="99" spans="1:14" x14ac:dyDescent="0.45">
      <c r="A99">
        <v>1135</v>
      </c>
      <c r="B99">
        <v>2</v>
      </c>
      <c r="C99">
        <v>1</v>
      </c>
      <c r="D99">
        <v>24</v>
      </c>
      <c r="E99" s="2">
        <v>3849100.56</v>
      </c>
      <c r="F99" s="2">
        <v>-459967.51691999997</v>
      </c>
      <c r="G99" s="2">
        <v>3389133.0430800002</v>
      </c>
      <c r="H99" s="2">
        <v>2449205.7809313601</v>
      </c>
      <c r="I99" s="2">
        <v>939927.26214864012</v>
      </c>
      <c r="J99" s="2">
        <v>346419.05040000001</v>
      </c>
      <c r="K99" s="2">
        <v>593508.21174864005</v>
      </c>
      <c r="N99" s="13">
        <v>593508.21174864005</v>
      </c>
    </row>
    <row r="100" spans="1:14" x14ac:dyDescent="0.45">
      <c r="A100">
        <v>1135</v>
      </c>
      <c r="B100">
        <v>3</v>
      </c>
      <c r="C100">
        <v>1</v>
      </c>
      <c r="D100">
        <v>24</v>
      </c>
      <c r="E100" s="2">
        <v>3940324.243272</v>
      </c>
      <c r="F100" s="2">
        <v>-470868.74707100401</v>
      </c>
      <c r="G100" s="2">
        <v>3469455.496200996</v>
      </c>
      <c r="H100" s="2">
        <v>2552633.2183781373</v>
      </c>
      <c r="I100" s="2">
        <v>916822.27782285865</v>
      </c>
      <c r="J100" s="2">
        <v>394032.42432720005</v>
      </c>
      <c r="K100" s="2">
        <v>522789.85349565861</v>
      </c>
      <c r="N100" s="13">
        <v>522789.85349565861</v>
      </c>
    </row>
    <row r="101" spans="1:14" x14ac:dyDescent="0.45">
      <c r="A101">
        <v>1135</v>
      </c>
      <c r="B101">
        <v>4</v>
      </c>
      <c r="C101">
        <v>1</v>
      </c>
      <c r="D101">
        <v>24</v>
      </c>
      <c r="E101" s="2">
        <v>4036862.1872321642</v>
      </c>
      <c r="F101" s="2">
        <v>-482405.03137424361</v>
      </c>
      <c r="G101" s="2">
        <v>3554457.1558579206</v>
      </c>
      <c r="H101" s="2">
        <v>2663814.9450478498</v>
      </c>
      <c r="I101" s="2">
        <v>890642.21081007086</v>
      </c>
      <c r="J101" s="2">
        <v>444054.84059553809</v>
      </c>
      <c r="K101" s="2">
        <v>446587.37021453277</v>
      </c>
      <c r="N101" s="13">
        <v>446587.37021453277</v>
      </c>
    </row>
    <row r="102" spans="1:14" x14ac:dyDescent="0.45">
      <c r="A102">
        <v>1135</v>
      </c>
      <c r="B102">
        <v>5</v>
      </c>
      <c r="C102">
        <v>1</v>
      </c>
      <c r="D102">
        <v>24</v>
      </c>
      <c r="E102" s="2">
        <v>4092167.1991972448</v>
      </c>
      <c r="F102" s="2">
        <v>-489013.98030407075</v>
      </c>
      <c r="G102" s="2">
        <v>3603153.2188931741</v>
      </c>
      <c r="H102" s="2">
        <v>2744324.2499146638</v>
      </c>
      <c r="I102" s="2">
        <v>858828.96897851024</v>
      </c>
      <c r="J102" s="2">
        <v>409216.71991972451</v>
      </c>
      <c r="K102" s="2">
        <v>449612.24905878573</v>
      </c>
      <c r="N102" s="13">
        <v>449612.24905878573</v>
      </c>
    </row>
    <row r="103" spans="1:14" x14ac:dyDescent="0.45">
      <c r="A103">
        <v>1135</v>
      </c>
      <c r="B103">
        <v>6</v>
      </c>
      <c r="C103">
        <v>1</v>
      </c>
      <c r="D103">
        <v>24</v>
      </c>
      <c r="E103" s="2">
        <v>4197745.112936534</v>
      </c>
      <c r="F103" s="2">
        <v>-501630.54099591577</v>
      </c>
      <c r="G103" s="2">
        <v>3696114.5719406181</v>
      </c>
      <c r="H103" s="2">
        <v>2855665.6561065619</v>
      </c>
      <c r="I103" s="2">
        <v>840448.91583405621</v>
      </c>
      <c r="J103" s="2">
        <v>377797.06016428804</v>
      </c>
      <c r="K103" s="2">
        <v>462651.85566976818</v>
      </c>
      <c r="M103" s="14">
        <v>17942782.02784913</v>
      </c>
      <c r="N103" s="13">
        <v>18405433.883518897</v>
      </c>
    </row>
    <row r="104" spans="1:14" x14ac:dyDescent="0.45">
      <c r="A104">
        <v>1150</v>
      </c>
      <c r="B104">
        <v>1</v>
      </c>
      <c r="C104">
        <v>19</v>
      </c>
      <c r="D104">
        <v>13</v>
      </c>
      <c r="E104" s="2">
        <v>2413320</v>
      </c>
      <c r="F104" s="2">
        <v>-613707.27600000007</v>
      </c>
      <c r="G104" s="2">
        <v>1799612.7239999999</v>
      </c>
      <c r="H104" s="2">
        <v>1085994</v>
      </c>
      <c r="I104" s="2">
        <v>713618.72399999993</v>
      </c>
      <c r="J104" s="2">
        <v>217198.8</v>
      </c>
      <c r="K104" s="2">
        <v>496419.92399999994</v>
      </c>
      <c r="L104" s="11">
        <v>-13652705.502990883</v>
      </c>
      <c r="N104" s="13">
        <v>-13156285.578990882</v>
      </c>
    </row>
    <row r="105" spans="1:14" x14ac:dyDescent="0.45">
      <c r="A105">
        <v>1150</v>
      </c>
      <c r="B105">
        <v>2</v>
      </c>
      <c r="C105">
        <v>19</v>
      </c>
      <c r="D105">
        <v>13</v>
      </c>
      <c r="E105" s="2">
        <v>2385325.4879999999</v>
      </c>
      <c r="F105" s="2">
        <v>-606588.27159840008</v>
      </c>
      <c r="G105" s="2">
        <v>1778737.2164015998</v>
      </c>
      <c r="H105" s="2">
        <v>1083271.7171203201</v>
      </c>
      <c r="I105" s="2">
        <v>695465.49928127974</v>
      </c>
      <c r="J105" s="2">
        <v>262385.80368000001</v>
      </c>
      <c r="K105" s="2">
        <v>433079.69560127973</v>
      </c>
      <c r="N105" s="13">
        <v>433079.69560127973</v>
      </c>
    </row>
    <row r="106" spans="1:14" x14ac:dyDescent="0.45">
      <c r="A106">
        <v>1150</v>
      </c>
      <c r="B106">
        <v>3</v>
      </c>
      <c r="C106">
        <v>19</v>
      </c>
      <c r="D106">
        <v>13</v>
      </c>
      <c r="E106" s="2">
        <v>2372206.1978160003</v>
      </c>
      <c r="F106" s="2">
        <v>-603252.03610460891</v>
      </c>
      <c r="G106" s="2">
        <v>1768954.1617113915</v>
      </c>
      <c r="H106" s="2">
        <v>1057167.9560621143</v>
      </c>
      <c r="I106" s="2">
        <v>711786.2056492772</v>
      </c>
      <c r="J106" s="2">
        <v>213498.55780344002</v>
      </c>
      <c r="K106" s="2">
        <v>498287.64784583717</v>
      </c>
      <c r="N106" s="13">
        <v>498287.64784583717</v>
      </c>
    </row>
    <row r="107" spans="1:14" x14ac:dyDescent="0.45">
      <c r="A107">
        <v>1150</v>
      </c>
      <c r="B107">
        <v>4</v>
      </c>
      <c r="C107">
        <v>19</v>
      </c>
      <c r="D107">
        <v>13</v>
      </c>
      <c r="E107" s="2">
        <v>2351330.7832752196</v>
      </c>
      <c r="F107" s="2">
        <v>-597943.41818688845</v>
      </c>
      <c r="G107" s="2">
        <v>1753387.365088331</v>
      </c>
      <c r="H107" s="2">
        <v>1057086.0889755969</v>
      </c>
      <c r="I107" s="2">
        <v>696301.27611273411</v>
      </c>
      <c r="J107" s="2">
        <v>164593.15482926538</v>
      </c>
      <c r="K107" s="2">
        <v>531708.12128346879</v>
      </c>
      <c r="N107" s="13">
        <v>531708.12128346879</v>
      </c>
    </row>
    <row r="108" spans="1:14" x14ac:dyDescent="0.45">
      <c r="A108">
        <v>1150</v>
      </c>
      <c r="B108">
        <v>5</v>
      </c>
      <c r="C108">
        <v>19</v>
      </c>
      <c r="D108">
        <v>13</v>
      </c>
      <c r="E108" s="2">
        <v>2325936.4108158471</v>
      </c>
      <c r="F108" s="2">
        <v>-591485.62927047</v>
      </c>
      <c r="G108" s="2">
        <v>1734450.7815453771</v>
      </c>
      <c r="H108" s="2">
        <v>1060204.366087744</v>
      </c>
      <c r="I108" s="2">
        <v>674246.41545763309</v>
      </c>
      <c r="J108" s="2">
        <v>255853.00518974318</v>
      </c>
      <c r="K108" s="2">
        <v>418393.41026788991</v>
      </c>
      <c r="N108" s="13">
        <v>418393.41026788991</v>
      </c>
    </row>
    <row r="109" spans="1:14" x14ac:dyDescent="0.45">
      <c r="A109">
        <v>1150</v>
      </c>
      <c r="B109">
        <v>6</v>
      </c>
      <c r="C109">
        <v>19</v>
      </c>
      <c r="D109">
        <v>13</v>
      </c>
      <c r="E109" s="2">
        <v>2299420.7357325465</v>
      </c>
      <c r="F109" s="2">
        <v>-584742.69309678662</v>
      </c>
      <c r="G109" s="2">
        <v>1714678.0426357598</v>
      </c>
      <c r="H109" s="2">
        <v>1062372.4416082189</v>
      </c>
      <c r="I109" s="2">
        <v>652305.60102754086</v>
      </c>
      <c r="J109" s="2">
        <v>206947.86621592919</v>
      </c>
      <c r="K109" s="2">
        <v>445357.73481161171</v>
      </c>
      <c r="M109" s="14">
        <v>13498224.163335254</v>
      </c>
      <c r="N109" s="13">
        <v>13943581.898146866</v>
      </c>
    </row>
    <row r="110" spans="1:14" x14ac:dyDescent="0.45">
      <c r="A110">
        <v>1153</v>
      </c>
      <c r="B110">
        <v>1</v>
      </c>
      <c r="C110">
        <v>13</v>
      </c>
      <c r="D110">
        <v>5</v>
      </c>
      <c r="E110" s="2">
        <v>2105400</v>
      </c>
      <c r="F110" s="2">
        <v>-374129.58</v>
      </c>
      <c r="G110" s="2">
        <v>1731270.42</v>
      </c>
      <c r="H110" s="2">
        <v>1200078</v>
      </c>
      <c r="I110" s="2">
        <v>531192.41999999993</v>
      </c>
      <c r="J110" s="2">
        <v>231594</v>
      </c>
      <c r="K110" s="2">
        <v>299598.41999999993</v>
      </c>
      <c r="L110" s="11">
        <v>-13975665.824850904</v>
      </c>
      <c r="N110" s="13">
        <v>-13676067.404850904</v>
      </c>
    </row>
    <row r="111" spans="1:14" x14ac:dyDescent="0.45">
      <c r="A111">
        <v>1153</v>
      </c>
      <c r="B111">
        <v>2</v>
      </c>
      <c r="C111">
        <v>13</v>
      </c>
      <c r="D111">
        <v>5</v>
      </c>
      <c r="E111" s="2">
        <v>2086030.3200000003</v>
      </c>
      <c r="F111" s="2">
        <v>-370687.58786400006</v>
      </c>
      <c r="G111" s="2">
        <v>1715342.7321360002</v>
      </c>
      <c r="H111" s="2">
        <v>1212699.1243197601</v>
      </c>
      <c r="I111" s="2">
        <v>502643.60781624005</v>
      </c>
      <c r="J111" s="2">
        <v>229463.33520000003</v>
      </c>
      <c r="K111" s="2">
        <v>273180.27261624002</v>
      </c>
      <c r="N111" s="13">
        <v>273180.27261624002</v>
      </c>
    </row>
    <row r="112" spans="1:14" x14ac:dyDescent="0.45">
      <c r="A112">
        <v>1153</v>
      </c>
      <c r="B112">
        <v>3</v>
      </c>
      <c r="C112">
        <v>13</v>
      </c>
      <c r="D112">
        <v>5</v>
      </c>
      <c r="E112" s="2">
        <v>2050776.4075920002</v>
      </c>
      <c r="F112" s="2">
        <v>-364422.96762909845</v>
      </c>
      <c r="G112" s="2">
        <v>1686353.4399629016</v>
      </c>
      <c r="H112" s="2">
        <v>1183978.2980058368</v>
      </c>
      <c r="I112" s="2">
        <v>502375.14195706486</v>
      </c>
      <c r="J112" s="2">
        <v>184569.87668328002</v>
      </c>
      <c r="K112" s="2">
        <v>317805.26527378487</v>
      </c>
      <c r="N112" s="13">
        <v>317805.26527378487</v>
      </c>
    </row>
    <row r="113" spans="1:14" x14ac:dyDescent="0.45">
      <c r="A113">
        <v>1153</v>
      </c>
      <c r="B113">
        <v>4</v>
      </c>
      <c r="C113">
        <v>13</v>
      </c>
      <c r="D113">
        <v>5</v>
      </c>
      <c r="E113" s="2">
        <v>2028217.867108488</v>
      </c>
      <c r="F113" s="2">
        <v>-360414.31498517829</v>
      </c>
      <c r="G113" s="2">
        <v>1667803.5521233096</v>
      </c>
      <c r="H113" s="2">
        <v>1210064.4182544802</v>
      </c>
      <c r="I113" s="2">
        <v>457739.13386882935</v>
      </c>
      <c r="J113" s="2">
        <v>223103.96538193367</v>
      </c>
      <c r="K113" s="2">
        <v>234635.16848689568</v>
      </c>
      <c r="N113" s="13">
        <v>234635.16848689568</v>
      </c>
    </row>
    <row r="114" spans="1:14" x14ac:dyDescent="0.45">
      <c r="A114">
        <v>1153</v>
      </c>
      <c r="B114">
        <v>5</v>
      </c>
      <c r="C114">
        <v>13</v>
      </c>
      <c r="D114">
        <v>5</v>
      </c>
      <c r="E114" s="2">
        <v>2001445.3912626563</v>
      </c>
      <c r="F114" s="2">
        <v>-355656.84602737403</v>
      </c>
      <c r="G114" s="2">
        <v>1645788.5452352823</v>
      </c>
      <c r="H114" s="2">
        <v>1231466.6340098404</v>
      </c>
      <c r="I114" s="2">
        <v>414321.91122544184</v>
      </c>
      <c r="J114" s="2">
        <v>220158.99303889219</v>
      </c>
      <c r="K114" s="2">
        <v>194162.91818654965</v>
      </c>
      <c r="N114" s="13">
        <v>194162.91818654965</v>
      </c>
    </row>
    <row r="115" spans="1:14" x14ac:dyDescent="0.45">
      <c r="A115">
        <v>1153</v>
      </c>
      <c r="B115">
        <v>6</v>
      </c>
      <c r="C115">
        <v>13</v>
      </c>
      <c r="D115">
        <v>5</v>
      </c>
      <c r="E115" s="2">
        <v>1993639.7542367317</v>
      </c>
      <c r="F115" s="2">
        <v>-354269.78432786721</v>
      </c>
      <c r="G115" s="2">
        <v>1639369.9699088645</v>
      </c>
      <c r="H115" s="2">
        <v>1249602.5293315677</v>
      </c>
      <c r="I115" s="2">
        <v>389767.44057729677</v>
      </c>
      <c r="J115" s="2">
        <v>219300.37296604048</v>
      </c>
      <c r="K115" s="2">
        <v>170467.06761125629</v>
      </c>
      <c r="M115" s="14">
        <v>13609148.0306099</v>
      </c>
      <c r="N115" s="13">
        <v>13779615.098221157</v>
      </c>
    </row>
    <row r="116" spans="1:14" x14ac:dyDescent="0.45">
      <c r="A116">
        <v>1165</v>
      </c>
      <c r="B116">
        <v>1</v>
      </c>
      <c r="C116">
        <v>24</v>
      </c>
      <c r="D116">
        <v>12</v>
      </c>
      <c r="E116" s="2">
        <v>2562336</v>
      </c>
      <c r="F116" s="2">
        <v>-106336.944</v>
      </c>
      <c r="G116" s="2">
        <v>2455999.0559999999</v>
      </c>
      <c r="H116" s="2">
        <v>1870505.28</v>
      </c>
      <c r="I116" s="2">
        <v>585493.77599999984</v>
      </c>
      <c r="J116" s="2">
        <v>230610.24</v>
      </c>
      <c r="K116" s="2">
        <v>354883.53599999985</v>
      </c>
      <c r="L116" s="11">
        <v>-27013154.743923016</v>
      </c>
      <c r="N116" s="13">
        <v>-26658271.207923017</v>
      </c>
    </row>
    <row r="117" spans="1:14" x14ac:dyDescent="0.45">
      <c r="A117">
        <v>1165</v>
      </c>
      <c r="B117">
        <v>2</v>
      </c>
      <c r="C117">
        <v>24</v>
      </c>
      <c r="D117">
        <v>12</v>
      </c>
      <c r="E117" s="2">
        <v>2602820.9088000003</v>
      </c>
      <c r="F117" s="2">
        <v>-108017.06771520001</v>
      </c>
      <c r="G117" s="2">
        <v>2494803.8410848002</v>
      </c>
      <c r="H117" s="2">
        <v>1932360.2709022081</v>
      </c>
      <c r="I117" s="2">
        <v>562443.57018259214</v>
      </c>
      <c r="J117" s="2">
        <v>260282.09088000003</v>
      </c>
      <c r="K117" s="2">
        <v>302161.47930259211</v>
      </c>
      <c r="N117" s="13">
        <v>302161.47930259211</v>
      </c>
    </row>
    <row r="118" spans="1:14" x14ac:dyDescent="0.45">
      <c r="A118">
        <v>1165</v>
      </c>
      <c r="B118">
        <v>3</v>
      </c>
      <c r="C118">
        <v>24</v>
      </c>
      <c r="D118">
        <v>12</v>
      </c>
      <c r="E118" s="2">
        <v>2631191.6567059201</v>
      </c>
      <c r="F118" s="2">
        <v>-109194.45375329569</v>
      </c>
      <c r="G118" s="2">
        <v>2521997.2029526243</v>
      </c>
      <c r="H118" s="2">
        <v>1976668.7315295169</v>
      </c>
      <c r="I118" s="2">
        <v>545328.47142310743</v>
      </c>
      <c r="J118" s="2">
        <v>289431.08223765122</v>
      </c>
      <c r="K118" s="2">
        <v>255897.38918545621</v>
      </c>
      <c r="N118" s="13">
        <v>255897.38918545621</v>
      </c>
    </row>
    <row r="119" spans="1:14" x14ac:dyDescent="0.45">
      <c r="A119">
        <v>1165</v>
      </c>
      <c r="B119">
        <v>4</v>
      </c>
      <c r="C119">
        <v>24</v>
      </c>
      <c r="D119">
        <v>12</v>
      </c>
      <c r="E119" s="2">
        <v>2680131.8215206503</v>
      </c>
      <c r="F119" s="2">
        <v>-111225.47059310699</v>
      </c>
      <c r="G119" s="2">
        <v>2568906.3509275434</v>
      </c>
      <c r="H119" s="2">
        <v>2028334.1872334923</v>
      </c>
      <c r="I119" s="2">
        <v>540572.16369405109</v>
      </c>
      <c r="J119" s="2">
        <v>268013.18215206504</v>
      </c>
      <c r="K119" s="2">
        <v>272558.98154198605</v>
      </c>
      <c r="N119" s="13">
        <v>272558.98154198605</v>
      </c>
    </row>
    <row r="120" spans="1:14" x14ac:dyDescent="0.45">
      <c r="A120">
        <v>1165</v>
      </c>
      <c r="B120">
        <v>5</v>
      </c>
      <c r="C120">
        <v>24</v>
      </c>
      <c r="D120">
        <v>12</v>
      </c>
      <c r="E120" s="2">
        <v>2694336.5201747101</v>
      </c>
      <c r="F120" s="2">
        <v>-111814.96558725048</v>
      </c>
      <c r="G120" s="2">
        <v>2582521.5545874597</v>
      </c>
      <c r="H120" s="2">
        <v>2081497.3130810873</v>
      </c>
      <c r="I120" s="2">
        <v>501024.24150637235</v>
      </c>
      <c r="J120" s="2">
        <v>269433.65201747103</v>
      </c>
      <c r="K120" s="2">
        <v>231590.58948890131</v>
      </c>
      <c r="N120" s="13">
        <v>231590.58948890131</v>
      </c>
    </row>
    <row r="121" spans="1:14" x14ac:dyDescent="0.45">
      <c r="A121">
        <v>1165</v>
      </c>
      <c r="B121">
        <v>6</v>
      </c>
      <c r="C121">
        <v>24</v>
      </c>
      <c r="D121">
        <v>12</v>
      </c>
      <c r="E121" s="2">
        <v>2721818.7526804921</v>
      </c>
      <c r="F121" s="2">
        <v>-112955.47823624042</v>
      </c>
      <c r="G121" s="2">
        <v>2608863.2744442518</v>
      </c>
      <c r="H121" s="2">
        <v>2163707.7146590753</v>
      </c>
      <c r="I121" s="2">
        <v>445155.55978517653</v>
      </c>
      <c r="J121" s="2">
        <v>244963.68774124427</v>
      </c>
      <c r="K121" s="2">
        <v>200191.87204393226</v>
      </c>
      <c r="M121" s="14">
        <v>28540236.358138151</v>
      </c>
      <c r="N121" s="13">
        <v>28740428.230182085</v>
      </c>
    </row>
    <row r="122" spans="1:14" x14ac:dyDescent="0.45">
      <c r="A122">
        <v>1184</v>
      </c>
      <c r="B122">
        <v>1</v>
      </c>
      <c r="C122">
        <v>24</v>
      </c>
      <c r="D122">
        <v>1</v>
      </c>
      <c r="E122" s="2">
        <v>3863184</v>
      </c>
      <c r="F122" s="2">
        <v>-406406.95679999999</v>
      </c>
      <c r="G122" s="2">
        <v>3456777.0432000002</v>
      </c>
      <c r="H122" s="2">
        <v>2124751.2000000002</v>
      </c>
      <c r="I122" s="2">
        <v>1332025.8432</v>
      </c>
      <c r="J122" s="2">
        <v>386318.4</v>
      </c>
      <c r="K122" s="2">
        <v>945707.44319999998</v>
      </c>
      <c r="L122" s="11">
        <v>-22131424.941183217</v>
      </c>
      <c r="N122" s="13">
        <v>-21185717.497983217</v>
      </c>
    </row>
    <row r="123" spans="1:14" x14ac:dyDescent="0.45">
      <c r="A123">
        <v>1184</v>
      </c>
      <c r="B123">
        <v>2</v>
      </c>
      <c r="C123">
        <v>24</v>
      </c>
      <c r="D123">
        <v>1</v>
      </c>
      <c r="E123" s="2">
        <v>3866274.5471999994</v>
      </c>
      <c r="F123" s="2">
        <v>-406732.08236543997</v>
      </c>
      <c r="G123" s="2">
        <v>3459542.4648345597</v>
      </c>
      <c r="H123" s="2">
        <v>2168129.440578816</v>
      </c>
      <c r="I123" s="2">
        <v>1291413.0242557437</v>
      </c>
      <c r="J123" s="2">
        <v>425290.20019199996</v>
      </c>
      <c r="K123" s="2">
        <v>866122.8240637437</v>
      </c>
      <c r="N123" s="13">
        <v>866122.8240637437</v>
      </c>
    </row>
    <row r="124" spans="1:14" x14ac:dyDescent="0.45">
      <c r="A124">
        <v>1184</v>
      </c>
      <c r="B124">
        <v>3</v>
      </c>
      <c r="C124">
        <v>24</v>
      </c>
      <c r="D124">
        <v>1</v>
      </c>
      <c r="E124" s="2">
        <v>3856222.2333772797</v>
      </c>
      <c r="F124" s="2">
        <v>-405674.57895128982</v>
      </c>
      <c r="G124" s="2">
        <v>3450547.6544259898</v>
      </c>
      <c r="H124" s="2">
        <v>2216122.1131733372</v>
      </c>
      <c r="I124" s="2">
        <v>1234425.5412526526</v>
      </c>
      <c r="J124" s="2">
        <v>385622.22333772801</v>
      </c>
      <c r="K124" s="2">
        <v>848803.31791492458</v>
      </c>
      <c r="N124" s="13">
        <v>848803.31791492458</v>
      </c>
    </row>
    <row r="125" spans="1:14" x14ac:dyDescent="0.45">
      <c r="A125">
        <v>1184</v>
      </c>
      <c r="B125">
        <v>4</v>
      </c>
      <c r="C125">
        <v>24</v>
      </c>
      <c r="D125">
        <v>1</v>
      </c>
      <c r="E125" s="2">
        <v>3878973.9445542055</v>
      </c>
      <c r="F125" s="2">
        <v>-408068.05896710244</v>
      </c>
      <c r="G125" s="2">
        <v>3470905.8855871032</v>
      </c>
      <c r="H125" s="2">
        <v>2358490.6731922412</v>
      </c>
      <c r="I125" s="2">
        <v>1112415.212394862</v>
      </c>
      <c r="J125" s="2">
        <v>426687.1339009626</v>
      </c>
      <c r="K125" s="2">
        <v>685728.07849389943</v>
      </c>
      <c r="N125" s="13">
        <v>685728.07849389943</v>
      </c>
    </row>
    <row r="126" spans="1:14" x14ac:dyDescent="0.45">
      <c r="A126">
        <v>1184</v>
      </c>
      <c r="B126">
        <v>5</v>
      </c>
      <c r="C126">
        <v>24</v>
      </c>
      <c r="D126">
        <v>1</v>
      </c>
      <c r="E126" s="2">
        <v>3874707.0732151959</v>
      </c>
      <c r="F126" s="2">
        <v>-407619.18410223862</v>
      </c>
      <c r="G126" s="2">
        <v>3467087.8891129573</v>
      </c>
      <c r="H126" s="2">
        <v>2395239.8022203734</v>
      </c>
      <c r="I126" s="2">
        <v>1071848.0868925839</v>
      </c>
      <c r="J126" s="2">
        <v>387470.70732151961</v>
      </c>
      <c r="K126" s="2">
        <v>684377.37957106426</v>
      </c>
      <c r="N126" s="13">
        <v>684377.37957106426</v>
      </c>
    </row>
    <row r="127" spans="1:14" x14ac:dyDescent="0.45">
      <c r="A127">
        <v>1184</v>
      </c>
      <c r="B127">
        <v>6</v>
      </c>
      <c r="C127">
        <v>24</v>
      </c>
      <c r="D127">
        <v>1</v>
      </c>
      <c r="E127" s="2">
        <v>3858045.8328003706</v>
      </c>
      <c r="F127" s="2">
        <v>-405866.42161059898</v>
      </c>
      <c r="G127" s="2">
        <v>3452179.4111897717</v>
      </c>
      <c r="H127" s="2">
        <v>2463881.7940432699</v>
      </c>
      <c r="I127" s="2">
        <v>988297.61714650178</v>
      </c>
      <c r="J127" s="2">
        <v>462965.49993604445</v>
      </c>
      <c r="K127" s="2">
        <v>525332.11721045733</v>
      </c>
      <c r="M127" s="14">
        <v>23270482.922521461</v>
      </c>
      <c r="N127" s="13">
        <v>23795815.03973192</v>
      </c>
    </row>
    <row r="128" spans="1:14" x14ac:dyDescent="0.45">
      <c r="A128">
        <v>1202</v>
      </c>
      <c r="B128">
        <v>1</v>
      </c>
      <c r="C128">
        <v>39</v>
      </c>
      <c r="D128">
        <v>4</v>
      </c>
      <c r="E128" s="2">
        <v>4884204</v>
      </c>
      <c r="F128" s="2">
        <v>-595872.88800000004</v>
      </c>
      <c r="G128" s="2">
        <v>4288331.1119999997</v>
      </c>
      <c r="H128" s="2">
        <v>2881680.36</v>
      </c>
      <c r="I128" s="2">
        <v>1406650.7519999999</v>
      </c>
      <c r="J128" s="2">
        <v>488420.4</v>
      </c>
      <c r="K128" s="2">
        <v>918230.35199999984</v>
      </c>
      <c r="L128" s="11">
        <v>-27040336.920468181</v>
      </c>
      <c r="N128" s="13">
        <v>-26122106.568468183</v>
      </c>
    </row>
    <row r="129" spans="1:14" x14ac:dyDescent="0.45">
      <c r="A129">
        <v>1202</v>
      </c>
      <c r="B129">
        <v>2</v>
      </c>
      <c r="C129">
        <v>39</v>
      </c>
      <c r="D129">
        <v>4</v>
      </c>
      <c r="E129" s="2">
        <v>4902763.9752000002</v>
      </c>
      <c r="F129" s="2">
        <v>-598137.2049744</v>
      </c>
      <c r="G129" s="2">
        <v>4304626.7702256003</v>
      </c>
      <c r="H129" s="2">
        <v>3011517.8690026244</v>
      </c>
      <c r="I129" s="2">
        <v>1293108.9012229759</v>
      </c>
      <c r="J129" s="2">
        <v>588331.67702399998</v>
      </c>
      <c r="K129" s="2">
        <v>704777.22419897595</v>
      </c>
      <c r="N129" s="13">
        <v>704777.22419897595</v>
      </c>
    </row>
    <row r="130" spans="1:14" x14ac:dyDescent="0.45">
      <c r="A130">
        <v>1202</v>
      </c>
      <c r="B130">
        <v>3</v>
      </c>
      <c r="C130">
        <v>39</v>
      </c>
      <c r="D130">
        <v>4</v>
      </c>
      <c r="E130" s="2">
        <v>4921394.4783057608</v>
      </c>
      <c r="F130" s="2">
        <v>-600410.12635330285</v>
      </c>
      <c r="G130" s="2">
        <v>4320984.3519524578</v>
      </c>
      <c r="H130" s="2">
        <v>3109720.6358840037</v>
      </c>
      <c r="I130" s="2">
        <v>1211263.7160684541</v>
      </c>
      <c r="J130" s="2">
        <v>492139.4478305761</v>
      </c>
      <c r="K130" s="2">
        <v>719124.26823787799</v>
      </c>
      <c r="N130" s="13">
        <v>719124.26823787799</v>
      </c>
    </row>
    <row r="131" spans="1:14" x14ac:dyDescent="0.45">
      <c r="A131">
        <v>1202</v>
      </c>
      <c r="B131">
        <v>4</v>
      </c>
      <c r="C131">
        <v>39</v>
      </c>
      <c r="D131">
        <v>4</v>
      </c>
      <c r="E131" s="2">
        <v>4952891.4029669175</v>
      </c>
      <c r="F131" s="2">
        <v>-604252.75116196391</v>
      </c>
      <c r="G131" s="2">
        <v>4348638.6518049538</v>
      </c>
      <c r="H131" s="2">
        <v>3244792.9687583558</v>
      </c>
      <c r="I131" s="2">
        <v>1103845.683046598</v>
      </c>
      <c r="J131" s="2">
        <v>544818.05432636093</v>
      </c>
      <c r="K131" s="2">
        <v>559027.62872023706</v>
      </c>
      <c r="N131" s="13">
        <v>559027.62872023706</v>
      </c>
    </row>
    <row r="132" spans="1:14" x14ac:dyDescent="0.45">
      <c r="A132">
        <v>1202</v>
      </c>
      <c r="B132">
        <v>5</v>
      </c>
      <c r="C132">
        <v>39</v>
      </c>
      <c r="D132">
        <v>4</v>
      </c>
      <c r="E132" s="2">
        <v>4911782.4043222917</v>
      </c>
      <c r="F132" s="2">
        <v>-599237.45332731958</v>
      </c>
      <c r="G132" s="2">
        <v>4312544.9509949721</v>
      </c>
      <c r="H132" s="2">
        <v>3382937.4660167969</v>
      </c>
      <c r="I132" s="2">
        <v>929607.48497817526</v>
      </c>
      <c r="J132" s="2">
        <v>540296.06447545206</v>
      </c>
      <c r="K132" s="2">
        <v>389311.42050272319</v>
      </c>
      <c r="N132" s="13">
        <v>389311.42050272319</v>
      </c>
    </row>
    <row r="133" spans="1:14" x14ac:dyDescent="0.45">
      <c r="A133">
        <v>1202</v>
      </c>
      <c r="B133">
        <v>6</v>
      </c>
      <c r="C133">
        <v>39</v>
      </c>
      <c r="D133">
        <v>4</v>
      </c>
      <c r="E133" s="2">
        <v>4907852.9783988334</v>
      </c>
      <c r="F133" s="2">
        <v>-598758.06336465769</v>
      </c>
      <c r="G133" s="2">
        <v>4309094.9150341759</v>
      </c>
      <c r="H133" s="2">
        <v>3532003.4931543581</v>
      </c>
      <c r="I133" s="2">
        <v>777091.42187981773</v>
      </c>
      <c r="J133" s="2">
        <v>490785.29783988337</v>
      </c>
      <c r="K133" s="2">
        <v>286306.12403993437</v>
      </c>
      <c r="M133" s="14">
        <v>28235579.893196009</v>
      </c>
      <c r="N133" s="13">
        <v>28521886.017235942</v>
      </c>
    </row>
    <row r="134" spans="1:14" x14ac:dyDescent="0.45">
      <c r="A134">
        <v>1207</v>
      </c>
      <c r="B134">
        <v>1</v>
      </c>
      <c r="C134">
        <v>49</v>
      </c>
      <c r="D134">
        <v>15</v>
      </c>
      <c r="E134" s="2">
        <v>1904640</v>
      </c>
      <c r="F134" s="2">
        <v>-183035.90400000001</v>
      </c>
      <c r="G134" s="2">
        <v>1721604.0959999999</v>
      </c>
      <c r="H134" s="2">
        <v>1199923.2</v>
      </c>
      <c r="I134" s="2">
        <v>521680.89599999995</v>
      </c>
      <c r="J134" s="2">
        <v>209510.39999999999</v>
      </c>
      <c r="K134" s="2">
        <v>312170.49599999993</v>
      </c>
      <c r="L134" s="11">
        <v>-13510652.278224785</v>
      </c>
      <c r="N134" s="13">
        <v>-13198481.782224786</v>
      </c>
    </row>
    <row r="135" spans="1:14" x14ac:dyDescent="0.45">
      <c r="A135">
        <v>1207</v>
      </c>
      <c r="B135">
        <v>2</v>
      </c>
      <c r="C135">
        <v>49</v>
      </c>
      <c r="D135">
        <v>15</v>
      </c>
      <c r="E135" s="2">
        <v>1896450.0480000002</v>
      </c>
      <c r="F135" s="2">
        <v>-182248.84961280003</v>
      </c>
      <c r="G135" s="2">
        <v>1714201.1983872002</v>
      </c>
      <c r="H135" s="2">
        <v>1202051.5877744642</v>
      </c>
      <c r="I135" s="2">
        <v>512149.61061273608</v>
      </c>
      <c r="J135" s="2">
        <v>208609.50528000001</v>
      </c>
      <c r="K135" s="2">
        <v>303540.10533273604</v>
      </c>
      <c r="N135" s="13">
        <v>303540.10533273604</v>
      </c>
    </row>
    <row r="136" spans="1:14" x14ac:dyDescent="0.45">
      <c r="A136">
        <v>1207</v>
      </c>
      <c r="B136">
        <v>3</v>
      </c>
      <c r="C136">
        <v>49</v>
      </c>
      <c r="D136">
        <v>15</v>
      </c>
      <c r="E136" s="2">
        <v>1876726.9675008003</v>
      </c>
      <c r="F136" s="2">
        <v>-180353.46157682693</v>
      </c>
      <c r="G136" s="2">
        <v>1696373.5059239734</v>
      </c>
      <c r="H136" s="2">
        <v>1184911.0052816896</v>
      </c>
      <c r="I136" s="2">
        <v>511462.50064228382</v>
      </c>
      <c r="J136" s="2">
        <v>243974.50577510404</v>
      </c>
      <c r="K136" s="2">
        <v>267487.99486717978</v>
      </c>
      <c r="N136" s="13">
        <v>267487.99486717978</v>
      </c>
    </row>
    <row r="137" spans="1:14" x14ac:dyDescent="0.45">
      <c r="A137">
        <v>1207</v>
      </c>
      <c r="B137">
        <v>4</v>
      </c>
      <c r="C137">
        <v>49</v>
      </c>
      <c r="D137">
        <v>15</v>
      </c>
      <c r="E137" s="2">
        <v>1847262.3541110377</v>
      </c>
      <c r="F137" s="2">
        <v>-177521.91223007074</v>
      </c>
      <c r="G137" s="2">
        <v>1669740.441880967</v>
      </c>
      <c r="H137" s="2">
        <v>1172955.85754301</v>
      </c>
      <c r="I137" s="2">
        <v>496784.58433795697</v>
      </c>
      <c r="J137" s="2">
        <v>166253.61186999339</v>
      </c>
      <c r="K137" s="2">
        <v>330530.97246796358</v>
      </c>
      <c r="N137" s="13">
        <v>330530.97246796358</v>
      </c>
    </row>
    <row r="138" spans="1:14" x14ac:dyDescent="0.45">
      <c r="A138">
        <v>1207</v>
      </c>
      <c r="B138">
        <v>5</v>
      </c>
      <c r="C138">
        <v>49</v>
      </c>
      <c r="D138">
        <v>15</v>
      </c>
      <c r="E138" s="2">
        <v>1829898.0879823938</v>
      </c>
      <c r="F138" s="2">
        <v>-175853.20625510806</v>
      </c>
      <c r="G138" s="2">
        <v>1654044.8817272857</v>
      </c>
      <c r="H138" s="2">
        <v>1175059.8823011536</v>
      </c>
      <c r="I138" s="2">
        <v>478984.99942613207</v>
      </c>
      <c r="J138" s="2">
        <v>201288.78967806333</v>
      </c>
      <c r="K138" s="2">
        <v>277696.20974806871</v>
      </c>
      <c r="N138" s="13">
        <v>277696.20974806871</v>
      </c>
    </row>
    <row r="139" spans="1:14" x14ac:dyDescent="0.45">
      <c r="A139">
        <v>1207</v>
      </c>
      <c r="B139">
        <v>6</v>
      </c>
      <c r="C139">
        <v>49</v>
      </c>
      <c r="D139">
        <v>15</v>
      </c>
      <c r="E139" s="2">
        <v>1815258.9032785348</v>
      </c>
      <c r="F139" s="2">
        <v>-174446.38060506721</v>
      </c>
      <c r="G139" s="2">
        <v>1640812.5226734676</v>
      </c>
      <c r="H139" s="2">
        <v>1164260.611958853</v>
      </c>
      <c r="I139" s="2">
        <v>476551.91071461467</v>
      </c>
      <c r="J139" s="2">
        <v>199678.47936063883</v>
      </c>
      <c r="K139" s="2">
        <v>276873.43135397584</v>
      </c>
      <c r="M139" s="14">
        <v>13286783.309005126</v>
      </c>
      <c r="N139" s="13">
        <v>13563656.740359101</v>
      </c>
    </row>
    <row r="140" spans="1:14" x14ac:dyDescent="0.45">
      <c r="A140">
        <v>1212</v>
      </c>
      <c r="B140">
        <v>1</v>
      </c>
      <c r="C140">
        <v>24</v>
      </c>
      <c r="D140">
        <v>17</v>
      </c>
      <c r="E140" s="2">
        <v>6324384</v>
      </c>
      <c r="F140" s="2">
        <v>-899327.4047999999</v>
      </c>
      <c r="G140" s="2">
        <v>5425056.5952000003</v>
      </c>
      <c r="H140" s="2">
        <v>2909216.64</v>
      </c>
      <c r="I140" s="2">
        <v>2515839.9552000002</v>
      </c>
      <c r="J140" s="2">
        <v>695682.24</v>
      </c>
      <c r="K140" s="2">
        <v>1820157.7152000002</v>
      </c>
      <c r="L140" s="11">
        <v>-31614306.829618555</v>
      </c>
      <c r="N140" s="13">
        <v>-29794149.114418555</v>
      </c>
    </row>
    <row r="141" spans="1:14" x14ac:dyDescent="0.45">
      <c r="A141">
        <v>1212</v>
      </c>
      <c r="B141">
        <v>2</v>
      </c>
      <c r="C141">
        <v>24</v>
      </c>
      <c r="D141">
        <v>17</v>
      </c>
      <c r="E141" s="2">
        <v>6380038.5791999996</v>
      </c>
      <c r="F141" s="2">
        <v>-907241.48596223991</v>
      </c>
      <c r="G141" s="2">
        <v>5472797.0932377595</v>
      </c>
      <c r="H141" s="2">
        <v>3106211.1028236286</v>
      </c>
      <c r="I141" s="2">
        <v>2366585.990414131</v>
      </c>
      <c r="J141" s="2">
        <v>638003.85791999998</v>
      </c>
      <c r="K141" s="2">
        <v>1728582.1324941311</v>
      </c>
      <c r="N141" s="13">
        <v>1728582.1324941311</v>
      </c>
    </row>
    <row r="142" spans="1:14" x14ac:dyDescent="0.45">
      <c r="A142">
        <v>1212</v>
      </c>
      <c r="B142">
        <v>3</v>
      </c>
      <c r="C142">
        <v>24</v>
      </c>
      <c r="D142">
        <v>17</v>
      </c>
      <c r="E142" s="2">
        <v>6434906.9109811187</v>
      </c>
      <c r="F142" s="2">
        <v>-915043.76274151506</v>
      </c>
      <c r="G142" s="2">
        <v>5519863.1482396033</v>
      </c>
      <c r="H142" s="2">
        <v>3280798.5555720441</v>
      </c>
      <c r="I142" s="2">
        <v>2239064.5926675592</v>
      </c>
      <c r="J142" s="2">
        <v>643490.69109811191</v>
      </c>
      <c r="K142" s="2">
        <v>1595573.9015694472</v>
      </c>
      <c r="N142" s="13">
        <v>1595573.9015694472</v>
      </c>
    </row>
    <row r="143" spans="1:14" x14ac:dyDescent="0.45">
      <c r="A143">
        <v>1212</v>
      </c>
      <c r="B143">
        <v>4</v>
      </c>
      <c r="C143">
        <v>24</v>
      </c>
      <c r="D143">
        <v>17</v>
      </c>
      <c r="E143" s="2">
        <v>6458072.5758606512</v>
      </c>
      <c r="F143" s="2">
        <v>-918337.92028738454</v>
      </c>
      <c r="G143" s="2">
        <v>5539734.6555732666</v>
      </c>
      <c r="H143" s="2">
        <v>3363400.5331251044</v>
      </c>
      <c r="I143" s="2">
        <v>2176334.1224481622</v>
      </c>
      <c r="J143" s="2">
        <v>516645.80606885214</v>
      </c>
      <c r="K143" s="2">
        <v>1659688.3163793101</v>
      </c>
      <c r="N143" s="13">
        <v>1659688.3163793101</v>
      </c>
    </row>
    <row r="144" spans="1:14" x14ac:dyDescent="0.45">
      <c r="A144">
        <v>1212</v>
      </c>
      <c r="B144">
        <v>5</v>
      </c>
      <c r="C144">
        <v>24</v>
      </c>
      <c r="D144">
        <v>17</v>
      </c>
      <c r="E144" s="2">
        <v>6454843.5395727213</v>
      </c>
      <c r="F144" s="2">
        <v>-917878.75132724096</v>
      </c>
      <c r="G144" s="2">
        <v>5536964.7882454805</v>
      </c>
      <c r="H144" s="2">
        <v>3515013.2116368921</v>
      </c>
      <c r="I144" s="2">
        <v>2021951.5766085885</v>
      </c>
      <c r="J144" s="2">
        <v>774581.22474872658</v>
      </c>
      <c r="K144" s="2">
        <v>1247370.351859862</v>
      </c>
      <c r="N144" s="13">
        <v>1247370.351859862</v>
      </c>
    </row>
    <row r="145" spans="1:14" x14ac:dyDescent="0.45">
      <c r="A145">
        <v>1212</v>
      </c>
      <c r="B145">
        <v>6</v>
      </c>
      <c r="C145">
        <v>24</v>
      </c>
      <c r="D145">
        <v>17</v>
      </c>
      <c r="E145" s="2">
        <v>6568448.7858692016</v>
      </c>
      <c r="F145" s="2">
        <v>-934033.41735060047</v>
      </c>
      <c r="G145" s="2">
        <v>5634415.3685186012</v>
      </c>
      <c r="H145" s="2">
        <v>3659145.6253774208</v>
      </c>
      <c r="I145" s="2">
        <v>1975269.7431411804</v>
      </c>
      <c r="J145" s="2">
        <v>722529.36644561216</v>
      </c>
      <c r="K145" s="2">
        <v>1252740.3766955682</v>
      </c>
      <c r="M145" s="14">
        <v>33564282.3251535</v>
      </c>
      <c r="N145" s="13">
        <v>34817022.701849066</v>
      </c>
    </row>
    <row r="146" spans="1:14" x14ac:dyDescent="0.45">
      <c r="A146">
        <v>1221</v>
      </c>
      <c r="B146">
        <v>1</v>
      </c>
      <c r="C146">
        <v>42</v>
      </c>
      <c r="D146">
        <v>3</v>
      </c>
      <c r="E146" s="2">
        <v>1495296</v>
      </c>
      <c r="F146" s="2">
        <v>-307432.85759999999</v>
      </c>
      <c r="G146" s="2">
        <v>1187863.1424</v>
      </c>
      <c r="H146" s="2">
        <v>717742.07999999996</v>
      </c>
      <c r="I146" s="2">
        <v>470121.06240000005</v>
      </c>
      <c r="J146" s="2">
        <v>179435.51999999999</v>
      </c>
      <c r="K146" s="2">
        <v>290685.54240000003</v>
      </c>
      <c r="L146" s="11">
        <v>-13110984.940771328</v>
      </c>
      <c r="N146" s="13">
        <v>-12820299.398371328</v>
      </c>
    </row>
    <row r="147" spans="1:14" x14ac:dyDescent="0.45">
      <c r="A147">
        <v>1221</v>
      </c>
      <c r="B147">
        <v>2</v>
      </c>
      <c r="C147">
        <v>42</v>
      </c>
      <c r="D147">
        <v>3</v>
      </c>
      <c r="E147" s="2">
        <v>1487520.4608000002</v>
      </c>
      <c r="F147" s="2">
        <v>-305834.20674048003</v>
      </c>
      <c r="G147" s="2">
        <v>1181686.2540595201</v>
      </c>
      <c r="H147" s="2">
        <v>712796.00448798726</v>
      </c>
      <c r="I147" s="2">
        <v>468890.24957153283</v>
      </c>
      <c r="J147" s="2">
        <v>163627.25068800003</v>
      </c>
      <c r="K147" s="2">
        <v>305262.99888353283</v>
      </c>
      <c r="N147" s="13">
        <v>305262.99888353283</v>
      </c>
    </row>
    <row r="148" spans="1:14" x14ac:dyDescent="0.45">
      <c r="A148">
        <v>1221</v>
      </c>
      <c r="B148">
        <v>3</v>
      </c>
      <c r="C148">
        <v>42</v>
      </c>
      <c r="D148">
        <v>3</v>
      </c>
      <c r="E148" s="2">
        <v>1490644.2537676799</v>
      </c>
      <c r="F148" s="2">
        <v>-306476.45857463498</v>
      </c>
      <c r="G148" s="2">
        <v>1184167.7951930449</v>
      </c>
      <c r="H148" s="2">
        <v>705364.21514619421</v>
      </c>
      <c r="I148" s="2">
        <v>478803.58004685072</v>
      </c>
      <c r="J148" s="2">
        <v>149064.42537676799</v>
      </c>
      <c r="K148" s="2">
        <v>329739.15467008273</v>
      </c>
      <c r="N148" s="13">
        <v>329739.15467008273</v>
      </c>
    </row>
    <row r="149" spans="1:14" x14ac:dyDescent="0.45">
      <c r="A149">
        <v>1221</v>
      </c>
      <c r="B149">
        <v>4</v>
      </c>
      <c r="C149">
        <v>42</v>
      </c>
      <c r="D149">
        <v>3</v>
      </c>
      <c r="E149" s="2">
        <v>1491091.4470438103</v>
      </c>
      <c r="F149" s="2">
        <v>-306568.40151220741</v>
      </c>
      <c r="G149" s="2">
        <v>1184523.0455316028</v>
      </c>
      <c r="H149" s="2">
        <v>702894.63627797726</v>
      </c>
      <c r="I149" s="2">
        <v>481628.40925362555</v>
      </c>
      <c r="J149" s="2">
        <v>149109.14470438103</v>
      </c>
      <c r="K149" s="2">
        <v>332519.26454924454</v>
      </c>
      <c r="N149" s="13">
        <v>332519.26454924454</v>
      </c>
    </row>
    <row r="150" spans="1:14" x14ac:dyDescent="0.45">
      <c r="A150">
        <v>1221</v>
      </c>
      <c r="B150">
        <v>5</v>
      </c>
      <c r="C150">
        <v>42</v>
      </c>
      <c r="D150">
        <v>3</v>
      </c>
      <c r="E150" s="2">
        <v>1481846.6800721386</v>
      </c>
      <c r="F150" s="2">
        <v>-304667.67742283171</v>
      </c>
      <c r="G150" s="2">
        <v>1177179.0026493068</v>
      </c>
      <c r="H150" s="2">
        <v>700911.71427746618</v>
      </c>
      <c r="I150" s="2">
        <v>476267.28837184061</v>
      </c>
      <c r="J150" s="2">
        <v>148184.66800721386</v>
      </c>
      <c r="K150" s="2">
        <v>328082.62036462675</v>
      </c>
      <c r="N150" s="13">
        <v>328082.62036462675</v>
      </c>
    </row>
    <row r="151" spans="1:14" x14ac:dyDescent="0.45">
      <c r="A151">
        <v>1221</v>
      </c>
      <c r="B151">
        <v>6</v>
      </c>
      <c r="C151">
        <v>42</v>
      </c>
      <c r="D151">
        <v>3</v>
      </c>
      <c r="E151" s="2">
        <v>1494738.7461887661</v>
      </c>
      <c r="F151" s="2">
        <v>-307318.28621641034</v>
      </c>
      <c r="G151" s="2">
        <v>1187420.4599723557</v>
      </c>
      <c r="H151" s="2">
        <v>705878.43075777346</v>
      </c>
      <c r="I151" s="2">
        <v>481542.02921458229</v>
      </c>
      <c r="J151" s="2">
        <v>164421.26208076428</v>
      </c>
      <c r="K151" s="2">
        <v>317120.76713381801</v>
      </c>
      <c r="M151" s="14">
        <v>13041570.497243421</v>
      </c>
      <c r="N151" s="13">
        <v>13358691.26437724</v>
      </c>
    </row>
    <row r="152" spans="1:14" x14ac:dyDescent="0.45">
      <c r="A152">
        <v>1229</v>
      </c>
      <c r="B152">
        <v>1</v>
      </c>
      <c r="C152">
        <v>42</v>
      </c>
      <c r="D152">
        <v>5</v>
      </c>
      <c r="E152" s="2">
        <v>2517768</v>
      </c>
      <c r="F152" s="2">
        <v>-391764.70079999999</v>
      </c>
      <c r="G152" s="2">
        <v>2126003.2992000002</v>
      </c>
      <c r="H152" s="2">
        <v>981929.52</v>
      </c>
      <c r="I152" s="2">
        <v>1144073.7792000002</v>
      </c>
      <c r="J152" s="2">
        <v>251776.80000000002</v>
      </c>
      <c r="K152" s="2">
        <v>892296.97920000018</v>
      </c>
      <c r="L152" s="11">
        <v>-15303220.623735564</v>
      </c>
      <c r="N152" s="13">
        <v>-14410923.644535564</v>
      </c>
    </row>
    <row r="153" spans="1:14" x14ac:dyDescent="0.45">
      <c r="A153">
        <v>1229</v>
      </c>
      <c r="B153">
        <v>2</v>
      </c>
      <c r="C153">
        <v>42</v>
      </c>
      <c r="D153">
        <v>5</v>
      </c>
      <c r="E153" s="2">
        <v>2548484.7695999998</v>
      </c>
      <c r="F153" s="2">
        <v>-396544.23014975991</v>
      </c>
      <c r="G153" s="2">
        <v>2151940.5394502399</v>
      </c>
      <c r="H153" s="2">
        <v>1012594.550474707</v>
      </c>
      <c r="I153" s="2">
        <v>1139345.9889755328</v>
      </c>
      <c r="J153" s="2">
        <v>254848.47696</v>
      </c>
      <c r="K153" s="2">
        <v>884497.51201553282</v>
      </c>
      <c r="N153" s="13">
        <v>884497.51201553282</v>
      </c>
    </row>
    <row r="154" spans="1:14" x14ac:dyDescent="0.45">
      <c r="A154">
        <v>1229</v>
      </c>
      <c r="B154">
        <v>3</v>
      </c>
      <c r="C154">
        <v>42</v>
      </c>
      <c r="D154">
        <v>5</v>
      </c>
      <c r="E154" s="2">
        <v>2578811.7383582401</v>
      </c>
      <c r="F154" s="2">
        <v>-401263.10648854211</v>
      </c>
      <c r="G154" s="2">
        <v>2177548.6318696979</v>
      </c>
      <c r="H154" s="2">
        <v>1021365.5634633551</v>
      </c>
      <c r="I154" s="2">
        <v>1156183.068406343</v>
      </c>
      <c r="J154" s="2">
        <v>257881.17383582401</v>
      </c>
      <c r="K154" s="2">
        <v>898301.89457051898</v>
      </c>
      <c r="N154" s="13">
        <v>898301.89457051898</v>
      </c>
    </row>
    <row r="155" spans="1:14" x14ac:dyDescent="0.45">
      <c r="A155">
        <v>1229</v>
      </c>
      <c r="B155">
        <v>4</v>
      </c>
      <c r="C155">
        <v>42</v>
      </c>
      <c r="D155">
        <v>5</v>
      </c>
      <c r="E155" s="2">
        <v>2606147.1427848376</v>
      </c>
      <c r="F155" s="2">
        <v>-405516.49541732069</v>
      </c>
      <c r="G155" s="2">
        <v>2200630.647367517</v>
      </c>
      <c r="H155" s="2">
        <v>1055313.1400970346</v>
      </c>
      <c r="I155" s="2">
        <v>1145317.5072704824</v>
      </c>
      <c r="J155" s="2">
        <v>260614.71427848376</v>
      </c>
      <c r="K155" s="2">
        <v>884702.79299199861</v>
      </c>
      <c r="N155" s="13">
        <v>884702.79299199861</v>
      </c>
    </row>
    <row r="156" spans="1:14" x14ac:dyDescent="0.45">
      <c r="A156">
        <v>1229</v>
      </c>
      <c r="B156">
        <v>5</v>
      </c>
      <c r="C156">
        <v>42</v>
      </c>
      <c r="D156">
        <v>5</v>
      </c>
      <c r="E156" s="2">
        <v>2634293.5319269137</v>
      </c>
      <c r="F156" s="2">
        <v>-409896.07356782776</v>
      </c>
      <c r="G156" s="2">
        <v>2224397.458359086</v>
      </c>
      <c r="H156" s="2">
        <v>1068737.2720019016</v>
      </c>
      <c r="I156" s="2">
        <v>1155660.1863571843</v>
      </c>
      <c r="J156" s="2">
        <v>210743.4825541531</v>
      </c>
      <c r="K156" s="2">
        <v>944916.70380303124</v>
      </c>
      <c r="N156" s="13">
        <v>944916.70380303124</v>
      </c>
    </row>
    <row r="157" spans="1:14" x14ac:dyDescent="0.45">
      <c r="A157">
        <v>1229</v>
      </c>
      <c r="B157">
        <v>6</v>
      </c>
      <c r="C157">
        <v>42</v>
      </c>
      <c r="D157">
        <v>5</v>
      </c>
      <c r="E157" s="2">
        <v>2666431.9130164217</v>
      </c>
      <c r="F157" s="2">
        <v>-414896.80566535518</v>
      </c>
      <c r="G157" s="2">
        <v>2251535.1073510665</v>
      </c>
      <c r="H157" s="2">
        <v>1092377.270214184</v>
      </c>
      <c r="I157" s="2">
        <v>1159157.8371368826</v>
      </c>
      <c r="J157" s="2">
        <v>293307.51043180638</v>
      </c>
      <c r="K157" s="2">
        <v>865850.32670507627</v>
      </c>
      <c r="M157" s="14">
        <v>15003789.814245822</v>
      </c>
      <c r="N157" s="13">
        <v>15869640.140950898</v>
      </c>
    </row>
    <row r="158" spans="1:14" x14ac:dyDescent="0.45">
      <c r="A158">
        <v>1249</v>
      </c>
      <c r="B158">
        <v>1</v>
      </c>
      <c r="C158">
        <v>38</v>
      </c>
      <c r="D158">
        <v>24</v>
      </c>
      <c r="E158" s="2">
        <v>3863916</v>
      </c>
      <c r="F158" s="2">
        <v>-333069.55920000002</v>
      </c>
      <c r="G158" s="2">
        <v>3530846.4408</v>
      </c>
      <c r="H158" s="2">
        <v>2047875.4800000002</v>
      </c>
      <c r="I158" s="2">
        <v>1482970.9607999998</v>
      </c>
      <c r="J158" s="2">
        <v>386391.60000000003</v>
      </c>
      <c r="K158" s="2">
        <v>1096579.3607999997</v>
      </c>
      <c r="L158" s="11">
        <v>-20291411.193818387</v>
      </c>
      <c r="N158" s="13">
        <v>-19194831.833018389</v>
      </c>
    </row>
    <row r="159" spans="1:14" x14ac:dyDescent="0.45">
      <c r="A159">
        <v>1249</v>
      </c>
      <c r="B159">
        <v>2</v>
      </c>
      <c r="C159">
        <v>38</v>
      </c>
      <c r="D159">
        <v>24</v>
      </c>
      <c r="E159" s="2">
        <v>4007653.6751999999</v>
      </c>
      <c r="F159" s="2">
        <v>-345459.74680223997</v>
      </c>
      <c r="G159" s="2">
        <v>3662193.9283977598</v>
      </c>
      <c r="H159" s="2">
        <v>2049502.0665362542</v>
      </c>
      <c r="I159" s="2">
        <v>1612691.8618615055</v>
      </c>
      <c r="J159" s="2">
        <v>400765.36752000003</v>
      </c>
      <c r="K159" s="2">
        <v>1211926.4943415055</v>
      </c>
      <c r="N159" s="13">
        <v>1211926.4943415055</v>
      </c>
    </row>
    <row r="160" spans="1:14" x14ac:dyDescent="0.45">
      <c r="A160">
        <v>1249</v>
      </c>
      <c r="B160">
        <v>3</v>
      </c>
      <c r="C160">
        <v>38</v>
      </c>
      <c r="D160">
        <v>24</v>
      </c>
      <c r="E160" s="2">
        <v>4116261.0897979196</v>
      </c>
      <c r="F160" s="2">
        <v>-354821.70594058069</v>
      </c>
      <c r="G160" s="2">
        <v>3761439.3838573387</v>
      </c>
      <c r="H160" s="2">
        <v>2026104.4385691597</v>
      </c>
      <c r="I160" s="2">
        <v>1735334.945288179</v>
      </c>
      <c r="J160" s="2">
        <v>370463.49808181275</v>
      </c>
      <c r="K160" s="2">
        <v>1364871.4472063663</v>
      </c>
      <c r="N160" s="13">
        <v>1364871.4472063663</v>
      </c>
    </row>
    <row r="161" spans="1:14" x14ac:dyDescent="0.45">
      <c r="A161">
        <v>1249</v>
      </c>
      <c r="B161">
        <v>4</v>
      </c>
      <c r="C161">
        <v>38</v>
      </c>
      <c r="D161">
        <v>24</v>
      </c>
      <c r="E161" s="2">
        <v>4222460.6259147059</v>
      </c>
      <c r="F161" s="2">
        <v>-363976.10595384764</v>
      </c>
      <c r="G161" s="2">
        <v>3858484.5199608584</v>
      </c>
      <c r="H161" s="2">
        <v>2055307.9380270089</v>
      </c>
      <c r="I161" s="2">
        <v>1803176.5819338495</v>
      </c>
      <c r="J161" s="2">
        <v>380021.45633232349</v>
      </c>
      <c r="K161" s="2">
        <v>1423155.1256015259</v>
      </c>
      <c r="N161" s="13">
        <v>1423155.1256015259</v>
      </c>
    </row>
    <row r="162" spans="1:14" x14ac:dyDescent="0.45">
      <c r="A162">
        <v>1249</v>
      </c>
      <c r="B162">
        <v>5</v>
      </c>
      <c r="C162">
        <v>38</v>
      </c>
      <c r="D162">
        <v>24</v>
      </c>
      <c r="E162" s="2">
        <v>4367291.0253835795</v>
      </c>
      <c r="F162" s="2">
        <v>-376460.48638806457</v>
      </c>
      <c r="G162" s="2">
        <v>3990830.5389955151</v>
      </c>
      <c r="H162" s="2">
        <v>2089666.315296212</v>
      </c>
      <c r="I162" s="2">
        <v>1901164.2236993031</v>
      </c>
      <c r="J162" s="2">
        <v>436729.10253835795</v>
      </c>
      <c r="K162" s="2">
        <v>1464435.1211609452</v>
      </c>
      <c r="N162" s="13">
        <v>1464435.1211609452</v>
      </c>
    </row>
    <row r="163" spans="1:14" x14ac:dyDescent="0.45">
      <c r="A163">
        <v>1249</v>
      </c>
      <c r="B163">
        <v>6</v>
      </c>
      <c r="C163">
        <v>38</v>
      </c>
      <c r="D163">
        <v>24</v>
      </c>
      <c r="E163" s="2">
        <v>4498309.756145088</v>
      </c>
      <c r="F163" s="2">
        <v>-387754.30097970658</v>
      </c>
      <c r="G163" s="2">
        <v>4110555.4551653815</v>
      </c>
      <c r="H163" s="2">
        <v>2121792.8452275763</v>
      </c>
      <c r="I163" s="2">
        <v>1988762.6099378052</v>
      </c>
      <c r="J163" s="2">
        <v>404847.87805305788</v>
      </c>
      <c r="K163" s="2">
        <v>1583914.7318847473</v>
      </c>
      <c r="M163" s="14">
        <v>20954217.237430394</v>
      </c>
      <c r="N163" s="13">
        <v>22538131.969315141</v>
      </c>
    </row>
    <row r="164" spans="1:14" x14ac:dyDescent="0.45">
      <c r="A164">
        <v>1252</v>
      </c>
      <c r="B164">
        <v>1</v>
      </c>
      <c r="C164">
        <v>28</v>
      </c>
      <c r="D164">
        <v>20</v>
      </c>
      <c r="E164" s="2">
        <v>6078348</v>
      </c>
      <c r="F164" s="2">
        <v>-889870.14720000001</v>
      </c>
      <c r="G164" s="2">
        <v>5188477.8528000005</v>
      </c>
      <c r="H164" s="2">
        <v>2613689.64</v>
      </c>
      <c r="I164" s="2">
        <v>2574788.2128000003</v>
      </c>
      <c r="J164" s="2">
        <v>729401.76</v>
      </c>
      <c r="K164" s="2">
        <v>1845386.4528000003</v>
      </c>
      <c r="L164" s="11">
        <v>-31986869.927539095</v>
      </c>
      <c r="N164" s="13">
        <v>-30141483.474739093</v>
      </c>
    </row>
    <row r="165" spans="1:14" x14ac:dyDescent="0.45">
      <c r="A165">
        <v>1252</v>
      </c>
      <c r="B165">
        <v>2</v>
      </c>
      <c r="C165">
        <v>28</v>
      </c>
      <c r="D165">
        <v>20</v>
      </c>
      <c r="E165" s="2">
        <v>6236385.0479999995</v>
      </c>
      <c r="F165" s="2">
        <v>-913006.77102719992</v>
      </c>
      <c r="G165" s="2">
        <v>5323378.2769727996</v>
      </c>
      <c r="H165" s="2">
        <v>2803660.4441041201</v>
      </c>
      <c r="I165" s="2">
        <v>2519717.8328686794</v>
      </c>
      <c r="J165" s="2">
        <v>561274.65431999997</v>
      </c>
      <c r="K165" s="2">
        <v>1958443.1785486795</v>
      </c>
      <c r="N165" s="13">
        <v>1958443.1785486795</v>
      </c>
    </row>
    <row r="166" spans="1:14" x14ac:dyDescent="0.45">
      <c r="A166">
        <v>1252</v>
      </c>
      <c r="B166">
        <v>3</v>
      </c>
      <c r="C166">
        <v>28</v>
      </c>
      <c r="D166">
        <v>20</v>
      </c>
      <c r="E166" s="2">
        <v>6372961.8805512004</v>
      </c>
      <c r="F166" s="2">
        <v>-933001.61931269569</v>
      </c>
      <c r="G166" s="2">
        <v>5439960.2612385042</v>
      </c>
      <c r="H166" s="2">
        <v>2982814.5988118136</v>
      </c>
      <c r="I166" s="2">
        <v>2457145.6624266906</v>
      </c>
      <c r="J166" s="2">
        <v>573566.56924960797</v>
      </c>
      <c r="K166" s="2">
        <v>1883579.0931770825</v>
      </c>
      <c r="N166" s="13">
        <v>1883579.0931770825</v>
      </c>
    </row>
    <row r="167" spans="1:14" x14ac:dyDescent="0.45">
      <c r="A167">
        <v>1252</v>
      </c>
      <c r="B167">
        <v>4</v>
      </c>
      <c r="C167">
        <v>28</v>
      </c>
      <c r="D167">
        <v>20</v>
      </c>
      <c r="E167" s="2">
        <v>6476841.1592041841</v>
      </c>
      <c r="F167" s="2">
        <v>-948209.54570749251</v>
      </c>
      <c r="G167" s="2">
        <v>5528631.6134966919</v>
      </c>
      <c r="H167" s="2">
        <v>3117224.0724651059</v>
      </c>
      <c r="I167" s="2">
        <v>2411407.541031586</v>
      </c>
      <c r="J167" s="2">
        <v>647684.11592041841</v>
      </c>
      <c r="K167" s="2">
        <v>1763723.4251111676</v>
      </c>
      <c r="N167" s="13">
        <v>1763723.4251111676</v>
      </c>
    </row>
    <row r="168" spans="1:14" x14ac:dyDescent="0.45">
      <c r="A168">
        <v>1252</v>
      </c>
      <c r="B168">
        <v>5</v>
      </c>
      <c r="C168">
        <v>28</v>
      </c>
      <c r="D168">
        <v>20</v>
      </c>
      <c r="E168" s="2">
        <v>6601196.5094609056</v>
      </c>
      <c r="F168" s="2">
        <v>-966415.1689850766</v>
      </c>
      <c r="G168" s="2">
        <v>5634781.3404758293</v>
      </c>
      <c r="H168" s="2">
        <v>3323220.2142906324</v>
      </c>
      <c r="I168" s="2">
        <v>2311561.1261851969</v>
      </c>
      <c r="J168" s="2">
        <v>594107.68585148151</v>
      </c>
      <c r="K168" s="2">
        <v>1717453.4403337154</v>
      </c>
      <c r="N168" s="13">
        <v>1717453.4403337154</v>
      </c>
    </row>
    <row r="169" spans="1:14" x14ac:dyDescent="0.45">
      <c r="A169">
        <v>1252</v>
      </c>
      <c r="B169">
        <v>6</v>
      </c>
      <c r="C169">
        <v>28</v>
      </c>
      <c r="D169">
        <v>20</v>
      </c>
      <c r="E169" s="2">
        <v>6700214.4571028184</v>
      </c>
      <c r="F169" s="2">
        <v>-980911.39651985269</v>
      </c>
      <c r="G169" s="2">
        <v>5719303.0605829656</v>
      </c>
      <c r="H169" s="2">
        <v>3544757.7050459958</v>
      </c>
      <c r="I169" s="2">
        <v>2174545.3555369698</v>
      </c>
      <c r="J169" s="2">
        <v>536017.15656822547</v>
      </c>
      <c r="K169" s="2">
        <v>1638528.1989687444</v>
      </c>
      <c r="M169" s="14">
        <v>33730765.871212445</v>
      </c>
      <c r="N169" s="13">
        <v>35369294.070181191</v>
      </c>
    </row>
    <row r="170" spans="1:14" x14ac:dyDescent="0.45">
      <c r="A170">
        <v>1258</v>
      </c>
      <c r="B170">
        <v>1</v>
      </c>
      <c r="C170">
        <v>39</v>
      </c>
      <c r="D170">
        <v>15</v>
      </c>
      <c r="E170" s="2">
        <v>3492336</v>
      </c>
      <c r="F170" s="2">
        <v>-213730.9632</v>
      </c>
      <c r="G170" s="2">
        <v>3278605.0367999999</v>
      </c>
      <c r="H170" s="2">
        <v>2479558.56</v>
      </c>
      <c r="I170" s="2">
        <v>799046.47679999983</v>
      </c>
      <c r="J170" s="2">
        <v>349233.60000000003</v>
      </c>
      <c r="K170" s="2">
        <v>449812.87679999979</v>
      </c>
      <c r="L170" s="11">
        <v>-19871818.942151695</v>
      </c>
      <c r="N170" s="13">
        <v>-19422006.065351695</v>
      </c>
    </row>
    <row r="171" spans="1:14" x14ac:dyDescent="0.45">
      <c r="A171">
        <v>1258</v>
      </c>
      <c r="B171">
        <v>2</v>
      </c>
      <c r="C171">
        <v>39</v>
      </c>
      <c r="D171">
        <v>15</v>
      </c>
      <c r="E171" s="2">
        <v>3514686.9503999995</v>
      </c>
      <c r="F171" s="2">
        <v>-215098.84136447997</v>
      </c>
      <c r="G171" s="2">
        <v>3299588.1090355194</v>
      </c>
      <c r="H171" s="2">
        <v>2587509.018197529</v>
      </c>
      <c r="I171" s="2">
        <v>712079.0908379904</v>
      </c>
      <c r="J171" s="2">
        <v>351468.69503999996</v>
      </c>
      <c r="K171" s="2">
        <v>360610.39579799044</v>
      </c>
      <c r="N171" s="13">
        <v>360610.39579799044</v>
      </c>
    </row>
    <row r="172" spans="1:14" x14ac:dyDescent="0.45">
      <c r="A172">
        <v>1258</v>
      </c>
      <c r="B172">
        <v>3</v>
      </c>
      <c r="C172">
        <v>39</v>
      </c>
      <c r="D172">
        <v>15</v>
      </c>
      <c r="E172" s="2">
        <v>3549833.8199039991</v>
      </c>
      <c r="F172" s="2">
        <v>-217249.82977812472</v>
      </c>
      <c r="G172" s="2">
        <v>3332583.9901258745</v>
      </c>
      <c r="H172" s="2">
        <v>2635597.8733007298</v>
      </c>
      <c r="I172" s="2">
        <v>696986.11682514474</v>
      </c>
      <c r="J172" s="2">
        <v>390481.72018943989</v>
      </c>
      <c r="K172" s="2">
        <v>306504.39663570485</v>
      </c>
      <c r="N172" s="13">
        <v>306504.39663570485</v>
      </c>
    </row>
    <row r="173" spans="1:14" x14ac:dyDescent="0.45">
      <c r="A173">
        <v>1258</v>
      </c>
      <c r="B173">
        <v>4</v>
      </c>
      <c r="C173">
        <v>39</v>
      </c>
      <c r="D173">
        <v>15</v>
      </c>
      <c r="E173" s="2">
        <v>3551253.7534319609</v>
      </c>
      <c r="F173" s="2">
        <v>-217336.72971003599</v>
      </c>
      <c r="G173" s="2">
        <v>3333917.023721925</v>
      </c>
      <c r="H173" s="2">
        <v>2712324.0280773663</v>
      </c>
      <c r="I173" s="2">
        <v>621592.99564455869</v>
      </c>
      <c r="J173" s="2">
        <v>355125.37534319609</v>
      </c>
      <c r="K173" s="2">
        <v>266467.62030136259</v>
      </c>
      <c r="N173" s="13">
        <v>266467.62030136259</v>
      </c>
    </row>
    <row r="174" spans="1:14" x14ac:dyDescent="0.45">
      <c r="A174">
        <v>1258</v>
      </c>
      <c r="B174">
        <v>5</v>
      </c>
      <c r="C174">
        <v>39</v>
      </c>
      <c r="D174">
        <v>15</v>
      </c>
      <c r="E174" s="2">
        <v>3595289.2999745174</v>
      </c>
      <c r="F174" s="2">
        <v>-220031.70515844045</v>
      </c>
      <c r="G174" s="2">
        <v>3375257.594816077</v>
      </c>
      <c r="H174" s="2">
        <v>2798679.2174692163</v>
      </c>
      <c r="I174" s="2">
        <v>576578.37734686071</v>
      </c>
      <c r="J174" s="2">
        <v>395481.82299719693</v>
      </c>
      <c r="K174" s="2">
        <v>181096.55434966378</v>
      </c>
      <c r="N174" s="13">
        <v>181096.55434966378</v>
      </c>
    </row>
    <row r="175" spans="1:14" x14ac:dyDescent="0.45">
      <c r="A175">
        <v>1258</v>
      </c>
      <c r="B175">
        <v>6</v>
      </c>
      <c r="C175">
        <v>39</v>
      </c>
      <c r="D175">
        <v>15</v>
      </c>
      <c r="E175" s="2">
        <v>3616861.0357743641</v>
      </c>
      <c r="F175" s="2">
        <v>-221351.89538939108</v>
      </c>
      <c r="G175" s="2">
        <v>3395509.140384973</v>
      </c>
      <c r="H175" s="2">
        <v>2921051.4662530581</v>
      </c>
      <c r="I175" s="2">
        <v>474457.67413191497</v>
      </c>
      <c r="J175" s="2">
        <v>325517.49321969278</v>
      </c>
      <c r="K175" s="2">
        <v>148940.18091222219</v>
      </c>
      <c r="M175" s="14">
        <v>21169535.899400599</v>
      </c>
      <c r="N175" s="13">
        <v>21318476.080312822</v>
      </c>
    </row>
    <row r="176" spans="1:14" x14ac:dyDescent="0.45">
      <c r="A176">
        <v>1275</v>
      </c>
      <c r="B176">
        <v>1</v>
      </c>
      <c r="C176">
        <v>40</v>
      </c>
      <c r="D176">
        <v>18</v>
      </c>
      <c r="E176" s="2">
        <v>2529264</v>
      </c>
      <c r="F176" s="2">
        <v>-204870.38400000002</v>
      </c>
      <c r="G176" s="2">
        <v>2324393.6159999999</v>
      </c>
      <c r="H176" s="2">
        <v>1264632</v>
      </c>
      <c r="I176" s="2">
        <v>1059761.6159999999</v>
      </c>
      <c r="J176" s="2">
        <v>252926.40000000002</v>
      </c>
      <c r="K176" s="2">
        <v>806835.2159999999</v>
      </c>
      <c r="L176" s="11">
        <v>-26329870.486483581</v>
      </c>
      <c r="N176" s="13">
        <v>-25523035.270483583</v>
      </c>
    </row>
    <row r="177" spans="1:14" x14ac:dyDescent="0.45">
      <c r="A177">
        <v>1275</v>
      </c>
      <c r="B177">
        <v>2</v>
      </c>
      <c r="C177">
        <v>40</v>
      </c>
      <c r="D177">
        <v>18</v>
      </c>
      <c r="E177" s="2">
        <v>2590219.2623999999</v>
      </c>
      <c r="F177" s="2">
        <v>-209807.7602544</v>
      </c>
      <c r="G177" s="2">
        <v>2380411.5021456</v>
      </c>
      <c r="H177" s="2">
        <v>1280992.9362199199</v>
      </c>
      <c r="I177" s="2">
        <v>1099418.5659256801</v>
      </c>
      <c r="J177" s="2">
        <v>259021.92624</v>
      </c>
      <c r="K177" s="2">
        <v>840396.63968568016</v>
      </c>
      <c r="N177" s="13">
        <v>840396.63968568016</v>
      </c>
    </row>
    <row r="178" spans="1:14" x14ac:dyDescent="0.45">
      <c r="A178">
        <v>1275</v>
      </c>
      <c r="B178">
        <v>3</v>
      </c>
      <c r="C178">
        <v>40</v>
      </c>
      <c r="D178">
        <v>18</v>
      </c>
      <c r="E178" s="2">
        <v>2671034.1033868799</v>
      </c>
      <c r="F178" s="2">
        <v>-216353.76237433727</v>
      </c>
      <c r="G178" s="2">
        <v>2454680.3410125426</v>
      </c>
      <c r="H178" s="2">
        <v>1342095.2744832612</v>
      </c>
      <c r="I178" s="2">
        <v>1112585.0665292814</v>
      </c>
      <c r="J178" s="2">
        <v>293813.75137255678</v>
      </c>
      <c r="K178" s="2">
        <v>818771.31515672465</v>
      </c>
      <c r="N178" s="13">
        <v>818771.31515672465</v>
      </c>
    </row>
    <row r="179" spans="1:14" x14ac:dyDescent="0.45">
      <c r="A179">
        <v>1275</v>
      </c>
      <c r="B179">
        <v>4</v>
      </c>
      <c r="C179">
        <v>40</v>
      </c>
      <c r="D179">
        <v>18</v>
      </c>
      <c r="E179" s="2">
        <v>2753836.1605918729</v>
      </c>
      <c r="F179" s="2">
        <v>-223060.7290079417</v>
      </c>
      <c r="G179" s="2">
        <v>2530775.4315839312</v>
      </c>
      <c r="H179" s="2">
        <v>1356856.4435691924</v>
      </c>
      <c r="I179" s="2">
        <v>1173918.9880147388</v>
      </c>
      <c r="J179" s="2">
        <v>275383.61605918728</v>
      </c>
      <c r="K179" s="2">
        <v>898535.37195555144</v>
      </c>
      <c r="N179" s="13">
        <v>898535.37195555144</v>
      </c>
    </row>
    <row r="180" spans="1:14" x14ac:dyDescent="0.45">
      <c r="A180">
        <v>1275</v>
      </c>
      <c r="B180">
        <v>5</v>
      </c>
      <c r="C180">
        <v>40</v>
      </c>
      <c r="D180">
        <v>18</v>
      </c>
      <c r="E180" s="2">
        <v>2844437.3702753452</v>
      </c>
      <c r="F180" s="2">
        <v>-230399.42699230296</v>
      </c>
      <c r="G180" s="2">
        <v>2614037.9432830424</v>
      </c>
      <c r="H180" s="2">
        <v>1385099.5054220362</v>
      </c>
      <c r="I180" s="2">
        <v>1228938.4378610062</v>
      </c>
      <c r="J180" s="2">
        <v>312888.11073028797</v>
      </c>
      <c r="K180" s="2">
        <v>916050.32713071827</v>
      </c>
      <c r="N180" s="13">
        <v>916050.32713071827</v>
      </c>
    </row>
    <row r="181" spans="1:14" x14ac:dyDescent="0.45">
      <c r="A181">
        <v>1275</v>
      </c>
      <c r="B181">
        <v>6</v>
      </c>
      <c r="C181">
        <v>40</v>
      </c>
      <c r="D181">
        <v>18</v>
      </c>
      <c r="E181" s="2">
        <v>2948828.2217644504</v>
      </c>
      <c r="F181" s="2">
        <v>-238855.08596292048</v>
      </c>
      <c r="G181" s="2">
        <v>2709973.13580153</v>
      </c>
      <c r="H181" s="2">
        <v>1410660.2425030549</v>
      </c>
      <c r="I181" s="2">
        <v>1299312.8932984751</v>
      </c>
      <c r="J181" s="2">
        <v>265394.53995880054</v>
      </c>
      <c r="K181" s="2">
        <v>1033918.3533396745</v>
      </c>
      <c r="M181" s="14">
        <v>26435213.762488812</v>
      </c>
      <c r="N181" s="13">
        <v>27469132.115828488</v>
      </c>
    </row>
    <row r="182" spans="1:14" x14ac:dyDescent="0.45">
      <c r="A182">
        <v>1279</v>
      </c>
      <c r="B182">
        <v>1</v>
      </c>
      <c r="C182">
        <v>10</v>
      </c>
      <c r="D182">
        <v>11</v>
      </c>
      <c r="E182" s="2">
        <v>1398000</v>
      </c>
      <c r="F182" s="2">
        <v>-328669.8</v>
      </c>
      <c r="G182" s="2">
        <v>1069330.2</v>
      </c>
      <c r="H182" s="2">
        <v>782880.00000000012</v>
      </c>
      <c r="I182" s="2">
        <v>286450.19999999984</v>
      </c>
      <c r="J182" s="2">
        <v>153780</v>
      </c>
      <c r="K182" s="2">
        <v>132670.19999999984</v>
      </c>
      <c r="L182" s="11">
        <v>-10583753.219370745</v>
      </c>
      <c r="N182" s="13">
        <v>-10451083.019370746</v>
      </c>
    </row>
    <row r="183" spans="1:14" x14ac:dyDescent="0.45">
      <c r="A183">
        <v>1279</v>
      </c>
      <c r="B183">
        <v>2</v>
      </c>
      <c r="C183">
        <v>10</v>
      </c>
      <c r="D183">
        <v>11</v>
      </c>
      <c r="E183" s="2">
        <v>1388214</v>
      </c>
      <c r="F183" s="2">
        <v>-326369.11139999999</v>
      </c>
      <c r="G183" s="2">
        <v>1061844.8885999999</v>
      </c>
      <c r="H183" s="2">
        <v>785951.23823999998</v>
      </c>
      <c r="I183" s="2">
        <v>275893.65035999997</v>
      </c>
      <c r="J183" s="2">
        <v>124939.26</v>
      </c>
      <c r="K183" s="2">
        <v>150954.39035999996</v>
      </c>
      <c r="N183" s="13">
        <v>150954.39035999996</v>
      </c>
    </row>
    <row r="184" spans="1:14" x14ac:dyDescent="0.45">
      <c r="A184">
        <v>1279</v>
      </c>
      <c r="B184">
        <v>3</v>
      </c>
      <c r="C184">
        <v>10</v>
      </c>
      <c r="D184">
        <v>11</v>
      </c>
      <c r="E184" s="2">
        <v>1380578.8229999999</v>
      </c>
      <c r="F184" s="2">
        <v>-324574.08128729998</v>
      </c>
      <c r="G184" s="2">
        <v>1056004.7417126999</v>
      </c>
      <c r="H184" s="2">
        <v>778580.15525460418</v>
      </c>
      <c r="I184" s="2">
        <v>277424.5864580957</v>
      </c>
      <c r="J184" s="2">
        <v>124252.09406999998</v>
      </c>
      <c r="K184" s="2">
        <v>153172.49238809571</v>
      </c>
      <c r="N184" s="13">
        <v>153172.49238809571</v>
      </c>
    </row>
    <row r="185" spans="1:14" x14ac:dyDescent="0.45">
      <c r="A185">
        <v>1279</v>
      </c>
      <c r="B185">
        <v>4</v>
      </c>
      <c r="C185">
        <v>10</v>
      </c>
      <c r="D185">
        <v>11</v>
      </c>
      <c r="E185" s="2">
        <v>1377679.6074716998</v>
      </c>
      <c r="F185" s="2">
        <v>-323892.47571659664</v>
      </c>
      <c r="G185" s="2">
        <v>1053787.1317551031</v>
      </c>
      <c r="H185" s="2">
        <v>775624.33019579086</v>
      </c>
      <c r="I185" s="2">
        <v>278162.80155931227</v>
      </c>
      <c r="J185" s="2">
        <v>151544.75682188699</v>
      </c>
      <c r="K185" s="2">
        <v>126618.04473742528</v>
      </c>
      <c r="N185" s="13">
        <v>126618.04473742528</v>
      </c>
    </row>
    <row r="186" spans="1:14" x14ac:dyDescent="0.45">
      <c r="A186">
        <v>1279</v>
      </c>
      <c r="B186">
        <v>5</v>
      </c>
      <c r="C186">
        <v>10</v>
      </c>
      <c r="D186">
        <v>11</v>
      </c>
      <c r="E186" s="2">
        <v>1362249.5958680168</v>
      </c>
      <c r="F186" s="2">
        <v>-320264.87998857076</v>
      </c>
      <c r="G186" s="2">
        <v>1041984.7158794461</v>
      </c>
      <c r="H186" s="2">
        <v>758731.10818423377</v>
      </c>
      <c r="I186" s="2">
        <v>283253.60769521235</v>
      </c>
      <c r="J186" s="2">
        <v>108979.96766944135</v>
      </c>
      <c r="K186" s="2">
        <v>174273.64002577099</v>
      </c>
      <c r="N186" s="13">
        <v>174273.64002577099</v>
      </c>
    </row>
    <row r="187" spans="1:14" x14ac:dyDescent="0.45">
      <c r="A187">
        <v>1279</v>
      </c>
      <c r="B187">
        <v>6</v>
      </c>
      <c r="C187">
        <v>10</v>
      </c>
      <c r="D187">
        <v>11</v>
      </c>
      <c r="E187" s="2">
        <v>1349853.1245456177</v>
      </c>
      <c r="F187" s="2">
        <v>-317350.46958067472</v>
      </c>
      <c r="G187" s="2">
        <v>1032502.654964943</v>
      </c>
      <c r="H187" s="2">
        <v>744308.38854875951</v>
      </c>
      <c r="I187" s="2">
        <v>288194.26641618344</v>
      </c>
      <c r="J187" s="2">
        <v>121486.7812091056</v>
      </c>
      <c r="K187" s="2">
        <v>166707.48520707784</v>
      </c>
      <c r="M187" s="14">
        <v>10385165.399951436</v>
      </c>
      <c r="N187" s="13">
        <v>10551872.885158513</v>
      </c>
    </row>
    <row r="188" spans="1:14" x14ac:dyDescent="0.45">
      <c r="A188">
        <v>1287</v>
      </c>
      <c r="B188">
        <v>1</v>
      </c>
      <c r="C188">
        <v>21</v>
      </c>
      <c r="D188">
        <v>2</v>
      </c>
      <c r="E188" s="2">
        <v>1713120</v>
      </c>
      <c r="F188" s="2">
        <v>-357014.20799999998</v>
      </c>
      <c r="G188" s="2">
        <v>1356105.7919999999</v>
      </c>
      <c r="H188" s="2">
        <v>822297.59999999998</v>
      </c>
      <c r="I188" s="2">
        <v>533808.19199999992</v>
      </c>
      <c r="J188" s="2">
        <v>188443.2</v>
      </c>
      <c r="K188" s="2">
        <v>345364.99199999991</v>
      </c>
      <c r="L188" s="11">
        <v>-15070129.120990703</v>
      </c>
      <c r="N188" s="13">
        <v>-14724764.128990702</v>
      </c>
    </row>
    <row r="189" spans="1:14" x14ac:dyDescent="0.45">
      <c r="A189">
        <v>1287</v>
      </c>
      <c r="B189">
        <v>2</v>
      </c>
      <c r="C189">
        <v>21</v>
      </c>
      <c r="D189">
        <v>2</v>
      </c>
      <c r="E189" s="2">
        <v>1708494.5760000001</v>
      </c>
      <c r="F189" s="2">
        <v>-356050.2696384</v>
      </c>
      <c r="G189" s="2">
        <v>1352444.3063616001</v>
      </c>
      <c r="H189" s="2">
        <v>821963.574491904</v>
      </c>
      <c r="I189" s="2">
        <v>530480.73186969606</v>
      </c>
      <c r="J189" s="2">
        <v>170849.45760000002</v>
      </c>
      <c r="K189" s="2">
        <v>359631.27426969603</v>
      </c>
      <c r="N189" s="13">
        <v>359631.27426969603</v>
      </c>
    </row>
    <row r="190" spans="1:14" x14ac:dyDescent="0.45">
      <c r="A190">
        <v>1287</v>
      </c>
      <c r="B190">
        <v>3</v>
      </c>
      <c r="C190">
        <v>21</v>
      </c>
      <c r="D190">
        <v>2</v>
      </c>
      <c r="E190" s="2">
        <v>1695168.3183072</v>
      </c>
      <c r="F190" s="2">
        <v>-353273.07753522048</v>
      </c>
      <c r="G190" s="2">
        <v>1341895.2407719796</v>
      </c>
      <c r="H190" s="2">
        <v>802177.20156964893</v>
      </c>
      <c r="I190" s="2">
        <v>539718.03920233063</v>
      </c>
      <c r="J190" s="2">
        <v>169516.83183072001</v>
      </c>
      <c r="K190" s="2">
        <v>370201.20737161062</v>
      </c>
      <c r="N190" s="13">
        <v>370201.20737161062</v>
      </c>
    </row>
    <row r="191" spans="1:14" x14ac:dyDescent="0.45">
      <c r="A191">
        <v>1287</v>
      </c>
      <c r="B191">
        <v>4</v>
      </c>
      <c r="C191">
        <v>21</v>
      </c>
      <c r="D191">
        <v>2</v>
      </c>
      <c r="E191" s="2">
        <v>1697033.0034573381</v>
      </c>
      <c r="F191" s="2">
        <v>-353661.67792050925</v>
      </c>
      <c r="G191" s="2">
        <v>1343371.325536829</v>
      </c>
      <c r="H191" s="2">
        <v>798241.23891242733</v>
      </c>
      <c r="I191" s="2">
        <v>545130.08662440162</v>
      </c>
      <c r="J191" s="2">
        <v>186673.63038030718</v>
      </c>
      <c r="K191" s="2">
        <v>358456.45624409441</v>
      </c>
      <c r="N191" s="13">
        <v>358456.45624409441</v>
      </c>
    </row>
    <row r="192" spans="1:14" x14ac:dyDescent="0.45">
      <c r="A192">
        <v>1287</v>
      </c>
      <c r="B192">
        <v>5</v>
      </c>
      <c r="C192">
        <v>21</v>
      </c>
      <c r="D192">
        <v>2</v>
      </c>
      <c r="E192" s="2">
        <v>1696523.893556301</v>
      </c>
      <c r="F192" s="2">
        <v>-353555.57941713312</v>
      </c>
      <c r="G192" s="2">
        <v>1342968.3141391678</v>
      </c>
      <c r="H192" s="2">
        <v>799996.77095710556</v>
      </c>
      <c r="I192" s="2">
        <v>542971.54318206222</v>
      </c>
      <c r="J192" s="2">
        <v>152687.15042006708</v>
      </c>
      <c r="K192" s="2">
        <v>390284.39276199514</v>
      </c>
      <c r="N192" s="13">
        <v>390284.39276199514</v>
      </c>
    </row>
    <row r="193" spans="1:14" x14ac:dyDescent="0.45">
      <c r="A193">
        <v>1287</v>
      </c>
      <c r="B193">
        <v>6</v>
      </c>
      <c r="C193">
        <v>21</v>
      </c>
      <c r="D193">
        <v>2</v>
      </c>
      <c r="E193" s="2">
        <v>1699407.9841753466</v>
      </c>
      <c r="F193" s="2">
        <v>-354156.62390214222</v>
      </c>
      <c r="G193" s="2">
        <v>1345251.3602732043</v>
      </c>
      <c r="H193" s="2">
        <v>785570.03718801821</v>
      </c>
      <c r="I193" s="2">
        <v>559681.32308518607</v>
      </c>
      <c r="J193" s="2">
        <v>152946.71857578118</v>
      </c>
      <c r="K193" s="2">
        <v>406734.60450940486</v>
      </c>
      <c r="M193" s="14">
        <v>14500407.238678282</v>
      </c>
      <c r="N193" s="13">
        <v>14907141.843187686</v>
      </c>
    </row>
    <row r="194" spans="1:14" x14ac:dyDescent="0.45">
      <c r="A194">
        <v>1305</v>
      </c>
      <c r="B194">
        <v>1</v>
      </c>
      <c r="C194">
        <v>31</v>
      </c>
      <c r="D194">
        <v>24</v>
      </c>
      <c r="E194" s="2">
        <v>4592376</v>
      </c>
      <c r="F194" s="2">
        <v>-516183.0624</v>
      </c>
      <c r="G194" s="2">
        <v>4076192.9375999998</v>
      </c>
      <c r="H194" s="2">
        <v>2479883.04</v>
      </c>
      <c r="I194" s="2">
        <v>1596309.8975999998</v>
      </c>
      <c r="J194" s="2">
        <v>505161.36</v>
      </c>
      <c r="K194" s="2">
        <v>1091148.5375999999</v>
      </c>
      <c r="L194" s="11">
        <v>-26219201.971139546</v>
      </c>
      <c r="N194" s="13">
        <v>-25128053.433539547</v>
      </c>
    </row>
    <row r="195" spans="1:14" x14ac:dyDescent="0.45">
      <c r="A195">
        <v>1305</v>
      </c>
      <c r="B195">
        <v>2</v>
      </c>
      <c r="C195">
        <v>31</v>
      </c>
      <c r="D195">
        <v>24</v>
      </c>
      <c r="E195" s="2">
        <v>4785255.7919999994</v>
      </c>
      <c r="F195" s="2">
        <v>-537862.75102079997</v>
      </c>
      <c r="G195" s="2">
        <v>4247393.0409791991</v>
      </c>
      <c r="H195" s="2">
        <v>2556388.9197138236</v>
      </c>
      <c r="I195" s="2">
        <v>1691004.1212653755</v>
      </c>
      <c r="J195" s="2">
        <v>526378.13711999997</v>
      </c>
      <c r="K195" s="2">
        <v>1164625.9841453754</v>
      </c>
      <c r="N195" s="13">
        <v>1164625.9841453754</v>
      </c>
    </row>
    <row r="196" spans="1:14" x14ac:dyDescent="0.45">
      <c r="A196">
        <v>1305</v>
      </c>
      <c r="B196">
        <v>3</v>
      </c>
      <c r="C196">
        <v>31</v>
      </c>
      <c r="D196">
        <v>24</v>
      </c>
      <c r="E196" s="2">
        <v>4945561.8610320017</v>
      </c>
      <c r="F196" s="2">
        <v>-555881.153179997</v>
      </c>
      <c r="G196" s="2">
        <v>4389680.707852005</v>
      </c>
      <c r="H196" s="2">
        <v>2575713.0470162793</v>
      </c>
      <c r="I196" s="2">
        <v>1813967.6608357257</v>
      </c>
      <c r="J196" s="2">
        <v>445100.56749288016</v>
      </c>
      <c r="K196" s="2">
        <v>1368867.0933428456</v>
      </c>
      <c r="N196" s="13">
        <v>1368867.0933428456</v>
      </c>
    </row>
    <row r="197" spans="1:14" x14ac:dyDescent="0.45">
      <c r="A197">
        <v>1305</v>
      </c>
      <c r="B197">
        <v>4</v>
      </c>
      <c r="C197">
        <v>31</v>
      </c>
      <c r="D197">
        <v>24</v>
      </c>
      <c r="E197" s="2">
        <v>5133493.211751217</v>
      </c>
      <c r="F197" s="2">
        <v>-577004.63700083678</v>
      </c>
      <c r="G197" s="2">
        <v>4556488.5747503806</v>
      </c>
      <c r="H197" s="2">
        <v>2631614.777560892</v>
      </c>
      <c r="I197" s="2">
        <v>1924873.7971894885</v>
      </c>
      <c r="J197" s="2">
        <v>564684.25329263392</v>
      </c>
      <c r="K197" s="2">
        <v>1360189.5438968546</v>
      </c>
      <c r="N197" s="13">
        <v>1360189.5438968546</v>
      </c>
    </row>
    <row r="198" spans="1:14" x14ac:dyDescent="0.45">
      <c r="A198">
        <v>1305</v>
      </c>
      <c r="B198">
        <v>5</v>
      </c>
      <c r="C198">
        <v>31</v>
      </c>
      <c r="D198">
        <v>24</v>
      </c>
      <c r="E198" s="2">
        <v>5335752.8442942165</v>
      </c>
      <c r="F198" s="2">
        <v>-599738.61969866988</v>
      </c>
      <c r="G198" s="2">
        <v>4736014.2245955467</v>
      </c>
      <c r="H198" s="2">
        <v>2677859.0914010592</v>
      </c>
      <c r="I198" s="2">
        <v>2058155.1331944875</v>
      </c>
      <c r="J198" s="2">
        <v>533575.28442942165</v>
      </c>
      <c r="K198" s="2">
        <v>1524579.8487650659</v>
      </c>
      <c r="N198" s="13">
        <v>1524579.8487650659</v>
      </c>
    </row>
    <row r="199" spans="1:14" x14ac:dyDescent="0.45">
      <c r="A199">
        <v>1305</v>
      </c>
      <c r="B199">
        <v>6</v>
      </c>
      <c r="C199">
        <v>31</v>
      </c>
      <c r="D199">
        <v>24</v>
      </c>
      <c r="E199" s="2">
        <v>5575861.7222874556</v>
      </c>
      <c r="F199" s="2">
        <v>-626726.85758511</v>
      </c>
      <c r="G199" s="2">
        <v>4949134.8647023458</v>
      </c>
      <c r="H199" s="2">
        <v>2704617.5983718843</v>
      </c>
      <c r="I199" s="2">
        <v>2244517.2663304615</v>
      </c>
      <c r="J199" s="2">
        <v>501827.55500587099</v>
      </c>
      <c r="K199" s="2">
        <v>1742689.7113245905</v>
      </c>
      <c r="M199" s="14">
        <v>27339844.187510796</v>
      </c>
      <c r="N199" s="13">
        <v>29082533.898835387</v>
      </c>
    </row>
    <row r="200" spans="1:14" x14ac:dyDescent="0.45">
      <c r="A200">
        <v>1323</v>
      </c>
      <c r="B200">
        <v>1</v>
      </c>
      <c r="C200">
        <v>41</v>
      </c>
      <c r="D200">
        <v>24</v>
      </c>
      <c r="E200" s="2">
        <v>2476764</v>
      </c>
      <c r="F200" s="2">
        <v>-680614.74719999998</v>
      </c>
      <c r="G200" s="2">
        <v>1796149.2527999999</v>
      </c>
      <c r="H200" s="2">
        <v>1238382</v>
      </c>
      <c r="I200" s="2">
        <v>557767.2527999999</v>
      </c>
      <c r="J200" s="2">
        <v>222908.75999999998</v>
      </c>
      <c r="K200" s="2">
        <v>334858.49279999989</v>
      </c>
      <c r="L200" s="11">
        <v>-10196910.334991885</v>
      </c>
      <c r="N200" s="13">
        <v>-9862051.8421918862</v>
      </c>
    </row>
    <row r="201" spans="1:14" x14ac:dyDescent="0.45">
      <c r="A201">
        <v>1323</v>
      </c>
      <c r="B201">
        <v>2</v>
      </c>
      <c r="C201">
        <v>41</v>
      </c>
      <c r="D201">
        <v>24</v>
      </c>
      <c r="E201" s="2">
        <v>2437878.8051999998</v>
      </c>
      <c r="F201" s="2">
        <v>-669929.0956689599</v>
      </c>
      <c r="G201" s="2">
        <v>1767949.7095310399</v>
      </c>
      <c r="H201" s="2">
        <v>1216501.5237947998</v>
      </c>
      <c r="I201" s="2">
        <v>551448.18573624012</v>
      </c>
      <c r="J201" s="2">
        <v>268166.668572</v>
      </c>
      <c r="K201" s="2">
        <v>283281.51716424013</v>
      </c>
      <c r="N201" s="13">
        <v>283281.51716424013</v>
      </c>
    </row>
    <row r="202" spans="1:14" x14ac:dyDescent="0.45">
      <c r="A202">
        <v>1323</v>
      </c>
      <c r="B202">
        <v>3</v>
      </c>
      <c r="C202">
        <v>41</v>
      </c>
      <c r="D202">
        <v>24</v>
      </c>
      <c r="E202" s="2">
        <v>2407649.10801552</v>
      </c>
      <c r="F202" s="2">
        <v>-661621.97488266486</v>
      </c>
      <c r="G202" s="2">
        <v>1746027.1331328552</v>
      </c>
      <c r="H202" s="2">
        <v>1220879.8587591203</v>
      </c>
      <c r="I202" s="2">
        <v>525147.27437373484</v>
      </c>
      <c r="J202" s="2">
        <v>264841.40188170719</v>
      </c>
      <c r="K202" s="2">
        <v>260305.87249202764</v>
      </c>
      <c r="N202" s="13">
        <v>260305.87249202764</v>
      </c>
    </row>
    <row r="203" spans="1:14" x14ac:dyDescent="0.45">
      <c r="A203">
        <v>1323</v>
      </c>
      <c r="B203">
        <v>4</v>
      </c>
      <c r="C203">
        <v>41</v>
      </c>
      <c r="D203">
        <v>24</v>
      </c>
      <c r="E203" s="2">
        <v>2386702.5607757848</v>
      </c>
      <c r="F203" s="2">
        <v>-655865.86370118568</v>
      </c>
      <c r="G203" s="2">
        <v>1730836.6970745991</v>
      </c>
      <c r="H203" s="2">
        <v>1226596.6897417528</v>
      </c>
      <c r="I203" s="2">
        <v>504240.00733284629</v>
      </c>
      <c r="J203" s="2">
        <v>238670.2560775785</v>
      </c>
      <c r="K203" s="2">
        <v>265569.75125526777</v>
      </c>
      <c r="N203" s="13">
        <v>265569.75125526777</v>
      </c>
    </row>
    <row r="204" spans="1:14" x14ac:dyDescent="0.45">
      <c r="A204">
        <v>1323</v>
      </c>
      <c r="B204">
        <v>5</v>
      </c>
      <c r="C204">
        <v>41</v>
      </c>
      <c r="D204">
        <v>24</v>
      </c>
      <c r="E204" s="2">
        <v>2332285.7423900967</v>
      </c>
      <c r="F204" s="2">
        <v>-640912.12200879853</v>
      </c>
      <c r="G204" s="2">
        <v>1691373.620381298</v>
      </c>
      <c r="H204" s="2">
        <v>1209058.3686970167</v>
      </c>
      <c r="I204" s="2">
        <v>482315.25168428128</v>
      </c>
      <c r="J204" s="2">
        <v>186582.85939120775</v>
      </c>
      <c r="K204" s="2">
        <v>295732.39229307353</v>
      </c>
      <c r="N204" s="13">
        <v>295732.39229307353</v>
      </c>
    </row>
    <row r="205" spans="1:14" x14ac:dyDescent="0.45">
      <c r="A205">
        <v>1323</v>
      </c>
      <c r="B205">
        <v>6</v>
      </c>
      <c r="C205">
        <v>41</v>
      </c>
      <c r="D205">
        <v>24</v>
      </c>
      <c r="E205" s="2">
        <v>2298700.8276996794</v>
      </c>
      <c r="F205" s="2">
        <v>-631682.98745187186</v>
      </c>
      <c r="G205" s="2">
        <v>1667017.8402478076</v>
      </c>
      <c r="H205" s="2">
        <v>1219174.9953289174</v>
      </c>
      <c r="I205" s="2">
        <v>447842.84491889016</v>
      </c>
      <c r="J205" s="2">
        <v>275844.09932396153</v>
      </c>
      <c r="K205" s="2">
        <v>171998.74559492862</v>
      </c>
      <c r="M205" s="14">
        <v>10086444.666805731</v>
      </c>
      <c r="N205" s="13">
        <v>10258443.412400659</v>
      </c>
    </row>
    <row r="206" spans="1:14" x14ac:dyDescent="0.45">
      <c r="A206">
        <v>1327</v>
      </c>
      <c r="B206">
        <v>1</v>
      </c>
      <c r="C206">
        <v>29</v>
      </c>
      <c r="D206">
        <v>8</v>
      </c>
      <c r="E206" s="2">
        <v>756000</v>
      </c>
      <c r="F206" s="2">
        <v>-214477.2</v>
      </c>
      <c r="G206" s="2">
        <v>541522.80000000005</v>
      </c>
      <c r="H206" s="2">
        <v>378000</v>
      </c>
      <c r="I206" s="2">
        <v>163522.80000000005</v>
      </c>
      <c r="J206" s="2">
        <v>75600</v>
      </c>
      <c r="K206" s="2">
        <v>87922.800000000047</v>
      </c>
      <c r="L206" s="11">
        <v>-1500000</v>
      </c>
      <c r="N206" s="13">
        <v>-1412077.2</v>
      </c>
    </row>
    <row r="207" spans="1:14" x14ac:dyDescent="0.45">
      <c r="A207">
        <v>1327</v>
      </c>
      <c r="B207">
        <v>2</v>
      </c>
      <c r="C207">
        <v>29</v>
      </c>
      <c r="D207">
        <v>8</v>
      </c>
      <c r="E207" s="2">
        <v>753051.60000000009</v>
      </c>
      <c r="F207" s="2">
        <v>-213640.73892000003</v>
      </c>
      <c r="G207" s="2">
        <v>539410.86108000006</v>
      </c>
      <c r="H207" s="2">
        <v>382437.25506000005</v>
      </c>
      <c r="I207" s="2">
        <v>156973.60602000001</v>
      </c>
      <c r="J207" s="2">
        <v>67774.644</v>
      </c>
      <c r="K207" s="2">
        <v>89198.962020000006</v>
      </c>
      <c r="N207" s="13">
        <v>89198.962020000006</v>
      </c>
    </row>
    <row r="208" spans="1:14" x14ac:dyDescent="0.45">
      <c r="A208">
        <v>1327</v>
      </c>
      <c r="B208">
        <v>3</v>
      </c>
      <c r="C208">
        <v>29</v>
      </c>
      <c r="D208">
        <v>8</v>
      </c>
      <c r="E208" s="2">
        <v>746424.74592000002</v>
      </c>
      <c r="F208" s="2">
        <v>-211760.70041750401</v>
      </c>
      <c r="G208" s="2">
        <v>534664.04550249595</v>
      </c>
      <c r="H208" s="2">
        <v>379754.13646845985</v>
      </c>
      <c r="I208" s="2">
        <v>154909.9090340361</v>
      </c>
      <c r="J208" s="2">
        <v>74642.474591999999</v>
      </c>
      <c r="K208" s="2">
        <v>80267.434442036101</v>
      </c>
      <c r="N208" s="13">
        <v>80267.434442036101</v>
      </c>
    </row>
    <row r="209" spans="1:14" x14ac:dyDescent="0.45">
      <c r="A209">
        <v>1327</v>
      </c>
      <c r="B209">
        <v>4</v>
      </c>
      <c r="C209">
        <v>29</v>
      </c>
      <c r="D209">
        <v>8</v>
      </c>
      <c r="E209" s="2">
        <v>736049.44195171213</v>
      </c>
      <c r="F209" s="2">
        <v>-208817.22668170073</v>
      </c>
      <c r="G209" s="2">
        <v>527232.21527001145</v>
      </c>
      <c r="H209" s="2">
        <v>373651.70775281091</v>
      </c>
      <c r="I209" s="2">
        <v>153580.50751720055</v>
      </c>
      <c r="J209" s="2">
        <v>88325.933034205445</v>
      </c>
      <c r="K209" s="2">
        <v>65254.5744829951</v>
      </c>
      <c r="N209" s="13">
        <v>65254.5744829951</v>
      </c>
    </row>
    <row r="210" spans="1:14" x14ac:dyDescent="0.45">
      <c r="A210">
        <v>1327</v>
      </c>
      <c r="B210">
        <v>5</v>
      </c>
      <c r="C210">
        <v>29</v>
      </c>
      <c r="D210">
        <v>8</v>
      </c>
      <c r="E210" s="2">
        <v>725303.12009921705</v>
      </c>
      <c r="F210" s="2">
        <v>-205768.49517214787</v>
      </c>
      <c r="G210" s="2">
        <v>519534.62492706918</v>
      </c>
      <c r="H210" s="2">
        <v>375228.94392247451</v>
      </c>
      <c r="I210" s="2">
        <v>144305.68100459466</v>
      </c>
      <c r="J210" s="2">
        <v>65277.280808929529</v>
      </c>
      <c r="K210" s="2">
        <v>79028.400195665134</v>
      </c>
      <c r="N210" s="13">
        <v>79028.400195665134</v>
      </c>
    </row>
    <row r="211" spans="1:14" x14ac:dyDescent="0.45">
      <c r="A211">
        <v>1327</v>
      </c>
      <c r="B211">
        <v>6</v>
      </c>
      <c r="C211">
        <v>29</v>
      </c>
      <c r="D211">
        <v>8</v>
      </c>
      <c r="E211" s="2">
        <v>716744.54328204622</v>
      </c>
      <c r="F211" s="2">
        <v>-203340.42692911651</v>
      </c>
      <c r="G211" s="2">
        <v>513404.11635292973</v>
      </c>
      <c r="H211" s="2">
        <v>371431.60449624242</v>
      </c>
      <c r="I211" s="2">
        <v>141972.51185668731</v>
      </c>
      <c r="J211" s="2">
        <v>71674.454328204622</v>
      </c>
      <c r="K211" s="2">
        <v>70298.057528482692</v>
      </c>
      <c r="M211" s="14">
        <v>1440079.8104876156</v>
      </c>
      <c r="N211" s="13">
        <v>1510377.8680160984</v>
      </c>
    </row>
    <row r="212" spans="1:14" x14ac:dyDescent="0.45">
      <c r="A212">
        <v>1329</v>
      </c>
      <c r="B212">
        <v>1</v>
      </c>
      <c r="C212">
        <v>44</v>
      </c>
      <c r="D212">
        <v>25</v>
      </c>
      <c r="E212" s="2">
        <v>10515600</v>
      </c>
      <c r="F212" s="2">
        <v>-1478493.36</v>
      </c>
      <c r="G212" s="2">
        <v>9037106.6400000006</v>
      </c>
      <c r="H212" s="2">
        <v>5468112</v>
      </c>
      <c r="I212" s="2">
        <v>3568994.6400000006</v>
      </c>
      <c r="J212" s="2">
        <v>1261872</v>
      </c>
      <c r="K212" s="2">
        <v>2307122.6400000006</v>
      </c>
      <c r="L212" s="11">
        <v>-27128317.271790452</v>
      </c>
      <c r="N212" s="13">
        <v>-24821194.631790452</v>
      </c>
    </row>
    <row r="213" spans="1:14" x14ac:dyDescent="0.45">
      <c r="A213">
        <v>1329</v>
      </c>
      <c r="B213">
        <v>2</v>
      </c>
      <c r="C213">
        <v>44</v>
      </c>
      <c r="D213">
        <v>25</v>
      </c>
      <c r="E213" s="2">
        <v>10778490</v>
      </c>
      <c r="F213" s="2">
        <v>-1515455.6940000001</v>
      </c>
      <c r="G213" s="2">
        <v>9263034.3059999999</v>
      </c>
      <c r="H213" s="2">
        <v>5552129.5408800002</v>
      </c>
      <c r="I213" s="2">
        <v>3710904.7651199996</v>
      </c>
      <c r="J213" s="2">
        <v>970064.1</v>
      </c>
      <c r="K213" s="2">
        <v>2740840.6651199996</v>
      </c>
      <c r="N213" s="13">
        <v>2740840.6651199996</v>
      </c>
    </row>
    <row r="214" spans="1:14" x14ac:dyDescent="0.45">
      <c r="A214">
        <v>1329</v>
      </c>
      <c r="B214">
        <v>3</v>
      </c>
      <c r="C214">
        <v>44</v>
      </c>
      <c r="D214">
        <v>25</v>
      </c>
      <c r="E214" s="2">
        <v>11105078.247</v>
      </c>
      <c r="F214" s="2">
        <v>-1561374.0015282</v>
      </c>
      <c r="G214" s="2">
        <v>9543704.2454717997</v>
      </c>
      <c r="H214" s="2">
        <v>5605951.8846492907</v>
      </c>
      <c r="I214" s="2">
        <v>3937752.360822509</v>
      </c>
      <c r="J214" s="2">
        <v>1332609.38964</v>
      </c>
      <c r="K214" s="2">
        <v>2605142.9711825093</v>
      </c>
      <c r="N214" s="13">
        <v>2605142.9711825093</v>
      </c>
    </row>
    <row r="215" spans="1:14" x14ac:dyDescent="0.45">
      <c r="A215">
        <v>1329</v>
      </c>
      <c r="B215">
        <v>4</v>
      </c>
      <c r="C215">
        <v>44</v>
      </c>
      <c r="D215">
        <v>25</v>
      </c>
      <c r="E215" s="2">
        <v>11423793.9926889</v>
      </c>
      <c r="F215" s="2">
        <v>-1606185.4353720595</v>
      </c>
      <c r="G215" s="2">
        <v>9817608.5573168397</v>
      </c>
      <c r="H215" s="2">
        <v>5724744.7520014327</v>
      </c>
      <c r="I215" s="2">
        <v>4092863.805315407</v>
      </c>
      <c r="J215" s="2">
        <v>1142379.39926889</v>
      </c>
      <c r="K215" s="2">
        <v>2950484.4060465172</v>
      </c>
      <c r="N215" s="13">
        <v>2950484.4060465172</v>
      </c>
    </row>
    <row r="216" spans="1:14" x14ac:dyDescent="0.45">
      <c r="A216">
        <v>1329</v>
      </c>
      <c r="B216">
        <v>5</v>
      </c>
      <c r="C216">
        <v>44</v>
      </c>
      <c r="D216">
        <v>25</v>
      </c>
      <c r="E216" s="2">
        <v>11716243.118901737</v>
      </c>
      <c r="F216" s="2">
        <v>-1647303.7825175843</v>
      </c>
      <c r="G216" s="2">
        <v>10068939.336384153</v>
      </c>
      <c r="H216" s="2">
        <v>5739781.1375772506</v>
      </c>
      <c r="I216" s="2">
        <v>4329158.1988069024</v>
      </c>
      <c r="J216" s="2">
        <v>1288786.7430791911</v>
      </c>
      <c r="K216" s="2">
        <v>3040371.4557277113</v>
      </c>
      <c r="N216" s="13">
        <v>3040371.4557277113</v>
      </c>
    </row>
    <row r="217" spans="1:14" x14ac:dyDescent="0.45">
      <c r="A217">
        <v>1329</v>
      </c>
      <c r="B217">
        <v>6</v>
      </c>
      <c r="C217">
        <v>44</v>
      </c>
      <c r="D217">
        <v>25</v>
      </c>
      <c r="E217" s="2">
        <v>12027895.185864523</v>
      </c>
      <c r="F217" s="2">
        <v>-1691122.063132552</v>
      </c>
      <c r="G217" s="2">
        <v>10336773.122731971</v>
      </c>
      <c r="H217" s="2">
        <v>5808197.1476203389</v>
      </c>
      <c r="I217" s="2">
        <v>4528575.9751116317</v>
      </c>
      <c r="J217" s="2">
        <v>1202789.5185864524</v>
      </c>
      <c r="K217" s="2">
        <v>3325786.4565251796</v>
      </c>
      <c r="M217" s="14">
        <v>28113681.806091648</v>
      </c>
      <c r="N217" s="13">
        <v>31439468.262616828</v>
      </c>
    </row>
    <row r="218" spans="1:14" x14ac:dyDescent="0.45">
      <c r="A218">
        <v>1343</v>
      </c>
      <c r="B218">
        <v>1</v>
      </c>
      <c r="C218">
        <v>37</v>
      </c>
      <c r="D218">
        <v>22</v>
      </c>
      <c r="E218" s="2">
        <v>2148672</v>
      </c>
      <c r="F218" s="2">
        <v>-604421.43359999999</v>
      </c>
      <c r="G218" s="2">
        <v>1544250.5663999999</v>
      </c>
      <c r="H218" s="2">
        <v>816495.36</v>
      </c>
      <c r="I218" s="2">
        <v>727755.20639999991</v>
      </c>
      <c r="J218" s="2">
        <v>193380.47999999998</v>
      </c>
      <c r="K218" s="2">
        <v>534374.72639999993</v>
      </c>
      <c r="L218" s="11">
        <v>-12554930.688382039</v>
      </c>
      <c r="N218" s="13">
        <v>-12020555.96198204</v>
      </c>
    </row>
    <row r="219" spans="1:14" x14ac:dyDescent="0.45">
      <c r="A219">
        <v>1343</v>
      </c>
      <c r="B219">
        <v>2</v>
      </c>
      <c r="C219">
        <v>37</v>
      </c>
      <c r="D219">
        <v>22</v>
      </c>
      <c r="E219" s="2">
        <v>2156407.2192000002</v>
      </c>
      <c r="F219" s="2">
        <v>-606597.35076096002</v>
      </c>
      <c r="G219" s="2">
        <v>1549809.8684390401</v>
      </c>
      <c r="H219" s="2">
        <v>831562.37749678083</v>
      </c>
      <c r="I219" s="2">
        <v>718247.49094225932</v>
      </c>
      <c r="J219" s="2">
        <v>258768.86630400002</v>
      </c>
      <c r="K219" s="2">
        <v>459478.62463825929</v>
      </c>
      <c r="N219" s="13">
        <v>459478.62463825929</v>
      </c>
    </row>
    <row r="220" spans="1:14" x14ac:dyDescent="0.45">
      <c r="A220">
        <v>1343</v>
      </c>
      <c r="B220">
        <v>3</v>
      </c>
      <c r="C220">
        <v>37</v>
      </c>
      <c r="D220">
        <v>22</v>
      </c>
      <c r="E220" s="2">
        <v>2183146.6687180796</v>
      </c>
      <c r="F220" s="2">
        <v>-614119.15791039576</v>
      </c>
      <c r="G220" s="2">
        <v>1569027.5108076837</v>
      </c>
      <c r="H220" s="2">
        <v>834044.3250936477</v>
      </c>
      <c r="I220" s="2">
        <v>734983.18571403599</v>
      </c>
      <c r="J220" s="2">
        <v>196483.20018462715</v>
      </c>
      <c r="K220" s="2">
        <v>538499.98552940879</v>
      </c>
      <c r="N220" s="13">
        <v>538499.98552940879</v>
      </c>
    </row>
    <row r="221" spans="1:14" x14ac:dyDescent="0.45">
      <c r="A221">
        <v>1343</v>
      </c>
      <c r="B221">
        <v>4</v>
      </c>
      <c r="C221">
        <v>37</v>
      </c>
      <c r="D221">
        <v>22</v>
      </c>
      <c r="E221" s="2">
        <v>2192970.8287273115</v>
      </c>
      <c r="F221" s="2">
        <v>-616882.69412099267</v>
      </c>
      <c r="G221" s="2">
        <v>1576088.1346063188</v>
      </c>
      <c r="H221" s="2">
        <v>847767.31509879243</v>
      </c>
      <c r="I221" s="2">
        <v>728320.81950752635</v>
      </c>
      <c r="J221" s="2">
        <v>241226.79116000427</v>
      </c>
      <c r="K221" s="2">
        <v>487094.02834752208</v>
      </c>
      <c r="N221" s="13">
        <v>487094.02834752208</v>
      </c>
    </row>
    <row r="222" spans="1:14" x14ac:dyDescent="0.45">
      <c r="A222">
        <v>1343</v>
      </c>
      <c r="B222">
        <v>5</v>
      </c>
      <c r="C222">
        <v>37</v>
      </c>
      <c r="D222">
        <v>22</v>
      </c>
      <c r="E222" s="2">
        <v>2237707.4336333484</v>
      </c>
      <c r="F222" s="2">
        <v>-629467.10108106094</v>
      </c>
      <c r="G222" s="2">
        <v>1608240.3325522875</v>
      </c>
      <c r="H222" s="2">
        <v>865580.80538780382</v>
      </c>
      <c r="I222" s="2">
        <v>742659.52716448368</v>
      </c>
      <c r="J222" s="2">
        <v>246147.81769966832</v>
      </c>
      <c r="K222" s="2">
        <v>496511.70946481533</v>
      </c>
      <c r="N222" s="13">
        <v>496511.70946481533</v>
      </c>
    </row>
    <row r="223" spans="1:14" x14ac:dyDescent="0.45">
      <c r="A223">
        <v>1343</v>
      </c>
      <c r="B223">
        <v>6</v>
      </c>
      <c r="C223">
        <v>37</v>
      </c>
      <c r="D223">
        <v>22</v>
      </c>
      <c r="E223" s="2">
        <v>2273510.7525714817</v>
      </c>
      <c r="F223" s="2">
        <v>-639538.57469835784</v>
      </c>
      <c r="G223" s="2">
        <v>1633972.1778731239</v>
      </c>
      <c r="H223" s="2">
        <v>888927.94333536772</v>
      </c>
      <c r="I223" s="2">
        <v>745044.23453775619</v>
      </c>
      <c r="J223" s="2">
        <v>250086.182782863</v>
      </c>
      <c r="K223" s="2">
        <v>494958.05175489315</v>
      </c>
      <c r="M223" s="14">
        <v>12107283.381039426</v>
      </c>
      <c r="N223" s="13">
        <v>12602241.432794319</v>
      </c>
    </row>
    <row r="224" spans="1:14" x14ac:dyDescent="0.45">
      <c r="A224">
        <v>1354</v>
      </c>
      <c r="B224">
        <v>1</v>
      </c>
      <c r="C224">
        <v>45</v>
      </c>
      <c r="D224">
        <v>13</v>
      </c>
      <c r="E224" s="2">
        <v>2911272</v>
      </c>
      <c r="F224" s="2">
        <v>-321404.42879999999</v>
      </c>
      <c r="G224" s="2">
        <v>2589867.5712000001</v>
      </c>
      <c r="H224" s="2">
        <v>1484748.72</v>
      </c>
      <c r="I224" s="2">
        <v>1105118.8512000002</v>
      </c>
      <c r="J224" s="2">
        <v>291127.2</v>
      </c>
      <c r="K224" s="2">
        <v>813991.6512000002</v>
      </c>
      <c r="L224" s="11">
        <v>-16680007.336297827</v>
      </c>
      <c r="N224" s="13">
        <v>-15866015.685097827</v>
      </c>
    </row>
    <row r="225" spans="1:14" x14ac:dyDescent="0.45">
      <c r="A225">
        <v>1354</v>
      </c>
      <c r="B225">
        <v>2</v>
      </c>
      <c r="C225">
        <v>45</v>
      </c>
      <c r="D225">
        <v>13</v>
      </c>
      <c r="E225" s="2">
        <v>2947954.0271999999</v>
      </c>
      <c r="F225" s="2">
        <v>-325454.12460287998</v>
      </c>
      <c r="G225" s="2">
        <v>2622499.90259712</v>
      </c>
      <c r="H225" s="2">
        <v>1537133.9806787327</v>
      </c>
      <c r="I225" s="2">
        <v>1085365.9219183873</v>
      </c>
      <c r="J225" s="2">
        <v>294795.40272000001</v>
      </c>
      <c r="K225" s="2">
        <v>790570.51919838728</v>
      </c>
      <c r="N225" s="13">
        <v>790570.51919838728</v>
      </c>
    </row>
    <row r="226" spans="1:14" x14ac:dyDescent="0.45">
      <c r="A226">
        <v>1354</v>
      </c>
      <c r="B226">
        <v>3</v>
      </c>
      <c r="C226">
        <v>45</v>
      </c>
      <c r="D226">
        <v>13</v>
      </c>
      <c r="E226" s="2">
        <v>2955029.1168652801</v>
      </c>
      <c r="F226" s="2">
        <v>-326235.21450192691</v>
      </c>
      <c r="G226" s="2">
        <v>2628793.9023633534</v>
      </c>
      <c r="H226" s="2">
        <v>1571485.4819667859</v>
      </c>
      <c r="I226" s="2">
        <v>1057308.4203965676</v>
      </c>
      <c r="J226" s="2">
        <v>325053.20285518083</v>
      </c>
      <c r="K226" s="2">
        <v>732255.21754138672</v>
      </c>
      <c r="N226" s="13">
        <v>732255.21754138672</v>
      </c>
    </row>
    <row r="227" spans="1:14" x14ac:dyDescent="0.45">
      <c r="A227">
        <v>1354</v>
      </c>
      <c r="B227">
        <v>4</v>
      </c>
      <c r="C227">
        <v>45</v>
      </c>
      <c r="D227">
        <v>13</v>
      </c>
      <c r="E227" s="2">
        <v>2985465.9167689923</v>
      </c>
      <c r="F227" s="2">
        <v>-329595.43721129675</v>
      </c>
      <c r="G227" s="2">
        <v>2655870.4795576958</v>
      </c>
      <c r="H227" s="2">
        <v>1598309.1833733313</v>
      </c>
      <c r="I227" s="2">
        <v>1057561.2961843645</v>
      </c>
      <c r="J227" s="2">
        <v>298546.59167689923</v>
      </c>
      <c r="K227" s="2">
        <v>759014.70450746524</v>
      </c>
      <c r="N227" s="13">
        <v>759014.70450746524</v>
      </c>
    </row>
    <row r="228" spans="1:14" x14ac:dyDescent="0.45">
      <c r="A228">
        <v>1354</v>
      </c>
      <c r="B228">
        <v>5</v>
      </c>
      <c r="C228">
        <v>45</v>
      </c>
      <c r="D228">
        <v>13</v>
      </c>
      <c r="E228" s="2">
        <v>3034726.1043956801</v>
      </c>
      <c r="F228" s="2">
        <v>-335033.76192528306</v>
      </c>
      <c r="G228" s="2">
        <v>2699692.3424703972</v>
      </c>
      <c r="H228" s="2">
        <v>1660586.741295259</v>
      </c>
      <c r="I228" s="2">
        <v>1039105.6011751383</v>
      </c>
      <c r="J228" s="2">
        <v>303472.610439568</v>
      </c>
      <c r="K228" s="2">
        <v>735632.9907355702</v>
      </c>
      <c r="N228" s="13">
        <v>735632.9907355702</v>
      </c>
    </row>
    <row r="229" spans="1:14" x14ac:dyDescent="0.45">
      <c r="A229">
        <v>1354</v>
      </c>
      <c r="B229">
        <v>6</v>
      </c>
      <c r="C229">
        <v>45</v>
      </c>
      <c r="D229">
        <v>13</v>
      </c>
      <c r="E229" s="2">
        <v>3089351.1742748031</v>
      </c>
      <c r="F229" s="2">
        <v>-341064.36963993829</v>
      </c>
      <c r="G229" s="2">
        <v>2748286.8046348649</v>
      </c>
      <c r="H229" s="2">
        <v>1743389.2422111616</v>
      </c>
      <c r="I229" s="2">
        <v>1004897.5624237033</v>
      </c>
      <c r="J229" s="2">
        <v>278041.60568473226</v>
      </c>
      <c r="K229" s="2">
        <v>726855.95673897094</v>
      </c>
      <c r="M229" s="14">
        <v>16393235.088509999</v>
      </c>
      <c r="N229" s="13">
        <v>17120091.04524897</v>
      </c>
    </row>
    <row r="230" spans="1:14" x14ac:dyDescent="0.45">
      <c r="A230">
        <v>1361</v>
      </c>
      <c r="B230">
        <v>1</v>
      </c>
      <c r="C230">
        <v>15</v>
      </c>
      <c r="D230">
        <v>12</v>
      </c>
      <c r="E230" s="2">
        <v>2898252</v>
      </c>
      <c r="F230" s="2">
        <v>-212731.69680000003</v>
      </c>
      <c r="G230" s="2">
        <v>2685520.3032</v>
      </c>
      <c r="H230" s="2">
        <v>1767933.72</v>
      </c>
      <c r="I230" s="2">
        <v>917586.58319999999</v>
      </c>
      <c r="J230" s="2">
        <v>318807.72000000003</v>
      </c>
      <c r="K230" s="2">
        <v>598778.86320000002</v>
      </c>
      <c r="L230" s="11">
        <v>-27971302.647709306</v>
      </c>
      <c r="N230" s="13">
        <v>-27372523.784509305</v>
      </c>
    </row>
    <row r="231" spans="1:14" x14ac:dyDescent="0.45">
      <c r="A231">
        <v>1361</v>
      </c>
      <c r="B231">
        <v>2</v>
      </c>
      <c r="C231">
        <v>15</v>
      </c>
      <c r="D231">
        <v>12</v>
      </c>
      <c r="E231" s="2">
        <v>3011573.6532000001</v>
      </c>
      <c r="F231" s="2">
        <v>-221049.50614488003</v>
      </c>
      <c r="G231" s="2">
        <v>2790524.1470551202</v>
      </c>
      <c r="H231" s="2">
        <v>1840366.6363232138</v>
      </c>
      <c r="I231" s="2">
        <v>950157.5107319064</v>
      </c>
      <c r="J231" s="2">
        <v>240925.89225600002</v>
      </c>
      <c r="K231" s="2">
        <v>709231.61847590632</v>
      </c>
      <c r="N231" s="13">
        <v>709231.61847590632</v>
      </c>
    </row>
    <row r="232" spans="1:14" x14ac:dyDescent="0.45">
      <c r="A232">
        <v>1361</v>
      </c>
      <c r="B232">
        <v>3</v>
      </c>
      <c r="C232">
        <v>15</v>
      </c>
      <c r="D232">
        <v>12</v>
      </c>
      <c r="E232" s="2">
        <v>3130229.6551360805</v>
      </c>
      <c r="F232" s="2">
        <v>-229758.85668698832</v>
      </c>
      <c r="G232" s="2">
        <v>2900470.7984490921</v>
      </c>
      <c r="H232" s="2">
        <v>1928562.6738650622</v>
      </c>
      <c r="I232" s="2">
        <v>971908.12458402989</v>
      </c>
      <c r="J232" s="2">
        <v>375627.55861632962</v>
      </c>
      <c r="K232" s="2">
        <v>596280.56596770021</v>
      </c>
      <c r="N232" s="13">
        <v>596280.56596770021</v>
      </c>
    </row>
    <row r="233" spans="1:14" x14ac:dyDescent="0.45">
      <c r="A233">
        <v>1361</v>
      </c>
      <c r="B233">
        <v>4</v>
      </c>
      <c r="C233">
        <v>15</v>
      </c>
      <c r="D233">
        <v>12</v>
      </c>
      <c r="E233" s="2">
        <v>3226327.7055487577</v>
      </c>
      <c r="F233" s="2">
        <v>-236812.45358727884</v>
      </c>
      <c r="G233" s="2">
        <v>2989515.251961479</v>
      </c>
      <c r="H233" s="2">
        <v>1999696.1652404356</v>
      </c>
      <c r="I233" s="2">
        <v>989819.08672104334</v>
      </c>
      <c r="J233" s="2">
        <v>290369.49349938816</v>
      </c>
      <c r="K233" s="2">
        <v>699449.59322165512</v>
      </c>
      <c r="N233" s="13">
        <v>699449.59322165512</v>
      </c>
    </row>
    <row r="234" spans="1:14" x14ac:dyDescent="0.45">
      <c r="A234">
        <v>1361</v>
      </c>
      <c r="B234">
        <v>5</v>
      </c>
      <c r="C234">
        <v>15</v>
      </c>
      <c r="D234">
        <v>12</v>
      </c>
      <c r="E234" s="2">
        <v>3379255.6387917697</v>
      </c>
      <c r="F234" s="2">
        <v>-248037.36388731594</v>
      </c>
      <c r="G234" s="2">
        <v>3131218.2749044537</v>
      </c>
      <c r="H234" s="2">
        <v>2124223.404514147</v>
      </c>
      <c r="I234" s="2">
        <v>1006994.8703903067</v>
      </c>
      <c r="J234" s="2">
        <v>304133.00749125925</v>
      </c>
      <c r="K234" s="2">
        <v>702861.86289904744</v>
      </c>
      <c r="N234" s="13">
        <v>702861.86289904744</v>
      </c>
    </row>
    <row r="235" spans="1:14" x14ac:dyDescent="0.45">
      <c r="A235">
        <v>1361</v>
      </c>
      <c r="B235">
        <v>6</v>
      </c>
      <c r="C235">
        <v>15</v>
      </c>
      <c r="D235">
        <v>12</v>
      </c>
      <c r="E235" s="2">
        <v>3507329.4275019779</v>
      </c>
      <c r="F235" s="2">
        <v>-257437.97997864519</v>
      </c>
      <c r="G235" s="2">
        <v>3249891.4475233327</v>
      </c>
      <c r="H235" s="2">
        <v>2221266.9575818223</v>
      </c>
      <c r="I235" s="2">
        <v>1028624.4899415104</v>
      </c>
      <c r="J235" s="2">
        <v>350732.94275019784</v>
      </c>
      <c r="K235" s="2">
        <v>677891.54719131254</v>
      </c>
      <c r="M235" s="14">
        <v>29408309.242142305</v>
      </c>
      <c r="N235" s="13">
        <v>30086200.789333619</v>
      </c>
    </row>
    <row r="236" spans="1:14" x14ac:dyDescent="0.45">
      <c r="A236">
        <v>1376</v>
      </c>
      <c r="B236">
        <v>1</v>
      </c>
      <c r="C236">
        <v>25</v>
      </c>
      <c r="D236">
        <v>23</v>
      </c>
      <c r="E236" s="2">
        <v>3335184</v>
      </c>
      <c r="F236" s="2">
        <v>-781433.61120000004</v>
      </c>
      <c r="G236" s="2">
        <v>2553750.3887999998</v>
      </c>
      <c r="H236" s="2">
        <v>1567536.48</v>
      </c>
      <c r="I236" s="2">
        <v>986213.90879999986</v>
      </c>
      <c r="J236" s="2">
        <v>333518.40000000002</v>
      </c>
      <c r="K236" s="2">
        <v>652695.50879999984</v>
      </c>
      <c r="L236" s="11">
        <v>-18184058.627666384</v>
      </c>
      <c r="N236" s="13">
        <v>-17531363.118866384</v>
      </c>
    </row>
    <row r="237" spans="1:14" x14ac:dyDescent="0.45">
      <c r="A237">
        <v>1376</v>
      </c>
      <c r="B237">
        <v>2</v>
      </c>
      <c r="C237">
        <v>25</v>
      </c>
      <c r="D237">
        <v>23</v>
      </c>
      <c r="E237" s="2">
        <v>3347190.6623999998</v>
      </c>
      <c r="F237" s="2">
        <v>-784246.77220032003</v>
      </c>
      <c r="G237" s="2">
        <v>2562943.8901996799</v>
      </c>
      <c r="H237" s="2">
        <v>1612823.7375334653</v>
      </c>
      <c r="I237" s="2">
        <v>950120.15266621462</v>
      </c>
      <c r="J237" s="2">
        <v>368190.97286399995</v>
      </c>
      <c r="K237" s="2">
        <v>581929.17980221473</v>
      </c>
      <c r="N237" s="13">
        <v>581929.17980221473</v>
      </c>
    </row>
    <row r="238" spans="1:14" x14ac:dyDescent="0.45">
      <c r="A238">
        <v>1376</v>
      </c>
      <c r="B238">
        <v>3</v>
      </c>
      <c r="C238">
        <v>25</v>
      </c>
      <c r="D238">
        <v>23</v>
      </c>
      <c r="E238" s="2">
        <v>3367608.5254406403</v>
      </c>
      <c r="F238" s="2">
        <v>-789030.6775107421</v>
      </c>
      <c r="G238" s="2">
        <v>2578577.8479298982</v>
      </c>
      <c r="H238" s="2">
        <v>1641160.3087030093</v>
      </c>
      <c r="I238" s="2">
        <v>937417.53922688891</v>
      </c>
      <c r="J238" s="2">
        <v>303084.76728965761</v>
      </c>
      <c r="K238" s="2">
        <v>634332.7719372313</v>
      </c>
      <c r="N238" s="13">
        <v>634332.7719372313</v>
      </c>
    </row>
    <row r="239" spans="1:14" x14ac:dyDescent="0.45">
      <c r="A239">
        <v>1376</v>
      </c>
      <c r="B239">
        <v>4</v>
      </c>
      <c r="C239">
        <v>25</v>
      </c>
      <c r="D239">
        <v>23</v>
      </c>
      <c r="E239" s="2">
        <v>3370639.3731135363</v>
      </c>
      <c r="F239" s="2">
        <v>-789740.80512050155</v>
      </c>
      <c r="G239" s="2">
        <v>2580898.5679930346</v>
      </c>
      <c r="H239" s="2">
        <v>1674175.9901580741</v>
      </c>
      <c r="I239" s="2">
        <v>906722.57783496054</v>
      </c>
      <c r="J239" s="2">
        <v>269651.14984908293</v>
      </c>
      <c r="K239" s="2">
        <v>637071.42798587761</v>
      </c>
      <c r="N239" s="13">
        <v>637071.42798587761</v>
      </c>
    </row>
    <row r="240" spans="1:14" x14ac:dyDescent="0.45">
      <c r="A240">
        <v>1376</v>
      </c>
      <c r="B240">
        <v>5</v>
      </c>
      <c r="C240">
        <v>25</v>
      </c>
      <c r="D240">
        <v>23</v>
      </c>
      <c r="E240" s="2">
        <v>3370639.3731135363</v>
      </c>
      <c r="F240" s="2">
        <v>-789740.80512050155</v>
      </c>
      <c r="G240" s="2">
        <v>2580898.5679930346</v>
      </c>
      <c r="H240" s="2">
        <v>1701130.223599619</v>
      </c>
      <c r="I240" s="2">
        <v>879768.34439341561</v>
      </c>
      <c r="J240" s="2">
        <v>337063.93731135363</v>
      </c>
      <c r="K240" s="2">
        <v>542704.40708206198</v>
      </c>
      <c r="N240" s="13">
        <v>542704.40708206198</v>
      </c>
    </row>
    <row r="241" spans="1:14" x14ac:dyDescent="0.45">
      <c r="A241">
        <v>1376</v>
      </c>
      <c r="B241">
        <v>6</v>
      </c>
      <c r="C241">
        <v>25</v>
      </c>
      <c r="D241">
        <v>23</v>
      </c>
      <c r="E241" s="2">
        <v>3367268.7337404229</v>
      </c>
      <c r="F241" s="2">
        <v>-788951.06431538111</v>
      </c>
      <c r="G241" s="2">
        <v>2578317.6694250419</v>
      </c>
      <c r="H241" s="2">
        <v>1730868.531603476</v>
      </c>
      <c r="I241" s="2">
        <v>847449.13782156585</v>
      </c>
      <c r="J241" s="2">
        <v>370399.56071144651</v>
      </c>
      <c r="K241" s="2">
        <v>477049.57711011934</v>
      </c>
      <c r="M241" s="14">
        <v>17901732.12132708</v>
      </c>
      <c r="N241" s="13">
        <v>18378781.698437199</v>
      </c>
    </row>
    <row r="242" spans="1:14" x14ac:dyDescent="0.45">
      <c r="A242">
        <v>1392</v>
      </c>
      <c r="B242">
        <v>1</v>
      </c>
      <c r="C242">
        <v>36</v>
      </c>
      <c r="D242">
        <v>3</v>
      </c>
      <c r="E242" s="2">
        <v>2913408</v>
      </c>
      <c r="F242" s="2">
        <v>-147709.7856</v>
      </c>
      <c r="G242" s="2">
        <v>2765698.2143999999</v>
      </c>
      <c r="H242" s="2">
        <v>1660642.5599999998</v>
      </c>
      <c r="I242" s="2">
        <v>1105055.6544000001</v>
      </c>
      <c r="J242" s="2">
        <v>320474.88</v>
      </c>
      <c r="K242" s="2">
        <v>784580.77440000011</v>
      </c>
      <c r="L242" s="11">
        <v>-26549111.892595209</v>
      </c>
      <c r="N242" s="13">
        <v>-25764531.11819521</v>
      </c>
    </row>
    <row r="243" spans="1:14" x14ac:dyDescent="0.45">
      <c r="A243">
        <v>1392</v>
      </c>
      <c r="B243">
        <v>2</v>
      </c>
      <c r="C243">
        <v>36</v>
      </c>
      <c r="D243">
        <v>3</v>
      </c>
      <c r="E243" s="2">
        <v>2946620.8512000004</v>
      </c>
      <c r="F243" s="2">
        <v>-149393.67715584004</v>
      </c>
      <c r="G243" s="2">
        <v>2797227.1740441602</v>
      </c>
      <c r="H243" s="2">
        <v>1706111.1525699075</v>
      </c>
      <c r="I243" s="2">
        <v>1091116.0214742527</v>
      </c>
      <c r="J243" s="2">
        <v>265195.87660800002</v>
      </c>
      <c r="K243" s="2">
        <v>825920.14486625267</v>
      </c>
      <c r="N243" s="13">
        <v>825920.14486625267</v>
      </c>
    </row>
    <row r="244" spans="1:14" x14ac:dyDescent="0.45">
      <c r="A244">
        <v>1392</v>
      </c>
      <c r="B244">
        <v>3</v>
      </c>
      <c r="C244">
        <v>36</v>
      </c>
      <c r="D244">
        <v>3</v>
      </c>
      <c r="E244" s="2">
        <v>2976087.0597120002</v>
      </c>
      <c r="F244" s="2">
        <v>-150887.61392739843</v>
      </c>
      <c r="G244" s="2">
        <v>2825199.4457846018</v>
      </c>
      <c r="H244" s="2">
        <v>1803299.7743760522</v>
      </c>
      <c r="I244" s="2">
        <v>1021899.6714085496</v>
      </c>
      <c r="J244" s="2">
        <v>297608.70597120002</v>
      </c>
      <c r="K244" s="2">
        <v>724290.96543734963</v>
      </c>
      <c r="N244" s="13">
        <v>724290.96543734963</v>
      </c>
    </row>
    <row r="245" spans="1:14" x14ac:dyDescent="0.45">
      <c r="A245">
        <v>1392</v>
      </c>
      <c r="B245">
        <v>4</v>
      </c>
      <c r="C245">
        <v>36</v>
      </c>
      <c r="D245">
        <v>3</v>
      </c>
      <c r="E245" s="2">
        <v>3034418.3660823558</v>
      </c>
      <c r="F245" s="2">
        <v>-153845.01116037543</v>
      </c>
      <c r="G245" s="2">
        <v>2880573.3549219803</v>
      </c>
      <c r="H245" s="2">
        <v>1853721.3344434442</v>
      </c>
      <c r="I245" s="2">
        <v>1026852.0204785361</v>
      </c>
      <c r="J245" s="2">
        <v>273097.65294741199</v>
      </c>
      <c r="K245" s="2">
        <v>753754.36753112415</v>
      </c>
      <c r="N245" s="13">
        <v>753754.36753112415</v>
      </c>
    </row>
    <row r="246" spans="1:14" x14ac:dyDescent="0.45">
      <c r="A246">
        <v>1392</v>
      </c>
      <c r="B246">
        <v>5</v>
      </c>
      <c r="C246">
        <v>36</v>
      </c>
      <c r="D246">
        <v>3</v>
      </c>
      <c r="E246" s="2">
        <v>3090251.6640182706</v>
      </c>
      <c r="F246" s="2">
        <v>-156675.75936572632</v>
      </c>
      <c r="G246" s="2">
        <v>2933575.9046525443</v>
      </c>
      <c r="H246" s="2">
        <v>1943520.7863036208</v>
      </c>
      <c r="I246" s="2">
        <v>990055.11834892351</v>
      </c>
      <c r="J246" s="2">
        <v>309025.16640182707</v>
      </c>
      <c r="K246" s="2">
        <v>681029.9519470965</v>
      </c>
      <c r="N246" s="13">
        <v>681029.9519470965</v>
      </c>
    </row>
    <row r="247" spans="1:14" x14ac:dyDescent="0.45">
      <c r="A247">
        <v>1392</v>
      </c>
      <c r="B247">
        <v>6</v>
      </c>
      <c r="C247">
        <v>36</v>
      </c>
      <c r="D247">
        <v>3</v>
      </c>
      <c r="E247" s="2">
        <v>3086852.3871878507</v>
      </c>
      <c r="F247" s="2">
        <v>-156503.41603042404</v>
      </c>
      <c r="G247" s="2">
        <v>2930348.9711574265</v>
      </c>
      <c r="H247" s="2">
        <v>1978463.3270853658</v>
      </c>
      <c r="I247" s="2">
        <v>951885.64407206071</v>
      </c>
      <c r="J247" s="2">
        <v>308685.23871878505</v>
      </c>
      <c r="K247" s="2">
        <v>643200.40535327559</v>
      </c>
      <c r="M247" s="14">
        <v>27664293.353245098</v>
      </c>
      <c r="N247" s="13">
        <v>28307493.758598372</v>
      </c>
    </row>
    <row r="248" spans="1:14" x14ac:dyDescent="0.45">
      <c r="A248">
        <v>1406</v>
      </c>
      <c r="B248">
        <v>1</v>
      </c>
      <c r="C248">
        <v>21</v>
      </c>
      <c r="D248">
        <v>10</v>
      </c>
      <c r="E248" s="2">
        <v>2971680</v>
      </c>
      <c r="F248" s="2">
        <v>-702505.152</v>
      </c>
      <c r="G248" s="2">
        <v>2269174.8480000002</v>
      </c>
      <c r="H248" s="2">
        <v>1456123.2</v>
      </c>
      <c r="I248" s="2">
        <v>813051.64800000028</v>
      </c>
      <c r="J248" s="2">
        <v>267451.2</v>
      </c>
      <c r="K248" s="2">
        <v>545600.44800000032</v>
      </c>
      <c r="L248" s="11">
        <v>-11706497.080172019</v>
      </c>
      <c r="N248" s="13">
        <v>-11160896.632172018</v>
      </c>
    </row>
    <row r="249" spans="1:14" x14ac:dyDescent="0.45">
      <c r="A249">
        <v>1406</v>
      </c>
      <c r="B249">
        <v>2</v>
      </c>
      <c r="C249">
        <v>21</v>
      </c>
      <c r="D249">
        <v>10</v>
      </c>
      <c r="E249" s="2">
        <v>2929184.9759999998</v>
      </c>
      <c r="F249" s="2">
        <v>-692459.3283263999</v>
      </c>
      <c r="G249" s="2">
        <v>2236725.6476735999</v>
      </c>
      <c r="H249" s="2">
        <v>1440037.130346192</v>
      </c>
      <c r="I249" s="2">
        <v>796688.51732740784</v>
      </c>
      <c r="J249" s="2">
        <v>292918.4976</v>
      </c>
      <c r="K249" s="2">
        <v>503770.01972740784</v>
      </c>
      <c r="N249" s="13">
        <v>503770.01972740784</v>
      </c>
    </row>
    <row r="250" spans="1:14" x14ac:dyDescent="0.45">
      <c r="A250">
        <v>1406</v>
      </c>
      <c r="B250">
        <v>3</v>
      </c>
      <c r="C250">
        <v>21</v>
      </c>
      <c r="D250">
        <v>10</v>
      </c>
      <c r="E250" s="2">
        <v>2911609.8661440001</v>
      </c>
      <c r="F250" s="2">
        <v>-688304.57235644164</v>
      </c>
      <c r="G250" s="2">
        <v>2223305.2937875586</v>
      </c>
      <c r="H250" s="2">
        <v>1439699.0096279869</v>
      </c>
      <c r="I250" s="2">
        <v>783606.28415957163</v>
      </c>
      <c r="J250" s="2">
        <v>349393.18393727997</v>
      </c>
      <c r="K250" s="2">
        <v>434213.10022229166</v>
      </c>
      <c r="N250" s="13">
        <v>434213.10022229166</v>
      </c>
    </row>
    <row r="251" spans="1:14" x14ac:dyDescent="0.45">
      <c r="A251">
        <v>1406</v>
      </c>
      <c r="B251">
        <v>4</v>
      </c>
      <c r="C251">
        <v>21</v>
      </c>
      <c r="D251">
        <v>10</v>
      </c>
      <c r="E251" s="2">
        <v>2885114.2163620894</v>
      </c>
      <c r="F251" s="2">
        <v>-682041.0007479979</v>
      </c>
      <c r="G251" s="2">
        <v>2203073.2156140916</v>
      </c>
      <c r="H251" s="2">
        <v>1431162.8614360213</v>
      </c>
      <c r="I251" s="2">
        <v>771910.35417807032</v>
      </c>
      <c r="J251" s="2">
        <v>317362.56379982986</v>
      </c>
      <c r="K251" s="2">
        <v>454547.79037824046</v>
      </c>
      <c r="N251" s="13">
        <v>454547.79037824046</v>
      </c>
    </row>
    <row r="252" spans="1:14" x14ac:dyDescent="0.45">
      <c r="A252">
        <v>1406</v>
      </c>
      <c r="B252">
        <v>5</v>
      </c>
      <c r="C252">
        <v>21</v>
      </c>
      <c r="D252">
        <v>10</v>
      </c>
      <c r="E252" s="2">
        <v>2832893.6490459358</v>
      </c>
      <c r="F252" s="2">
        <v>-669696.05863445927</v>
      </c>
      <c r="G252" s="2">
        <v>2163197.5904114768</v>
      </c>
      <c r="H252" s="2">
        <v>1408490.9089154107</v>
      </c>
      <c r="I252" s="2">
        <v>754706.68149606604</v>
      </c>
      <c r="J252" s="2">
        <v>311618.30139505293</v>
      </c>
      <c r="K252" s="2">
        <v>443088.38010101311</v>
      </c>
      <c r="N252" s="13">
        <v>443088.38010101311</v>
      </c>
    </row>
    <row r="253" spans="1:14" x14ac:dyDescent="0.45">
      <c r="A253">
        <v>1406</v>
      </c>
      <c r="B253">
        <v>6</v>
      </c>
      <c r="C253">
        <v>21</v>
      </c>
      <c r="D253">
        <v>10</v>
      </c>
      <c r="E253" s="2">
        <v>2827794.4404776529</v>
      </c>
      <c r="F253" s="2">
        <v>-668490.60572891717</v>
      </c>
      <c r="G253" s="2">
        <v>2159303.8347487357</v>
      </c>
      <c r="H253" s="2">
        <v>1427044.9596585531</v>
      </c>
      <c r="I253" s="2">
        <v>732258.87509018253</v>
      </c>
      <c r="J253" s="2">
        <v>282779.44404776528</v>
      </c>
      <c r="K253" s="2">
        <v>449479.43104241724</v>
      </c>
      <c r="M253" s="14">
        <v>11437988.973786337</v>
      </c>
      <c r="N253" s="13">
        <v>11887468.404828755</v>
      </c>
    </row>
    <row r="254" spans="1:14" x14ac:dyDescent="0.45">
      <c r="A254">
        <v>1410</v>
      </c>
      <c r="B254">
        <v>1</v>
      </c>
      <c r="C254">
        <v>36</v>
      </c>
      <c r="D254">
        <v>10</v>
      </c>
      <c r="E254" s="2">
        <v>8147520</v>
      </c>
      <c r="F254" s="2">
        <v>-752830.848</v>
      </c>
      <c r="G254" s="2">
        <v>7394689.1519999998</v>
      </c>
      <c r="H254" s="2">
        <v>4399660.8000000007</v>
      </c>
      <c r="I254" s="2">
        <v>2995028.351999999</v>
      </c>
      <c r="J254" s="2">
        <v>814752</v>
      </c>
      <c r="K254" s="2">
        <v>2180276.351999999</v>
      </c>
      <c r="L254" s="11">
        <v>-23588353.071823701</v>
      </c>
      <c r="N254" s="13">
        <v>-21408076.719823703</v>
      </c>
    </row>
    <row r="255" spans="1:14" x14ac:dyDescent="0.45">
      <c r="A255">
        <v>1410</v>
      </c>
      <c r="B255">
        <v>2</v>
      </c>
      <c r="C255">
        <v>36</v>
      </c>
      <c r="D255">
        <v>10</v>
      </c>
      <c r="E255" s="2">
        <v>8125521.6959999995</v>
      </c>
      <c r="F255" s="2">
        <v>-750798.20471039996</v>
      </c>
      <c r="G255" s="2">
        <v>7374723.4912895998</v>
      </c>
      <c r="H255" s="2">
        <v>4511517.1602266878</v>
      </c>
      <c r="I255" s="2">
        <v>2863206.331062912</v>
      </c>
      <c r="J255" s="2">
        <v>812552.16960000002</v>
      </c>
      <c r="K255" s="2">
        <v>2050654.1614629119</v>
      </c>
      <c r="N255" s="13">
        <v>2050654.1614629119</v>
      </c>
    </row>
    <row r="256" spans="1:14" x14ac:dyDescent="0.45">
      <c r="A256">
        <v>1410</v>
      </c>
      <c r="B256">
        <v>3</v>
      </c>
      <c r="C256">
        <v>36</v>
      </c>
      <c r="D256">
        <v>10</v>
      </c>
      <c r="E256" s="2">
        <v>8118208.7264736006</v>
      </c>
      <c r="F256" s="2">
        <v>-750122.48632616061</v>
      </c>
      <c r="G256" s="2">
        <v>7368086.2401474398</v>
      </c>
      <c r="H256" s="2">
        <v>4661611.8171640458</v>
      </c>
      <c r="I256" s="2">
        <v>2706474.422983394</v>
      </c>
      <c r="J256" s="2">
        <v>811820.87264736008</v>
      </c>
      <c r="K256" s="2">
        <v>1894653.550336034</v>
      </c>
      <c r="N256" s="13">
        <v>1894653.550336034</v>
      </c>
    </row>
    <row r="257" spans="1:14" x14ac:dyDescent="0.45">
      <c r="A257">
        <v>1410</v>
      </c>
      <c r="B257">
        <v>4</v>
      </c>
      <c r="C257">
        <v>36</v>
      </c>
      <c r="D257">
        <v>10</v>
      </c>
      <c r="E257" s="2">
        <v>8144998.8152709631</v>
      </c>
      <c r="F257" s="2">
        <v>-752597.890531037</v>
      </c>
      <c r="G257" s="2">
        <v>7392400.9247399261</v>
      </c>
      <c r="H257" s="2">
        <v>4817772.6897591241</v>
      </c>
      <c r="I257" s="2">
        <v>2574628.2349808021</v>
      </c>
      <c r="J257" s="2">
        <v>895949.86967980594</v>
      </c>
      <c r="K257" s="2">
        <v>1678678.3653009962</v>
      </c>
      <c r="N257" s="13">
        <v>1678678.3653009962</v>
      </c>
    </row>
    <row r="258" spans="1:14" x14ac:dyDescent="0.45">
      <c r="A258">
        <v>1410</v>
      </c>
      <c r="B258">
        <v>5</v>
      </c>
      <c r="C258">
        <v>36</v>
      </c>
      <c r="D258">
        <v>10</v>
      </c>
      <c r="E258" s="2">
        <v>8127079.8178773671</v>
      </c>
      <c r="F258" s="2">
        <v>-750942.17517186864</v>
      </c>
      <c r="G258" s="2">
        <v>7376137.6427054983</v>
      </c>
      <c r="H258" s="2">
        <v>5012920.6194868768</v>
      </c>
      <c r="I258" s="2">
        <v>2363217.0232186215</v>
      </c>
      <c r="J258" s="2">
        <v>812707.98178773676</v>
      </c>
      <c r="K258" s="2">
        <v>1550509.0414308847</v>
      </c>
      <c r="N258" s="13">
        <v>1550509.0414308847</v>
      </c>
    </row>
    <row r="259" spans="1:14" x14ac:dyDescent="0.45">
      <c r="A259">
        <v>1410</v>
      </c>
      <c r="B259">
        <v>6</v>
      </c>
      <c r="C259">
        <v>36</v>
      </c>
      <c r="D259">
        <v>10</v>
      </c>
      <c r="E259" s="2">
        <v>8153899.1812763643</v>
      </c>
      <c r="F259" s="2">
        <v>-753420.28434993606</v>
      </c>
      <c r="G259" s="2">
        <v>7400478.8969264282</v>
      </c>
      <c r="H259" s="2">
        <v>5154193.9463179568</v>
      </c>
      <c r="I259" s="2">
        <v>2246284.9506084714</v>
      </c>
      <c r="J259" s="2">
        <v>896928.90994040004</v>
      </c>
      <c r="K259" s="2">
        <v>1349356.0406680712</v>
      </c>
      <c r="M259" s="14">
        <v>24558272.935908794</v>
      </c>
      <c r="N259" s="13">
        <v>25907628.976576865</v>
      </c>
    </row>
    <row r="260" spans="1:14" x14ac:dyDescent="0.45">
      <c r="A260">
        <v>1416</v>
      </c>
      <c r="B260">
        <v>1</v>
      </c>
      <c r="C260">
        <v>8</v>
      </c>
      <c r="D260">
        <v>13</v>
      </c>
      <c r="E260" s="2">
        <v>1799616</v>
      </c>
      <c r="F260" s="2">
        <v>-480857.39519999997</v>
      </c>
      <c r="G260" s="2">
        <v>1318758.6048000001</v>
      </c>
      <c r="H260" s="2">
        <v>755838.72</v>
      </c>
      <c r="I260" s="2">
        <v>562919.88480000012</v>
      </c>
      <c r="J260" s="2">
        <v>179961.60000000001</v>
      </c>
      <c r="K260" s="2">
        <v>382958.28480000014</v>
      </c>
      <c r="L260" s="11">
        <v>-8188708.8753479486</v>
      </c>
      <c r="N260" s="13">
        <v>-7805750.5905479481</v>
      </c>
    </row>
    <row r="261" spans="1:14" x14ac:dyDescent="0.45">
      <c r="A261">
        <v>1416</v>
      </c>
      <c r="B261">
        <v>2</v>
      </c>
      <c r="C261">
        <v>8</v>
      </c>
      <c r="D261">
        <v>13</v>
      </c>
      <c r="E261" s="2">
        <v>1802855.3088</v>
      </c>
      <c r="F261" s="2">
        <v>-481722.93851135997</v>
      </c>
      <c r="G261" s="2">
        <v>1321132.37028864</v>
      </c>
      <c r="H261" s="2">
        <v>749930.11709091836</v>
      </c>
      <c r="I261" s="2">
        <v>571202.25319772167</v>
      </c>
      <c r="J261" s="2">
        <v>198314.08396799999</v>
      </c>
      <c r="K261" s="2">
        <v>372888.16922972165</v>
      </c>
      <c r="N261" s="13">
        <v>372888.16922972165</v>
      </c>
    </row>
    <row r="262" spans="1:14" x14ac:dyDescent="0.45">
      <c r="A262">
        <v>1416</v>
      </c>
      <c r="B262">
        <v>3</v>
      </c>
      <c r="C262">
        <v>8</v>
      </c>
      <c r="D262">
        <v>13</v>
      </c>
      <c r="E262" s="2">
        <v>1808624.44578816</v>
      </c>
      <c r="F262" s="2">
        <v>-483264.45191459631</v>
      </c>
      <c r="G262" s="2">
        <v>1325359.9938735636</v>
      </c>
      <c r="H262" s="2">
        <v>749696.73883847962</v>
      </c>
      <c r="I262" s="2">
        <v>575663.25503508397</v>
      </c>
      <c r="J262" s="2">
        <v>180862.44457881601</v>
      </c>
      <c r="K262" s="2">
        <v>394800.81045626797</v>
      </c>
      <c r="N262" s="13">
        <v>394800.81045626797</v>
      </c>
    </row>
    <row r="263" spans="1:14" x14ac:dyDescent="0.45">
      <c r="A263">
        <v>1416</v>
      </c>
      <c r="B263">
        <v>4</v>
      </c>
      <c r="C263">
        <v>8</v>
      </c>
      <c r="D263">
        <v>13</v>
      </c>
      <c r="E263" s="2">
        <v>1807177.5462315292</v>
      </c>
      <c r="F263" s="2">
        <v>-482877.84035306459</v>
      </c>
      <c r="G263" s="2">
        <v>1324299.7058784645</v>
      </c>
      <c r="H263" s="2">
        <v>747598.78748451394</v>
      </c>
      <c r="I263" s="2">
        <v>576700.91839395056</v>
      </c>
      <c r="J263" s="2">
        <v>180717.75462315293</v>
      </c>
      <c r="K263" s="2">
        <v>395983.16377079766</v>
      </c>
      <c r="N263" s="13">
        <v>395983.16377079766</v>
      </c>
    </row>
    <row r="264" spans="1:14" x14ac:dyDescent="0.45">
      <c r="A264">
        <v>1416</v>
      </c>
      <c r="B264">
        <v>5</v>
      </c>
      <c r="C264">
        <v>8</v>
      </c>
      <c r="D264">
        <v>13</v>
      </c>
      <c r="E264" s="2">
        <v>1794165.8678986621</v>
      </c>
      <c r="F264" s="2">
        <v>-479401.11990252248</v>
      </c>
      <c r="G264" s="2">
        <v>1314764.7479961396</v>
      </c>
      <c r="H264" s="2">
        <v>722250.46376445203</v>
      </c>
      <c r="I264" s="2">
        <v>592514.28423168755</v>
      </c>
      <c r="J264" s="2">
        <v>197358.24546885284</v>
      </c>
      <c r="K264" s="2">
        <v>395156.03876283474</v>
      </c>
      <c r="N264" s="13">
        <v>395156.03876283474</v>
      </c>
    </row>
    <row r="265" spans="1:14" x14ac:dyDescent="0.45">
      <c r="A265">
        <v>1416</v>
      </c>
      <c r="B265">
        <v>6</v>
      </c>
      <c r="C265">
        <v>8</v>
      </c>
      <c r="D265">
        <v>13</v>
      </c>
      <c r="E265" s="2">
        <v>1797933.6162212496</v>
      </c>
      <c r="F265" s="2">
        <v>-480407.86225431785</v>
      </c>
      <c r="G265" s="2">
        <v>1317525.7539669317</v>
      </c>
      <c r="H265" s="2">
        <v>723839.5664573313</v>
      </c>
      <c r="I265" s="2">
        <v>593686.18750960042</v>
      </c>
      <c r="J265" s="2">
        <v>197772.69778433745</v>
      </c>
      <c r="K265" s="2">
        <v>395913.48972526297</v>
      </c>
      <c r="M265" s="14">
        <v>7961118.4950045776</v>
      </c>
      <c r="N265" s="13">
        <v>8357031.9847298404</v>
      </c>
    </row>
    <row r="266" spans="1:14" x14ac:dyDescent="0.45">
      <c r="A266">
        <v>1419</v>
      </c>
      <c r="B266">
        <v>1</v>
      </c>
      <c r="C266">
        <v>38</v>
      </c>
      <c r="D266">
        <v>22</v>
      </c>
      <c r="E266" s="2">
        <v>4528992</v>
      </c>
      <c r="F266" s="2">
        <v>-450634.70400000003</v>
      </c>
      <c r="G266" s="2">
        <v>4078357.2960000001</v>
      </c>
      <c r="H266" s="2">
        <v>2672105.2799999998</v>
      </c>
      <c r="I266" s="2">
        <v>1406252.0160000003</v>
      </c>
      <c r="J266" s="2">
        <v>452899.2</v>
      </c>
      <c r="K266" s="2">
        <v>953352.81600000034</v>
      </c>
      <c r="L266" s="11">
        <v>-22443880.625591476</v>
      </c>
      <c r="N266" s="13">
        <v>-21490527.809591476</v>
      </c>
    </row>
    <row r="267" spans="1:14" x14ac:dyDescent="0.45">
      <c r="A267">
        <v>1419</v>
      </c>
      <c r="B267">
        <v>2</v>
      </c>
      <c r="C267">
        <v>38</v>
      </c>
      <c r="D267">
        <v>22</v>
      </c>
      <c r="E267" s="2">
        <v>4715133.5711999992</v>
      </c>
      <c r="F267" s="2">
        <v>-469155.79033439996</v>
      </c>
      <c r="G267" s="2">
        <v>4245977.7808655994</v>
      </c>
      <c r="H267" s="2">
        <v>2757169.6406256282</v>
      </c>
      <c r="I267" s="2">
        <v>1488808.1402399712</v>
      </c>
      <c r="J267" s="2">
        <v>471513.35711999994</v>
      </c>
      <c r="K267" s="2">
        <v>1017294.7831199713</v>
      </c>
      <c r="N267" s="13">
        <v>1017294.7831199713</v>
      </c>
    </row>
    <row r="268" spans="1:14" x14ac:dyDescent="0.45">
      <c r="A268">
        <v>1419</v>
      </c>
      <c r="B268">
        <v>3</v>
      </c>
      <c r="C268">
        <v>38</v>
      </c>
      <c r="D268">
        <v>22</v>
      </c>
      <c r="E268" s="2">
        <v>4934858.7956179194</v>
      </c>
      <c r="F268" s="2">
        <v>-491018.45016398298</v>
      </c>
      <c r="G268" s="2">
        <v>4443840.3454539366</v>
      </c>
      <c r="H268" s="2">
        <v>2840637.5474430737</v>
      </c>
      <c r="I268" s="2">
        <v>1603202.7980108629</v>
      </c>
      <c r="J268" s="2">
        <v>394788.70364943356</v>
      </c>
      <c r="K268" s="2">
        <v>1208414.0943614293</v>
      </c>
      <c r="N268" s="13">
        <v>1208414.0943614293</v>
      </c>
    </row>
    <row r="269" spans="1:14" x14ac:dyDescent="0.45">
      <c r="A269">
        <v>1419</v>
      </c>
      <c r="B269">
        <v>4</v>
      </c>
      <c r="C269">
        <v>38</v>
      </c>
      <c r="D269">
        <v>22</v>
      </c>
      <c r="E269" s="2">
        <v>5165810.1872528382</v>
      </c>
      <c r="F269" s="2">
        <v>-513998.11363165744</v>
      </c>
      <c r="G269" s="2">
        <v>4651812.0736211808</v>
      </c>
      <c r="H269" s="2">
        <v>2887940.2983851032</v>
      </c>
      <c r="I269" s="2">
        <v>1763871.7752360776</v>
      </c>
      <c r="J269" s="2">
        <v>464922.91685275541</v>
      </c>
      <c r="K269" s="2">
        <v>1298948.8583833221</v>
      </c>
      <c r="N269" s="13">
        <v>1298948.8583833221</v>
      </c>
    </row>
    <row r="270" spans="1:14" x14ac:dyDescent="0.45">
      <c r="A270">
        <v>1419</v>
      </c>
      <c r="B270">
        <v>5</v>
      </c>
      <c r="C270">
        <v>38</v>
      </c>
      <c r="D270">
        <v>22</v>
      </c>
      <c r="E270" s="2">
        <v>5354878.8401062917</v>
      </c>
      <c r="F270" s="2">
        <v>-532810.44459057599</v>
      </c>
      <c r="G270" s="2">
        <v>4822068.3955157157</v>
      </c>
      <c r="H270" s="2">
        <v>2945141.9629104412</v>
      </c>
      <c r="I270" s="2">
        <v>1876926.4326052745</v>
      </c>
      <c r="J270" s="2">
        <v>589036.6724116921</v>
      </c>
      <c r="K270" s="2">
        <v>1287889.7601935824</v>
      </c>
      <c r="N270" s="13">
        <v>1287889.7601935824</v>
      </c>
    </row>
    <row r="271" spans="1:14" x14ac:dyDescent="0.45">
      <c r="A271">
        <v>1419</v>
      </c>
      <c r="B271">
        <v>6</v>
      </c>
      <c r="C271">
        <v>38</v>
      </c>
      <c r="D271">
        <v>22</v>
      </c>
      <c r="E271" s="2">
        <v>5570144.9694785643</v>
      </c>
      <c r="F271" s="2">
        <v>-554229.42446311715</v>
      </c>
      <c r="G271" s="2">
        <v>5015915.5450154468</v>
      </c>
      <c r="H271" s="2">
        <v>3052507.9378080908</v>
      </c>
      <c r="I271" s="2">
        <v>1963407.607207356</v>
      </c>
      <c r="J271" s="2">
        <v>445611.59755828517</v>
      </c>
      <c r="K271" s="2">
        <v>1517796.0096490709</v>
      </c>
      <c r="M271" s="14">
        <v>22747004.785292</v>
      </c>
      <c r="N271" s="13">
        <v>24264800.794941071</v>
      </c>
    </row>
    <row r="272" spans="1:14" x14ac:dyDescent="0.45">
      <c r="A272">
        <v>1424</v>
      </c>
      <c r="B272">
        <v>1</v>
      </c>
      <c r="C272">
        <v>8</v>
      </c>
      <c r="D272">
        <v>22</v>
      </c>
      <c r="E272" s="2">
        <v>2132256</v>
      </c>
      <c r="F272" s="2">
        <v>-608972.31359999999</v>
      </c>
      <c r="G272" s="2">
        <v>1523283.6864</v>
      </c>
      <c r="H272" s="2">
        <v>831579.84000000008</v>
      </c>
      <c r="I272" s="2">
        <v>691703.84639999992</v>
      </c>
      <c r="J272" s="2">
        <v>213225.60000000001</v>
      </c>
      <c r="K272" s="2">
        <v>478478.24639999995</v>
      </c>
      <c r="L272" s="11">
        <v>-17529093.078125682</v>
      </c>
      <c r="N272" s="13">
        <v>-17050614.831725683</v>
      </c>
    </row>
    <row r="273" spans="1:14" x14ac:dyDescent="0.45">
      <c r="A273">
        <v>1424</v>
      </c>
      <c r="B273">
        <v>2</v>
      </c>
      <c r="C273">
        <v>8</v>
      </c>
      <c r="D273">
        <v>22</v>
      </c>
      <c r="E273" s="2">
        <v>2161681.1327999998</v>
      </c>
      <c r="F273" s="2">
        <v>-617376.13152767997</v>
      </c>
      <c r="G273" s="2">
        <v>1544305.0012723198</v>
      </c>
      <c r="H273" s="2">
        <v>849631.47579797753</v>
      </c>
      <c r="I273" s="2">
        <v>694673.52547434228</v>
      </c>
      <c r="J273" s="2">
        <v>216168.11327999999</v>
      </c>
      <c r="K273" s="2">
        <v>478505.41219434229</v>
      </c>
      <c r="N273" s="13">
        <v>478505.41219434229</v>
      </c>
    </row>
    <row r="274" spans="1:14" x14ac:dyDescent="0.45">
      <c r="A274">
        <v>1424</v>
      </c>
      <c r="B274">
        <v>3</v>
      </c>
      <c r="C274">
        <v>8</v>
      </c>
      <c r="D274">
        <v>22</v>
      </c>
      <c r="E274" s="2">
        <v>2188702.14696</v>
      </c>
      <c r="F274" s="2">
        <v>-625093.33317177603</v>
      </c>
      <c r="G274" s="2">
        <v>1563608.813788224</v>
      </c>
      <c r="H274" s="2">
        <v>860165.84405852784</v>
      </c>
      <c r="I274" s="2">
        <v>703442.96972969617</v>
      </c>
      <c r="J274" s="2">
        <v>196983.19322640001</v>
      </c>
      <c r="K274" s="2">
        <v>506459.77650329616</v>
      </c>
      <c r="N274" s="13">
        <v>506459.77650329616</v>
      </c>
    </row>
    <row r="275" spans="1:14" x14ac:dyDescent="0.45">
      <c r="A275">
        <v>1424</v>
      </c>
      <c r="B275">
        <v>4</v>
      </c>
      <c r="C275">
        <v>8</v>
      </c>
      <c r="D275">
        <v>22</v>
      </c>
      <c r="E275" s="2">
        <v>2211683.5195030798</v>
      </c>
      <c r="F275" s="2">
        <v>-631656.81317007961</v>
      </c>
      <c r="G275" s="2">
        <v>1580026.7063330002</v>
      </c>
      <c r="H275" s="2">
        <v>878237.24030952214</v>
      </c>
      <c r="I275" s="2">
        <v>701789.46602347807</v>
      </c>
      <c r="J275" s="2">
        <v>243285.18714533877</v>
      </c>
      <c r="K275" s="2">
        <v>458504.27887813933</v>
      </c>
      <c r="N275" s="13">
        <v>458504.27887813933</v>
      </c>
    </row>
    <row r="276" spans="1:14" x14ac:dyDescent="0.45">
      <c r="A276">
        <v>1424</v>
      </c>
      <c r="B276">
        <v>5</v>
      </c>
      <c r="C276">
        <v>8</v>
      </c>
      <c r="D276">
        <v>22</v>
      </c>
      <c r="E276" s="2">
        <v>2215001.0447823345</v>
      </c>
      <c r="F276" s="2">
        <v>-632604.29838983482</v>
      </c>
      <c r="G276" s="2">
        <v>1582396.7463924997</v>
      </c>
      <c r="H276" s="2">
        <v>883864.41369121929</v>
      </c>
      <c r="I276" s="2">
        <v>698532.33270128036</v>
      </c>
      <c r="J276" s="2">
        <v>221500.10447823346</v>
      </c>
      <c r="K276" s="2">
        <v>477032.22822304687</v>
      </c>
      <c r="N276" s="13">
        <v>477032.22822304687</v>
      </c>
    </row>
    <row r="277" spans="1:14" x14ac:dyDescent="0.45">
      <c r="A277">
        <v>1424</v>
      </c>
      <c r="B277">
        <v>6</v>
      </c>
      <c r="C277">
        <v>8</v>
      </c>
      <c r="D277">
        <v>22</v>
      </c>
      <c r="E277" s="2">
        <v>2253985.0631705038</v>
      </c>
      <c r="F277" s="2">
        <v>-643738.13404149597</v>
      </c>
      <c r="G277" s="2">
        <v>1610246.9291290077</v>
      </c>
      <c r="H277" s="2">
        <v>910753.1247570744</v>
      </c>
      <c r="I277" s="2">
        <v>699493.80437193334</v>
      </c>
      <c r="J277" s="2">
        <v>225398.5063170504</v>
      </c>
      <c r="K277" s="2">
        <v>474095.29805488291</v>
      </c>
      <c r="M277" s="14">
        <v>16755966.155792775</v>
      </c>
      <c r="N277" s="13">
        <v>17230061.453847658</v>
      </c>
    </row>
    <row r="278" spans="1:14" x14ac:dyDescent="0.45">
      <c r="A278">
        <v>1441</v>
      </c>
      <c r="B278">
        <v>1</v>
      </c>
      <c r="C278">
        <v>38</v>
      </c>
      <c r="D278">
        <v>21</v>
      </c>
      <c r="E278" s="2">
        <v>3457812</v>
      </c>
      <c r="F278" s="2">
        <v>-223028.87400000001</v>
      </c>
      <c r="G278" s="2">
        <v>3234783.1260000002</v>
      </c>
      <c r="H278" s="2">
        <v>2005530.96</v>
      </c>
      <c r="I278" s="2">
        <v>1229252.1660000002</v>
      </c>
      <c r="J278" s="2">
        <v>345781.2</v>
      </c>
      <c r="K278" s="2">
        <v>883470.96600000025</v>
      </c>
      <c r="L278" s="11">
        <v>-21819251.21782567</v>
      </c>
      <c r="N278" s="13">
        <v>-20935780.251825668</v>
      </c>
    </row>
    <row r="279" spans="1:14" x14ac:dyDescent="0.45">
      <c r="A279">
        <v>1441</v>
      </c>
      <c r="B279">
        <v>2</v>
      </c>
      <c r="C279">
        <v>38</v>
      </c>
      <c r="D279">
        <v>21</v>
      </c>
      <c r="E279" s="2">
        <v>3586096.8251999994</v>
      </c>
      <c r="F279" s="2">
        <v>-231303.24522539997</v>
      </c>
      <c r="G279" s="2">
        <v>3354793.5799745992</v>
      </c>
      <c r="H279" s="2">
        <v>2023153.9014857826</v>
      </c>
      <c r="I279" s="2">
        <v>1331639.6784888166</v>
      </c>
      <c r="J279" s="2">
        <v>286887.74601599993</v>
      </c>
      <c r="K279" s="2">
        <v>1044751.9324728167</v>
      </c>
      <c r="N279" s="13">
        <v>1044751.9324728167</v>
      </c>
    </row>
    <row r="280" spans="1:14" x14ac:dyDescent="0.45">
      <c r="A280">
        <v>1441</v>
      </c>
      <c r="B280">
        <v>3</v>
      </c>
      <c r="C280">
        <v>38</v>
      </c>
      <c r="D280">
        <v>21</v>
      </c>
      <c r="E280" s="2">
        <v>3751774.4985242393</v>
      </c>
      <c r="F280" s="2">
        <v>-241989.45515481345</v>
      </c>
      <c r="G280" s="2">
        <v>3509785.0433694259</v>
      </c>
      <c r="H280" s="2">
        <v>2085720.9070031031</v>
      </c>
      <c r="I280" s="2">
        <v>1424064.1363663229</v>
      </c>
      <c r="J280" s="2">
        <v>337659.70486718154</v>
      </c>
      <c r="K280" s="2">
        <v>1086404.4314991413</v>
      </c>
      <c r="N280" s="13">
        <v>1086404.4314991413</v>
      </c>
    </row>
    <row r="281" spans="1:14" x14ac:dyDescent="0.45">
      <c r="A281">
        <v>1441</v>
      </c>
      <c r="B281">
        <v>4</v>
      </c>
      <c r="C281">
        <v>38</v>
      </c>
      <c r="D281">
        <v>21</v>
      </c>
      <c r="E281" s="2">
        <v>3924356.1254563546</v>
      </c>
      <c r="F281" s="2">
        <v>-253120.97009193487</v>
      </c>
      <c r="G281" s="2">
        <v>3671235.1553644198</v>
      </c>
      <c r="H281" s="2">
        <v>2155265.9334936705</v>
      </c>
      <c r="I281" s="2">
        <v>1515969.2218707493</v>
      </c>
      <c r="J281" s="2">
        <v>392435.61254563549</v>
      </c>
      <c r="K281" s="2">
        <v>1123533.6093251137</v>
      </c>
      <c r="N281" s="13">
        <v>1123533.6093251137</v>
      </c>
    </row>
    <row r="282" spans="1:14" x14ac:dyDescent="0.45">
      <c r="A282">
        <v>1441</v>
      </c>
      <c r="B282">
        <v>5</v>
      </c>
      <c r="C282">
        <v>38</v>
      </c>
      <c r="D282">
        <v>21</v>
      </c>
      <c r="E282" s="2">
        <v>4100559.7154893447</v>
      </c>
      <c r="F282" s="2">
        <v>-264486.10164906277</v>
      </c>
      <c r="G282" s="2">
        <v>3836073.613840282</v>
      </c>
      <c r="H282" s="2">
        <v>2196637.2545094113</v>
      </c>
      <c r="I282" s="2">
        <v>1639436.3593308707</v>
      </c>
      <c r="J282" s="2">
        <v>451061.56870382791</v>
      </c>
      <c r="K282" s="2">
        <v>1188374.7906270428</v>
      </c>
      <c r="N282" s="13">
        <v>1188374.7906270428</v>
      </c>
    </row>
    <row r="283" spans="1:14" x14ac:dyDescent="0.45">
      <c r="A283">
        <v>1441</v>
      </c>
      <c r="B283">
        <v>6</v>
      </c>
      <c r="C283">
        <v>38</v>
      </c>
      <c r="D283">
        <v>21</v>
      </c>
      <c r="E283" s="2">
        <v>4274833.5033976417</v>
      </c>
      <c r="F283" s="2">
        <v>-275726.7609691479</v>
      </c>
      <c r="G283" s="2">
        <v>3999106.7424284937</v>
      </c>
      <c r="H283" s="2">
        <v>2278086.3672693656</v>
      </c>
      <c r="I283" s="2">
        <v>1721020.3751591281</v>
      </c>
      <c r="J283" s="2">
        <v>427483.35033976421</v>
      </c>
      <c r="K283" s="2">
        <v>1293537.0248193638</v>
      </c>
      <c r="M283" s="14">
        <v>22340209.380309772</v>
      </c>
      <c r="N283" s="13">
        <v>23633746.405129135</v>
      </c>
    </row>
    <row r="284" spans="1:14" x14ac:dyDescent="0.45">
      <c r="A284">
        <v>1457</v>
      </c>
      <c r="B284">
        <v>1</v>
      </c>
      <c r="C284">
        <v>4</v>
      </c>
      <c r="D284">
        <v>1</v>
      </c>
      <c r="E284" s="2">
        <v>984000</v>
      </c>
      <c r="F284" s="2">
        <v>-210182.40000000002</v>
      </c>
      <c r="G284" s="2">
        <v>773817.6</v>
      </c>
      <c r="H284" s="2">
        <v>600240</v>
      </c>
      <c r="I284" s="2">
        <v>173577.59999999998</v>
      </c>
      <c r="J284" s="2">
        <v>108240</v>
      </c>
      <c r="K284" s="2">
        <v>65337.599999999977</v>
      </c>
      <c r="L284" s="11">
        <v>-7027225.9478726238</v>
      </c>
      <c r="N284" s="13">
        <v>-6961888.3478726242</v>
      </c>
    </row>
    <row r="285" spans="1:14" x14ac:dyDescent="0.45">
      <c r="A285">
        <v>1457</v>
      </c>
      <c r="B285">
        <v>2</v>
      </c>
      <c r="C285">
        <v>4</v>
      </c>
      <c r="D285">
        <v>1</v>
      </c>
      <c r="E285" s="2">
        <v>950544</v>
      </c>
      <c r="F285" s="2">
        <v>-203036.19840000002</v>
      </c>
      <c r="G285" s="2">
        <v>747507.80160000001</v>
      </c>
      <c r="H285" s="2">
        <v>582730.99919999985</v>
      </c>
      <c r="I285" s="2">
        <v>164776.80240000016</v>
      </c>
      <c r="J285" s="2">
        <v>104559.84</v>
      </c>
      <c r="K285" s="2">
        <v>60216.962400000164</v>
      </c>
      <c r="N285" s="13">
        <v>60216.962400000164</v>
      </c>
    </row>
    <row r="286" spans="1:14" x14ac:dyDescent="0.45">
      <c r="A286">
        <v>1457</v>
      </c>
      <c r="B286">
        <v>3</v>
      </c>
      <c r="C286">
        <v>4</v>
      </c>
      <c r="D286">
        <v>1</v>
      </c>
      <c r="E286" s="2">
        <v>919366.1568</v>
      </c>
      <c r="F286" s="2">
        <v>-196376.61109248002</v>
      </c>
      <c r="G286" s="2">
        <v>722989.54570751998</v>
      </c>
      <c r="H286" s="2">
        <v>573706.17428766959</v>
      </c>
      <c r="I286" s="2">
        <v>149283.37141985039</v>
      </c>
      <c r="J286" s="2">
        <v>73549.292543999996</v>
      </c>
      <c r="K286" s="2">
        <v>75734.078875850391</v>
      </c>
      <c r="N286" s="13">
        <v>75734.078875850391</v>
      </c>
    </row>
    <row r="287" spans="1:14" x14ac:dyDescent="0.45">
      <c r="A287">
        <v>1457</v>
      </c>
      <c r="B287">
        <v>4</v>
      </c>
      <c r="C287">
        <v>4</v>
      </c>
      <c r="D287">
        <v>1</v>
      </c>
      <c r="E287" s="2">
        <v>890406.12286080001</v>
      </c>
      <c r="F287" s="2">
        <v>-190190.7478430669</v>
      </c>
      <c r="G287" s="2">
        <v>700215.37501773308</v>
      </c>
      <c r="H287" s="2">
        <v>562913.2408279567</v>
      </c>
      <c r="I287" s="2">
        <v>137302.13418977638</v>
      </c>
      <c r="J287" s="2">
        <v>97944.673514687995</v>
      </c>
      <c r="K287" s="2">
        <v>39357.460675088383</v>
      </c>
      <c r="N287" s="13">
        <v>39357.460675088383</v>
      </c>
    </row>
    <row r="288" spans="1:14" x14ac:dyDescent="0.45">
      <c r="A288">
        <v>1457</v>
      </c>
      <c r="B288">
        <v>5</v>
      </c>
      <c r="C288">
        <v>4</v>
      </c>
      <c r="D288">
        <v>1</v>
      </c>
      <c r="E288" s="2">
        <v>867878.84795242175</v>
      </c>
      <c r="F288" s="2">
        <v>-185378.9219226373</v>
      </c>
      <c r="G288" s="2">
        <v>682499.92602978449</v>
      </c>
      <c r="H288" s="2">
        <v>545214.90515924885</v>
      </c>
      <c r="I288" s="2">
        <v>137285.02087053563</v>
      </c>
      <c r="J288" s="2">
        <v>78109.09631571795</v>
      </c>
      <c r="K288" s="2">
        <v>59175.924554817684</v>
      </c>
      <c r="N288" s="13">
        <v>59175.924554817684</v>
      </c>
    </row>
    <row r="289" spans="1:14" x14ac:dyDescent="0.45">
      <c r="A289">
        <v>1457</v>
      </c>
      <c r="B289">
        <v>6</v>
      </c>
      <c r="C289">
        <v>4</v>
      </c>
      <c r="D289">
        <v>1</v>
      </c>
      <c r="E289" s="2">
        <v>840887.81578110135</v>
      </c>
      <c r="F289" s="2">
        <v>-179613.63745084326</v>
      </c>
      <c r="G289" s="2">
        <v>661274.17833025812</v>
      </c>
      <c r="H289" s="2">
        <v>532062.18440437957</v>
      </c>
      <c r="I289" s="2">
        <v>129211.99392587855</v>
      </c>
      <c r="J289" s="2">
        <v>92497.659735921145</v>
      </c>
      <c r="K289" s="2">
        <v>36714.334189957401</v>
      </c>
      <c r="M289" s="14">
        <v>6742019.0648840563</v>
      </c>
      <c r="N289" s="13">
        <v>6778733.3990740133</v>
      </c>
    </row>
    <row r="290" spans="1:14" x14ac:dyDescent="0.45">
      <c r="A290">
        <v>1470</v>
      </c>
      <c r="B290">
        <v>1</v>
      </c>
      <c r="C290">
        <v>15</v>
      </c>
      <c r="D290">
        <v>22</v>
      </c>
      <c r="E290" s="2">
        <v>6332928</v>
      </c>
      <c r="F290" s="2">
        <v>-633926.09279999998</v>
      </c>
      <c r="G290" s="2">
        <v>5699001.9072000002</v>
      </c>
      <c r="H290" s="2">
        <v>3419781.1200000001</v>
      </c>
      <c r="I290" s="2">
        <v>2279220.7872000001</v>
      </c>
      <c r="J290" s="2">
        <v>569963.52000000002</v>
      </c>
      <c r="K290" s="2">
        <v>1709257.2672000001</v>
      </c>
      <c r="L290" s="11">
        <v>-31955307.600368168</v>
      </c>
      <c r="N290" s="13">
        <v>-30246050.333168168</v>
      </c>
    </row>
    <row r="291" spans="1:14" x14ac:dyDescent="0.45">
      <c r="A291">
        <v>1470</v>
      </c>
      <c r="B291">
        <v>2</v>
      </c>
      <c r="C291">
        <v>15</v>
      </c>
      <c r="D291">
        <v>22</v>
      </c>
      <c r="E291" s="2">
        <v>6647041.2287999997</v>
      </c>
      <c r="F291" s="2">
        <v>-665368.82700287993</v>
      </c>
      <c r="G291" s="2">
        <v>5981672.4017971195</v>
      </c>
      <c r="H291" s="2">
        <v>3689546.5867051012</v>
      </c>
      <c r="I291" s="2">
        <v>2292125.8150920183</v>
      </c>
      <c r="J291" s="2">
        <v>664704.12288000004</v>
      </c>
      <c r="K291" s="2">
        <v>1627421.6922120182</v>
      </c>
      <c r="N291" s="13">
        <v>1627421.6922120182</v>
      </c>
    </row>
    <row r="292" spans="1:14" x14ac:dyDescent="0.45">
      <c r="A292">
        <v>1470</v>
      </c>
      <c r="B292">
        <v>3</v>
      </c>
      <c r="C292">
        <v>15</v>
      </c>
      <c r="D292">
        <v>22</v>
      </c>
      <c r="E292" s="2">
        <v>6988034.4438374396</v>
      </c>
      <c r="F292" s="2">
        <v>-699502.2478281277</v>
      </c>
      <c r="G292" s="2">
        <v>6288532.1960093118</v>
      </c>
      <c r="H292" s="2">
        <v>3886965.849288939</v>
      </c>
      <c r="I292" s="2">
        <v>2401566.3467203728</v>
      </c>
      <c r="J292" s="2">
        <v>768683.78882211831</v>
      </c>
      <c r="K292" s="2">
        <v>1632882.5578982546</v>
      </c>
      <c r="N292" s="13">
        <v>1632882.5578982546</v>
      </c>
    </row>
    <row r="293" spans="1:14" x14ac:dyDescent="0.45">
      <c r="A293">
        <v>1470</v>
      </c>
      <c r="B293">
        <v>4</v>
      </c>
      <c r="C293">
        <v>15</v>
      </c>
      <c r="D293">
        <v>22</v>
      </c>
      <c r="E293" s="2">
        <v>7257772.5733695645</v>
      </c>
      <c r="F293" s="2">
        <v>-726503.03459429333</v>
      </c>
      <c r="G293" s="2">
        <v>6531269.5387752708</v>
      </c>
      <c r="H293" s="2">
        <v>4064050.6493696701</v>
      </c>
      <c r="I293" s="2">
        <v>2467218.8894056007</v>
      </c>
      <c r="J293" s="2">
        <v>580621.80586956523</v>
      </c>
      <c r="K293" s="2">
        <v>1886597.0835360354</v>
      </c>
      <c r="N293" s="13">
        <v>1886597.0835360354</v>
      </c>
    </row>
    <row r="294" spans="1:14" x14ac:dyDescent="0.45">
      <c r="A294">
        <v>1470</v>
      </c>
      <c r="B294">
        <v>5</v>
      </c>
      <c r="C294">
        <v>15</v>
      </c>
      <c r="D294">
        <v>22</v>
      </c>
      <c r="E294" s="2">
        <v>7626467.4200967383</v>
      </c>
      <c r="F294" s="2">
        <v>-763409.38875168341</v>
      </c>
      <c r="G294" s="2">
        <v>6863058.0313450545</v>
      </c>
      <c r="H294" s="2">
        <v>4360612.065669395</v>
      </c>
      <c r="I294" s="2">
        <v>2502445.9656756595</v>
      </c>
      <c r="J294" s="2">
        <v>762646.74200967385</v>
      </c>
      <c r="K294" s="2">
        <v>1739799.2236659857</v>
      </c>
      <c r="N294" s="13">
        <v>1739799.2236659857</v>
      </c>
    </row>
    <row r="295" spans="1:14" x14ac:dyDescent="0.45">
      <c r="A295">
        <v>1470</v>
      </c>
      <c r="B295">
        <v>6</v>
      </c>
      <c r="C295">
        <v>15</v>
      </c>
      <c r="D295">
        <v>22</v>
      </c>
      <c r="E295" s="2">
        <v>8036771.3672979428</v>
      </c>
      <c r="F295" s="2">
        <v>-804480.81386652403</v>
      </c>
      <c r="G295" s="2">
        <v>7232290.5534314187</v>
      </c>
      <c r="H295" s="2">
        <v>4600267.7290966911</v>
      </c>
      <c r="I295" s="2">
        <v>2632022.8243347276</v>
      </c>
      <c r="J295" s="2">
        <v>964412.56407575309</v>
      </c>
      <c r="K295" s="2">
        <v>1667610.2602589745</v>
      </c>
      <c r="M295" s="14">
        <v>33263361.637807477</v>
      </c>
      <c r="N295" s="13">
        <v>34930971.898066454</v>
      </c>
    </row>
    <row r="296" spans="1:14" x14ac:dyDescent="0.45">
      <c r="A296">
        <v>1489</v>
      </c>
      <c r="B296">
        <v>1</v>
      </c>
      <c r="C296">
        <v>34</v>
      </c>
      <c r="D296">
        <v>5</v>
      </c>
      <c r="E296" s="2">
        <v>3753420</v>
      </c>
      <c r="F296" s="2">
        <v>-351695.45400000003</v>
      </c>
      <c r="G296" s="2">
        <v>3401724.5460000001</v>
      </c>
      <c r="H296" s="2">
        <v>1951778.4000000001</v>
      </c>
      <c r="I296" s="2">
        <v>1449946.1459999999</v>
      </c>
      <c r="J296" s="2">
        <v>412876.2</v>
      </c>
      <c r="K296" s="2">
        <v>1037069.946</v>
      </c>
      <c r="L296" s="11">
        <v>-24211158.050344758</v>
      </c>
      <c r="N296" s="13">
        <v>-23174088.104344759</v>
      </c>
    </row>
    <row r="297" spans="1:14" x14ac:dyDescent="0.45">
      <c r="A297">
        <v>1489</v>
      </c>
      <c r="B297">
        <v>2</v>
      </c>
      <c r="C297">
        <v>34</v>
      </c>
      <c r="D297">
        <v>5</v>
      </c>
      <c r="E297" s="2">
        <v>3910312.9560000007</v>
      </c>
      <c r="F297" s="2">
        <v>-366396.32397720008</v>
      </c>
      <c r="G297" s="2">
        <v>3543916.6320228009</v>
      </c>
      <c r="H297" s="2">
        <v>2107987.1495723044</v>
      </c>
      <c r="I297" s="2">
        <v>1435929.4824504964</v>
      </c>
      <c r="J297" s="2">
        <v>351928.16604000004</v>
      </c>
      <c r="K297" s="2">
        <v>1084001.3164104964</v>
      </c>
      <c r="N297" s="13">
        <v>1084001.3164104964</v>
      </c>
    </row>
    <row r="298" spans="1:14" x14ac:dyDescent="0.45">
      <c r="A298">
        <v>1489</v>
      </c>
      <c r="B298">
        <v>3</v>
      </c>
      <c r="C298">
        <v>34</v>
      </c>
      <c r="D298">
        <v>5</v>
      </c>
      <c r="E298" s="2">
        <v>4006897.6860131999</v>
      </c>
      <c r="F298" s="2">
        <v>-375446.31317943684</v>
      </c>
      <c r="G298" s="2">
        <v>3631451.3728337632</v>
      </c>
      <c r="H298" s="2">
        <v>2235872.3427357925</v>
      </c>
      <c r="I298" s="2">
        <v>1395579.0300979707</v>
      </c>
      <c r="J298" s="2">
        <v>480827.72232158395</v>
      </c>
      <c r="K298" s="2">
        <v>914751.30777638685</v>
      </c>
      <c r="N298" s="13">
        <v>914751.30777638685</v>
      </c>
    </row>
    <row r="299" spans="1:14" x14ac:dyDescent="0.45">
      <c r="A299">
        <v>1489</v>
      </c>
      <c r="B299">
        <v>4</v>
      </c>
      <c r="C299">
        <v>34</v>
      </c>
      <c r="D299">
        <v>5</v>
      </c>
      <c r="E299" s="2">
        <v>4135519.1017342238</v>
      </c>
      <c r="F299" s="2">
        <v>-387498.13983249682</v>
      </c>
      <c r="G299" s="2">
        <v>3748020.9619017271</v>
      </c>
      <c r="H299" s="2">
        <v>2371334.8150578896</v>
      </c>
      <c r="I299" s="2">
        <v>1376686.1468438376</v>
      </c>
      <c r="J299" s="2">
        <v>372196.7191560801</v>
      </c>
      <c r="K299" s="2">
        <v>1004489.4276877574</v>
      </c>
      <c r="N299" s="13">
        <v>1004489.4276877574</v>
      </c>
    </row>
    <row r="300" spans="1:14" x14ac:dyDescent="0.45">
      <c r="A300">
        <v>1489</v>
      </c>
      <c r="B300">
        <v>5</v>
      </c>
      <c r="C300">
        <v>34</v>
      </c>
      <c r="D300">
        <v>5</v>
      </c>
      <c r="E300" s="2">
        <v>4252554.2923133019</v>
      </c>
      <c r="F300" s="2">
        <v>-398464.33718975639</v>
      </c>
      <c r="G300" s="2">
        <v>3854089.9551235456</v>
      </c>
      <c r="H300" s="2">
        <v>2533299.0459876321</v>
      </c>
      <c r="I300" s="2">
        <v>1320790.9091359135</v>
      </c>
      <c r="J300" s="2">
        <v>425255.42923133023</v>
      </c>
      <c r="K300" s="2">
        <v>895535.47990458319</v>
      </c>
      <c r="N300" s="13">
        <v>895535.47990458319</v>
      </c>
    </row>
    <row r="301" spans="1:14" x14ac:dyDescent="0.45">
      <c r="A301">
        <v>1489</v>
      </c>
      <c r="B301">
        <v>6</v>
      </c>
      <c r="C301">
        <v>34</v>
      </c>
      <c r="D301">
        <v>5</v>
      </c>
      <c r="E301" s="2">
        <v>4377579.388507314</v>
      </c>
      <c r="F301" s="2">
        <v>-410179.18870313535</v>
      </c>
      <c r="G301" s="2">
        <v>3967400.1998041784</v>
      </c>
      <c r="H301" s="2">
        <v>2702440.3807168789</v>
      </c>
      <c r="I301" s="2">
        <v>1264959.8190872995</v>
      </c>
      <c r="J301" s="2">
        <v>393982.14496565826</v>
      </c>
      <c r="K301" s="2">
        <v>870977.67412164132</v>
      </c>
      <c r="M301" s="14">
        <v>24149428.290928375</v>
      </c>
      <c r="N301" s="13">
        <v>25020405.965050016</v>
      </c>
    </row>
    <row r="302" spans="1:14" x14ac:dyDescent="0.45">
      <c r="A302">
        <v>1500</v>
      </c>
      <c r="B302">
        <v>1</v>
      </c>
      <c r="C302">
        <v>33</v>
      </c>
      <c r="D302">
        <v>22</v>
      </c>
      <c r="E302" s="2">
        <v>2823552</v>
      </c>
      <c r="F302" s="2">
        <v>-515015.8848</v>
      </c>
      <c r="G302" s="2">
        <v>2308536.1151999999</v>
      </c>
      <c r="H302" s="2">
        <v>988243.2</v>
      </c>
      <c r="I302" s="2">
        <v>1320292.9151999999</v>
      </c>
      <c r="J302" s="2">
        <v>254119.67999999999</v>
      </c>
      <c r="K302" s="2">
        <v>1066173.2352</v>
      </c>
      <c r="L302" s="11">
        <v>-21787261.184300609</v>
      </c>
      <c r="N302" s="13">
        <v>-20721087.94910061</v>
      </c>
    </row>
    <row r="303" spans="1:14" x14ac:dyDescent="0.45">
      <c r="A303">
        <v>1500</v>
      </c>
      <c r="B303">
        <v>2</v>
      </c>
      <c r="C303">
        <v>33</v>
      </c>
      <c r="D303">
        <v>22</v>
      </c>
      <c r="E303" s="2">
        <v>2865058.2143999999</v>
      </c>
      <c r="F303" s="2">
        <v>-522586.61830656003</v>
      </c>
      <c r="G303" s="2">
        <v>2342471.59609344</v>
      </c>
      <c r="H303" s="2">
        <v>1014001.403240448</v>
      </c>
      <c r="I303" s="2">
        <v>1328470.1928529921</v>
      </c>
      <c r="J303" s="2">
        <v>257855.23929599999</v>
      </c>
      <c r="K303" s="2">
        <v>1070614.9535569921</v>
      </c>
      <c r="N303" s="13">
        <v>1070614.9535569921</v>
      </c>
    </row>
    <row r="304" spans="1:14" x14ac:dyDescent="0.45">
      <c r="A304">
        <v>1500</v>
      </c>
      <c r="B304">
        <v>3</v>
      </c>
      <c r="C304">
        <v>33</v>
      </c>
      <c r="D304">
        <v>22</v>
      </c>
      <c r="E304" s="2">
        <v>2856176.5339353597</v>
      </c>
      <c r="F304" s="2">
        <v>-520966.59978980961</v>
      </c>
      <c r="G304" s="2">
        <v>2335209.9341455502</v>
      </c>
      <c r="H304" s="2">
        <v>1009543.8834918451</v>
      </c>
      <c r="I304" s="2">
        <v>1325666.0506537051</v>
      </c>
      <c r="J304" s="2">
        <v>285617.65339353599</v>
      </c>
      <c r="K304" s="2">
        <v>1040048.3972601691</v>
      </c>
      <c r="N304" s="13">
        <v>1040048.3972601691</v>
      </c>
    </row>
    <row r="305" spans="1:14" x14ac:dyDescent="0.45">
      <c r="A305">
        <v>1500</v>
      </c>
      <c r="B305">
        <v>4</v>
      </c>
      <c r="C305">
        <v>33</v>
      </c>
      <c r="D305">
        <v>22</v>
      </c>
      <c r="E305" s="2">
        <v>2879311.5638602362</v>
      </c>
      <c r="F305" s="2">
        <v>-525186.42924810713</v>
      </c>
      <c r="G305" s="2">
        <v>2354125.1346121291</v>
      </c>
      <c r="H305" s="2">
        <v>1004592.5856106983</v>
      </c>
      <c r="I305" s="2">
        <v>1349532.5490014306</v>
      </c>
      <c r="J305" s="2">
        <v>287931.15638602362</v>
      </c>
      <c r="K305" s="2">
        <v>1061601.392615407</v>
      </c>
      <c r="N305" s="13">
        <v>1061601.392615407</v>
      </c>
    </row>
    <row r="306" spans="1:14" x14ac:dyDescent="0.45">
      <c r="A306">
        <v>1500</v>
      </c>
      <c r="B306">
        <v>5</v>
      </c>
      <c r="C306">
        <v>33</v>
      </c>
      <c r="D306">
        <v>22</v>
      </c>
      <c r="E306" s="2">
        <v>2926244.3423511581</v>
      </c>
      <c r="F306" s="2">
        <v>-533746.96804485121</v>
      </c>
      <c r="G306" s="2">
        <v>2392497.3743063072</v>
      </c>
      <c r="H306" s="2">
        <v>1011574.5442643961</v>
      </c>
      <c r="I306" s="2">
        <v>1380922.830041911</v>
      </c>
      <c r="J306" s="2">
        <v>263361.99081160425</v>
      </c>
      <c r="K306" s="2">
        <v>1117560.8392303067</v>
      </c>
      <c r="N306" s="13">
        <v>1117560.8392303067</v>
      </c>
    </row>
    <row r="307" spans="1:14" x14ac:dyDescent="0.45">
      <c r="A307">
        <v>1500</v>
      </c>
      <c r="B307">
        <v>6</v>
      </c>
      <c r="C307">
        <v>33</v>
      </c>
      <c r="D307">
        <v>22</v>
      </c>
      <c r="E307" s="2">
        <v>2944679.6817079708</v>
      </c>
      <c r="F307" s="2">
        <v>-537109.57394353393</v>
      </c>
      <c r="G307" s="2">
        <v>2407570.1077644369</v>
      </c>
      <c r="H307" s="2">
        <v>1008175.1682398866</v>
      </c>
      <c r="I307" s="2">
        <v>1399394.9395245502</v>
      </c>
      <c r="J307" s="2">
        <v>265021.17135371733</v>
      </c>
      <c r="K307" s="2">
        <v>1134373.7681708329</v>
      </c>
      <c r="M307" s="14">
        <v>21627694.718190886</v>
      </c>
      <c r="N307" s="13">
        <v>22762068.48636172</v>
      </c>
    </row>
    <row r="308" spans="1:14" x14ac:dyDescent="0.45">
      <c r="A308">
        <v>1516</v>
      </c>
      <c r="B308">
        <v>1</v>
      </c>
      <c r="C308">
        <v>49</v>
      </c>
      <c r="D308">
        <v>9</v>
      </c>
      <c r="E308" s="2">
        <v>1481724</v>
      </c>
      <c r="F308" s="2">
        <v>-168175.674</v>
      </c>
      <c r="G308" s="2">
        <v>1313548.3259999999</v>
      </c>
      <c r="H308" s="2">
        <v>696410.27999999991</v>
      </c>
      <c r="I308" s="2">
        <v>617138.04599999997</v>
      </c>
      <c r="J308" s="2">
        <v>133355.16</v>
      </c>
      <c r="K308" s="2">
        <v>483782.88599999994</v>
      </c>
      <c r="L308" s="11">
        <v>-19704318.992535364</v>
      </c>
      <c r="N308" s="13">
        <v>-19220536.106535364</v>
      </c>
    </row>
    <row r="309" spans="1:14" x14ac:dyDescent="0.45">
      <c r="A309">
        <v>1516</v>
      </c>
      <c r="B309">
        <v>2</v>
      </c>
      <c r="C309">
        <v>49</v>
      </c>
      <c r="D309">
        <v>9</v>
      </c>
      <c r="E309" s="2">
        <v>1486465.5168000001</v>
      </c>
      <c r="F309" s="2">
        <v>-168713.83615680001</v>
      </c>
      <c r="G309" s="2">
        <v>1317751.6806432002</v>
      </c>
      <c r="H309" s="2">
        <v>696822.3320344704</v>
      </c>
      <c r="I309" s="2">
        <v>620929.34860872978</v>
      </c>
      <c r="J309" s="2">
        <v>148646.55168</v>
      </c>
      <c r="K309" s="2">
        <v>472282.79692872975</v>
      </c>
      <c r="N309" s="13">
        <v>472282.79692872975</v>
      </c>
    </row>
    <row r="310" spans="1:14" x14ac:dyDescent="0.45">
      <c r="A310">
        <v>1516</v>
      </c>
      <c r="B310">
        <v>3</v>
      </c>
      <c r="C310">
        <v>49</v>
      </c>
      <c r="D310">
        <v>9</v>
      </c>
      <c r="E310" s="2">
        <v>1491816.7926604801</v>
      </c>
      <c r="F310" s="2">
        <v>-169321.20596696451</v>
      </c>
      <c r="G310" s="2">
        <v>1322495.5866935155</v>
      </c>
      <c r="H310" s="2">
        <v>706673.8668003073</v>
      </c>
      <c r="I310" s="2">
        <v>615821.71989320824</v>
      </c>
      <c r="J310" s="2">
        <v>134263.51133944321</v>
      </c>
      <c r="K310" s="2">
        <v>481558.20855376503</v>
      </c>
      <c r="N310" s="13">
        <v>481558.20855376503</v>
      </c>
    </row>
    <row r="311" spans="1:14" x14ac:dyDescent="0.45">
      <c r="A311">
        <v>1516</v>
      </c>
      <c r="B311">
        <v>4</v>
      </c>
      <c r="C311">
        <v>49</v>
      </c>
      <c r="D311">
        <v>9</v>
      </c>
      <c r="E311" s="2">
        <v>1484506.890376444</v>
      </c>
      <c r="F311" s="2">
        <v>-168491.53205772641</v>
      </c>
      <c r="G311" s="2">
        <v>1316015.3583187177</v>
      </c>
      <c r="H311" s="2">
        <v>696811.94325282378</v>
      </c>
      <c r="I311" s="2">
        <v>619203.4150658939</v>
      </c>
      <c r="J311" s="2">
        <v>148450.68903764439</v>
      </c>
      <c r="K311" s="2">
        <v>470752.72602824948</v>
      </c>
      <c r="N311" s="13">
        <v>470752.72602824948</v>
      </c>
    </row>
    <row r="312" spans="1:14" x14ac:dyDescent="0.45">
      <c r="A312">
        <v>1516</v>
      </c>
      <c r="B312">
        <v>5</v>
      </c>
      <c r="C312">
        <v>49</v>
      </c>
      <c r="D312">
        <v>9</v>
      </c>
      <c r="E312" s="2">
        <v>1472630.8352534324</v>
      </c>
      <c r="F312" s="2">
        <v>-167143.59980126459</v>
      </c>
      <c r="G312" s="2">
        <v>1305487.2354521677</v>
      </c>
      <c r="H312" s="2">
        <v>700638.27699561371</v>
      </c>
      <c r="I312" s="2">
        <v>604848.95845655398</v>
      </c>
      <c r="J312" s="2">
        <v>161989.39187787756</v>
      </c>
      <c r="K312" s="2">
        <v>442859.56657867646</v>
      </c>
      <c r="N312" s="13">
        <v>442859.56657867646</v>
      </c>
    </row>
    <row r="313" spans="1:14" x14ac:dyDescent="0.45">
      <c r="A313">
        <v>1516</v>
      </c>
      <c r="B313">
        <v>6</v>
      </c>
      <c r="C313">
        <v>49</v>
      </c>
      <c r="D313">
        <v>9</v>
      </c>
      <c r="E313" s="2">
        <v>1470274.6259170268</v>
      </c>
      <c r="F313" s="2">
        <v>-166876.17004158255</v>
      </c>
      <c r="G313" s="2">
        <v>1303398.4558754442</v>
      </c>
      <c r="H313" s="2">
        <v>705323.24897516565</v>
      </c>
      <c r="I313" s="2">
        <v>598075.20690027857</v>
      </c>
      <c r="J313" s="2">
        <v>147027.46259170267</v>
      </c>
      <c r="K313" s="2">
        <v>451047.74430857587</v>
      </c>
      <c r="M313" s="14">
        <v>19661462.480699979</v>
      </c>
      <c r="N313" s="13">
        <v>20112510.225008555</v>
      </c>
    </row>
    <row r="314" spans="1:14" x14ac:dyDescent="0.45">
      <c r="A314">
        <v>1535</v>
      </c>
      <c r="B314">
        <v>1</v>
      </c>
      <c r="C314">
        <v>37</v>
      </c>
      <c r="D314">
        <v>19</v>
      </c>
      <c r="E314" s="2">
        <v>1728000</v>
      </c>
      <c r="F314" s="2">
        <v>-598406.40000000002</v>
      </c>
      <c r="G314" s="2">
        <v>1129593.6000000001</v>
      </c>
      <c r="H314" s="2">
        <v>691200</v>
      </c>
      <c r="I314" s="2">
        <v>438393.60000000009</v>
      </c>
      <c r="J314" s="2">
        <v>190080</v>
      </c>
      <c r="K314" s="2">
        <v>248313.60000000009</v>
      </c>
      <c r="L314" s="11">
        <v>-13846480.827006578</v>
      </c>
      <c r="N314" s="13">
        <v>-13598167.227006579</v>
      </c>
    </row>
    <row r="315" spans="1:14" x14ac:dyDescent="0.45">
      <c r="A315">
        <v>1535</v>
      </c>
      <c r="B315">
        <v>2</v>
      </c>
      <c r="C315">
        <v>37</v>
      </c>
      <c r="D315">
        <v>19</v>
      </c>
      <c r="E315" s="2">
        <v>1697068.7999999998</v>
      </c>
      <c r="F315" s="2">
        <v>-587694.9254399999</v>
      </c>
      <c r="G315" s="2">
        <v>1109373.8745599999</v>
      </c>
      <c r="H315" s="2">
        <v>689552.99481599999</v>
      </c>
      <c r="I315" s="2">
        <v>419820.87974399992</v>
      </c>
      <c r="J315" s="2">
        <v>186677.56799999997</v>
      </c>
      <c r="K315" s="2">
        <v>233143.31174399995</v>
      </c>
      <c r="N315" s="13">
        <v>233143.31174399995</v>
      </c>
    </row>
    <row r="316" spans="1:14" x14ac:dyDescent="0.45">
      <c r="A316">
        <v>1535</v>
      </c>
      <c r="B316">
        <v>3</v>
      </c>
      <c r="C316">
        <v>37</v>
      </c>
      <c r="D316">
        <v>19</v>
      </c>
      <c r="E316" s="2">
        <v>1676873.6812800001</v>
      </c>
      <c r="F316" s="2">
        <v>-580701.35582726402</v>
      </c>
      <c r="G316" s="2">
        <v>1096172.3254527361</v>
      </c>
      <c r="H316" s="2">
        <v>685776.07171984459</v>
      </c>
      <c r="I316" s="2">
        <v>410396.25373289152</v>
      </c>
      <c r="J316" s="2">
        <v>150918.63131520001</v>
      </c>
      <c r="K316" s="2">
        <v>259477.62241769151</v>
      </c>
      <c r="N316" s="13">
        <v>259477.62241769151</v>
      </c>
    </row>
    <row r="317" spans="1:14" x14ac:dyDescent="0.45">
      <c r="A317">
        <v>1535</v>
      </c>
      <c r="B317">
        <v>4</v>
      </c>
      <c r="C317">
        <v>37</v>
      </c>
      <c r="D317">
        <v>19</v>
      </c>
      <c r="E317" s="2">
        <v>1654906.636055232</v>
      </c>
      <c r="F317" s="2">
        <v>-573094.16806592687</v>
      </c>
      <c r="G317" s="2">
        <v>1081812.467989305</v>
      </c>
      <c r="H317" s="2">
        <v>685455.34796662256</v>
      </c>
      <c r="I317" s="2">
        <v>396357.12002268247</v>
      </c>
      <c r="J317" s="2">
        <v>132392.53088441858</v>
      </c>
      <c r="K317" s="2">
        <v>263964.58913826389</v>
      </c>
      <c r="N317" s="13">
        <v>263964.58913826389</v>
      </c>
    </row>
    <row r="318" spans="1:14" x14ac:dyDescent="0.45">
      <c r="A318">
        <v>1535</v>
      </c>
      <c r="B318">
        <v>5</v>
      </c>
      <c r="C318">
        <v>37</v>
      </c>
      <c r="D318">
        <v>19</v>
      </c>
      <c r="E318" s="2">
        <v>1648617.990838222</v>
      </c>
      <c r="F318" s="2">
        <v>-570916.41022727627</v>
      </c>
      <c r="G318" s="2">
        <v>1077701.5806109458</v>
      </c>
      <c r="H318" s="2">
        <v>689132.84332667745</v>
      </c>
      <c r="I318" s="2">
        <v>388568.73728426837</v>
      </c>
      <c r="J318" s="2">
        <v>148375.61917543996</v>
      </c>
      <c r="K318" s="2">
        <v>240193.11810882841</v>
      </c>
      <c r="N318" s="13">
        <v>240193.11810882841</v>
      </c>
    </row>
    <row r="319" spans="1:14" x14ac:dyDescent="0.45">
      <c r="A319">
        <v>1535</v>
      </c>
      <c r="B319">
        <v>6</v>
      </c>
      <c r="C319">
        <v>37</v>
      </c>
      <c r="D319">
        <v>19</v>
      </c>
      <c r="E319" s="2">
        <v>1620261.7613958046</v>
      </c>
      <c r="F319" s="2">
        <v>-561096.64797136711</v>
      </c>
      <c r="G319" s="2">
        <v>1059165.1134244376</v>
      </c>
      <c r="H319" s="2">
        <v>691231.72144494066</v>
      </c>
      <c r="I319" s="2">
        <v>367933.39197949693</v>
      </c>
      <c r="J319" s="2">
        <v>162026.17613958046</v>
      </c>
      <c r="K319" s="2">
        <v>205907.21583991646</v>
      </c>
      <c r="M319" s="14">
        <v>13337876.558141597</v>
      </c>
      <c r="N319" s="13">
        <v>13543783.773981513</v>
      </c>
    </row>
    <row r="320" spans="1:14" x14ac:dyDescent="0.45">
      <c r="A320">
        <v>1538</v>
      </c>
      <c r="B320">
        <v>1</v>
      </c>
      <c r="C320">
        <v>31</v>
      </c>
      <c r="D320">
        <v>6</v>
      </c>
      <c r="E320" s="2">
        <v>4110912</v>
      </c>
      <c r="F320" s="2">
        <v>-478921.24800000002</v>
      </c>
      <c r="G320" s="2">
        <v>3631990.7519999999</v>
      </c>
      <c r="H320" s="2">
        <v>2630983.6800000002</v>
      </c>
      <c r="I320" s="2">
        <v>1001007.0719999997</v>
      </c>
      <c r="J320" s="2">
        <v>369982.07999999996</v>
      </c>
      <c r="K320" s="2">
        <v>631024.99199999974</v>
      </c>
      <c r="L320" s="11">
        <v>-20865888.828967534</v>
      </c>
      <c r="N320" s="13">
        <v>-20234863.836967535</v>
      </c>
    </row>
    <row r="321" spans="1:14" x14ac:dyDescent="0.45">
      <c r="A321">
        <v>1538</v>
      </c>
      <c r="B321">
        <v>2</v>
      </c>
      <c r="C321">
        <v>31</v>
      </c>
      <c r="D321">
        <v>6</v>
      </c>
      <c r="E321" s="2">
        <v>4290558.8543999996</v>
      </c>
      <c r="F321" s="2">
        <v>-499850.10653759999</v>
      </c>
      <c r="G321" s="2">
        <v>3790708.7478623996</v>
      </c>
      <c r="H321" s="2">
        <v>2679230.8955123709</v>
      </c>
      <c r="I321" s="2">
        <v>1111477.8523500287</v>
      </c>
      <c r="J321" s="2">
        <v>386150.29689599993</v>
      </c>
      <c r="K321" s="2">
        <v>725327.55545402877</v>
      </c>
      <c r="N321" s="13">
        <v>725327.55545402877</v>
      </c>
    </row>
    <row r="322" spans="1:14" x14ac:dyDescent="0.45">
      <c r="A322">
        <v>1538</v>
      </c>
      <c r="B322">
        <v>3</v>
      </c>
      <c r="C322">
        <v>31</v>
      </c>
      <c r="D322">
        <v>6</v>
      </c>
      <c r="E322" s="2">
        <v>4486208.3381606406</v>
      </c>
      <c r="F322" s="2">
        <v>-522643.27139571466</v>
      </c>
      <c r="G322" s="2">
        <v>3963565.0667649261</v>
      </c>
      <c r="H322" s="2">
        <v>2759102.6266000848</v>
      </c>
      <c r="I322" s="2">
        <v>1204462.4401648412</v>
      </c>
      <c r="J322" s="2">
        <v>493482.91719767044</v>
      </c>
      <c r="K322" s="2">
        <v>710979.52296717081</v>
      </c>
      <c r="N322" s="13">
        <v>710979.52296717081</v>
      </c>
    </row>
    <row r="323" spans="1:14" x14ac:dyDescent="0.45">
      <c r="A323">
        <v>1538</v>
      </c>
      <c r="B323">
        <v>4</v>
      </c>
      <c r="C323">
        <v>31</v>
      </c>
      <c r="D323">
        <v>6</v>
      </c>
      <c r="E323" s="2">
        <v>4678666.6758677308</v>
      </c>
      <c r="F323" s="2">
        <v>-545064.66773859062</v>
      </c>
      <c r="G323" s="2">
        <v>4133602.0081291404</v>
      </c>
      <c r="H323" s="2">
        <v>2834018.3605290814</v>
      </c>
      <c r="I323" s="2">
        <v>1299583.6476000589</v>
      </c>
      <c r="J323" s="2">
        <v>561440.00110412762</v>
      </c>
      <c r="K323" s="2">
        <v>738143.64649593132</v>
      </c>
      <c r="N323" s="13">
        <v>738143.64649593132</v>
      </c>
    </row>
    <row r="324" spans="1:14" x14ac:dyDescent="0.45">
      <c r="A324">
        <v>1538</v>
      </c>
      <c r="B324">
        <v>5</v>
      </c>
      <c r="C324">
        <v>31</v>
      </c>
      <c r="D324">
        <v>6</v>
      </c>
      <c r="E324" s="2">
        <v>4897160.409630754</v>
      </c>
      <c r="F324" s="2">
        <v>-570519.18772198283</v>
      </c>
      <c r="G324" s="2">
        <v>4326641.2219087714</v>
      </c>
      <c r="H324" s="2">
        <v>2861060.9888280039</v>
      </c>
      <c r="I324" s="2">
        <v>1465580.2330807676</v>
      </c>
      <c r="J324" s="2">
        <v>489716.04096307541</v>
      </c>
      <c r="K324" s="2">
        <v>975864.1921176922</v>
      </c>
      <c r="N324" s="13">
        <v>975864.1921176922</v>
      </c>
    </row>
    <row r="325" spans="1:14" x14ac:dyDescent="0.45">
      <c r="A325">
        <v>1538</v>
      </c>
      <c r="B325">
        <v>6</v>
      </c>
      <c r="C325">
        <v>31</v>
      </c>
      <c r="D325">
        <v>6</v>
      </c>
      <c r="E325" s="2">
        <v>5086680.5174834635</v>
      </c>
      <c r="F325" s="2">
        <v>-592598.28028682352</v>
      </c>
      <c r="G325" s="2">
        <v>4494082.2371966401</v>
      </c>
      <c r="H325" s="2">
        <v>2873120.8186656716</v>
      </c>
      <c r="I325" s="2">
        <v>1620961.4185309685</v>
      </c>
      <c r="J325" s="2">
        <v>508668.05174834636</v>
      </c>
      <c r="K325" s="2">
        <v>1112293.3667826222</v>
      </c>
      <c r="M325" s="14">
        <v>22184212.809941631</v>
      </c>
      <c r="N325" s="13">
        <v>23296506.176724251</v>
      </c>
    </row>
    <row r="326" spans="1:14" x14ac:dyDescent="0.45">
      <c r="A326">
        <v>1541</v>
      </c>
      <c r="B326">
        <v>1</v>
      </c>
      <c r="C326">
        <v>33</v>
      </c>
      <c r="D326">
        <v>1</v>
      </c>
      <c r="E326" s="2">
        <v>984000</v>
      </c>
      <c r="F326" s="2">
        <v>-173971.20000000001</v>
      </c>
      <c r="G326" s="2">
        <v>810028.8</v>
      </c>
      <c r="H326" s="2">
        <v>403440</v>
      </c>
      <c r="I326" s="2">
        <v>406588.80000000005</v>
      </c>
      <c r="J326" s="2">
        <v>98400</v>
      </c>
      <c r="K326" s="2">
        <v>308188.80000000005</v>
      </c>
      <c r="L326" s="11">
        <v>-10986968.084019648</v>
      </c>
      <c r="N326" s="13">
        <v>-10678779.284019647</v>
      </c>
    </row>
    <row r="327" spans="1:14" x14ac:dyDescent="0.45">
      <c r="A327">
        <v>1541</v>
      </c>
      <c r="B327">
        <v>2</v>
      </c>
      <c r="C327">
        <v>33</v>
      </c>
      <c r="D327">
        <v>1</v>
      </c>
      <c r="E327" s="2">
        <v>975340.79999999993</v>
      </c>
      <c r="F327" s="2">
        <v>-172440.25344</v>
      </c>
      <c r="G327" s="2">
        <v>802900.54655999993</v>
      </c>
      <c r="H327" s="2">
        <v>393411.51440639998</v>
      </c>
      <c r="I327" s="2">
        <v>409489.03215359995</v>
      </c>
      <c r="J327" s="2">
        <v>87780.671999999991</v>
      </c>
      <c r="K327" s="2">
        <v>321708.36015359999</v>
      </c>
      <c r="N327" s="13">
        <v>321708.36015359999</v>
      </c>
    </row>
    <row r="328" spans="1:14" x14ac:dyDescent="0.45">
      <c r="A328">
        <v>1541</v>
      </c>
      <c r="B328">
        <v>3</v>
      </c>
      <c r="C328">
        <v>33</v>
      </c>
      <c r="D328">
        <v>1</v>
      </c>
      <c r="E328" s="2">
        <v>972999.98207999999</v>
      </c>
      <c r="F328" s="2">
        <v>-172026.396831744</v>
      </c>
      <c r="G328" s="2">
        <v>800973.58524825599</v>
      </c>
      <c r="H328" s="2">
        <v>385913.12241473515</v>
      </c>
      <c r="I328" s="2">
        <v>415060.46283352084</v>
      </c>
      <c r="J328" s="2">
        <v>97299.998208000005</v>
      </c>
      <c r="K328" s="2">
        <v>317760.46462552086</v>
      </c>
      <c r="N328" s="13">
        <v>317760.46462552086</v>
      </c>
    </row>
    <row r="329" spans="1:14" x14ac:dyDescent="0.45">
      <c r="A329">
        <v>1541</v>
      </c>
      <c r="B329">
        <v>4</v>
      </c>
      <c r="C329">
        <v>33</v>
      </c>
      <c r="D329">
        <v>1</v>
      </c>
      <c r="E329" s="2">
        <v>961907.78228428797</v>
      </c>
      <c r="F329" s="2">
        <v>-170065.29590786214</v>
      </c>
      <c r="G329" s="2">
        <v>791842.48637642583</v>
      </c>
      <c r="H329" s="2">
        <v>377660.42431973317</v>
      </c>
      <c r="I329" s="2">
        <v>414182.06205669267</v>
      </c>
      <c r="J329" s="2">
        <v>96190.778228428797</v>
      </c>
      <c r="K329" s="2">
        <v>317991.28382826387</v>
      </c>
      <c r="N329" s="13">
        <v>317991.28382826387</v>
      </c>
    </row>
    <row r="330" spans="1:14" x14ac:dyDescent="0.45">
      <c r="A330">
        <v>1541</v>
      </c>
      <c r="B330">
        <v>5</v>
      </c>
      <c r="C330">
        <v>33</v>
      </c>
      <c r="D330">
        <v>1</v>
      </c>
      <c r="E330" s="2">
        <v>953250.61224372941</v>
      </c>
      <c r="F330" s="2">
        <v>-168534.70824469137</v>
      </c>
      <c r="G330" s="2">
        <v>784715.90399903804</v>
      </c>
      <c r="H330" s="2">
        <v>362659.37460532901</v>
      </c>
      <c r="I330" s="2">
        <v>422056.52939370903</v>
      </c>
      <c r="J330" s="2">
        <v>85792.55510193565</v>
      </c>
      <c r="K330" s="2">
        <v>336263.9742917734</v>
      </c>
      <c r="N330" s="13">
        <v>336263.9742917734</v>
      </c>
    </row>
    <row r="331" spans="1:14" x14ac:dyDescent="0.45">
      <c r="A331">
        <v>1541</v>
      </c>
      <c r="B331">
        <v>6</v>
      </c>
      <c r="C331">
        <v>33</v>
      </c>
      <c r="D331">
        <v>1</v>
      </c>
      <c r="E331" s="2">
        <v>933041.69926416245</v>
      </c>
      <c r="F331" s="2">
        <v>-164961.77242990394</v>
      </c>
      <c r="G331" s="2">
        <v>768079.92683425848</v>
      </c>
      <c r="H331" s="2">
        <v>351492.28010423185</v>
      </c>
      <c r="I331" s="2">
        <v>416587.64673002664</v>
      </c>
      <c r="J331" s="2">
        <v>93304.169926416245</v>
      </c>
      <c r="K331" s="2">
        <v>323283.47680361039</v>
      </c>
      <c r="M331" s="14">
        <v>10736009.573225465</v>
      </c>
      <c r="N331" s="13">
        <v>11059293.050029075</v>
      </c>
    </row>
    <row r="332" spans="1:14" x14ac:dyDescent="0.45">
      <c r="A332">
        <v>1561</v>
      </c>
      <c r="B332">
        <v>1</v>
      </c>
      <c r="C332">
        <v>8</v>
      </c>
      <c r="D332">
        <v>24</v>
      </c>
      <c r="E332" s="2">
        <v>1149120</v>
      </c>
      <c r="F332" s="2">
        <v>-319685.18400000001</v>
      </c>
      <c r="G332" s="2">
        <v>829434.81599999999</v>
      </c>
      <c r="H332" s="2">
        <v>471139.19999999995</v>
      </c>
      <c r="I332" s="2">
        <v>358295.61600000004</v>
      </c>
      <c r="J332" s="2">
        <v>103420.8</v>
      </c>
      <c r="K332" s="2">
        <v>254874.81600000005</v>
      </c>
      <c r="L332" s="11">
        <v>-13092282.898538543</v>
      </c>
      <c r="N332" s="13">
        <v>-12837408.082538543</v>
      </c>
    </row>
    <row r="333" spans="1:14" x14ac:dyDescent="0.45">
      <c r="A333">
        <v>1561</v>
      </c>
      <c r="B333">
        <v>2</v>
      </c>
      <c r="C333">
        <v>8</v>
      </c>
      <c r="D333">
        <v>24</v>
      </c>
      <c r="E333" s="2">
        <v>1152682.2720000001</v>
      </c>
      <c r="F333" s="2">
        <v>-320676.20807040005</v>
      </c>
      <c r="G333" s="2">
        <v>832006.06392960006</v>
      </c>
      <c r="H333" s="2">
        <v>481012.00674105604</v>
      </c>
      <c r="I333" s="2">
        <v>350994.05718854401</v>
      </c>
      <c r="J333" s="2">
        <v>103741.40448000001</v>
      </c>
      <c r="K333" s="2">
        <v>247252.65270854399</v>
      </c>
      <c r="N333" s="13">
        <v>247252.65270854399</v>
      </c>
    </row>
    <row r="334" spans="1:14" x14ac:dyDescent="0.45">
      <c r="A334">
        <v>1561</v>
      </c>
      <c r="B334">
        <v>3</v>
      </c>
      <c r="C334">
        <v>8</v>
      </c>
      <c r="D334">
        <v>24</v>
      </c>
      <c r="E334" s="2">
        <v>1159022.0244960003</v>
      </c>
      <c r="F334" s="2">
        <v>-322439.92721478728</v>
      </c>
      <c r="G334" s="2">
        <v>836582.09728121292</v>
      </c>
      <c r="H334" s="2">
        <v>487817.02790402382</v>
      </c>
      <c r="I334" s="2">
        <v>348765.06937718909</v>
      </c>
      <c r="J334" s="2">
        <v>115902.20244960004</v>
      </c>
      <c r="K334" s="2">
        <v>232862.86692758906</v>
      </c>
      <c r="N334" s="13">
        <v>232862.86692758906</v>
      </c>
    </row>
    <row r="335" spans="1:14" x14ac:dyDescent="0.45">
      <c r="A335">
        <v>1561</v>
      </c>
      <c r="B335">
        <v>4</v>
      </c>
      <c r="C335">
        <v>8</v>
      </c>
      <c r="D335">
        <v>24</v>
      </c>
      <c r="E335" s="2">
        <v>1148938.5328828851</v>
      </c>
      <c r="F335" s="2">
        <v>-319634.69984801864</v>
      </c>
      <c r="G335" s="2">
        <v>829303.83303486649</v>
      </c>
      <c r="H335" s="2">
        <v>489569.32520629844</v>
      </c>
      <c r="I335" s="2">
        <v>339734.50782856805</v>
      </c>
      <c r="J335" s="2">
        <v>126383.23861711736</v>
      </c>
      <c r="K335" s="2">
        <v>213351.26921145071</v>
      </c>
      <c r="N335" s="13">
        <v>213351.26921145071</v>
      </c>
    </row>
    <row r="336" spans="1:14" x14ac:dyDescent="0.45">
      <c r="A336">
        <v>1561</v>
      </c>
      <c r="B336">
        <v>5</v>
      </c>
      <c r="C336">
        <v>8</v>
      </c>
      <c r="D336">
        <v>24</v>
      </c>
      <c r="E336" s="2">
        <v>1141240.6447125697</v>
      </c>
      <c r="F336" s="2">
        <v>-317493.1473590369</v>
      </c>
      <c r="G336" s="2">
        <v>823747.49735353282</v>
      </c>
      <c r="H336" s="2">
        <v>485559.77691132505</v>
      </c>
      <c r="I336" s="2">
        <v>338187.72044220776</v>
      </c>
      <c r="J336" s="2">
        <v>125536.47091838266</v>
      </c>
      <c r="K336" s="2">
        <v>212651.2495238251</v>
      </c>
      <c r="N336" s="13">
        <v>212651.2495238251</v>
      </c>
    </row>
    <row r="337" spans="1:14" x14ac:dyDescent="0.45">
      <c r="A337">
        <v>1561</v>
      </c>
      <c r="B337">
        <v>6</v>
      </c>
      <c r="C337">
        <v>8</v>
      </c>
      <c r="D337">
        <v>24</v>
      </c>
      <c r="E337" s="2">
        <v>1143751.3741309373</v>
      </c>
      <c r="F337" s="2">
        <v>-318191.63228322676</v>
      </c>
      <c r="G337" s="2">
        <v>825559.74184771045</v>
      </c>
      <c r="H337" s="2">
        <v>502102.77908830286</v>
      </c>
      <c r="I337" s="2">
        <v>323456.96275940759</v>
      </c>
      <c r="J337" s="2">
        <v>114375.13741309373</v>
      </c>
      <c r="K337" s="2">
        <v>209081.82534631385</v>
      </c>
      <c r="M337" s="14">
        <v>12810503.796369547</v>
      </c>
      <c r="N337" s="13">
        <v>13019585.62171586</v>
      </c>
    </row>
    <row r="338" spans="1:14" x14ac:dyDescent="0.45">
      <c r="A338">
        <v>1566</v>
      </c>
      <c r="B338">
        <v>1</v>
      </c>
      <c r="C338">
        <v>31</v>
      </c>
      <c r="D338">
        <v>2</v>
      </c>
      <c r="E338" s="2">
        <v>4912272</v>
      </c>
      <c r="F338" s="2">
        <v>-635647.99679999996</v>
      </c>
      <c r="G338" s="2">
        <v>4276624.0032000002</v>
      </c>
      <c r="H338" s="2">
        <v>2603504.16</v>
      </c>
      <c r="I338" s="2">
        <v>1673119.8432</v>
      </c>
      <c r="J338" s="2">
        <v>442104.48</v>
      </c>
      <c r="K338" s="2">
        <v>1231015.3632</v>
      </c>
      <c r="L338" s="11">
        <v>-23238789.345072489</v>
      </c>
      <c r="N338" s="13">
        <v>-22007773.981872488</v>
      </c>
    </row>
    <row r="339" spans="1:14" x14ac:dyDescent="0.45">
      <c r="A339">
        <v>1566</v>
      </c>
      <c r="B339">
        <v>2</v>
      </c>
      <c r="C339">
        <v>31</v>
      </c>
      <c r="D339">
        <v>2</v>
      </c>
      <c r="E339" s="2">
        <v>5056201.569600001</v>
      </c>
      <c r="F339" s="2">
        <v>-654272.48310624005</v>
      </c>
      <c r="G339" s="2">
        <v>4401929.0864937613</v>
      </c>
      <c r="H339" s="2">
        <v>2602876.9498128151</v>
      </c>
      <c r="I339" s="2">
        <v>1799052.1366809462</v>
      </c>
      <c r="J339" s="2">
        <v>505620.15696000011</v>
      </c>
      <c r="K339" s="2">
        <v>1293431.9797209462</v>
      </c>
      <c r="N339" s="13">
        <v>1293431.9797209462</v>
      </c>
    </row>
    <row r="340" spans="1:14" x14ac:dyDescent="0.45">
      <c r="A340">
        <v>1566</v>
      </c>
      <c r="B340">
        <v>3</v>
      </c>
      <c r="C340">
        <v>31</v>
      </c>
      <c r="D340">
        <v>2</v>
      </c>
      <c r="E340" s="2">
        <v>5253393.4308144003</v>
      </c>
      <c r="F340" s="2">
        <v>-679789.10994738329</v>
      </c>
      <c r="G340" s="2">
        <v>4573604.3208670169</v>
      </c>
      <c r="H340" s="2">
        <v>2656791.9018004574</v>
      </c>
      <c r="I340" s="2">
        <v>1916812.4190665595</v>
      </c>
      <c r="J340" s="2">
        <v>525339.34308144008</v>
      </c>
      <c r="K340" s="2">
        <v>1391473.0759851194</v>
      </c>
      <c r="N340" s="13">
        <v>1391473.0759851194</v>
      </c>
    </row>
    <row r="341" spans="1:14" x14ac:dyDescent="0.45">
      <c r="A341">
        <v>1566</v>
      </c>
      <c r="B341">
        <v>4</v>
      </c>
      <c r="C341">
        <v>31</v>
      </c>
      <c r="D341">
        <v>2</v>
      </c>
      <c r="E341" s="2">
        <v>5466681.2041054647</v>
      </c>
      <c r="F341" s="2">
        <v>-707388.54781124706</v>
      </c>
      <c r="G341" s="2">
        <v>4759292.6562942173</v>
      </c>
      <c r="H341" s="2">
        <v>2703835.1846472579</v>
      </c>
      <c r="I341" s="2">
        <v>2055457.4716469594</v>
      </c>
      <c r="J341" s="2">
        <v>656001.74449265574</v>
      </c>
      <c r="K341" s="2">
        <v>1399455.7271543038</v>
      </c>
      <c r="N341" s="13">
        <v>1399455.7271543038</v>
      </c>
    </row>
    <row r="342" spans="1:14" x14ac:dyDescent="0.45">
      <c r="A342">
        <v>1566</v>
      </c>
      <c r="B342">
        <v>5</v>
      </c>
      <c r="C342">
        <v>31</v>
      </c>
      <c r="D342">
        <v>2</v>
      </c>
      <c r="E342" s="2">
        <v>5728535.2337821163</v>
      </c>
      <c r="F342" s="2">
        <v>-741272.45925140579</v>
      </c>
      <c r="G342" s="2">
        <v>4987262.7745307107</v>
      </c>
      <c r="H342" s="2">
        <v>2761665.1630750671</v>
      </c>
      <c r="I342" s="2">
        <v>2225597.6114556435</v>
      </c>
      <c r="J342" s="2">
        <v>630138.87571603281</v>
      </c>
      <c r="K342" s="2">
        <v>1595458.7357396106</v>
      </c>
      <c r="N342" s="13">
        <v>1595458.7357396106</v>
      </c>
    </row>
    <row r="343" spans="1:14" x14ac:dyDescent="0.45">
      <c r="A343">
        <v>1566</v>
      </c>
      <c r="B343">
        <v>6</v>
      </c>
      <c r="C343">
        <v>31</v>
      </c>
      <c r="D343">
        <v>2</v>
      </c>
      <c r="E343" s="2">
        <v>5957676.6431334019</v>
      </c>
      <c r="F343" s="2">
        <v>-770923.35762146208</v>
      </c>
      <c r="G343" s="2">
        <v>5186753.2855119398</v>
      </c>
      <c r="H343" s="2">
        <v>2844846.5177868889</v>
      </c>
      <c r="I343" s="2">
        <v>2341906.7677250509</v>
      </c>
      <c r="J343" s="2">
        <v>774497.96360734222</v>
      </c>
      <c r="K343" s="2">
        <v>1567408.8041177087</v>
      </c>
      <c r="M343" s="14">
        <v>24171622.877633341</v>
      </c>
      <c r="N343" s="13">
        <v>25739031.68175105</v>
      </c>
    </row>
    <row r="344" spans="1:14" x14ac:dyDescent="0.45">
      <c r="A344">
        <v>1579</v>
      </c>
      <c r="B344">
        <v>1</v>
      </c>
      <c r="C344">
        <v>28</v>
      </c>
      <c r="D344">
        <v>22</v>
      </c>
      <c r="E344" s="2">
        <v>6464256</v>
      </c>
      <c r="F344" s="2">
        <v>-433751.57760000002</v>
      </c>
      <c r="G344" s="2">
        <v>6030504.4223999996</v>
      </c>
      <c r="H344" s="2">
        <v>2844272.6400000001</v>
      </c>
      <c r="I344" s="2">
        <v>3186231.7823999994</v>
      </c>
      <c r="J344" s="2">
        <v>646425.60000000009</v>
      </c>
      <c r="K344" s="2">
        <v>2539806.1823999994</v>
      </c>
      <c r="L344" s="11">
        <v>-32553144.220947929</v>
      </c>
      <c r="N344" s="13">
        <v>-30013338.038547929</v>
      </c>
    </row>
    <row r="345" spans="1:14" x14ac:dyDescent="0.45">
      <c r="A345">
        <v>1579</v>
      </c>
      <c r="B345">
        <v>2</v>
      </c>
      <c r="C345">
        <v>28</v>
      </c>
      <c r="D345">
        <v>22</v>
      </c>
      <c r="E345" s="2">
        <v>6661415.8080000002</v>
      </c>
      <c r="F345" s="2">
        <v>-446981.00071680004</v>
      </c>
      <c r="G345" s="2">
        <v>6214434.8072832003</v>
      </c>
      <c r="H345" s="2">
        <v>3061160.3747450882</v>
      </c>
      <c r="I345" s="2">
        <v>3153274.4325381122</v>
      </c>
      <c r="J345" s="2">
        <v>666141.58080000011</v>
      </c>
      <c r="K345" s="2">
        <v>2487132.851738112</v>
      </c>
      <c r="N345" s="13">
        <v>2487132.851738112</v>
      </c>
    </row>
    <row r="346" spans="1:14" x14ac:dyDescent="0.45">
      <c r="A346">
        <v>1579</v>
      </c>
      <c r="B346">
        <v>3</v>
      </c>
      <c r="C346">
        <v>28</v>
      </c>
      <c r="D346">
        <v>22</v>
      </c>
      <c r="E346" s="2">
        <v>6908554.3344767997</v>
      </c>
      <c r="F346" s="2">
        <v>-463563.99584339332</v>
      </c>
      <c r="G346" s="2">
        <v>6444990.338633406</v>
      </c>
      <c r="H346" s="2">
        <v>3324259.1805490572</v>
      </c>
      <c r="I346" s="2">
        <v>3120731.1580843488</v>
      </c>
      <c r="J346" s="2">
        <v>690855.43344767997</v>
      </c>
      <c r="K346" s="2">
        <v>2429875.7246366688</v>
      </c>
      <c r="N346" s="13">
        <v>2429875.7246366688</v>
      </c>
    </row>
    <row r="347" spans="1:14" x14ac:dyDescent="0.45">
      <c r="A347">
        <v>1579</v>
      </c>
      <c r="B347">
        <v>4</v>
      </c>
      <c r="C347">
        <v>28</v>
      </c>
      <c r="D347">
        <v>22</v>
      </c>
      <c r="E347" s="2">
        <v>7088867.6026066449</v>
      </c>
      <c r="F347" s="2">
        <v>-475663.01613490592</v>
      </c>
      <c r="G347" s="2">
        <v>6613204.5864717392</v>
      </c>
      <c r="H347" s="2">
        <v>3551897.5680165538</v>
      </c>
      <c r="I347" s="2">
        <v>3061307.0184551855</v>
      </c>
      <c r="J347" s="2">
        <v>637998.08423459798</v>
      </c>
      <c r="K347" s="2">
        <v>2423308.9342205874</v>
      </c>
      <c r="N347" s="13">
        <v>2423308.9342205874</v>
      </c>
    </row>
    <row r="348" spans="1:14" x14ac:dyDescent="0.45">
      <c r="A348">
        <v>1579</v>
      </c>
      <c r="B348">
        <v>5</v>
      </c>
      <c r="C348">
        <v>28</v>
      </c>
      <c r="D348">
        <v>22</v>
      </c>
      <c r="E348" s="2">
        <v>7319255.7996913595</v>
      </c>
      <c r="F348" s="2">
        <v>-491122.06415929028</v>
      </c>
      <c r="G348" s="2">
        <v>6828133.7355320696</v>
      </c>
      <c r="H348" s="2">
        <v>3824296.14440531</v>
      </c>
      <c r="I348" s="2">
        <v>3003837.5911267595</v>
      </c>
      <c r="J348" s="2">
        <v>731925.57996913604</v>
      </c>
      <c r="K348" s="2">
        <v>2271912.0111576235</v>
      </c>
      <c r="N348" s="13">
        <v>2271912.0111576235</v>
      </c>
    </row>
    <row r="349" spans="1:14" x14ac:dyDescent="0.45">
      <c r="A349">
        <v>1579</v>
      </c>
      <c r="B349">
        <v>6</v>
      </c>
      <c r="C349">
        <v>28</v>
      </c>
      <c r="D349">
        <v>22</v>
      </c>
      <c r="E349" s="2">
        <v>7545420.8039018232</v>
      </c>
      <c r="F349" s="2">
        <v>-506297.7359418124</v>
      </c>
      <c r="G349" s="2">
        <v>7039123.0679600108</v>
      </c>
      <c r="H349" s="2">
        <v>4109233.2449372476</v>
      </c>
      <c r="I349" s="2">
        <v>2929889.8230227632</v>
      </c>
      <c r="J349" s="2">
        <v>679087.87235116411</v>
      </c>
      <c r="K349" s="2">
        <v>2250801.9506715992</v>
      </c>
      <c r="M349" s="14">
        <v>34050756.637486652</v>
      </c>
      <c r="N349" s="13">
        <v>36301558.58815825</v>
      </c>
    </row>
    <row r="350" spans="1:14" x14ac:dyDescent="0.45">
      <c r="A350">
        <v>1589</v>
      </c>
      <c r="B350">
        <v>1</v>
      </c>
      <c r="C350">
        <v>26</v>
      </c>
      <c r="D350">
        <v>7</v>
      </c>
      <c r="E350" s="2">
        <v>2472000</v>
      </c>
      <c r="F350" s="2">
        <v>-803152.8</v>
      </c>
      <c r="G350" s="2">
        <v>1668847.2</v>
      </c>
      <c r="H350" s="2">
        <v>1112400</v>
      </c>
      <c r="I350" s="2">
        <v>556447.19999999995</v>
      </c>
      <c r="J350" s="2">
        <v>247200</v>
      </c>
      <c r="K350" s="2">
        <v>309247.19999999995</v>
      </c>
      <c r="L350" s="11">
        <v>-9574292.9954000898</v>
      </c>
      <c r="N350" s="13">
        <v>-9265045.7954000905</v>
      </c>
    </row>
    <row r="351" spans="1:14" x14ac:dyDescent="0.45">
      <c r="A351">
        <v>1589</v>
      </c>
      <c r="B351">
        <v>2</v>
      </c>
      <c r="C351">
        <v>26</v>
      </c>
      <c r="D351">
        <v>7</v>
      </c>
      <c r="E351" s="2">
        <v>2385480</v>
      </c>
      <c r="F351" s="2">
        <v>-775042.45200000005</v>
      </c>
      <c r="G351" s="2">
        <v>1610437.548</v>
      </c>
      <c r="H351" s="2">
        <v>1100839.3830000001</v>
      </c>
      <c r="I351" s="2">
        <v>509598.1649999998</v>
      </c>
      <c r="J351" s="2">
        <v>214693.19999999998</v>
      </c>
      <c r="K351" s="2">
        <v>294904.96499999985</v>
      </c>
      <c r="N351" s="13">
        <v>294904.96499999985</v>
      </c>
    </row>
    <row r="352" spans="1:14" x14ac:dyDescent="0.45">
      <c r="A352">
        <v>1589</v>
      </c>
      <c r="B352">
        <v>3</v>
      </c>
      <c r="C352">
        <v>26</v>
      </c>
      <c r="D352">
        <v>7</v>
      </c>
      <c r="E352" s="2">
        <v>2333476.5359999998</v>
      </c>
      <c r="F352" s="2">
        <v>-758146.52654640004</v>
      </c>
      <c r="G352" s="2">
        <v>1575330.0094535998</v>
      </c>
      <c r="H352" s="2">
        <v>1089547.809247117</v>
      </c>
      <c r="I352" s="2">
        <v>485782.20020648278</v>
      </c>
      <c r="J352" s="2">
        <v>256682.41895999998</v>
      </c>
      <c r="K352" s="2">
        <v>229099.7812464828</v>
      </c>
      <c r="N352" s="13">
        <v>229099.7812464828</v>
      </c>
    </row>
    <row r="353" spans="1:14" x14ac:dyDescent="0.45">
      <c r="A353">
        <v>1589</v>
      </c>
      <c r="B353">
        <v>4</v>
      </c>
      <c r="C353">
        <v>26</v>
      </c>
      <c r="D353">
        <v>7</v>
      </c>
      <c r="E353" s="2">
        <v>2247604.5994751998</v>
      </c>
      <c r="F353" s="2">
        <v>-730246.73436949251</v>
      </c>
      <c r="G353" s="2">
        <v>1517357.8651057072</v>
      </c>
      <c r="H353" s="2">
        <v>1079991.5161579477</v>
      </c>
      <c r="I353" s="2">
        <v>437366.34894775948</v>
      </c>
      <c r="J353" s="2">
        <v>247236.50594227199</v>
      </c>
      <c r="K353" s="2">
        <v>190129.84300548749</v>
      </c>
      <c r="N353" s="13">
        <v>190129.84300548749</v>
      </c>
    </row>
    <row r="354" spans="1:14" x14ac:dyDescent="0.45">
      <c r="A354">
        <v>1589</v>
      </c>
      <c r="B354">
        <v>5</v>
      </c>
      <c r="C354">
        <v>26</v>
      </c>
      <c r="D354">
        <v>7</v>
      </c>
      <c r="E354" s="2">
        <v>2172984.1267726235</v>
      </c>
      <c r="F354" s="2">
        <v>-706002.54278842546</v>
      </c>
      <c r="G354" s="2">
        <v>1466981.583984198</v>
      </c>
      <c r="H354" s="2">
        <v>1067002.3717937949</v>
      </c>
      <c r="I354" s="2">
        <v>399979.21219040314</v>
      </c>
      <c r="J354" s="2">
        <v>195568.57140953612</v>
      </c>
      <c r="K354" s="2">
        <v>204410.64078086702</v>
      </c>
      <c r="N354" s="13">
        <v>204410.64078086702</v>
      </c>
    </row>
    <row r="355" spans="1:14" x14ac:dyDescent="0.45">
      <c r="A355">
        <v>1589</v>
      </c>
      <c r="B355">
        <v>6</v>
      </c>
      <c r="C355">
        <v>26</v>
      </c>
      <c r="D355">
        <v>7</v>
      </c>
      <c r="E355" s="2">
        <v>2120832.5077300807</v>
      </c>
      <c r="F355" s="2">
        <v>-689058.48176150327</v>
      </c>
      <c r="G355" s="2">
        <v>1431774.0259685775</v>
      </c>
      <c r="H355" s="2">
        <v>1072532.0048853792</v>
      </c>
      <c r="I355" s="2">
        <v>359242.02108319825</v>
      </c>
      <c r="J355" s="2">
        <v>212083.2507730081</v>
      </c>
      <c r="K355" s="2">
        <v>147158.77031019016</v>
      </c>
      <c r="M355" s="14">
        <v>9071487.9920675717</v>
      </c>
      <c r="N355" s="13">
        <v>9218646.7623777613</v>
      </c>
    </row>
    <row r="356" spans="1:14" x14ac:dyDescent="0.45">
      <c r="A356">
        <v>1596</v>
      </c>
      <c r="B356">
        <v>1</v>
      </c>
      <c r="C356">
        <v>4</v>
      </c>
      <c r="D356">
        <v>23</v>
      </c>
      <c r="E356" s="2">
        <v>1978920</v>
      </c>
      <c r="F356" s="2">
        <v>-511550.82</v>
      </c>
      <c r="G356" s="2">
        <v>1467369.18</v>
      </c>
      <c r="H356" s="2">
        <v>1108195.2000000002</v>
      </c>
      <c r="I356" s="2">
        <v>359173.97999999975</v>
      </c>
      <c r="J356" s="2">
        <v>178102.8</v>
      </c>
      <c r="K356" s="2">
        <v>181071.17999999976</v>
      </c>
      <c r="L356" s="11">
        <v>-15805185.180290096</v>
      </c>
      <c r="N356" s="13">
        <v>-15624114.000290096</v>
      </c>
    </row>
    <row r="357" spans="1:14" x14ac:dyDescent="0.45">
      <c r="A357">
        <v>1596</v>
      </c>
      <c r="B357">
        <v>2</v>
      </c>
      <c r="C357">
        <v>4</v>
      </c>
      <c r="D357">
        <v>23</v>
      </c>
      <c r="E357" s="2">
        <v>1968035.94</v>
      </c>
      <c r="F357" s="2">
        <v>-508737.29048999998</v>
      </c>
      <c r="G357" s="2">
        <v>1459298.6495099999</v>
      </c>
      <c r="H357" s="2">
        <v>1119623.5184097602</v>
      </c>
      <c r="I357" s="2">
        <v>339675.1311002397</v>
      </c>
      <c r="J357" s="2">
        <v>216483.9534</v>
      </c>
      <c r="K357" s="2">
        <v>123191.1777002397</v>
      </c>
      <c r="N357" s="13">
        <v>123191.1777002397</v>
      </c>
    </row>
    <row r="358" spans="1:14" x14ac:dyDescent="0.45">
      <c r="A358">
        <v>1596</v>
      </c>
      <c r="B358">
        <v>3</v>
      </c>
      <c r="C358">
        <v>4</v>
      </c>
      <c r="D358">
        <v>23</v>
      </c>
      <c r="E358" s="2">
        <v>1960163.7962400001</v>
      </c>
      <c r="F358" s="2">
        <v>-506702.34132804006</v>
      </c>
      <c r="G358" s="2">
        <v>1453461.4549119601</v>
      </c>
      <c r="H358" s="2">
        <v>1145923.027007798</v>
      </c>
      <c r="I358" s="2">
        <v>307538.42790416209</v>
      </c>
      <c r="J358" s="2">
        <v>196016.37962400002</v>
      </c>
      <c r="K358" s="2">
        <v>111522.04828016207</v>
      </c>
      <c r="N358" s="13">
        <v>111522.04828016207</v>
      </c>
    </row>
    <row r="359" spans="1:14" x14ac:dyDescent="0.45">
      <c r="A359">
        <v>1596</v>
      </c>
      <c r="B359">
        <v>4</v>
      </c>
      <c r="C359">
        <v>4</v>
      </c>
      <c r="D359">
        <v>23</v>
      </c>
      <c r="E359" s="2">
        <v>1945462.5677682003</v>
      </c>
      <c r="F359" s="2">
        <v>-502902.0737680798</v>
      </c>
      <c r="G359" s="2">
        <v>1442560.4940001206</v>
      </c>
      <c r="H359" s="2">
        <v>1164510.7579481348</v>
      </c>
      <c r="I359" s="2">
        <v>278049.73605198576</v>
      </c>
      <c r="J359" s="2">
        <v>194546.25677682005</v>
      </c>
      <c r="K359" s="2">
        <v>83503.479275165708</v>
      </c>
      <c r="N359" s="13">
        <v>83503.479275165708</v>
      </c>
    </row>
    <row r="360" spans="1:14" x14ac:dyDescent="0.45">
      <c r="A360">
        <v>1596</v>
      </c>
      <c r="B360">
        <v>5</v>
      </c>
      <c r="C360">
        <v>4</v>
      </c>
      <c r="D360">
        <v>23</v>
      </c>
      <c r="E360" s="2">
        <v>1934178.8848751448</v>
      </c>
      <c r="F360" s="2">
        <v>-499985.24174022494</v>
      </c>
      <c r="G360" s="2">
        <v>1434193.6431349199</v>
      </c>
      <c r="H360" s="2">
        <v>1173617.8609110988</v>
      </c>
      <c r="I360" s="2">
        <v>260575.78222382115</v>
      </c>
      <c r="J360" s="2">
        <v>212759.67733626594</v>
      </c>
      <c r="K360" s="2">
        <v>47816.104887555208</v>
      </c>
      <c r="N360" s="13">
        <v>47816.104887555208</v>
      </c>
    </row>
    <row r="361" spans="1:14" x14ac:dyDescent="0.45">
      <c r="A361">
        <v>1596</v>
      </c>
      <c r="B361">
        <v>6</v>
      </c>
      <c r="C361">
        <v>4</v>
      </c>
      <c r="D361">
        <v>23</v>
      </c>
      <c r="E361" s="2">
        <v>1925861.9156701814</v>
      </c>
      <c r="F361" s="2">
        <v>-497835.30520074192</v>
      </c>
      <c r="G361" s="2">
        <v>1428026.6104694395</v>
      </c>
      <c r="H361" s="2">
        <v>1198720.4437551978</v>
      </c>
      <c r="I361" s="2">
        <v>229306.16671424173</v>
      </c>
      <c r="J361" s="2">
        <v>173327.57241031632</v>
      </c>
      <c r="K361" s="2">
        <v>55978.594303925405</v>
      </c>
      <c r="M361" s="14">
        <v>15330593.111068822</v>
      </c>
      <c r="N361" s="13">
        <v>15386571.705372747</v>
      </c>
    </row>
    <row r="362" spans="1:14" x14ac:dyDescent="0.45">
      <c r="A362">
        <v>1607</v>
      </c>
      <c r="B362">
        <v>1</v>
      </c>
      <c r="C362">
        <v>44</v>
      </c>
      <c r="D362">
        <v>10</v>
      </c>
      <c r="E362" s="2">
        <v>8949480</v>
      </c>
      <c r="F362" s="2">
        <v>-1596587.2320000001</v>
      </c>
      <c r="G362" s="2">
        <v>7352892.7680000002</v>
      </c>
      <c r="H362" s="2">
        <v>4832719.2</v>
      </c>
      <c r="I362" s="2">
        <v>2520173.568</v>
      </c>
      <c r="J362" s="2">
        <v>894948</v>
      </c>
      <c r="K362" s="2">
        <v>1625225.568</v>
      </c>
      <c r="L362" s="11">
        <v>-21112262.053594392</v>
      </c>
      <c r="N362" s="13">
        <v>-19487036.485594392</v>
      </c>
    </row>
    <row r="363" spans="1:14" x14ac:dyDescent="0.45">
      <c r="A363">
        <v>1607</v>
      </c>
      <c r="B363">
        <v>2</v>
      </c>
      <c r="C363">
        <v>44</v>
      </c>
      <c r="D363">
        <v>10</v>
      </c>
      <c r="E363" s="2">
        <v>9171427.1039999984</v>
      </c>
      <c r="F363" s="2">
        <v>-1636182.5953535996</v>
      </c>
      <c r="G363" s="2">
        <v>7535244.5086463988</v>
      </c>
      <c r="H363" s="2">
        <v>4863424.3647091193</v>
      </c>
      <c r="I363" s="2">
        <v>2671820.1439372795</v>
      </c>
      <c r="J363" s="2">
        <v>917142.71039999987</v>
      </c>
      <c r="K363" s="2">
        <v>1754677.4335372797</v>
      </c>
      <c r="N363" s="13">
        <v>1754677.4335372797</v>
      </c>
    </row>
    <row r="364" spans="1:14" x14ac:dyDescent="0.45">
      <c r="A364">
        <v>1607</v>
      </c>
      <c r="B364">
        <v>3</v>
      </c>
      <c r="C364">
        <v>44</v>
      </c>
      <c r="D364">
        <v>10</v>
      </c>
      <c r="E364" s="2">
        <v>9437398.4900159985</v>
      </c>
      <c r="F364" s="2">
        <v>-1683631.8906188542</v>
      </c>
      <c r="G364" s="2">
        <v>7753766.5993971443</v>
      </c>
      <c r="H364" s="2">
        <v>4899369.9341886844</v>
      </c>
      <c r="I364" s="2">
        <v>2854396.6652084598</v>
      </c>
      <c r="J364" s="2">
        <v>1038113.8339017598</v>
      </c>
      <c r="K364" s="2">
        <v>1816282.8313067001</v>
      </c>
      <c r="N364" s="13">
        <v>1816282.8313067001</v>
      </c>
    </row>
    <row r="365" spans="1:14" x14ac:dyDescent="0.45">
      <c r="A365">
        <v>1607</v>
      </c>
      <c r="B365">
        <v>4</v>
      </c>
      <c r="C365">
        <v>44</v>
      </c>
      <c r="D365">
        <v>10</v>
      </c>
      <c r="E365" s="2">
        <v>9735620.2823005039</v>
      </c>
      <c r="F365" s="2">
        <v>-1736834.65836241</v>
      </c>
      <c r="G365" s="2">
        <v>7998785.6239380939</v>
      </c>
      <c r="H365" s="2">
        <v>4907113.0944074728</v>
      </c>
      <c r="I365" s="2">
        <v>3091672.5295306211</v>
      </c>
      <c r="J365" s="2">
        <v>876205.82540704531</v>
      </c>
      <c r="K365" s="2">
        <v>2215466.7041235757</v>
      </c>
      <c r="N365" s="13">
        <v>2215466.7041235757</v>
      </c>
    </row>
    <row r="366" spans="1:14" x14ac:dyDescent="0.45">
      <c r="A366">
        <v>1607</v>
      </c>
      <c r="B366">
        <v>5</v>
      </c>
      <c r="C366">
        <v>44</v>
      </c>
      <c r="D366">
        <v>10</v>
      </c>
      <c r="E366" s="2">
        <v>10039371.635108277</v>
      </c>
      <c r="F366" s="2">
        <v>-1791023.8997033166</v>
      </c>
      <c r="G366" s="2">
        <v>8248347.7354049608</v>
      </c>
      <c r="H366" s="2">
        <v>5088046.2055792259</v>
      </c>
      <c r="I366" s="2">
        <v>3160301.5298257349</v>
      </c>
      <c r="J366" s="2">
        <v>1104330.8798619106</v>
      </c>
      <c r="K366" s="2">
        <v>2055970.6499638243</v>
      </c>
      <c r="N366" s="13">
        <v>2055970.6499638243</v>
      </c>
    </row>
    <row r="367" spans="1:14" x14ac:dyDescent="0.45">
      <c r="A367">
        <v>1607</v>
      </c>
      <c r="B367">
        <v>6</v>
      </c>
      <c r="C367">
        <v>44</v>
      </c>
      <c r="D367">
        <v>10</v>
      </c>
      <c r="E367" s="2">
        <v>10360631.527431745</v>
      </c>
      <c r="F367" s="2">
        <v>-1848336.6644938234</v>
      </c>
      <c r="G367" s="2">
        <v>8512294.8629379217</v>
      </c>
      <c r="H367" s="2">
        <v>5206231.3428424224</v>
      </c>
      <c r="I367" s="2">
        <v>3306063.5200954992</v>
      </c>
      <c r="J367" s="2">
        <v>828850.52219453966</v>
      </c>
      <c r="K367" s="2">
        <v>2477212.9979009596</v>
      </c>
      <c r="M367" s="14">
        <v>21936629.734432712</v>
      </c>
      <c r="N367" s="13">
        <v>24413842.732333671</v>
      </c>
    </row>
    <row r="368" spans="1:14" x14ac:dyDescent="0.45">
      <c r="A368">
        <v>1612</v>
      </c>
      <c r="B368">
        <v>1</v>
      </c>
      <c r="C368">
        <v>21</v>
      </c>
      <c r="D368">
        <v>10</v>
      </c>
      <c r="E368" s="2">
        <v>2460000</v>
      </c>
      <c r="F368" s="2">
        <v>-677730</v>
      </c>
      <c r="G368" s="2">
        <v>1782270</v>
      </c>
      <c r="H368" s="2">
        <v>836400.00000000012</v>
      </c>
      <c r="I368" s="2">
        <v>945869.99999999988</v>
      </c>
      <c r="J368" s="2">
        <v>270600</v>
      </c>
      <c r="K368" s="2">
        <v>675269.99999999988</v>
      </c>
      <c r="L368" s="11">
        <v>-13913746.522742311</v>
      </c>
      <c r="N368" s="13">
        <v>-13238476.522742311</v>
      </c>
    </row>
    <row r="369" spans="1:14" x14ac:dyDescent="0.45">
      <c r="A369">
        <v>1612</v>
      </c>
      <c r="B369">
        <v>2</v>
      </c>
      <c r="C369">
        <v>21</v>
      </c>
      <c r="D369">
        <v>10</v>
      </c>
      <c r="E369" s="2">
        <v>2430480</v>
      </c>
      <c r="F369" s="2">
        <v>-669597.24000000011</v>
      </c>
      <c r="G369" s="2">
        <v>1760882.7599999998</v>
      </c>
      <c r="H369" s="2">
        <v>830164.47071999998</v>
      </c>
      <c r="I369" s="2">
        <v>930718.28927999979</v>
      </c>
      <c r="J369" s="2">
        <v>267352.8</v>
      </c>
      <c r="K369" s="2">
        <v>663365.48927999986</v>
      </c>
      <c r="N369" s="13">
        <v>663365.48927999986</v>
      </c>
    </row>
    <row r="370" spans="1:14" x14ac:dyDescent="0.45">
      <c r="A370">
        <v>1612</v>
      </c>
      <c r="B370">
        <v>3</v>
      </c>
      <c r="C370">
        <v>21</v>
      </c>
      <c r="D370">
        <v>10</v>
      </c>
      <c r="E370" s="2">
        <v>2406175.2000000002</v>
      </c>
      <c r="F370" s="2">
        <v>-662901.26760000014</v>
      </c>
      <c r="G370" s="2">
        <v>1743273.9324</v>
      </c>
      <c r="H370" s="2">
        <v>830492.38568593434</v>
      </c>
      <c r="I370" s="2">
        <v>912781.54671406571</v>
      </c>
      <c r="J370" s="2">
        <v>240617.52000000002</v>
      </c>
      <c r="K370" s="2">
        <v>672164.02671406569</v>
      </c>
      <c r="N370" s="13">
        <v>672164.02671406569</v>
      </c>
    </row>
    <row r="371" spans="1:14" x14ac:dyDescent="0.45">
      <c r="A371">
        <v>1612</v>
      </c>
      <c r="B371">
        <v>4</v>
      </c>
      <c r="C371">
        <v>21</v>
      </c>
      <c r="D371">
        <v>10</v>
      </c>
      <c r="E371" s="2">
        <v>2381632.2129600001</v>
      </c>
      <c r="F371" s="2">
        <v>-656139.67467048008</v>
      </c>
      <c r="G371" s="2">
        <v>1725492.53828952</v>
      </c>
      <c r="H371" s="2">
        <v>828022.11930440704</v>
      </c>
      <c r="I371" s="2">
        <v>897470.41898511292</v>
      </c>
      <c r="J371" s="2">
        <v>261979.54342560002</v>
      </c>
      <c r="K371" s="2">
        <v>635490.87555951288</v>
      </c>
      <c r="N371" s="13">
        <v>635490.87555951288</v>
      </c>
    </row>
    <row r="372" spans="1:14" x14ac:dyDescent="0.45">
      <c r="A372">
        <v>1612</v>
      </c>
      <c r="B372">
        <v>5</v>
      </c>
      <c r="C372">
        <v>21</v>
      </c>
      <c r="D372">
        <v>10</v>
      </c>
      <c r="E372" s="2">
        <v>2331856.0997091359</v>
      </c>
      <c r="F372" s="2">
        <v>-642426.35546986701</v>
      </c>
      <c r="G372" s="2">
        <v>1689429.7442392688</v>
      </c>
      <c r="H372" s="2">
        <v>819147.90816385869</v>
      </c>
      <c r="I372" s="2">
        <v>870281.83607541013</v>
      </c>
      <c r="J372" s="2">
        <v>209867.04897382224</v>
      </c>
      <c r="K372" s="2">
        <v>660414.78710158786</v>
      </c>
      <c r="N372" s="13">
        <v>660414.78710158786</v>
      </c>
    </row>
    <row r="373" spans="1:14" x14ac:dyDescent="0.45">
      <c r="A373">
        <v>1612</v>
      </c>
      <c r="B373">
        <v>6</v>
      </c>
      <c r="C373">
        <v>21</v>
      </c>
      <c r="D373">
        <v>10</v>
      </c>
      <c r="E373" s="2">
        <v>2333488.3989789323</v>
      </c>
      <c r="F373" s="2">
        <v>-642876.05391869589</v>
      </c>
      <c r="G373" s="2">
        <v>1690612.3450602363</v>
      </c>
      <c r="H373" s="2">
        <v>821114.83792946266</v>
      </c>
      <c r="I373" s="2">
        <v>869497.50713077362</v>
      </c>
      <c r="J373" s="2">
        <v>233348.83989789325</v>
      </c>
      <c r="K373" s="2">
        <v>636148.66723288037</v>
      </c>
      <c r="M373" s="14">
        <v>13589118.749716297</v>
      </c>
      <c r="N373" s="13">
        <v>14225267.416949177</v>
      </c>
    </row>
    <row r="374" spans="1:14" x14ac:dyDescent="0.45">
      <c r="A374">
        <v>1623</v>
      </c>
      <c r="B374">
        <v>1</v>
      </c>
      <c r="C374">
        <v>17</v>
      </c>
      <c r="D374">
        <v>6</v>
      </c>
      <c r="E374" s="2">
        <v>3053376</v>
      </c>
      <c r="F374" s="2">
        <v>-363657.08159999998</v>
      </c>
      <c r="G374" s="2">
        <v>2689718.9183999998</v>
      </c>
      <c r="H374" s="2">
        <v>1618289.28</v>
      </c>
      <c r="I374" s="2">
        <v>1071429.6383999998</v>
      </c>
      <c r="J374" s="2">
        <v>274803.83999999997</v>
      </c>
      <c r="K374" s="2">
        <v>796625.79839999985</v>
      </c>
      <c r="L374" s="11">
        <v>-16565909.744001193</v>
      </c>
      <c r="N374" s="13">
        <v>-15769283.945601193</v>
      </c>
    </row>
    <row r="375" spans="1:14" x14ac:dyDescent="0.45">
      <c r="A375">
        <v>1623</v>
      </c>
      <c r="B375">
        <v>2</v>
      </c>
      <c r="C375">
        <v>17</v>
      </c>
      <c r="D375">
        <v>6</v>
      </c>
      <c r="E375" s="2">
        <v>3092153.8751999997</v>
      </c>
      <c r="F375" s="2">
        <v>-368275.52653631993</v>
      </c>
      <c r="G375" s="2">
        <v>2723878.3486636798</v>
      </c>
      <c r="H375" s="2">
        <v>1684729.1173639677</v>
      </c>
      <c r="I375" s="2">
        <v>1039149.2312997121</v>
      </c>
      <c r="J375" s="2">
        <v>340136.92627199995</v>
      </c>
      <c r="K375" s="2">
        <v>699012.30502771214</v>
      </c>
      <c r="N375" s="13">
        <v>699012.30502771214</v>
      </c>
    </row>
    <row r="376" spans="1:14" x14ac:dyDescent="0.45">
      <c r="A376">
        <v>1623</v>
      </c>
      <c r="B376">
        <v>3</v>
      </c>
      <c r="C376">
        <v>17</v>
      </c>
      <c r="D376">
        <v>6</v>
      </c>
      <c r="E376" s="2">
        <v>3141319.1218156796</v>
      </c>
      <c r="F376" s="2">
        <v>-374131.10740824742</v>
      </c>
      <c r="G376" s="2">
        <v>2767188.0144074322</v>
      </c>
      <c r="H376" s="2">
        <v>1737702.509878105</v>
      </c>
      <c r="I376" s="2">
        <v>1029485.5045293272</v>
      </c>
      <c r="J376" s="2">
        <v>314131.91218156798</v>
      </c>
      <c r="K376" s="2">
        <v>715353.59234775917</v>
      </c>
      <c r="N376" s="13">
        <v>715353.59234775917</v>
      </c>
    </row>
    <row r="377" spans="1:14" x14ac:dyDescent="0.45">
      <c r="A377">
        <v>1623</v>
      </c>
      <c r="B377">
        <v>4</v>
      </c>
      <c r="C377">
        <v>17</v>
      </c>
      <c r="D377">
        <v>6</v>
      </c>
      <c r="E377" s="2">
        <v>3249380.499606139</v>
      </c>
      <c r="F377" s="2">
        <v>-387001.21750309115</v>
      </c>
      <c r="G377" s="2">
        <v>2862379.2821030477</v>
      </c>
      <c r="H377" s="2">
        <v>1846550.665918661</v>
      </c>
      <c r="I377" s="2">
        <v>1015828.6161843867</v>
      </c>
      <c r="J377" s="2">
        <v>324938.04996061395</v>
      </c>
      <c r="K377" s="2">
        <v>690890.56622377271</v>
      </c>
      <c r="N377" s="13">
        <v>690890.56622377271</v>
      </c>
    </row>
    <row r="378" spans="1:14" x14ac:dyDescent="0.45">
      <c r="A378">
        <v>1623</v>
      </c>
      <c r="B378">
        <v>5</v>
      </c>
      <c r="C378">
        <v>17</v>
      </c>
      <c r="D378">
        <v>6</v>
      </c>
      <c r="E378" s="2">
        <v>3275700.481652949</v>
      </c>
      <c r="F378" s="2">
        <v>-390135.92736486619</v>
      </c>
      <c r="G378" s="2">
        <v>2885564.5542880828</v>
      </c>
      <c r="H378" s="2">
        <v>1935595.7338198442</v>
      </c>
      <c r="I378" s="2">
        <v>949968.82046823855</v>
      </c>
      <c r="J378" s="2">
        <v>393084.05779835384</v>
      </c>
      <c r="K378" s="2">
        <v>556884.76266988472</v>
      </c>
      <c r="N378" s="13">
        <v>556884.76266988472</v>
      </c>
    </row>
    <row r="379" spans="1:14" x14ac:dyDescent="0.45">
      <c r="A379">
        <v>1623</v>
      </c>
      <c r="B379">
        <v>6</v>
      </c>
      <c r="C379">
        <v>17</v>
      </c>
      <c r="D379">
        <v>6</v>
      </c>
      <c r="E379" s="2">
        <v>3362178.9743685871</v>
      </c>
      <c r="F379" s="2">
        <v>-400435.51584729872</v>
      </c>
      <c r="G379" s="2">
        <v>2961743.4585212884</v>
      </c>
      <c r="H379" s="2">
        <v>2075500.7483080011</v>
      </c>
      <c r="I379" s="2">
        <v>886242.71021328727</v>
      </c>
      <c r="J379" s="2">
        <v>336217.89743685874</v>
      </c>
      <c r="K379" s="2">
        <v>550024.81277642853</v>
      </c>
      <c r="M379" s="14">
        <v>16472953.234654335</v>
      </c>
      <c r="N379" s="13">
        <v>17022978.047430765</v>
      </c>
    </row>
    <row r="380" spans="1:14" x14ac:dyDescent="0.45">
      <c r="A380">
        <v>1639</v>
      </c>
      <c r="B380">
        <v>1</v>
      </c>
      <c r="C380">
        <v>16</v>
      </c>
      <c r="D380">
        <v>14</v>
      </c>
      <c r="E380" s="2">
        <v>1454100</v>
      </c>
      <c r="F380" s="2">
        <v>-389117.16000000003</v>
      </c>
      <c r="G380" s="2">
        <v>1064982.8399999999</v>
      </c>
      <c r="H380" s="2">
        <v>857919</v>
      </c>
      <c r="I380" s="2">
        <v>207063.83999999985</v>
      </c>
      <c r="J380" s="2">
        <v>130869</v>
      </c>
      <c r="K380" s="2">
        <v>76194.839999999851</v>
      </c>
      <c r="L380" s="11">
        <v>-10712987.964306695</v>
      </c>
      <c r="N380" s="13">
        <v>-10636793.124306696</v>
      </c>
    </row>
    <row r="381" spans="1:14" x14ac:dyDescent="0.45">
      <c r="A381">
        <v>1639</v>
      </c>
      <c r="B381">
        <v>2</v>
      </c>
      <c r="C381">
        <v>16</v>
      </c>
      <c r="D381">
        <v>14</v>
      </c>
      <c r="E381" s="2">
        <v>1422546.0299999998</v>
      </c>
      <c r="F381" s="2">
        <v>-380673.31762799993</v>
      </c>
      <c r="G381" s="2">
        <v>1041872.7123719999</v>
      </c>
      <c r="H381" s="2">
        <v>848786.27208200993</v>
      </c>
      <c r="I381" s="2">
        <v>193086.44028998993</v>
      </c>
      <c r="J381" s="2">
        <v>142254.60299999997</v>
      </c>
      <c r="K381" s="2">
        <v>50831.837289989955</v>
      </c>
      <c r="N381" s="13">
        <v>50831.837289989955</v>
      </c>
    </row>
    <row r="382" spans="1:14" x14ac:dyDescent="0.45">
      <c r="A382">
        <v>1639</v>
      </c>
      <c r="B382">
        <v>3</v>
      </c>
      <c r="C382">
        <v>16</v>
      </c>
      <c r="D382">
        <v>14</v>
      </c>
      <c r="E382" s="2">
        <v>1391961.2903549999</v>
      </c>
      <c r="F382" s="2">
        <v>-372488.84129899798</v>
      </c>
      <c r="G382" s="2">
        <v>1019472.449056002</v>
      </c>
      <c r="H382" s="2">
        <v>841666.56795315898</v>
      </c>
      <c r="I382" s="2">
        <v>177805.88110284298</v>
      </c>
      <c r="J382" s="2">
        <v>139196.12903549999</v>
      </c>
      <c r="K382" s="2">
        <v>38609.752067342983</v>
      </c>
      <c r="N382" s="13">
        <v>38609.752067342983</v>
      </c>
    </row>
    <row r="383" spans="1:14" x14ac:dyDescent="0.45">
      <c r="A383">
        <v>1639</v>
      </c>
      <c r="B383">
        <v>4</v>
      </c>
      <c r="C383">
        <v>16</v>
      </c>
      <c r="D383">
        <v>14</v>
      </c>
      <c r="E383" s="2">
        <v>1360642.1613220125</v>
      </c>
      <c r="F383" s="2">
        <v>-364107.84236977057</v>
      </c>
      <c r="G383" s="2">
        <v>996534.31895224191</v>
      </c>
      <c r="H383" s="2">
        <v>806356.7616777462</v>
      </c>
      <c r="I383" s="2">
        <v>190177.55727449572</v>
      </c>
      <c r="J383" s="2">
        <v>149670.63774542138</v>
      </c>
      <c r="K383" s="2">
        <v>40506.919529074337</v>
      </c>
      <c r="N383" s="13">
        <v>40506.919529074337</v>
      </c>
    </row>
    <row r="384" spans="1:14" x14ac:dyDescent="0.45">
      <c r="A384">
        <v>1639</v>
      </c>
      <c r="B384">
        <v>5</v>
      </c>
      <c r="C384">
        <v>16</v>
      </c>
      <c r="D384">
        <v>14</v>
      </c>
      <c r="E384" s="2">
        <v>1341865.2994957687</v>
      </c>
      <c r="F384" s="2">
        <v>-359083.15414506773</v>
      </c>
      <c r="G384" s="2">
        <v>982782.14535070094</v>
      </c>
      <c r="H384" s="2">
        <v>800716.1187313227</v>
      </c>
      <c r="I384" s="2">
        <v>182066.02661937824</v>
      </c>
      <c r="J384" s="2">
        <v>134186.52994957688</v>
      </c>
      <c r="K384" s="2">
        <v>47879.49666980136</v>
      </c>
      <c r="N384" s="13">
        <v>47879.49666980136</v>
      </c>
    </row>
    <row r="385" spans="1:14" x14ac:dyDescent="0.45">
      <c r="A385">
        <v>1639</v>
      </c>
      <c r="B385">
        <v>6</v>
      </c>
      <c r="C385">
        <v>16</v>
      </c>
      <c r="D385">
        <v>14</v>
      </c>
      <c r="E385" s="2">
        <v>1312344.262906862</v>
      </c>
      <c r="F385" s="2">
        <v>-351183.32475387625</v>
      </c>
      <c r="G385" s="2">
        <v>961160.93815298565</v>
      </c>
      <c r="H385" s="2">
        <v>786702.62579418207</v>
      </c>
      <c r="I385" s="2">
        <v>174458.31235880358</v>
      </c>
      <c r="J385" s="2">
        <v>118110.98366161757</v>
      </c>
      <c r="K385" s="2">
        <v>56347.328697186007</v>
      </c>
      <c r="M385" s="14">
        <v>10430896.48580974</v>
      </c>
      <c r="N385" s="13">
        <v>10487243.814506926</v>
      </c>
    </row>
    <row r="386" spans="1:14" x14ac:dyDescent="0.45">
      <c r="A386">
        <v>1650</v>
      </c>
      <c r="B386">
        <v>1</v>
      </c>
      <c r="C386">
        <v>32</v>
      </c>
      <c r="D386">
        <v>19</v>
      </c>
      <c r="E386" s="2">
        <v>1821312</v>
      </c>
      <c r="F386" s="2">
        <v>-346777.80480000004</v>
      </c>
      <c r="G386" s="2">
        <v>1474534.1952</v>
      </c>
      <c r="H386" s="2">
        <v>856016.6399999999</v>
      </c>
      <c r="I386" s="2">
        <v>618517.55520000006</v>
      </c>
      <c r="J386" s="2">
        <v>182131.20000000001</v>
      </c>
      <c r="K386" s="2">
        <v>436386.35520000005</v>
      </c>
      <c r="L386" s="11">
        <v>-17448592.720373936</v>
      </c>
      <c r="N386" s="13">
        <v>-17012206.365173936</v>
      </c>
    </row>
    <row r="387" spans="1:14" x14ac:dyDescent="0.45">
      <c r="A387">
        <v>1650</v>
      </c>
      <c r="B387">
        <v>2</v>
      </c>
      <c r="C387">
        <v>32</v>
      </c>
      <c r="D387">
        <v>19</v>
      </c>
      <c r="E387" s="2">
        <v>1806195.1104000001</v>
      </c>
      <c r="F387" s="2">
        <v>-343899.54902016005</v>
      </c>
      <c r="G387" s="2">
        <v>1462295.5613798401</v>
      </c>
      <c r="H387" s="2">
        <v>860881.35688462085</v>
      </c>
      <c r="I387" s="2">
        <v>601414.20449521928</v>
      </c>
      <c r="J387" s="2">
        <v>216743.413248</v>
      </c>
      <c r="K387" s="2">
        <v>384670.79124721931</v>
      </c>
      <c r="N387" s="13">
        <v>384670.79124721931</v>
      </c>
    </row>
    <row r="388" spans="1:14" x14ac:dyDescent="0.45">
      <c r="A388">
        <v>1650</v>
      </c>
      <c r="B388">
        <v>3</v>
      </c>
      <c r="C388">
        <v>32</v>
      </c>
      <c r="D388">
        <v>19</v>
      </c>
      <c r="E388" s="2">
        <v>1790119.97391744</v>
      </c>
      <c r="F388" s="2">
        <v>-340838.84303388064</v>
      </c>
      <c r="G388" s="2">
        <v>1449281.1308835594</v>
      </c>
      <c r="H388" s="2">
        <v>856205.781103177</v>
      </c>
      <c r="I388" s="2">
        <v>593075.34978038236</v>
      </c>
      <c r="J388" s="2">
        <v>143209.59791339521</v>
      </c>
      <c r="K388" s="2">
        <v>449865.75186698715</v>
      </c>
      <c r="N388" s="13">
        <v>449865.75186698715</v>
      </c>
    </row>
    <row r="389" spans="1:14" x14ac:dyDescent="0.45">
      <c r="A389">
        <v>1650</v>
      </c>
      <c r="B389">
        <v>4</v>
      </c>
      <c r="C389">
        <v>32</v>
      </c>
      <c r="D389">
        <v>19</v>
      </c>
      <c r="E389" s="2">
        <v>1766132.3662669463</v>
      </c>
      <c r="F389" s="2">
        <v>-336271.60253722663</v>
      </c>
      <c r="G389" s="2">
        <v>1429860.7637297197</v>
      </c>
      <c r="H389" s="2">
        <v>837130.0300236668</v>
      </c>
      <c r="I389" s="2">
        <v>592730.73370605288</v>
      </c>
      <c r="J389" s="2">
        <v>194274.5602893641</v>
      </c>
      <c r="K389" s="2">
        <v>398456.17341668881</v>
      </c>
      <c r="N389" s="13">
        <v>398456.17341668881</v>
      </c>
    </row>
    <row r="390" spans="1:14" x14ac:dyDescent="0.45">
      <c r="A390">
        <v>1650</v>
      </c>
      <c r="B390">
        <v>5</v>
      </c>
      <c r="C390">
        <v>32</v>
      </c>
      <c r="D390">
        <v>19</v>
      </c>
      <c r="E390" s="2">
        <v>1759597.6765117587</v>
      </c>
      <c r="F390" s="2">
        <v>-335027.39760783891</v>
      </c>
      <c r="G390" s="2">
        <v>1424570.2789039197</v>
      </c>
      <c r="H390" s="2">
        <v>839036.84480605472</v>
      </c>
      <c r="I390" s="2">
        <v>585533.43409786501</v>
      </c>
      <c r="J390" s="2">
        <v>158363.79088605827</v>
      </c>
      <c r="K390" s="2">
        <v>427169.64321180678</v>
      </c>
      <c r="N390" s="13">
        <v>427169.64321180678</v>
      </c>
    </row>
    <row r="391" spans="1:14" x14ac:dyDescent="0.45">
      <c r="A391">
        <v>1650</v>
      </c>
      <c r="B391">
        <v>6</v>
      </c>
      <c r="C391">
        <v>32</v>
      </c>
      <c r="D391">
        <v>19</v>
      </c>
      <c r="E391" s="2">
        <v>1725813.4011227328</v>
      </c>
      <c r="F391" s="2">
        <v>-328594.87157376832</v>
      </c>
      <c r="G391" s="2">
        <v>1397218.5295489645</v>
      </c>
      <c r="H391" s="2">
        <v>822186.70278213127</v>
      </c>
      <c r="I391" s="2">
        <v>575031.8267668332</v>
      </c>
      <c r="J391" s="2">
        <v>189839.47412350061</v>
      </c>
      <c r="K391" s="2">
        <v>385192.35264333256</v>
      </c>
      <c r="M391" s="14">
        <v>16731516.079666302</v>
      </c>
      <c r="N391" s="13">
        <v>17116708.432309635</v>
      </c>
    </row>
    <row r="392" spans="1:14" x14ac:dyDescent="0.45">
      <c r="A392">
        <v>1655</v>
      </c>
      <c r="B392">
        <v>1</v>
      </c>
      <c r="C392">
        <v>16</v>
      </c>
      <c r="D392">
        <v>2</v>
      </c>
      <c r="E392" s="2">
        <v>1677264</v>
      </c>
      <c r="F392" s="2">
        <v>-435920.91360000003</v>
      </c>
      <c r="G392" s="2">
        <v>1241343.0863999999</v>
      </c>
      <c r="H392" s="2">
        <v>855404.64</v>
      </c>
      <c r="I392" s="2">
        <v>385938.4463999999</v>
      </c>
      <c r="J392" s="2">
        <v>150953.75999999998</v>
      </c>
      <c r="K392" s="2">
        <v>234984.68639999992</v>
      </c>
      <c r="L392" s="11">
        <v>-11880423.756566832</v>
      </c>
      <c r="N392" s="13">
        <v>-11645439.070166832</v>
      </c>
    </row>
    <row r="393" spans="1:14" x14ac:dyDescent="0.45">
      <c r="A393">
        <v>1655</v>
      </c>
      <c r="B393">
        <v>2</v>
      </c>
      <c r="C393">
        <v>16</v>
      </c>
      <c r="D393">
        <v>2</v>
      </c>
      <c r="E393" s="2">
        <v>1669045.4064000002</v>
      </c>
      <c r="F393" s="2">
        <v>-433784.90112336009</v>
      </c>
      <c r="G393" s="2">
        <v>1235260.5052766402</v>
      </c>
      <c r="H393" s="2">
        <v>859725.28883664007</v>
      </c>
      <c r="I393" s="2">
        <v>375535.21644000011</v>
      </c>
      <c r="J393" s="2">
        <v>183594.99470400001</v>
      </c>
      <c r="K393" s="2">
        <v>191940.22173600009</v>
      </c>
      <c r="N393" s="13">
        <v>191940.22173600009</v>
      </c>
    </row>
    <row r="394" spans="1:14" x14ac:dyDescent="0.45">
      <c r="A394">
        <v>1655</v>
      </c>
      <c r="B394">
        <v>3</v>
      </c>
      <c r="C394">
        <v>16</v>
      </c>
      <c r="D394">
        <v>2</v>
      </c>
      <c r="E394" s="2">
        <v>1653022.5704985601</v>
      </c>
      <c r="F394" s="2">
        <v>-429620.56607257581</v>
      </c>
      <c r="G394" s="2">
        <v>1223402.0044259843</v>
      </c>
      <c r="H394" s="2">
        <v>877697.26138657355</v>
      </c>
      <c r="I394" s="2">
        <v>345704.74303941079</v>
      </c>
      <c r="J394" s="2">
        <v>132241.80563988481</v>
      </c>
      <c r="K394" s="2">
        <v>213462.93739952598</v>
      </c>
      <c r="N394" s="13">
        <v>213462.93739952598</v>
      </c>
    </row>
    <row r="395" spans="1:14" x14ac:dyDescent="0.45">
      <c r="A395">
        <v>1655</v>
      </c>
      <c r="B395">
        <v>4</v>
      </c>
      <c r="C395">
        <v>16</v>
      </c>
      <c r="D395">
        <v>2</v>
      </c>
      <c r="E395" s="2">
        <v>1634508.717708976</v>
      </c>
      <c r="F395" s="2">
        <v>-424808.81573256291</v>
      </c>
      <c r="G395" s="2">
        <v>1209699.9019764131</v>
      </c>
      <c r="H395" s="2">
        <v>874983.56188592804</v>
      </c>
      <c r="I395" s="2">
        <v>334716.34009048506</v>
      </c>
      <c r="J395" s="2">
        <v>163450.87177089762</v>
      </c>
      <c r="K395" s="2">
        <v>171265.46831958744</v>
      </c>
      <c r="N395" s="13">
        <v>171265.46831958744</v>
      </c>
    </row>
    <row r="396" spans="1:14" x14ac:dyDescent="0.45">
      <c r="A396">
        <v>1655</v>
      </c>
      <c r="B396">
        <v>5</v>
      </c>
      <c r="C396">
        <v>16</v>
      </c>
      <c r="D396">
        <v>2</v>
      </c>
      <c r="E396" s="2">
        <v>1619634.6883778244</v>
      </c>
      <c r="F396" s="2">
        <v>-420943.0555093966</v>
      </c>
      <c r="G396" s="2">
        <v>1198691.6328684278</v>
      </c>
      <c r="H396" s="2">
        <v>879419.61479682662</v>
      </c>
      <c r="I396" s="2">
        <v>319272.01807160117</v>
      </c>
      <c r="J396" s="2">
        <v>161963.46883778245</v>
      </c>
      <c r="K396" s="2">
        <v>157308.54923381872</v>
      </c>
      <c r="N396" s="13">
        <v>157308.54923381872</v>
      </c>
    </row>
    <row r="397" spans="1:14" x14ac:dyDescent="0.45">
      <c r="A397">
        <v>1655</v>
      </c>
      <c r="B397">
        <v>6</v>
      </c>
      <c r="C397">
        <v>16</v>
      </c>
      <c r="D397">
        <v>2</v>
      </c>
      <c r="E397" s="2">
        <v>1600846.9259926414</v>
      </c>
      <c r="F397" s="2">
        <v>-416060.1160654875</v>
      </c>
      <c r="G397" s="2">
        <v>1184786.8099271539</v>
      </c>
      <c r="H397" s="2">
        <v>877215.156060023</v>
      </c>
      <c r="I397" s="2">
        <v>307571.65386713087</v>
      </c>
      <c r="J397" s="2">
        <v>144076.22333933771</v>
      </c>
      <c r="K397" s="2">
        <v>163495.43052779316</v>
      </c>
      <c r="M397" s="14">
        <v>11726628.591967538</v>
      </c>
      <c r="N397" s="13">
        <v>11890124.022495331</v>
      </c>
    </row>
    <row r="398" spans="1:14" x14ac:dyDescent="0.45">
      <c r="A398">
        <v>1675</v>
      </c>
      <c r="B398">
        <v>1</v>
      </c>
      <c r="C398">
        <v>35</v>
      </c>
      <c r="D398">
        <v>16</v>
      </c>
      <c r="E398" s="2">
        <v>5962056</v>
      </c>
      <c r="F398" s="2">
        <v>-319566.20160000003</v>
      </c>
      <c r="G398" s="2">
        <v>5642489.7983999997</v>
      </c>
      <c r="H398" s="2">
        <v>2981028</v>
      </c>
      <c r="I398" s="2">
        <v>2661461.7983999997</v>
      </c>
      <c r="J398" s="2">
        <v>596205.6</v>
      </c>
      <c r="K398" s="2">
        <v>2065256.1983999996</v>
      </c>
      <c r="L398" s="11">
        <v>-25587592.895741016</v>
      </c>
      <c r="N398" s="13">
        <v>-23522336.697341017</v>
      </c>
    </row>
    <row r="399" spans="1:14" x14ac:dyDescent="0.45">
      <c r="A399">
        <v>1675</v>
      </c>
      <c r="B399">
        <v>2</v>
      </c>
      <c r="C399">
        <v>35</v>
      </c>
      <c r="D399">
        <v>16</v>
      </c>
      <c r="E399" s="2">
        <v>6108126.3720000004</v>
      </c>
      <c r="F399" s="2">
        <v>-327395.57353920001</v>
      </c>
      <c r="G399" s="2">
        <v>5780730.7984608002</v>
      </c>
      <c r="H399" s="2">
        <v>3156068.8964124005</v>
      </c>
      <c r="I399" s="2">
        <v>2624661.9020483997</v>
      </c>
      <c r="J399" s="2">
        <v>671893.90092000004</v>
      </c>
      <c r="K399" s="2">
        <v>1952768.0011283997</v>
      </c>
      <c r="N399" s="13">
        <v>1952768.0011283997</v>
      </c>
    </row>
    <row r="400" spans="1:14" x14ac:dyDescent="0.45">
      <c r="A400">
        <v>1675</v>
      </c>
      <c r="B400">
        <v>3</v>
      </c>
      <c r="C400">
        <v>35</v>
      </c>
      <c r="D400">
        <v>16</v>
      </c>
      <c r="E400" s="2">
        <v>6185088.7642871998</v>
      </c>
      <c r="F400" s="2">
        <v>-331520.75776579394</v>
      </c>
      <c r="G400" s="2">
        <v>5853568.0065214057</v>
      </c>
      <c r="H400" s="2">
        <v>3328782.1156706964</v>
      </c>
      <c r="I400" s="2">
        <v>2524785.8908507093</v>
      </c>
      <c r="J400" s="2">
        <v>618508.87642871996</v>
      </c>
      <c r="K400" s="2">
        <v>1906277.0144219892</v>
      </c>
      <c r="N400" s="13">
        <v>1906277.0144219892</v>
      </c>
    </row>
    <row r="401" spans="1:14" x14ac:dyDescent="0.45">
      <c r="A401">
        <v>1675</v>
      </c>
      <c r="B401">
        <v>4</v>
      </c>
      <c r="C401">
        <v>35</v>
      </c>
      <c r="D401">
        <v>16</v>
      </c>
      <c r="E401" s="2">
        <v>6297657.3797972277</v>
      </c>
      <c r="F401" s="2">
        <v>-337554.43555713142</v>
      </c>
      <c r="G401" s="2">
        <v>5960102.944240096</v>
      </c>
      <c r="H401" s="2">
        <v>3493758.4214413208</v>
      </c>
      <c r="I401" s="2">
        <v>2466344.5227987752</v>
      </c>
      <c r="J401" s="2">
        <v>692742.31177769508</v>
      </c>
      <c r="K401" s="2">
        <v>1773602.2110210801</v>
      </c>
      <c r="N401" s="13">
        <v>1773602.2110210801</v>
      </c>
    </row>
    <row r="402" spans="1:14" x14ac:dyDescent="0.45">
      <c r="A402">
        <v>1675</v>
      </c>
      <c r="B402">
        <v>5</v>
      </c>
      <c r="C402">
        <v>35</v>
      </c>
      <c r="D402">
        <v>16</v>
      </c>
      <c r="E402" s="2">
        <v>6407866.3839436788</v>
      </c>
      <c r="F402" s="2">
        <v>-343461.6381793812</v>
      </c>
      <c r="G402" s="2">
        <v>6064404.7457642974</v>
      </c>
      <c r="H402" s="2">
        <v>3751840.6091539795</v>
      </c>
      <c r="I402" s="2">
        <v>2312564.136610318</v>
      </c>
      <c r="J402" s="2">
        <v>576707.97455493105</v>
      </c>
      <c r="K402" s="2">
        <v>1735856.1620553869</v>
      </c>
      <c r="N402" s="13">
        <v>1735856.1620553869</v>
      </c>
    </row>
    <row r="403" spans="1:14" x14ac:dyDescent="0.45">
      <c r="A403">
        <v>1675</v>
      </c>
      <c r="B403">
        <v>6</v>
      </c>
      <c r="C403">
        <v>35</v>
      </c>
      <c r="D403">
        <v>16</v>
      </c>
      <c r="E403" s="2">
        <v>6562295.9637967199</v>
      </c>
      <c r="F403" s="2">
        <v>-351739.06365950417</v>
      </c>
      <c r="G403" s="2">
        <v>6210556.9001372159</v>
      </c>
      <c r="H403" s="2">
        <v>3970591.4507602653</v>
      </c>
      <c r="I403" s="2">
        <v>2239965.4493769505</v>
      </c>
      <c r="J403" s="2">
        <v>656229.59637967206</v>
      </c>
      <c r="K403" s="2">
        <v>1583735.8529972783</v>
      </c>
      <c r="M403" s="14">
        <v>27021223.87445255</v>
      </c>
      <c r="N403" s="13">
        <v>28604959.727449827</v>
      </c>
    </row>
    <row r="404" spans="1:14" x14ac:dyDescent="0.45">
      <c r="A404">
        <v>1692</v>
      </c>
      <c r="B404">
        <v>1</v>
      </c>
      <c r="C404">
        <v>46</v>
      </c>
      <c r="D404">
        <v>22</v>
      </c>
      <c r="E404" s="2">
        <v>4528992</v>
      </c>
      <c r="F404" s="2">
        <v>-594656.6496</v>
      </c>
      <c r="G404" s="2">
        <v>3934335.3503999999</v>
      </c>
      <c r="H404" s="2">
        <v>2219206.08</v>
      </c>
      <c r="I404" s="2">
        <v>1715129.2703999998</v>
      </c>
      <c r="J404" s="2">
        <v>543479.04000000004</v>
      </c>
      <c r="K404" s="2">
        <v>1171650.2303999998</v>
      </c>
      <c r="L404" s="11">
        <v>-21580077.756123897</v>
      </c>
      <c r="N404" s="13">
        <v>-20408427.525723897</v>
      </c>
    </row>
    <row r="405" spans="1:14" x14ac:dyDescent="0.45">
      <c r="A405">
        <v>1692</v>
      </c>
      <c r="B405">
        <v>2</v>
      </c>
      <c r="C405">
        <v>46</v>
      </c>
      <c r="D405">
        <v>22</v>
      </c>
      <c r="E405" s="2">
        <v>4656256.6752000004</v>
      </c>
      <c r="F405" s="2">
        <v>-611366.50145376008</v>
      </c>
      <c r="G405" s="2">
        <v>4044890.1737462403</v>
      </c>
      <c r="H405" s="2">
        <v>2341799.1071983869</v>
      </c>
      <c r="I405" s="2">
        <v>1703091.0665478534</v>
      </c>
      <c r="J405" s="2">
        <v>465625.66752000008</v>
      </c>
      <c r="K405" s="2">
        <v>1237465.3990278533</v>
      </c>
      <c r="N405" s="13">
        <v>1237465.3990278533</v>
      </c>
    </row>
    <row r="406" spans="1:14" x14ac:dyDescent="0.45">
      <c r="A406">
        <v>1692</v>
      </c>
      <c r="B406">
        <v>3</v>
      </c>
      <c r="C406">
        <v>46</v>
      </c>
      <c r="D406">
        <v>22</v>
      </c>
      <c r="E406" s="2">
        <v>4795944.3754559997</v>
      </c>
      <c r="F406" s="2">
        <v>-629707.49649737275</v>
      </c>
      <c r="G406" s="2">
        <v>4166236.8789586271</v>
      </c>
      <c r="H406" s="2">
        <v>2481037.7985141883</v>
      </c>
      <c r="I406" s="2">
        <v>1685199.0804444388</v>
      </c>
      <c r="J406" s="2">
        <v>431634.99379103997</v>
      </c>
      <c r="K406" s="2">
        <v>1253564.0866533988</v>
      </c>
      <c r="N406" s="13">
        <v>1253564.0866533988</v>
      </c>
    </row>
    <row r="407" spans="1:14" x14ac:dyDescent="0.45">
      <c r="A407">
        <v>1692</v>
      </c>
      <c r="B407">
        <v>4</v>
      </c>
      <c r="C407">
        <v>46</v>
      </c>
      <c r="D407">
        <v>22</v>
      </c>
      <c r="E407" s="2">
        <v>4930230.817968769</v>
      </c>
      <c r="F407" s="2">
        <v>-647339.30639929941</v>
      </c>
      <c r="G407" s="2">
        <v>4282891.5115694692</v>
      </c>
      <c r="H407" s="2">
        <v>2667320.0709173507</v>
      </c>
      <c r="I407" s="2">
        <v>1615571.4406521185</v>
      </c>
      <c r="J407" s="2">
        <v>493023.08179687691</v>
      </c>
      <c r="K407" s="2">
        <v>1122548.3588552417</v>
      </c>
      <c r="N407" s="13">
        <v>1122548.3588552417</v>
      </c>
    </row>
    <row r="408" spans="1:14" x14ac:dyDescent="0.45">
      <c r="A408">
        <v>1692</v>
      </c>
      <c r="B408">
        <v>5</v>
      </c>
      <c r="C408">
        <v>46</v>
      </c>
      <c r="D408">
        <v>22</v>
      </c>
      <c r="E408" s="2">
        <v>5093421.4580435343</v>
      </c>
      <c r="F408" s="2">
        <v>-668766.23744111601</v>
      </c>
      <c r="G408" s="2">
        <v>4424655.2206024183</v>
      </c>
      <c r="H408" s="2">
        <v>2841583.3462609737</v>
      </c>
      <c r="I408" s="2">
        <v>1583071.8743414446</v>
      </c>
      <c r="J408" s="2">
        <v>509342.14580435347</v>
      </c>
      <c r="K408" s="2">
        <v>1073729.7285370911</v>
      </c>
      <c r="N408" s="13">
        <v>1073729.7285370911</v>
      </c>
    </row>
    <row r="409" spans="1:14" x14ac:dyDescent="0.45">
      <c r="A409">
        <v>1692</v>
      </c>
      <c r="B409">
        <v>6</v>
      </c>
      <c r="C409">
        <v>46</v>
      </c>
      <c r="D409">
        <v>22</v>
      </c>
      <c r="E409" s="2">
        <v>5239602.6538893841</v>
      </c>
      <c r="F409" s="2">
        <v>-687959.82845567609</v>
      </c>
      <c r="G409" s="2">
        <v>4551642.8254337078</v>
      </c>
      <c r="H409" s="2">
        <v>2934829.3354518586</v>
      </c>
      <c r="I409" s="2">
        <v>1616813.4899818492</v>
      </c>
      <c r="J409" s="2">
        <v>628752.31846672611</v>
      </c>
      <c r="K409" s="2">
        <v>988061.1715151231</v>
      </c>
      <c r="M409" s="14">
        <v>21737039.902102325</v>
      </c>
      <c r="N409" s="13">
        <v>22725101.073617447</v>
      </c>
    </row>
    <row r="410" spans="1:14" x14ac:dyDescent="0.45">
      <c r="A410">
        <v>1712</v>
      </c>
      <c r="B410">
        <v>1</v>
      </c>
      <c r="C410">
        <v>6</v>
      </c>
      <c r="D410">
        <v>22</v>
      </c>
      <c r="E410" s="2">
        <v>3815808</v>
      </c>
      <c r="F410" s="2">
        <v>-376238.66879999998</v>
      </c>
      <c r="G410" s="2">
        <v>3439569.3311999999</v>
      </c>
      <c r="H410" s="2">
        <v>2136852.48</v>
      </c>
      <c r="I410" s="2">
        <v>1302716.8511999999</v>
      </c>
      <c r="J410" s="2">
        <v>343422.71999999997</v>
      </c>
      <c r="K410" s="2">
        <v>959294.13119999995</v>
      </c>
      <c r="L410" s="11">
        <v>-34132977.734326147</v>
      </c>
      <c r="N410" s="13">
        <v>-33173683.603126146</v>
      </c>
    </row>
    <row r="411" spans="1:14" x14ac:dyDescent="0.45">
      <c r="A411">
        <v>1712</v>
      </c>
      <c r="B411">
        <v>2</v>
      </c>
      <c r="C411">
        <v>6</v>
      </c>
      <c r="D411">
        <v>22</v>
      </c>
      <c r="E411" s="2">
        <v>3898229.4528000006</v>
      </c>
      <c r="F411" s="2">
        <v>-384365.42404608004</v>
      </c>
      <c r="G411" s="2">
        <v>3513864.0287539205</v>
      </c>
      <c r="H411" s="2">
        <v>2257230.7823493127</v>
      </c>
      <c r="I411" s="2">
        <v>1256633.2464046078</v>
      </c>
      <c r="J411" s="2">
        <v>389822.9452800001</v>
      </c>
      <c r="K411" s="2">
        <v>866810.30112460768</v>
      </c>
      <c r="N411" s="13">
        <v>866810.30112460768</v>
      </c>
    </row>
    <row r="412" spans="1:14" x14ac:dyDescent="0.45">
      <c r="A412">
        <v>1712</v>
      </c>
      <c r="B412">
        <v>3</v>
      </c>
      <c r="C412">
        <v>6</v>
      </c>
      <c r="D412">
        <v>22</v>
      </c>
      <c r="E412" s="2">
        <v>4008549.3463142402</v>
      </c>
      <c r="F412" s="2">
        <v>-395242.96554658405</v>
      </c>
      <c r="G412" s="2">
        <v>3613306.380767656</v>
      </c>
      <c r="H412" s="2">
        <v>2369389.5100903856</v>
      </c>
      <c r="I412" s="2">
        <v>1243916.8706772705</v>
      </c>
      <c r="J412" s="2">
        <v>400854.93463142402</v>
      </c>
      <c r="K412" s="2">
        <v>843061.93604584644</v>
      </c>
      <c r="N412" s="13">
        <v>843061.93604584644</v>
      </c>
    </row>
    <row r="413" spans="1:14" x14ac:dyDescent="0.45">
      <c r="A413">
        <v>1712</v>
      </c>
      <c r="B413">
        <v>4</v>
      </c>
      <c r="C413">
        <v>6</v>
      </c>
      <c r="D413">
        <v>22</v>
      </c>
      <c r="E413" s="2">
        <v>4136422.0704616648</v>
      </c>
      <c r="F413" s="2">
        <v>-407851.21614752011</v>
      </c>
      <c r="G413" s="2">
        <v>3728570.8543141447</v>
      </c>
      <c r="H413" s="2">
        <v>2485804.0851544891</v>
      </c>
      <c r="I413" s="2">
        <v>1242766.7691596556</v>
      </c>
      <c r="J413" s="2">
        <v>455006.42775078316</v>
      </c>
      <c r="K413" s="2">
        <v>787760.34140887239</v>
      </c>
      <c r="N413" s="13">
        <v>787760.34140887239</v>
      </c>
    </row>
    <row r="414" spans="1:14" x14ac:dyDescent="0.45">
      <c r="A414">
        <v>1712</v>
      </c>
      <c r="B414">
        <v>5</v>
      </c>
      <c r="C414">
        <v>6</v>
      </c>
      <c r="D414">
        <v>22</v>
      </c>
      <c r="E414" s="2">
        <v>4227423.3560118219</v>
      </c>
      <c r="F414" s="2">
        <v>-416823.94290276559</v>
      </c>
      <c r="G414" s="2">
        <v>3810599.4131090562</v>
      </c>
      <c r="H414" s="2">
        <v>2572247.9222157369</v>
      </c>
      <c r="I414" s="2">
        <v>1238351.4908933192</v>
      </c>
      <c r="J414" s="2">
        <v>422742.33560118219</v>
      </c>
      <c r="K414" s="2">
        <v>815609.15529213706</v>
      </c>
      <c r="N414" s="13">
        <v>815609.15529213706</v>
      </c>
    </row>
    <row r="415" spans="1:14" x14ac:dyDescent="0.45">
      <c r="A415">
        <v>1712</v>
      </c>
      <c r="B415">
        <v>6</v>
      </c>
      <c r="C415">
        <v>6</v>
      </c>
      <c r="D415">
        <v>22</v>
      </c>
      <c r="E415" s="2">
        <v>4328881.5165561056</v>
      </c>
      <c r="F415" s="2">
        <v>-426827.717532432</v>
      </c>
      <c r="G415" s="2">
        <v>3902053.7990236734</v>
      </c>
      <c r="H415" s="2">
        <v>2693509.8626639997</v>
      </c>
      <c r="I415" s="2">
        <v>1208543.9363596737</v>
      </c>
      <c r="J415" s="2">
        <v>432888.15165561059</v>
      </c>
      <c r="K415" s="2">
        <v>775655.78470406309</v>
      </c>
      <c r="M415" s="14">
        <v>35365615.115440339</v>
      </c>
      <c r="N415" s="13">
        <v>36141270.900144398</v>
      </c>
    </row>
    <row r="416" spans="1:14" x14ac:dyDescent="0.45">
      <c r="A416">
        <v>1728</v>
      </c>
      <c r="B416">
        <v>1</v>
      </c>
      <c r="C416">
        <v>21</v>
      </c>
      <c r="D416">
        <v>18</v>
      </c>
      <c r="E416" s="2">
        <v>2083824</v>
      </c>
      <c r="F416" s="2">
        <v>-361126.69920000003</v>
      </c>
      <c r="G416" s="2">
        <v>1722697.3007999999</v>
      </c>
      <c r="H416" s="2">
        <v>812691.36</v>
      </c>
      <c r="I416" s="2">
        <v>910005.94079999987</v>
      </c>
      <c r="J416" s="2">
        <v>208382.40000000002</v>
      </c>
      <c r="K416" s="2">
        <v>701623.54079999984</v>
      </c>
      <c r="L416" s="11">
        <v>-17882917.682004035</v>
      </c>
      <c r="N416" s="13">
        <v>-17181294.141204033</v>
      </c>
    </row>
    <row r="417" spans="1:14" x14ac:dyDescent="0.45">
      <c r="A417">
        <v>1728</v>
      </c>
      <c r="B417">
        <v>2</v>
      </c>
      <c r="C417">
        <v>21</v>
      </c>
      <c r="D417">
        <v>18</v>
      </c>
      <c r="E417" s="2">
        <v>2089241.9424000001</v>
      </c>
      <c r="F417" s="2">
        <v>-362065.62861792004</v>
      </c>
      <c r="G417" s="2">
        <v>1727176.3137820801</v>
      </c>
      <c r="H417" s="2">
        <v>813745.11187120329</v>
      </c>
      <c r="I417" s="2">
        <v>913431.20191087679</v>
      </c>
      <c r="J417" s="2">
        <v>188031.77481599999</v>
      </c>
      <c r="K417" s="2">
        <v>725399.42709487677</v>
      </c>
      <c r="N417" s="13">
        <v>725399.42709487677</v>
      </c>
    </row>
    <row r="418" spans="1:14" x14ac:dyDescent="0.45">
      <c r="A418">
        <v>1728</v>
      </c>
      <c r="B418">
        <v>3</v>
      </c>
      <c r="C418">
        <v>21</v>
      </c>
      <c r="D418">
        <v>18</v>
      </c>
      <c r="E418" s="2">
        <v>2096763.21339264</v>
      </c>
      <c r="F418" s="2">
        <v>-363369.06488094456</v>
      </c>
      <c r="G418" s="2">
        <v>1733394.1485116954</v>
      </c>
      <c r="H418" s="2">
        <v>826393.02194579947</v>
      </c>
      <c r="I418" s="2">
        <v>907001.12656589597</v>
      </c>
      <c r="J418" s="2">
        <v>230643.9534731904</v>
      </c>
      <c r="K418" s="2">
        <v>676357.17309270555</v>
      </c>
      <c r="N418" s="13">
        <v>676357.17309270555</v>
      </c>
    </row>
    <row r="419" spans="1:14" x14ac:dyDescent="0.45">
      <c r="A419">
        <v>1728</v>
      </c>
      <c r="B419">
        <v>4</v>
      </c>
      <c r="C419">
        <v>21</v>
      </c>
      <c r="D419">
        <v>18</v>
      </c>
      <c r="E419" s="2">
        <v>2121505.0193106737</v>
      </c>
      <c r="F419" s="2">
        <v>-367656.81984653976</v>
      </c>
      <c r="G419" s="2">
        <v>1753848.1994641339</v>
      </c>
      <c r="H419" s="2">
        <v>833552.41177998553</v>
      </c>
      <c r="I419" s="2">
        <v>920295.78768414841</v>
      </c>
      <c r="J419" s="2">
        <v>233365.55212417411</v>
      </c>
      <c r="K419" s="2">
        <v>686930.23555997433</v>
      </c>
      <c r="N419" s="13">
        <v>686930.23555997433</v>
      </c>
    </row>
    <row r="420" spans="1:14" x14ac:dyDescent="0.45">
      <c r="A420">
        <v>1728</v>
      </c>
      <c r="B420">
        <v>5</v>
      </c>
      <c r="C420">
        <v>21</v>
      </c>
      <c r="D420">
        <v>18</v>
      </c>
      <c r="E420" s="2">
        <v>2134234.0494265375</v>
      </c>
      <c r="F420" s="2">
        <v>-369862.76076561894</v>
      </c>
      <c r="G420" s="2">
        <v>1764371.2886609186</v>
      </c>
      <c r="H420" s="2">
        <v>841069.38742941723</v>
      </c>
      <c r="I420" s="2">
        <v>923301.90123150137</v>
      </c>
      <c r="J420" s="2">
        <v>234765.74543691913</v>
      </c>
      <c r="K420" s="2">
        <v>688536.15579458221</v>
      </c>
      <c r="N420" s="13">
        <v>688536.15579458221</v>
      </c>
    </row>
    <row r="421" spans="1:14" x14ac:dyDescent="0.45">
      <c r="A421">
        <v>1728</v>
      </c>
      <c r="B421">
        <v>6</v>
      </c>
      <c r="C421">
        <v>21</v>
      </c>
      <c r="D421">
        <v>18</v>
      </c>
      <c r="E421" s="2">
        <v>2149387.1111774659</v>
      </c>
      <c r="F421" s="2">
        <v>-372488.78636705485</v>
      </c>
      <c r="G421" s="2">
        <v>1776898.3248104111</v>
      </c>
      <c r="H421" s="2">
        <v>839502.31535745261</v>
      </c>
      <c r="I421" s="2">
        <v>937396.00945295847</v>
      </c>
      <c r="J421" s="2">
        <v>214938.7111177466</v>
      </c>
      <c r="K421" s="2">
        <v>722457.29833521182</v>
      </c>
      <c r="M421" s="14">
        <v>17361613.07724179</v>
      </c>
      <c r="N421" s="13">
        <v>18084070.375577003</v>
      </c>
    </row>
    <row r="422" spans="1:14" x14ac:dyDescent="0.45">
      <c r="A422">
        <v>1732</v>
      </c>
      <c r="B422">
        <v>1</v>
      </c>
      <c r="C422">
        <v>8</v>
      </c>
      <c r="D422">
        <v>12</v>
      </c>
      <c r="E422" s="2">
        <v>903960</v>
      </c>
      <c r="F422" s="2">
        <v>-184136.652</v>
      </c>
      <c r="G422" s="2">
        <v>719823.348</v>
      </c>
      <c r="H422" s="2">
        <v>442940.39999999997</v>
      </c>
      <c r="I422" s="2">
        <v>276882.94800000003</v>
      </c>
      <c r="J422" s="2">
        <v>81356.399999999994</v>
      </c>
      <c r="K422" s="2">
        <v>195526.54800000004</v>
      </c>
      <c r="L422" s="11">
        <v>-10326969.865468893</v>
      </c>
      <c r="N422" s="13">
        <v>-10131443.317468893</v>
      </c>
    </row>
    <row r="423" spans="1:14" x14ac:dyDescent="0.45">
      <c r="A423">
        <v>1732</v>
      </c>
      <c r="B423">
        <v>2</v>
      </c>
      <c r="C423">
        <v>8</v>
      </c>
      <c r="D423">
        <v>12</v>
      </c>
      <c r="E423" s="2">
        <v>899440.20000000007</v>
      </c>
      <c r="F423" s="2">
        <v>-183215.96874000001</v>
      </c>
      <c r="G423" s="2">
        <v>716224.23126000003</v>
      </c>
      <c r="H423" s="2">
        <v>435789.57018240006</v>
      </c>
      <c r="I423" s="2">
        <v>280434.66107759997</v>
      </c>
      <c r="J423" s="2">
        <v>80949.618000000002</v>
      </c>
      <c r="K423" s="2">
        <v>199485.04307759996</v>
      </c>
      <c r="N423" s="13">
        <v>199485.04307759996</v>
      </c>
    </row>
    <row r="424" spans="1:14" x14ac:dyDescent="0.45">
      <c r="A424">
        <v>1732</v>
      </c>
      <c r="B424">
        <v>3</v>
      </c>
      <c r="C424">
        <v>8</v>
      </c>
      <c r="D424">
        <v>12</v>
      </c>
      <c r="E424" s="2">
        <v>900789.36030000006</v>
      </c>
      <c r="F424" s="2">
        <v>-183490.79269311001</v>
      </c>
      <c r="G424" s="2">
        <v>717298.56760689011</v>
      </c>
      <c r="H424" s="2">
        <v>440283.95517760509</v>
      </c>
      <c r="I424" s="2">
        <v>277014.61242928501</v>
      </c>
      <c r="J424" s="2">
        <v>99086.829633000001</v>
      </c>
      <c r="K424" s="2">
        <v>177927.782796285</v>
      </c>
      <c r="N424" s="13">
        <v>177927.782796285</v>
      </c>
    </row>
    <row r="425" spans="1:14" x14ac:dyDescent="0.45">
      <c r="A425">
        <v>1732</v>
      </c>
      <c r="B425">
        <v>4</v>
      </c>
      <c r="C425">
        <v>8</v>
      </c>
      <c r="D425">
        <v>12</v>
      </c>
      <c r="E425" s="2">
        <v>895654.86094629019</v>
      </c>
      <c r="F425" s="2">
        <v>-182444.89517475929</v>
      </c>
      <c r="G425" s="2">
        <v>713209.96577153087</v>
      </c>
      <c r="H425" s="2">
        <v>438824.99504101224</v>
      </c>
      <c r="I425" s="2">
        <v>274384.97073051863</v>
      </c>
      <c r="J425" s="2">
        <v>80608.937485166112</v>
      </c>
      <c r="K425" s="2">
        <v>193776.0332453525</v>
      </c>
      <c r="N425" s="13">
        <v>193776.0332453525</v>
      </c>
    </row>
    <row r="426" spans="1:14" x14ac:dyDescent="0.45">
      <c r="A426">
        <v>1732</v>
      </c>
      <c r="B426">
        <v>5</v>
      </c>
      <c r="C426">
        <v>8</v>
      </c>
      <c r="D426">
        <v>12</v>
      </c>
      <c r="E426" s="2">
        <v>886967.00879511097</v>
      </c>
      <c r="F426" s="2">
        <v>-180675.17969156409</v>
      </c>
      <c r="G426" s="2">
        <v>706291.82910354692</v>
      </c>
      <c r="H426" s="2">
        <v>441912.59842387034</v>
      </c>
      <c r="I426" s="2">
        <v>264379.23067967658</v>
      </c>
      <c r="J426" s="2">
        <v>88696.700879511103</v>
      </c>
      <c r="K426" s="2">
        <v>175682.52980016547</v>
      </c>
      <c r="N426" s="13">
        <v>175682.52980016547</v>
      </c>
    </row>
    <row r="427" spans="1:14" x14ac:dyDescent="0.45">
      <c r="A427">
        <v>1732</v>
      </c>
      <c r="B427">
        <v>6</v>
      </c>
      <c r="C427">
        <v>8</v>
      </c>
      <c r="D427">
        <v>12</v>
      </c>
      <c r="E427" s="2">
        <v>890692.27023205045</v>
      </c>
      <c r="F427" s="2">
        <v>-181434.01544626866</v>
      </c>
      <c r="G427" s="2">
        <v>709258.25478578173</v>
      </c>
      <c r="H427" s="2">
        <v>445898.72076766938</v>
      </c>
      <c r="I427" s="2">
        <v>263359.53401811235</v>
      </c>
      <c r="J427" s="2">
        <v>80162.304320884534</v>
      </c>
      <c r="K427" s="2">
        <v>183197.22969722783</v>
      </c>
      <c r="M427" s="14">
        <v>10111304.356303299</v>
      </c>
      <c r="N427" s="13">
        <v>10294501.586000526</v>
      </c>
    </row>
    <row r="428" spans="1:14" x14ac:dyDescent="0.45">
      <c r="A428">
        <v>1751</v>
      </c>
      <c r="B428">
        <v>1</v>
      </c>
      <c r="C428">
        <v>29</v>
      </c>
      <c r="D428">
        <v>11</v>
      </c>
      <c r="E428" s="2">
        <v>1398000</v>
      </c>
      <c r="F428" s="2">
        <v>-458823.6</v>
      </c>
      <c r="G428" s="2">
        <v>939176.4</v>
      </c>
      <c r="H428" s="2">
        <v>545220</v>
      </c>
      <c r="I428" s="2">
        <v>393956.4</v>
      </c>
      <c r="J428" s="2">
        <v>139800</v>
      </c>
      <c r="K428" s="2">
        <v>254156.40000000002</v>
      </c>
      <c r="L428" s="11">
        <v>-14178342.643765511</v>
      </c>
      <c r="N428" s="13">
        <v>-13924186.243765511</v>
      </c>
    </row>
    <row r="429" spans="1:14" x14ac:dyDescent="0.45">
      <c r="A429">
        <v>1751</v>
      </c>
      <c r="B429">
        <v>2</v>
      </c>
      <c r="C429">
        <v>29</v>
      </c>
      <c r="D429">
        <v>11</v>
      </c>
      <c r="E429" s="2">
        <v>1392687.5999999999</v>
      </c>
      <c r="F429" s="2">
        <v>-457080.07031999994</v>
      </c>
      <c r="G429" s="2">
        <v>935607.52967999992</v>
      </c>
      <c r="H429" s="2">
        <v>543419.73808199994</v>
      </c>
      <c r="I429" s="2">
        <v>392187.79159799998</v>
      </c>
      <c r="J429" s="2">
        <v>167122.51199999999</v>
      </c>
      <c r="K429" s="2">
        <v>225065.27959799999</v>
      </c>
      <c r="N429" s="13">
        <v>225065.27959799999</v>
      </c>
    </row>
    <row r="430" spans="1:14" x14ac:dyDescent="0.45">
      <c r="A430">
        <v>1751</v>
      </c>
      <c r="B430">
        <v>3</v>
      </c>
      <c r="C430">
        <v>29</v>
      </c>
      <c r="D430">
        <v>11</v>
      </c>
      <c r="E430" s="2">
        <v>1375557.5425199999</v>
      </c>
      <c r="F430" s="2">
        <v>-451457.98545506393</v>
      </c>
      <c r="G430" s="2">
        <v>924099.55706493603</v>
      </c>
      <c r="H430" s="2">
        <v>540761.19286836835</v>
      </c>
      <c r="I430" s="2">
        <v>383338.36419656768</v>
      </c>
      <c r="J430" s="2">
        <v>178822.48052759998</v>
      </c>
      <c r="K430" s="2">
        <v>204515.8836689677</v>
      </c>
      <c r="N430" s="13">
        <v>204515.8836689677</v>
      </c>
    </row>
    <row r="431" spans="1:14" x14ac:dyDescent="0.45">
      <c r="A431">
        <v>1751</v>
      </c>
      <c r="B431">
        <v>4</v>
      </c>
      <c r="C431">
        <v>29</v>
      </c>
      <c r="D431">
        <v>11</v>
      </c>
      <c r="E431" s="2">
        <v>1355199.2908907039</v>
      </c>
      <c r="F431" s="2">
        <v>-444776.40727032901</v>
      </c>
      <c r="G431" s="2">
        <v>910422.88362037484</v>
      </c>
      <c r="H431" s="2">
        <v>544744.98057622963</v>
      </c>
      <c r="I431" s="2">
        <v>365677.90304414521</v>
      </c>
      <c r="J431" s="2">
        <v>135519.92908907039</v>
      </c>
      <c r="K431" s="2">
        <v>230157.97395507482</v>
      </c>
      <c r="N431" s="13">
        <v>230157.97395507482</v>
      </c>
    </row>
    <row r="432" spans="1:14" x14ac:dyDescent="0.45">
      <c r="A432">
        <v>1751</v>
      </c>
      <c r="B432">
        <v>5</v>
      </c>
      <c r="C432">
        <v>29</v>
      </c>
      <c r="D432">
        <v>11</v>
      </c>
      <c r="E432" s="2">
        <v>1342189.377698153</v>
      </c>
      <c r="F432" s="2">
        <v>-440506.5537605338</v>
      </c>
      <c r="G432" s="2">
        <v>901682.82393761922</v>
      </c>
      <c r="H432" s="2">
        <v>548633.23950878729</v>
      </c>
      <c r="I432" s="2">
        <v>353049.58442883193</v>
      </c>
      <c r="J432" s="2">
        <v>134218.9377698153</v>
      </c>
      <c r="K432" s="2">
        <v>218830.64665901664</v>
      </c>
      <c r="N432" s="13">
        <v>218830.64665901664</v>
      </c>
    </row>
    <row r="433" spans="1:14" x14ac:dyDescent="0.45">
      <c r="A433">
        <v>1751</v>
      </c>
      <c r="B433">
        <v>6</v>
      </c>
      <c r="C433">
        <v>29</v>
      </c>
      <c r="D433">
        <v>11</v>
      </c>
      <c r="E433" s="2">
        <v>1338431.2474405982</v>
      </c>
      <c r="F433" s="2">
        <v>-439273.1354100043</v>
      </c>
      <c r="G433" s="2">
        <v>899158.11203059391</v>
      </c>
      <c r="H433" s="2">
        <v>549066.61587734008</v>
      </c>
      <c r="I433" s="2">
        <v>350091.49615325383</v>
      </c>
      <c r="J433" s="2">
        <v>133843.12474405984</v>
      </c>
      <c r="K433" s="2">
        <v>216248.37140919399</v>
      </c>
      <c r="M433" s="14">
        <v>13707832.720905891</v>
      </c>
      <c r="N433" s="13">
        <v>13924081.092315085</v>
      </c>
    </row>
    <row r="434" spans="1:14" x14ac:dyDescent="0.45">
      <c r="A434">
        <v>1760</v>
      </c>
      <c r="B434">
        <v>1</v>
      </c>
      <c r="C434">
        <v>1</v>
      </c>
      <c r="D434">
        <v>19</v>
      </c>
      <c r="E434" s="2">
        <v>4409856</v>
      </c>
      <c r="F434" s="2">
        <v>-774811.69920000003</v>
      </c>
      <c r="G434" s="2">
        <v>3635044.3007999999</v>
      </c>
      <c r="H434" s="2">
        <v>2072632.3199999998</v>
      </c>
      <c r="I434" s="2">
        <v>1562411.9808</v>
      </c>
      <c r="J434" s="2">
        <v>440985.60000000003</v>
      </c>
      <c r="K434" s="2">
        <v>1121426.3807999999</v>
      </c>
      <c r="L434" s="11">
        <v>-10827067.984049512</v>
      </c>
      <c r="N434" s="13">
        <v>-9705641.6032495126</v>
      </c>
    </row>
    <row r="435" spans="1:14" x14ac:dyDescent="0.45">
      <c r="A435">
        <v>1760</v>
      </c>
      <c r="B435">
        <v>2</v>
      </c>
      <c r="C435">
        <v>1</v>
      </c>
      <c r="D435">
        <v>19</v>
      </c>
      <c r="E435" s="2">
        <v>4469830.0416000001</v>
      </c>
      <c r="F435" s="2">
        <v>-785349.13830911997</v>
      </c>
      <c r="G435" s="2">
        <v>3684480.9032908799</v>
      </c>
      <c r="H435" s="2">
        <v>2122878.730807296</v>
      </c>
      <c r="I435" s="2">
        <v>1561602.1724835839</v>
      </c>
      <c r="J435" s="2">
        <v>446983.00416000001</v>
      </c>
      <c r="K435" s="2">
        <v>1114619.1683235839</v>
      </c>
      <c r="N435" s="13">
        <v>1114619.1683235839</v>
      </c>
    </row>
    <row r="436" spans="1:14" x14ac:dyDescent="0.45">
      <c r="A436">
        <v>1760</v>
      </c>
      <c r="B436">
        <v>3</v>
      </c>
      <c r="C436">
        <v>1</v>
      </c>
      <c r="D436">
        <v>19</v>
      </c>
      <c r="E436" s="2">
        <v>4560567.5914444802</v>
      </c>
      <c r="F436" s="2">
        <v>-801291.72581679514</v>
      </c>
      <c r="G436" s="2">
        <v>3759275.8656276851</v>
      </c>
      <c r="H436" s="2">
        <v>2232468.5453322944</v>
      </c>
      <c r="I436" s="2">
        <v>1526807.3202953907</v>
      </c>
      <c r="J436" s="2">
        <v>456056.75914444803</v>
      </c>
      <c r="K436" s="2">
        <v>1070750.5611509427</v>
      </c>
      <c r="N436" s="13">
        <v>1070750.5611509427</v>
      </c>
    </row>
    <row r="437" spans="1:14" x14ac:dyDescent="0.45">
      <c r="A437">
        <v>1760</v>
      </c>
      <c r="B437">
        <v>4</v>
      </c>
      <c r="C437">
        <v>1</v>
      </c>
      <c r="D437">
        <v>19</v>
      </c>
      <c r="E437" s="2">
        <v>4592035.5078254472</v>
      </c>
      <c r="F437" s="2">
        <v>-806820.63872493105</v>
      </c>
      <c r="G437" s="2">
        <v>3785214.8691005162</v>
      </c>
      <c r="H437" s="2">
        <v>2326772.9057932445</v>
      </c>
      <c r="I437" s="2">
        <v>1458441.9633072717</v>
      </c>
      <c r="J437" s="2">
        <v>459203.55078254477</v>
      </c>
      <c r="K437" s="2">
        <v>999238.41252472694</v>
      </c>
      <c r="N437" s="13">
        <v>999238.41252472694</v>
      </c>
    </row>
    <row r="438" spans="1:14" x14ac:dyDescent="0.45">
      <c r="A438">
        <v>1760</v>
      </c>
      <c r="B438">
        <v>5</v>
      </c>
      <c r="C438">
        <v>1</v>
      </c>
      <c r="D438">
        <v>19</v>
      </c>
      <c r="E438" s="2">
        <v>4637496.6593529191</v>
      </c>
      <c r="F438" s="2">
        <v>-814808.16304830788</v>
      </c>
      <c r="G438" s="2">
        <v>3822688.4963046112</v>
      </c>
      <c r="H438" s="2">
        <v>2403618.5597887351</v>
      </c>
      <c r="I438" s="2">
        <v>1419069.9365158761</v>
      </c>
      <c r="J438" s="2">
        <v>417374.69934176269</v>
      </c>
      <c r="K438" s="2">
        <v>1001695.2371741134</v>
      </c>
      <c r="N438" s="13">
        <v>1001695.2371741134</v>
      </c>
    </row>
    <row r="439" spans="1:14" x14ac:dyDescent="0.45">
      <c r="A439">
        <v>1760</v>
      </c>
      <c r="B439">
        <v>6</v>
      </c>
      <c r="C439">
        <v>1</v>
      </c>
      <c r="D439">
        <v>19</v>
      </c>
      <c r="E439" s="2">
        <v>4682016.627282707</v>
      </c>
      <c r="F439" s="2">
        <v>-822630.3214135716</v>
      </c>
      <c r="G439" s="2">
        <v>3859386.3058691355</v>
      </c>
      <c r="H439" s="2">
        <v>2449746.8842933527</v>
      </c>
      <c r="I439" s="2">
        <v>1409639.4215757828</v>
      </c>
      <c r="J439" s="2">
        <v>421381.49645544362</v>
      </c>
      <c r="K439" s="2">
        <v>988257.92512033926</v>
      </c>
      <c r="M439" s="14">
        <v>10991261.628384776</v>
      </c>
      <c r="N439" s="13">
        <v>11979519.553505115</v>
      </c>
    </row>
    <row r="440" spans="1:14" x14ac:dyDescent="0.45">
      <c r="A440">
        <v>1770</v>
      </c>
      <c r="B440">
        <v>1</v>
      </c>
      <c r="C440">
        <v>7</v>
      </c>
      <c r="D440">
        <v>25</v>
      </c>
      <c r="E440" s="2">
        <v>8028432</v>
      </c>
      <c r="F440" s="2">
        <v>-1158502.7376000001</v>
      </c>
      <c r="G440" s="2">
        <v>6869929.2623999994</v>
      </c>
      <c r="H440" s="2">
        <v>4255068.96</v>
      </c>
      <c r="I440" s="2">
        <v>2614860.3023999995</v>
      </c>
      <c r="J440" s="2">
        <v>802843.20000000007</v>
      </c>
      <c r="K440" s="2">
        <v>1812017.1023999993</v>
      </c>
      <c r="L440" s="11">
        <v>-28191614.835026026</v>
      </c>
      <c r="N440" s="13">
        <v>-26379597.732626028</v>
      </c>
    </row>
    <row r="441" spans="1:14" x14ac:dyDescent="0.45">
      <c r="A441">
        <v>1770</v>
      </c>
      <c r="B441">
        <v>2</v>
      </c>
      <c r="C441">
        <v>7</v>
      </c>
      <c r="D441">
        <v>25</v>
      </c>
      <c r="E441" s="2">
        <v>8031643.3728</v>
      </c>
      <c r="F441" s="2">
        <v>-1158966.13869504</v>
      </c>
      <c r="G441" s="2">
        <v>6872677.2341049602</v>
      </c>
      <c r="H441" s="2">
        <v>4465352.7659756159</v>
      </c>
      <c r="I441" s="2">
        <v>2407324.4681293443</v>
      </c>
      <c r="J441" s="2">
        <v>963797.20473599993</v>
      </c>
      <c r="K441" s="2">
        <v>1443527.2633933444</v>
      </c>
      <c r="N441" s="13">
        <v>1443527.2633933444</v>
      </c>
    </row>
    <row r="442" spans="1:14" x14ac:dyDescent="0.45">
      <c r="A442">
        <v>1770</v>
      </c>
      <c r="B442">
        <v>3</v>
      </c>
      <c r="C442">
        <v>7</v>
      </c>
      <c r="D442">
        <v>25</v>
      </c>
      <c r="E442" s="2">
        <v>8054935.1385811195</v>
      </c>
      <c r="F442" s="2">
        <v>-1162327.1404972556</v>
      </c>
      <c r="G442" s="2">
        <v>6892607.9980838634</v>
      </c>
      <c r="H442" s="2">
        <v>4785961.6562510347</v>
      </c>
      <c r="I442" s="2">
        <v>2106646.3418328287</v>
      </c>
      <c r="J442" s="2">
        <v>805493.51385811204</v>
      </c>
      <c r="K442" s="2">
        <v>1301152.8279747167</v>
      </c>
      <c r="N442" s="13">
        <v>1301152.8279747167</v>
      </c>
    </row>
    <row r="443" spans="1:14" x14ac:dyDescent="0.45">
      <c r="A443">
        <v>1770</v>
      </c>
      <c r="B443">
        <v>4</v>
      </c>
      <c r="C443">
        <v>7</v>
      </c>
      <c r="D443">
        <v>25</v>
      </c>
      <c r="E443" s="2">
        <v>8105681.2299541812</v>
      </c>
      <c r="F443" s="2">
        <v>-1169649.8014823885</v>
      </c>
      <c r="G443" s="2">
        <v>6936031.4284717925</v>
      </c>
      <c r="H443" s="2">
        <v>5041507.3131326931</v>
      </c>
      <c r="I443" s="2">
        <v>1894524.1153390994</v>
      </c>
      <c r="J443" s="2">
        <v>810568.12299541815</v>
      </c>
      <c r="K443" s="2">
        <v>1083955.9923436814</v>
      </c>
      <c r="N443" s="13">
        <v>1083955.9923436814</v>
      </c>
    </row>
    <row r="444" spans="1:14" x14ac:dyDescent="0.45">
      <c r="A444">
        <v>1770</v>
      </c>
      <c r="B444">
        <v>5</v>
      </c>
      <c r="C444">
        <v>7</v>
      </c>
      <c r="D444">
        <v>25</v>
      </c>
      <c r="E444" s="2">
        <v>8129187.7055210471</v>
      </c>
      <c r="F444" s="2">
        <v>-1173041.7859066871</v>
      </c>
      <c r="G444" s="2">
        <v>6956145.9196143597</v>
      </c>
      <c r="H444" s="2">
        <v>5372135.6646120753</v>
      </c>
      <c r="I444" s="2">
        <v>1584010.2550022844</v>
      </c>
      <c r="J444" s="2">
        <v>812918.7705521048</v>
      </c>
      <c r="K444" s="2">
        <v>771091.48445017962</v>
      </c>
      <c r="N444" s="13">
        <v>771091.48445017962</v>
      </c>
    </row>
    <row r="445" spans="1:14" x14ac:dyDescent="0.45">
      <c r="A445">
        <v>1770</v>
      </c>
      <c r="B445">
        <v>6</v>
      </c>
      <c r="C445">
        <v>7</v>
      </c>
      <c r="D445">
        <v>25</v>
      </c>
      <c r="E445" s="2">
        <v>8175524.0754425162</v>
      </c>
      <c r="F445" s="2">
        <v>-1179728.1240863551</v>
      </c>
      <c r="G445" s="2">
        <v>6995795.9513561614</v>
      </c>
      <c r="H445" s="2">
        <v>5631833.7278273394</v>
      </c>
      <c r="I445" s="2">
        <v>1363962.223528822</v>
      </c>
      <c r="J445" s="2">
        <v>817552.40754425165</v>
      </c>
      <c r="K445" s="2">
        <v>546409.8159845703</v>
      </c>
      <c r="M445" s="14">
        <v>29635396.161495127</v>
      </c>
      <c r="N445" s="13">
        <v>30181805.977479696</v>
      </c>
    </row>
    <row r="446" spans="1:14" x14ac:dyDescent="0.45">
      <c r="A446">
        <v>1788</v>
      </c>
      <c r="B446">
        <v>1</v>
      </c>
      <c r="C446">
        <v>20</v>
      </c>
      <c r="D446">
        <v>3</v>
      </c>
      <c r="E446" s="2">
        <v>1938816</v>
      </c>
      <c r="F446" s="2">
        <v>-178758.8352</v>
      </c>
      <c r="G446" s="2">
        <v>1760057.1647999999</v>
      </c>
      <c r="H446" s="2">
        <v>1105125.1199999999</v>
      </c>
      <c r="I446" s="2">
        <v>654932.04480000003</v>
      </c>
      <c r="J446" s="2">
        <v>193881.60000000001</v>
      </c>
      <c r="K446" s="2">
        <v>461050.44480000006</v>
      </c>
      <c r="L446" s="11">
        <v>-18132051.317526717</v>
      </c>
      <c r="N446" s="13">
        <v>-17671000.872726716</v>
      </c>
    </row>
    <row r="447" spans="1:14" x14ac:dyDescent="0.45">
      <c r="A447">
        <v>1788</v>
      </c>
      <c r="B447">
        <v>2</v>
      </c>
      <c r="C447">
        <v>20</v>
      </c>
      <c r="D447">
        <v>3</v>
      </c>
      <c r="E447" s="2">
        <v>1973520.8063999999</v>
      </c>
      <c r="F447" s="2">
        <v>-181958.61835008001</v>
      </c>
      <c r="G447" s="2">
        <v>1791562.1880499199</v>
      </c>
      <c r="H447" s="2">
        <v>1089584.7842550527</v>
      </c>
      <c r="I447" s="2">
        <v>701977.40379486722</v>
      </c>
      <c r="J447" s="2">
        <v>236822.49676799998</v>
      </c>
      <c r="K447" s="2">
        <v>465154.90702686727</v>
      </c>
      <c r="N447" s="13">
        <v>465154.90702686727</v>
      </c>
    </row>
    <row r="448" spans="1:14" x14ac:dyDescent="0.45">
      <c r="A448">
        <v>1788</v>
      </c>
      <c r="B448">
        <v>3</v>
      </c>
      <c r="C448">
        <v>20</v>
      </c>
      <c r="D448">
        <v>3</v>
      </c>
      <c r="E448" s="2">
        <v>2027792.6285760002</v>
      </c>
      <c r="F448" s="2">
        <v>-186962.48035470722</v>
      </c>
      <c r="G448" s="2">
        <v>1840830.148221293</v>
      </c>
      <c r="H448" s="2">
        <v>1100292.1339299274</v>
      </c>
      <c r="I448" s="2">
        <v>740538.01429136563</v>
      </c>
      <c r="J448" s="2">
        <v>202779.26285760003</v>
      </c>
      <c r="K448" s="2">
        <v>537758.75143376563</v>
      </c>
      <c r="N448" s="13">
        <v>537758.75143376563</v>
      </c>
    </row>
    <row r="449" spans="1:14" x14ac:dyDescent="0.45">
      <c r="A449">
        <v>1788</v>
      </c>
      <c r="B449">
        <v>4</v>
      </c>
      <c r="C449">
        <v>20</v>
      </c>
      <c r="D449">
        <v>3</v>
      </c>
      <c r="E449" s="2">
        <v>2058412.2972674975</v>
      </c>
      <c r="F449" s="2">
        <v>-189785.61380806327</v>
      </c>
      <c r="G449" s="2">
        <v>1868626.6834594342</v>
      </c>
      <c r="H449" s="2">
        <v>1108306.3647545965</v>
      </c>
      <c r="I449" s="2">
        <v>760320.3187048377</v>
      </c>
      <c r="J449" s="2">
        <v>185257.10675407478</v>
      </c>
      <c r="K449" s="2">
        <v>575063.2119507629</v>
      </c>
      <c r="N449" s="13">
        <v>575063.2119507629</v>
      </c>
    </row>
    <row r="450" spans="1:14" x14ac:dyDescent="0.45">
      <c r="A450">
        <v>1788</v>
      </c>
      <c r="B450">
        <v>5</v>
      </c>
      <c r="C450">
        <v>20</v>
      </c>
      <c r="D450">
        <v>3</v>
      </c>
      <c r="E450" s="2">
        <v>2113166.0643748129</v>
      </c>
      <c r="F450" s="2">
        <v>-194833.91113535775</v>
      </c>
      <c r="G450" s="2">
        <v>1918332.1532394551</v>
      </c>
      <c r="H450" s="2">
        <v>1126068.1047222808</v>
      </c>
      <c r="I450" s="2">
        <v>792264.04851717432</v>
      </c>
      <c r="J450" s="2">
        <v>211316.6064374813</v>
      </c>
      <c r="K450" s="2">
        <v>580947.44207969308</v>
      </c>
      <c r="N450" s="13">
        <v>580947.44207969308</v>
      </c>
    </row>
    <row r="451" spans="1:14" x14ac:dyDescent="0.45">
      <c r="A451">
        <v>1788</v>
      </c>
      <c r="B451">
        <v>6</v>
      </c>
      <c r="C451">
        <v>20</v>
      </c>
      <c r="D451">
        <v>3</v>
      </c>
      <c r="E451" s="2">
        <v>2153950.1694172472</v>
      </c>
      <c r="F451" s="2">
        <v>-198594.20562027019</v>
      </c>
      <c r="G451" s="2">
        <v>1955355.963796977</v>
      </c>
      <c r="H451" s="2">
        <v>1112908.0620814611</v>
      </c>
      <c r="I451" s="2">
        <v>842447.90171551588</v>
      </c>
      <c r="J451" s="2">
        <v>236934.5186358972</v>
      </c>
      <c r="K451" s="2">
        <v>605513.38307961868</v>
      </c>
      <c r="M451" s="14">
        <v>18339066.662144311</v>
      </c>
      <c r="N451" s="13">
        <v>18944580.045223929</v>
      </c>
    </row>
    <row r="452" spans="1:14" x14ac:dyDescent="0.45">
      <c r="A452">
        <v>1803</v>
      </c>
      <c r="B452">
        <v>1</v>
      </c>
      <c r="C452">
        <v>21</v>
      </c>
      <c r="D452">
        <v>7</v>
      </c>
      <c r="E452" s="2">
        <v>2541216</v>
      </c>
      <c r="F452" s="2">
        <v>-680791.76640000008</v>
      </c>
      <c r="G452" s="2">
        <v>1860424.2335999999</v>
      </c>
      <c r="H452" s="2">
        <v>1245195.8400000001</v>
      </c>
      <c r="I452" s="2">
        <v>615228.39359999984</v>
      </c>
      <c r="J452" s="2">
        <v>254121.60000000001</v>
      </c>
      <c r="K452" s="2">
        <v>361106.79359999986</v>
      </c>
      <c r="L452" s="11">
        <v>-12603822.129559649</v>
      </c>
      <c r="N452" s="13">
        <v>-12242715.335959649</v>
      </c>
    </row>
    <row r="453" spans="1:14" x14ac:dyDescent="0.45">
      <c r="A453">
        <v>1803</v>
      </c>
      <c r="B453">
        <v>2</v>
      </c>
      <c r="C453">
        <v>21</v>
      </c>
      <c r="D453">
        <v>7</v>
      </c>
      <c r="E453" s="2">
        <v>2512500.2592000002</v>
      </c>
      <c r="F453" s="2">
        <v>-673098.81943968008</v>
      </c>
      <c r="G453" s="2">
        <v>1839401.4397603201</v>
      </c>
      <c r="H453" s="2">
        <v>1236788.3025922368</v>
      </c>
      <c r="I453" s="2">
        <v>602613.13716808334</v>
      </c>
      <c r="J453" s="2">
        <v>251250.02592000004</v>
      </c>
      <c r="K453" s="2">
        <v>351363.1112480833</v>
      </c>
      <c r="N453" s="13">
        <v>351363.1112480833</v>
      </c>
    </row>
    <row r="454" spans="1:14" x14ac:dyDescent="0.45">
      <c r="A454">
        <v>1803</v>
      </c>
      <c r="B454">
        <v>3</v>
      </c>
      <c r="C454">
        <v>21</v>
      </c>
      <c r="D454">
        <v>7</v>
      </c>
      <c r="E454" s="2">
        <v>2493405.2572300797</v>
      </c>
      <c r="F454" s="2">
        <v>-667983.26841193845</v>
      </c>
      <c r="G454" s="2">
        <v>1825421.9888181412</v>
      </c>
      <c r="H454" s="2">
        <v>1230702.6610135653</v>
      </c>
      <c r="I454" s="2">
        <v>594719.32780457591</v>
      </c>
      <c r="J454" s="2">
        <v>274274.57829530875</v>
      </c>
      <c r="K454" s="2">
        <v>320444.74950926716</v>
      </c>
      <c r="N454" s="13">
        <v>320444.74950926716</v>
      </c>
    </row>
    <row r="455" spans="1:14" x14ac:dyDescent="0.45">
      <c r="A455">
        <v>1803</v>
      </c>
      <c r="B455">
        <v>4</v>
      </c>
      <c r="C455">
        <v>21</v>
      </c>
      <c r="D455">
        <v>7</v>
      </c>
      <c r="E455" s="2">
        <v>2478444.8256866992</v>
      </c>
      <c r="F455" s="2">
        <v>-663975.36880146677</v>
      </c>
      <c r="G455" s="2">
        <v>1814469.4568852326</v>
      </c>
      <c r="H455" s="2">
        <v>1237875.9345435491</v>
      </c>
      <c r="I455" s="2">
        <v>576593.52234168351</v>
      </c>
      <c r="J455" s="2">
        <v>247844.48256866995</v>
      </c>
      <c r="K455" s="2">
        <v>328749.03977301356</v>
      </c>
      <c r="N455" s="13">
        <v>328749.03977301356</v>
      </c>
    </row>
    <row r="456" spans="1:14" x14ac:dyDescent="0.45">
      <c r="A456">
        <v>1803</v>
      </c>
      <c r="B456">
        <v>5</v>
      </c>
      <c r="C456">
        <v>21</v>
      </c>
      <c r="D456">
        <v>7</v>
      </c>
      <c r="E456" s="2">
        <v>2475966.3808610127</v>
      </c>
      <c r="F456" s="2">
        <v>-663311.39343266538</v>
      </c>
      <c r="G456" s="2">
        <v>1812654.9874283473</v>
      </c>
      <c r="H456" s="2">
        <v>1226250.2989166901</v>
      </c>
      <c r="I456" s="2">
        <v>586404.6885116573</v>
      </c>
      <c r="J456" s="2">
        <v>247596.63808610127</v>
      </c>
      <c r="K456" s="2">
        <v>338808.05042555602</v>
      </c>
      <c r="N456" s="13">
        <v>338808.05042555602</v>
      </c>
    </row>
    <row r="457" spans="1:14" x14ac:dyDescent="0.45">
      <c r="A457">
        <v>1803</v>
      </c>
      <c r="B457">
        <v>6</v>
      </c>
      <c r="C457">
        <v>21</v>
      </c>
      <c r="D457">
        <v>7</v>
      </c>
      <c r="E457" s="2">
        <v>2458634.6161949858</v>
      </c>
      <c r="F457" s="2">
        <v>-658668.21367863682</v>
      </c>
      <c r="G457" s="2">
        <v>1799966.402516349</v>
      </c>
      <c r="H457" s="2">
        <v>1222780.7463209352</v>
      </c>
      <c r="I457" s="2">
        <v>577185.65619541379</v>
      </c>
      <c r="J457" s="2">
        <v>270449.80778144841</v>
      </c>
      <c r="K457" s="2">
        <v>306735.84841396537</v>
      </c>
      <c r="M457" s="14">
        <v>12338225.031141616</v>
      </c>
      <c r="N457" s="13">
        <v>12644960.879555581</v>
      </c>
    </row>
    <row r="458" spans="1:14" x14ac:dyDescent="0.45">
      <c r="A458">
        <v>1807</v>
      </c>
      <c r="B458">
        <v>1</v>
      </c>
      <c r="C458">
        <v>41</v>
      </c>
      <c r="D458">
        <v>10</v>
      </c>
      <c r="E458" s="2">
        <v>5653080</v>
      </c>
      <c r="F458" s="2">
        <v>-2059982.352</v>
      </c>
      <c r="G458" s="2">
        <v>3593097.648</v>
      </c>
      <c r="H458" s="2">
        <v>2826540</v>
      </c>
      <c r="I458" s="2">
        <v>766557.64800000004</v>
      </c>
      <c r="J458" s="2">
        <v>565308</v>
      </c>
      <c r="K458" s="2">
        <v>201249.64800000004</v>
      </c>
      <c r="L458" s="11">
        <v>-14536585.184551733</v>
      </c>
      <c r="N458" s="13">
        <v>-14335335.536551733</v>
      </c>
    </row>
    <row r="459" spans="1:14" x14ac:dyDescent="0.45">
      <c r="A459">
        <v>1807</v>
      </c>
      <c r="B459">
        <v>2</v>
      </c>
      <c r="C459">
        <v>41</v>
      </c>
      <c r="D459">
        <v>10</v>
      </c>
      <c r="E459" s="2">
        <v>5583547.1160000004</v>
      </c>
      <c r="F459" s="2">
        <v>-2034644.5690704002</v>
      </c>
      <c r="G459" s="2">
        <v>3548902.5469296002</v>
      </c>
      <c r="H459" s="2">
        <v>2886414.6816162001</v>
      </c>
      <c r="I459" s="2">
        <v>662487.86531340005</v>
      </c>
      <c r="J459" s="2">
        <v>614190.18276</v>
      </c>
      <c r="K459" s="2">
        <v>48297.682553400053</v>
      </c>
      <c r="N459" s="13">
        <v>48297.682553400053</v>
      </c>
    </row>
    <row r="460" spans="1:14" x14ac:dyDescent="0.45">
      <c r="A460">
        <v>1807</v>
      </c>
      <c r="B460">
        <v>3</v>
      </c>
      <c r="C460">
        <v>41</v>
      </c>
      <c r="D460">
        <v>10</v>
      </c>
      <c r="E460" s="2">
        <v>5494768.7168556005</v>
      </c>
      <c r="F460" s="2">
        <v>-2002293.7204221808</v>
      </c>
      <c r="G460" s="2">
        <v>3492474.9964334196</v>
      </c>
      <c r="H460" s="2">
        <v>2878299.6133312774</v>
      </c>
      <c r="I460" s="2">
        <v>614175.38310214225</v>
      </c>
      <c r="J460" s="2">
        <v>604424.55885411601</v>
      </c>
      <c r="K460" s="2">
        <v>9750.8242480262415</v>
      </c>
      <c r="N460" s="13">
        <v>9750.8242480262415</v>
      </c>
    </row>
    <row r="461" spans="1:14" x14ac:dyDescent="0.45">
      <c r="A461">
        <v>1807</v>
      </c>
      <c r="B461">
        <v>4</v>
      </c>
      <c r="C461">
        <v>41</v>
      </c>
      <c r="D461">
        <v>10</v>
      </c>
      <c r="E461" s="2">
        <v>5410149.2786160242</v>
      </c>
      <c r="F461" s="2">
        <v>-1971458.3971276793</v>
      </c>
      <c r="G461" s="2">
        <v>3438690.8814883446</v>
      </c>
      <c r="H461" s="2">
        <v>2852394.6289813342</v>
      </c>
      <c r="I461" s="2">
        <v>586296.25250701047</v>
      </c>
      <c r="J461" s="2">
        <v>595116.42064776272</v>
      </c>
      <c r="K461" s="2">
        <v>-8820.168140752241</v>
      </c>
      <c r="N461" s="13">
        <v>-8820.168140752241</v>
      </c>
    </row>
    <row r="462" spans="1:14" x14ac:dyDescent="0.45">
      <c r="A462">
        <v>1807</v>
      </c>
      <c r="B462">
        <v>5</v>
      </c>
      <c r="C462">
        <v>41</v>
      </c>
      <c r="D462">
        <v>10</v>
      </c>
      <c r="E462" s="2">
        <v>5317094.7110238299</v>
      </c>
      <c r="F462" s="2">
        <v>-1937549.3126970837</v>
      </c>
      <c r="G462" s="2">
        <v>3379545.3983267462</v>
      </c>
      <c r="H462" s="2">
        <v>2889676.1113568316</v>
      </c>
      <c r="I462" s="2">
        <v>489869.28696991457</v>
      </c>
      <c r="J462" s="2">
        <v>531709.47110238299</v>
      </c>
      <c r="K462" s="2">
        <v>-41840.184132468421</v>
      </c>
      <c r="N462" s="13">
        <v>-41840.184132468421</v>
      </c>
    </row>
    <row r="463" spans="1:14" x14ac:dyDescent="0.45">
      <c r="A463">
        <v>1807</v>
      </c>
      <c r="B463">
        <v>6</v>
      </c>
      <c r="C463">
        <v>41</v>
      </c>
      <c r="D463">
        <v>10</v>
      </c>
      <c r="E463" s="2">
        <v>5165025.8022885481</v>
      </c>
      <c r="F463" s="2">
        <v>-1882135.4023539468</v>
      </c>
      <c r="G463" s="2">
        <v>3282890.399934601</v>
      </c>
      <c r="H463" s="2">
        <v>2808996.2965342263</v>
      </c>
      <c r="I463" s="2">
        <v>473894.10340037476</v>
      </c>
      <c r="J463" s="2">
        <v>516502.58022885484</v>
      </c>
      <c r="K463" s="2">
        <v>-42608.476828480081</v>
      </c>
      <c r="M463" s="14">
        <v>14386476.95459228</v>
      </c>
      <c r="N463" s="13">
        <v>14343868.4777638</v>
      </c>
    </row>
    <row r="464" spans="1:14" x14ac:dyDescent="0.45">
      <c r="A464">
        <v>1827</v>
      </c>
      <c r="B464">
        <v>1</v>
      </c>
      <c r="C464">
        <v>17</v>
      </c>
      <c r="D464">
        <v>9</v>
      </c>
      <c r="E464" s="2">
        <v>2349144</v>
      </c>
      <c r="F464" s="2">
        <v>-238203.2016</v>
      </c>
      <c r="G464" s="2">
        <v>2110940.7984000002</v>
      </c>
      <c r="H464" s="2">
        <v>1339012.0799999998</v>
      </c>
      <c r="I464" s="2">
        <v>771928.71840000036</v>
      </c>
      <c r="J464" s="2">
        <v>234914.40000000002</v>
      </c>
      <c r="K464" s="2">
        <v>537014.31840000034</v>
      </c>
      <c r="L464" s="11">
        <v>-20043806.176570371</v>
      </c>
      <c r="N464" s="13">
        <v>-19506791.858170372</v>
      </c>
    </row>
    <row r="465" spans="1:14" x14ac:dyDescent="0.45">
      <c r="A465">
        <v>1827</v>
      </c>
      <c r="B465">
        <v>2</v>
      </c>
      <c r="C465">
        <v>17</v>
      </c>
      <c r="D465">
        <v>9</v>
      </c>
      <c r="E465" s="2">
        <v>2409282.0863999999</v>
      </c>
      <c r="F465" s="2">
        <v>-244301.20356096001</v>
      </c>
      <c r="G465" s="2">
        <v>2164980.8828390399</v>
      </c>
      <c r="H465" s="2">
        <v>1405975.1100321023</v>
      </c>
      <c r="I465" s="2">
        <v>759005.77280693757</v>
      </c>
      <c r="J465" s="2">
        <v>216835.38777599999</v>
      </c>
      <c r="K465" s="2">
        <v>542170.38503093761</v>
      </c>
      <c r="N465" s="13">
        <v>542170.38503093761</v>
      </c>
    </row>
    <row r="466" spans="1:14" x14ac:dyDescent="0.45">
      <c r="A466">
        <v>1827</v>
      </c>
      <c r="B466">
        <v>3</v>
      </c>
      <c r="C466">
        <v>17</v>
      </c>
      <c r="D466">
        <v>9</v>
      </c>
      <c r="E466" s="2">
        <v>2448794.3126169601</v>
      </c>
      <c r="F466" s="2">
        <v>-248307.74329935978</v>
      </c>
      <c r="G466" s="2">
        <v>2200486.5693176002</v>
      </c>
      <c r="H466" s="2">
        <v>1461329.2499381367</v>
      </c>
      <c r="I466" s="2">
        <v>739157.31937946356</v>
      </c>
      <c r="J466" s="2">
        <v>244879.43126169604</v>
      </c>
      <c r="K466" s="2">
        <v>494277.88811776752</v>
      </c>
      <c r="N466" s="13">
        <v>494277.88811776752</v>
      </c>
    </row>
    <row r="467" spans="1:14" x14ac:dyDescent="0.45">
      <c r="A467">
        <v>1827</v>
      </c>
      <c r="B467">
        <v>4</v>
      </c>
      <c r="C467">
        <v>17</v>
      </c>
      <c r="D467">
        <v>9</v>
      </c>
      <c r="E467" s="2">
        <v>2507565.3761197673</v>
      </c>
      <c r="F467" s="2">
        <v>-254267.12913854441</v>
      </c>
      <c r="G467" s="2">
        <v>2253298.2469812231</v>
      </c>
      <c r="H467" s="2">
        <v>1573914.731606971</v>
      </c>
      <c r="I467" s="2">
        <v>679383.51537425211</v>
      </c>
      <c r="J467" s="2">
        <v>250756.53761197673</v>
      </c>
      <c r="K467" s="2">
        <v>428626.97776227538</v>
      </c>
      <c r="N467" s="13">
        <v>428626.97776227538</v>
      </c>
    </row>
    <row r="468" spans="1:14" x14ac:dyDescent="0.45">
      <c r="A468">
        <v>1827</v>
      </c>
      <c r="B468">
        <v>5</v>
      </c>
      <c r="C468">
        <v>17</v>
      </c>
      <c r="D468">
        <v>9</v>
      </c>
      <c r="E468" s="2">
        <v>2578027.963188733</v>
      </c>
      <c r="F468" s="2">
        <v>-261412.03546733753</v>
      </c>
      <c r="G468" s="2">
        <v>2316615.9277213956</v>
      </c>
      <c r="H468" s="2">
        <v>1713612.0979634691</v>
      </c>
      <c r="I468" s="2">
        <v>603003.82975792652</v>
      </c>
      <c r="J468" s="2">
        <v>283583.07595076063</v>
      </c>
      <c r="K468" s="2">
        <v>319420.75380716589</v>
      </c>
      <c r="N468" s="13">
        <v>319420.75380716589</v>
      </c>
    </row>
    <row r="469" spans="1:14" x14ac:dyDescent="0.45">
      <c r="A469">
        <v>1827</v>
      </c>
      <c r="B469">
        <v>6</v>
      </c>
      <c r="C469">
        <v>17</v>
      </c>
      <c r="D469">
        <v>9</v>
      </c>
      <c r="E469" s="2">
        <v>2663102.8859739611</v>
      </c>
      <c r="F469" s="2">
        <v>-270038.63263775967</v>
      </c>
      <c r="G469" s="2">
        <v>2393064.2533362014</v>
      </c>
      <c r="H469" s="2">
        <v>1840259.6845652359</v>
      </c>
      <c r="I469" s="2">
        <v>552804.56877096556</v>
      </c>
      <c r="J469" s="2">
        <v>292941.31745713571</v>
      </c>
      <c r="K469" s="2">
        <v>259863.25131382985</v>
      </c>
      <c r="M469" s="14">
        <v>20215538.824507654</v>
      </c>
      <c r="N469" s="13">
        <v>20475402.075821485</v>
      </c>
    </row>
    <row r="470" spans="1:14" x14ac:dyDescent="0.45">
      <c r="A470">
        <v>1843</v>
      </c>
      <c r="B470">
        <v>1</v>
      </c>
      <c r="C470">
        <v>13</v>
      </c>
      <c r="D470">
        <v>2</v>
      </c>
      <c r="E470" s="2">
        <v>2061720</v>
      </c>
      <c r="F470" s="2">
        <v>-529862.04</v>
      </c>
      <c r="G470" s="2">
        <v>1531857.96</v>
      </c>
      <c r="H470" s="2">
        <v>969008.39999999991</v>
      </c>
      <c r="I470" s="2">
        <v>562849.56000000006</v>
      </c>
      <c r="J470" s="2">
        <v>206172</v>
      </c>
      <c r="K470" s="2">
        <v>356677.56000000006</v>
      </c>
      <c r="L470" s="11">
        <v>-9179881.5111053884</v>
      </c>
      <c r="N470" s="13">
        <v>-8823203.9511053879</v>
      </c>
    </row>
    <row r="471" spans="1:14" x14ac:dyDescent="0.45">
      <c r="A471">
        <v>1843</v>
      </c>
      <c r="B471">
        <v>2</v>
      </c>
      <c r="C471">
        <v>13</v>
      </c>
      <c r="D471">
        <v>2</v>
      </c>
      <c r="E471" s="2">
        <v>2019042.3959999999</v>
      </c>
      <c r="F471" s="2">
        <v>-518893.89577200002</v>
      </c>
      <c r="G471" s="2">
        <v>1500148.5002279999</v>
      </c>
      <c r="H471" s="2">
        <v>963943.33495269599</v>
      </c>
      <c r="I471" s="2">
        <v>536205.16527530388</v>
      </c>
      <c r="J471" s="2">
        <v>141332.96772000002</v>
      </c>
      <c r="K471" s="2">
        <v>394872.19755530386</v>
      </c>
      <c r="N471" s="13">
        <v>394872.19755530386</v>
      </c>
    </row>
    <row r="472" spans="1:14" x14ac:dyDescent="0.45">
      <c r="A472">
        <v>1843</v>
      </c>
      <c r="B472">
        <v>3</v>
      </c>
      <c r="C472">
        <v>13</v>
      </c>
      <c r="D472">
        <v>2</v>
      </c>
      <c r="E472" s="2">
        <v>1976844.4099235998</v>
      </c>
      <c r="F472" s="2">
        <v>-508049.01335036516</v>
      </c>
      <c r="G472" s="2">
        <v>1468795.3965732346</v>
      </c>
      <c r="H472" s="2">
        <v>945212.61463106284</v>
      </c>
      <c r="I472" s="2">
        <v>523582.78194217174</v>
      </c>
      <c r="J472" s="2">
        <v>197684.44099236</v>
      </c>
      <c r="K472" s="2">
        <v>325898.34094981174</v>
      </c>
      <c r="N472" s="13">
        <v>325898.34094981174</v>
      </c>
    </row>
    <row r="473" spans="1:14" x14ac:dyDescent="0.45">
      <c r="A473">
        <v>1843</v>
      </c>
      <c r="B473">
        <v>4</v>
      </c>
      <c r="C473">
        <v>13</v>
      </c>
      <c r="D473">
        <v>2</v>
      </c>
      <c r="E473" s="2">
        <v>1925644.1397065786</v>
      </c>
      <c r="F473" s="2">
        <v>-494890.54390459071</v>
      </c>
      <c r="G473" s="2">
        <v>1430753.5958019879</v>
      </c>
      <c r="H473" s="2">
        <v>935923.67944266833</v>
      </c>
      <c r="I473" s="2">
        <v>494829.91635931958</v>
      </c>
      <c r="J473" s="2">
        <v>192564.41397065786</v>
      </c>
      <c r="K473" s="2">
        <v>302265.50238866173</v>
      </c>
      <c r="N473" s="13">
        <v>302265.50238866173</v>
      </c>
    </row>
    <row r="474" spans="1:14" x14ac:dyDescent="0.45">
      <c r="A474">
        <v>1843</v>
      </c>
      <c r="B474">
        <v>5</v>
      </c>
      <c r="C474">
        <v>13</v>
      </c>
      <c r="D474">
        <v>2</v>
      </c>
      <c r="E474" s="2">
        <v>1889249.4654661242</v>
      </c>
      <c r="F474" s="2">
        <v>-485537.11262479395</v>
      </c>
      <c r="G474" s="2">
        <v>1403712.3528413302</v>
      </c>
      <c r="H474" s="2">
        <v>946424.52786356874</v>
      </c>
      <c r="I474" s="2">
        <v>457287.82497776148</v>
      </c>
      <c r="J474" s="2">
        <v>188924.94654661242</v>
      </c>
      <c r="K474" s="2">
        <v>268362.87843114906</v>
      </c>
      <c r="N474" s="13">
        <v>268362.87843114906</v>
      </c>
    </row>
    <row r="475" spans="1:14" x14ac:dyDescent="0.45">
      <c r="A475">
        <v>1843</v>
      </c>
      <c r="B475">
        <v>6</v>
      </c>
      <c r="C475">
        <v>13</v>
      </c>
      <c r="D475">
        <v>2</v>
      </c>
      <c r="E475" s="2">
        <v>1838806.5047381788</v>
      </c>
      <c r="F475" s="2">
        <v>-472573.27171771199</v>
      </c>
      <c r="G475" s="2">
        <v>1366233.2330204668</v>
      </c>
      <c r="H475" s="2">
        <v>919773.2604801571</v>
      </c>
      <c r="I475" s="2">
        <v>446459.97254030965</v>
      </c>
      <c r="J475" s="2">
        <v>165492.5854264361</v>
      </c>
      <c r="K475" s="2">
        <v>280967.38711387356</v>
      </c>
      <c r="M475" s="14">
        <v>8743552.223828461</v>
      </c>
      <c r="N475" s="13">
        <v>9024519.6109423339</v>
      </c>
    </row>
    <row r="476" spans="1:14" x14ac:dyDescent="0.45">
      <c r="A476">
        <v>1850</v>
      </c>
      <c r="B476">
        <v>1</v>
      </c>
      <c r="C476">
        <v>36</v>
      </c>
      <c r="D476">
        <v>7</v>
      </c>
      <c r="E476" s="2">
        <v>6461808</v>
      </c>
      <c r="F476" s="2">
        <v>-973148.28480000002</v>
      </c>
      <c r="G476" s="2">
        <v>5488659.7151999995</v>
      </c>
      <c r="H476" s="2">
        <v>3230904</v>
      </c>
      <c r="I476" s="2">
        <v>2257755.7151999995</v>
      </c>
      <c r="J476" s="2">
        <v>710798.88</v>
      </c>
      <c r="K476" s="2">
        <v>1546956.8351999996</v>
      </c>
      <c r="L476" s="11">
        <v>-27581196.808693621</v>
      </c>
      <c r="N476" s="13">
        <v>-26034239.973493621</v>
      </c>
    </row>
    <row r="477" spans="1:14" x14ac:dyDescent="0.45">
      <c r="A477">
        <v>1850</v>
      </c>
      <c r="B477">
        <v>2</v>
      </c>
      <c r="C477">
        <v>36</v>
      </c>
      <c r="D477">
        <v>7</v>
      </c>
      <c r="E477" s="2">
        <v>6498640.3056000005</v>
      </c>
      <c r="F477" s="2">
        <v>-978695.23002336011</v>
      </c>
      <c r="G477" s="2">
        <v>5519945.0755766407</v>
      </c>
      <c r="H477" s="2">
        <v>3389690.7834009598</v>
      </c>
      <c r="I477" s="2">
        <v>2130254.2921756809</v>
      </c>
      <c r="J477" s="2">
        <v>584877.62750399997</v>
      </c>
      <c r="K477" s="2">
        <v>1545376.6646716809</v>
      </c>
      <c r="N477" s="13">
        <v>1545376.6646716809</v>
      </c>
    </row>
    <row r="478" spans="1:14" x14ac:dyDescent="0.45">
      <c r="A478">
        <v>1850</v>
      </c>
      <c r="B478">
        <v>3</v>
      </c>
      <c r="C478">
        <v>36</v>
      </c>
      <c r="D478">
        <v>7</v>
      </c>
      <c r="E478" s="2">
        <v>6441452.2709107213</v>
      </c>
      <c r="F478" s="2">
        <v>-970082.71199915465</v>
      </c>
      <c r="G478" s="2">
        <v>5471369.5589115666</v>
      </c>
      <c r="H478" s="2">
        <v>3443858.0421197074</v>
      </c>
      <c r="I478" s="2">
        <v>2027511.5167918592</v>
      </c>
      <c r="J478" s="2">
        <v>772974.27250928653</v>
      </c>
      <c r="K478" s="2">
        <v>1254537.2442825725</v>
      </c>
      <c r="N478" s="13">
        <v>1254537.2442825725</v>
      </c>
    </row>
    <row r="479" spans="1:14" x14ac:dyDescent="0.45">
      <c r="A479">
        <v>1850</v>
      </c>
      <c r="B479">
        <v>4</v>
      </c>
      <c r="C479">
        <v>36</v>
      </c>
      <c r="D479">
        <v>7</v>
      </c>
      <c r="E479" s="2">
        <v>6482677.5654445477</v>
      </c>
      <c r="F479" s="2">
        <v>-976291.24135594897</v>
      </c>
      <c r="G479" s="2">
        <v>5506386.3240885986</v>
      </c>
      <c r="H479" s="2">
        <v>3570222.2854703092</v>
      </c>
      <c r="I479" s="2">
        <v>1936164.0386182894</v>
      </c>
      <c r="J479" s="2">
        <v>648267.75654445484</v>
      </c>
      <c r="K479" s="2">
        <v>1287896.2820738344</v>
      </c>
      <c r="N479" s="13">
        <v>1287896.2820738344</v>
      </c>
    </row>
    <row r="480" spans="1:14" x14ac:dyDescent="0.45">
      <c r="A480">
        <v>1850</v>
      </c>
      <c r="B480">
        <v>5</v>
      </c>
      <c r="C480">
        <v>36</v>
      </c>
      <c r="D480">
        <v>7</v>
      </c>
      <c r="E480" s="2">
        <v>6445078.0355649702</v>
      </c>
      <c r="F480" s="2">
        <v>-970628.75215608464</v>
      </c>
      <c r="G480" s="2">
        <v>5474449.2834088858</v>
      </c>
      <c r="H480" s="2">
        <v>3739769.0000116839</v>
      </c>
      <c r="I480" s="2">
        <v>1734680.2833972019</v>
      </c>
      <c r="J480" s="2">
        <v>515606.24284519762</v>
      </c>
      <c r="K480" s="2">
        <v>1219074.0405520042</v>
      </c>
      <c r="N480" s="13">
        <v>1219074.0405520042</v>
      </c>
    </row>
    <row r="481" spans="1:14" x14ac:dyDescent="0.45">
      <c r="A481">
        <v>1850</v>
      </c>
      <c r="B481">
        <v>6</v>
      </c>
      <c r="C481">
        <v>36</v>
      </c>
      <c r="D481">
        <v>7</v>
      </c>
      <c r="E481" s="2">
        <v>6466991.3008858915</v>
      </c>
      <c r="F481" s="2">
        <v>-973928.8899134153</v>
      </c>
      <c r="G481" s="2">
        <v>5493062.410972476</v>
      </c>
      <c r="H481" s="2">
        <v>3911964.7937327228</v>
      </c>
      <c r="I481" s="2">
        <v>1581097.6172397533</v>
      </c>
      <c r="J481" s="2">
        <v>582029.21707973024</v>
      </c>
      <c r="K481" s="2">
        <v>999068.40016002301</v>
      </c>
      <c r="M481" s="14">
        <v>28800946.457025219</v>
      </c>
      <c r="N481" s="13">
        <v>29800014.857185241</v>
      </c>
    </row>
    <row r="482" spans="1:14" x14ac:dyDescent="0.45">
      <c r="A482">
        <v>1864</v>
      </c>
      <c r="B482">
        <v>1</v>
      </c>
      <c r="C482">
        <v>43</v>
      </c>
      <c r="D482">
        <v>18</v>
      </c>
      <c r="E482" s="2">
        <v>4671552</v>
      </c>
      <c r="F482" s="2">
        <v>-436322.95679999999</v>
      </c>
      <c r="G482" s="2">
        <v>4235229.0432000002</v>
      </c>
      <c r="H482" s="2">
        <v>2756215.6799999997</v>
      </c>
      <c r="I482" s="2">
        <v>1479013.3632000005</v>
      </c>
      <c r="J482" s="2">
        <v>420439.68</v>
      </c>
      <c r="K482" s="2">
        <v>1058573.6832000006</v>
      </c>
      <c r="L482" s="11">
        <v>-20418593.144720197</v>
      </c>
      <c r="N482" s="13">
        <v>-19360019.461520195</v>
      </c>
    </row>
    <row r="483" spans="1:14" x14ac:dyDescent="0.45">
      <c r="A483">
        <v>1864</v>
      </c>
      <c r="B483">
        <v>2</v>
      </c>
      <c r="C483">
        <v>43</v>
      </c>
      <c r="D483">
        <v>18</v>
      </c>
      <c r="E483" s="2">
        <v>4927085.8943999996</v>
      </c>
      <c r="F483" s="2">
        <v>-460189.82253695995</v>
      </c>
      <c r="G483" s="2">
        <v>4466896.0718630394</v>
      </c>
      <c r="H483" s="2">
        <v>2913957.4313224698</v>
      </c>
      <c r="I483" s="2">
        <v>1552938.6405405696</v>
      </c>
      <c r="J483" s="2">
        <v>492708.58944000001</v>
      </c>
      <c r="K483" s="2">
        <v>1060230.0511005695</v>
      </c>
      <c r="N483" s="13">
        <v>1060230.0511005695</v>
      </c>
    </row>
    <row r="484" spans="1:14" x14ac:dyDescent="0.45">
      <c r="A484">
        <v>1864</v>
      </c>
      <c r="B484">
        <v>3</v>
      </c>
      <c r="C484">
        <v>43</v>
      </c>
      <c r="D484">
        <v>18</v>
      </c>
      <c r="E484" s="2">
        <v>5153239.1369529599</v>
      </c>
      <c r="F484" s="2">
        <v>-481312.53539140645</v>
      </c>
      <c r="G484" s="2">
        <v>4671926.6015615538</v>
      </c>
      <c r="H484" s="2">
        <v>3042222.2028808147</v>
      </c>
      <c r="I484" s="2">
        <v>1629704.3986807391</v>
      </c>
      <c r="J484" s="2">
        <v>566856.30506482557</v>
      </c>
      <c r="K484" s="2">
        <v>1062848.0936159135</v>
      </c>
      <c r="N484" s="13">
        <v>1062848.0936159135</v>
      </c>
    </row>
    <row r="485" spans="1:14" x14ac:dyDescent="0.45">
      <c r="A485">
        <v>1864</v>
      </c>
      <c r="B485">
        <v>4</v>
      </c>
      <c r="C485">
        <v>43</v>
      </c>
      <c r="D485">
        <v>18</v>
      </c>
      <c r="E485" s="2">
        <v>5360399.3502584687</v>
      </c>
      <c r="F485" s="2">
        <v>-500661.29931414098</v>
      </c>
      <c r="G485" s="2">
        <v>4859738.0509443274</v>
      </c>
      <c r="H485" s="2">
        <v>3147114.6779917222</v>
      </c>
      <c r="I485" s="2">
        <v>1712623.3729526051</v>
      </c>
      <c r="J485" s="2">
        <v>589643.92852843157</v>
      </c>
      <c r="K485" s="2">
        <v>1122979.4444241736</v>
      </c>
      <c r="N485" s="13">
        <v>1122979.4444241736</v>
      </c>
    </row>
    <row r="486" spans="1:14" x14ac:dyDescent="0.45">
      <c r="A486">
        <v>1864</v>
      </c>
      <c r="B486">
        <v>5</v>
      </c>
      <c r="C486">
        <v>43</v>
      </c>
      <c r="D486">
        <v>18</v>
      </c>
      <c r="E486" s="2">
        <v>5596256.9216698427</v>
      </c>
      <c r="F486" s="2">
        <v>-522690.3964839633</v>
      </c>
      <c r="G486" s="2">
        <v>5073566.5251858793</v>
      </c>
      <c r="H486" s="2">
        <v>3256674.5518537136</v>
      </c>
      <c r="I486" s="2">
        <v>1816891.9733321657</v>
      </c>
      <c r="J486" s="2">
        <v>671550.83060038113</v>
      </c>
      <c r="K486" s="2">
        <v>1145341.1427317846</v>
      </c>
      <c r="N486" s="13">
        <v>1145341.1427317846</v>
      </c>
    </row>
    <row r="487" spans="1:14" x14ac:dyDescent="0.45">
      <c r="A487">
        <v>1864</v>
      </c>
      <c r="B487">
        <v>6</v>
      </c>
      <c r="C487">
        <v>43</v>
      </c>
      <c r="D487">
        <v>18</v>
      </c>
      <c r="E487" s="2">
        <v>5951059.6105037099</v>
      </c>
      <c r="F487" s="2">
        <v>-555828.96762104647</v>
      </c>
      <c r="G487" s="2">
        <v>5395230.6428826638</v>
      </c>
      <c r="H487" s="2">
        <v>3416395.2242422821</v>
      </c>
      <c r="I487" s="2">
        <v>1978835.4186403817</v>
      </c>
      <c r="J487" s="2">
        <v>595105.96105037106</v>
      </c>
      <c r="K487" s="2">
        <v>1383729.4575900105</v>
      </c>
      <c r="M487" s="14">
        <v>21628231.221098829</v>
      </c>
      <c r="N487" s="13">
        <v>23011960.678688839</v>
      </c>
    </row>
    <row r="488" spans="1:14" x14ac:dyDescent="0.45">
      <c r="A488">
        <v>1868</v>
      </c>
      <c r="B488">
        <v>1</v>
      </c>
      <c r="C488">
        <v>38</v>
      </c>
      <c r="D488">
        <v>19</v>
      </c>
      <c r="E488" s="2">
        <v>4216320</v>
      </c>
      <c r="F488" s="2">
        <v>-452411.136</v>
      </c>
      <c r="G488" s="2">
        <v>3763908.8640000001</v>
      </c>
      <c r="H488" s="2">
        <v>2487628.7999999998</v>
      </c>
      <c r="I488" s="2">
        <v>1276280.0640000002</v>
      </c>
      <c r="J488" s="2">
        <v>379468.79999999999</v>
      </c>
      <c r="K488" s="2">
        <v>896811.2640000002</v>
      </c>
      <c r="L488" s="11">
        <v>-25997096.947210815</v>
      </c>
      <c r="N488" s="13">
        <v>-25100285.683210816</v>
      </c>
    </row>
    <row r="489" spans="1:14" x14ac:dyDescent="0.45">
      <c r="A489">
        <v>1868</v>
      </c>
      <c r="B489">
        <v>2</v>
      </c>
      <c r="C489">
        <v>38</v>
      </c>
      <c r="D489">
        <v>19</v>
      </c>
      <c r="E489" s="2">
        <v>4287575.8080000002</v>
      </c>
      <c r="F489" s="2">
        <v>-460056.88419840008</v>
      </c>
      <c r="G489" s="2">
        <v>3827518.9238016</v>
      </c>
      <c r="H489" s="2">
        <v>2453273.7009730558</v>
      </c>
      <c r="I489" s="2">
        <v>1374245.2228285442</v>
      </c>
      <c r="J489" s="2">
        <v>514509.09696</v>
      </c>
      <c r="K489" s="2">
        <v>859736.12586854422</v>
      </c>
      <c r="N489" s="13">
        <v>859736.12586854422</v>
      </c>
    </row>
    <row r="490" spans="1:14" x14ac:dyDescent="0.45">
      <c r="A490">
        <v>1868</v>
      </c>
      <c r="B490">
        <v>3</v>
      </c>
      <c r="C490">
        <v>38</v>
      </c>
      <c r="D490">
        <v>19</v>
      </c>
      <c r="E490" s="2">
        <v>4416203.0822400004</v>
      </c>
      <c r="F490" s="2">
        <v>-473858.59072435205</v>
      </c>
      <c r="G490" s="2">
        <v>3942344.4915156486</v>
      </c>
      <c r="H490" s="2">
        <v>2515248.3012070372</v>
      </c>
      <c r="I490" s="2">
        <v>1427096.1903086114</v>
      </c>
      <c r="J490" s="2">
        <v>485782.33904640004</v>
      </c>
      <c r="K490" s="2">
        <v>941313.85126221133</v>
      </c>
      <c r="N490" s="13">
        <v>941313.85126221133</v>
      </c>
    </row>
    <row r="491" spans="1:14" x14ac:dyDescent="0.45">
      <c r="A491">
        <v>1868</v>
      </c>
      <c r="B491">
        <v>4</v>
      </c>
      <c r="C491">
        <v>38</v>
      </c>
      <c r="D491">
        <v>19</v>
      </c>
      <c r="E491" s="2">
        <v>4521750.3359055361</v>
      </c>
      <c r="F491" s="2">
        <v>-485183.81104266405</v>
      </c>
      <c r="G491" s="2">
        <v>4036566.524862872</v>
      </c>
      <c r="H491" s="2">
        <v>2555532.4425417194</v>
      </c>
      <c r="I491" s="2">
        <v>1481034.0823211526</v>
      </c>
      <c r="J491" s="2">
        <v>406957.53023149824</v>
      </c>
      <c r="K491" s="2">
        <v>1074076.5520896544</v>
      </c>
      <c r="N491" s="13">
        <v>1074076.5520896544</v>
      </c>
    </row>
    <row r="492" spans="1:14" x14ac:dyDescent="0.45">
      <c r="A492">
        <v>1868</v>
      </c>
      <c r="B492">
        <v>5</v>
      </c>
      <c r="C492">
        <v>38</v>
      </c>
      <c r="D492">
        <v>19</v>
      </c>
      <c r="E492" s="2">
        <v>4593193.991212843</v>
      </c>
      <c r="F492" s="2">
        <v>-492849.71525713807</v>
      </c>
      <c r="G492" s="2">
        <v>4100344.275955705</v>
      </c>
      <c r="H492" s="2">
        <v>2573585.030379727</v>
      </c>
      <c r="I492" s="2">
        <v>1526759.245575978</v>
      </c>
      <c r="J492" s="2">
        <v>459319.39912128431</v>
      </c>
      <c r="K492" s="2">
        <v>1067439.8464546937</v>
      </c>
      <c r="N492" s="13">
        <v>1067439.8464546937</v>
      </c>
    </row>
    <row r="493" spans="1:14" x14ac:dyDescent="0.45">
      <c r="A493">
        <v>1868</v>
      </c>
      <c r="B493">
        <v>6</v>
      </c>
      <c r="C493">
        <v>38</v>
      </c>
      <c r="D493">
        <v>19</v>
      </c>
      <c r="E493" s="2">
        <v>4712157.715585256</v>
      </c>
      <c r="F493" s="2">
        <v>-505614.52288229798</v>
      </c>
      <c r="G493" s="2">
        <v>4206543.1927029584</v>
      </c>
      <c r="H493" s="2">
        <v>2615950.66654603</v>
      </c>
      <c r="I493" s="2">
        <v>1590592.5261569284</v>
      </c>
      <c r="J493" s="2">
        <v>471215.77155852562</v>
      </c>
      <c r="K493" s="2">
        <v>1119376.7545984029</v>
      </c>
      <c r="M493" s="14">
        <v>26565368.758200362</v>
      </c>
      <c r="N493" s="13">
        <v>27684745.512798764</v>
      </c>
    </row>
    <row r="494" spans="1:14" x14ac:dyDescent="0.45">
      <c r="A494">
        <v>1888</v>
      </c>
      <c r="B494">
        <v>1</v>
      </c>
      <c r="C494">
        <v>27</v>
      </c>
      <c r="D494">
        <v>22</v>
      </c>
      <c r="E494" s="2">
        <v>3719136</v>
      </c>
      <c r="F494" s="2">
        <v>-908956.83840000001</v>
      </c>
      <c r="G494" s="2">
        <v>2810179.1616000002</v>
      </c>
      <c r="H494" s="2">
        <v>1152932.1599999999</v>
      </c>
      <c r="I494" s="2">
        <v>1657247.0016000003</v>
      </c>
      <c r="J494" s="2">
        <v>409104.96</v>
      </c>
      <c r="K494" s="2">
        <v>1248142.0416000003</v>
      </c>
      <c r="L494" s="11">
        <v>-19250443.369552363</v>
      </c>
      <c r="N494" s="13">
        <v>-18002301.327952363</v>
      </c>
    </row>
    <row r="495" spans="1:14" x14ac:dyDescent="0.45">
      <c r="A495">
        <v>1888</v>
      </c>
      <c r="B495">
        <v>2</v>
      </c>
      <c r="C495">
        <v>27</v>
      </c>
      <c r="D495">
        <v>22</v>
      </c>
      <c r="E495" s="2">
        <v>3685291.8624</v>
      </c>
      <c r="F495" s="2">
        <v>-900685.33117055998</v>
      </c>
      <c r="G495" s="2">
        <v>2784606.5312294401</v>
      </c>
      <c r="H495" s="2">
        <v>1164946.5547476769</v>
      </c>
      <c r="I495" s="2">
        <v>1619659.9764817632</v>
      </c>
      <c r="J495" s="2">
        <v>368529.18624000001</v>
      </c>
      <c r="K495" s="2">
        <v>1251130.7902417632</v>
      </c>
      <c r="N495" s="13">
        <v>1251130.7902417632</v>
      </c>
    </row>
    <row r="496" spans="1:14" x14ac:dyDescent="0.45">
      <c r="A496">
        <v>1888</v>
      </c>
      <c r="B496">
        <v>3</v>
      </c>
      <c r="C496">
        <v>27</v>
      </c>
      <c r="D496">
        <v>22</v>
      </c>
      <c r="E496" s="2">
        <v>3684554.8040275201</v>
      </c>
      <c r="F496" s="2">
        <v>-900505.19410432596</v>
      </c>
      <c r="G496" s="2">
        <v>2784049.6099231942</v>
      </c>
      <c r="H496" s="2">
        <v>1184397.224692608</v>
      </c>
      <c r="I496" s="2">
        <v>1599652.3852305862</v>
      </c>
      <c r="J496" s="2">
        <v>405301.02844302723</v>
      </c>
      <c r="K496" s="2">
        <v>1194351.3567875589</v>
      </c>
      <c r="N496" s="13">
        <v>1194351.3567875589</v>
      </c>
    </row>
    <row r="497" spans="1:14" x14ac:dyDescent="0.45">
      <c r="A497">
        <v>1888</v>
      </c>
      <c r="B497">
        <v>4</v>
      </c>
      <c r="C497">
        <v>27</v>
      </c>
      <c r="D497">
        <v>22</v>
      </c>
      <c r="E497" s="2">
        <v>3676448.7834586594</v>
      </c>
      <c r="F497" s="2">
        <v>-898524.08267729636</v>
      </c>
      <c r="G497" s="2">
        <v>2777924.7007813631</v>
      </c>
      <c r="H497" s="2">
        <v>1209327.2939318842</v>
      </c>
      <c r="I497" s="2">
        <v>1568597.4068494788</v>
      </c>
      <c r="J497" s="2">
        <v>404409.36618045252</v>
      </c>
      <c r="K497" s="2">
        <v>1164188.0406690263</v>
      </c>
      <c r="N497" s="13">
        <v>1164188.0406690263</v>
      </c>
    </row>
    <row r="498" spans="1:14" x14ac:dyDescent="0.45">
      <c r="A498">
        <v>1888</v>
      </c>
      <c r="B498">
        <v>5</v>
      </c>
      <c r="C498">
        <v>27</v>
      </c>
      <c r="D498">
        <v>22</v>
      </c>
      <c r="E498" s="2">
        <v>3606596.2565729446</v>
      </c>
      <c r="F498" s="2">
        <v>-881452.1251064277</v>
      </c>
      <c r="G498" s="2">
        <v>2725144.1314665168</v>
      </c>
      <c r="H498" s="2">
        <v>1205331.6765527332</v>
      </c>
      <c r="I498" s="2">
        <v>1519812.4549137836</v>
      </c>
      <c r="J498" s="2">
        <v>360659.62565729447</v>
      </c>
      <c r="K498" s="2">
        <v>1159152.8292564892</v>
      </c>
      <c r="N498" s="13">
        <v>1159152.8292564892</v>
      </c>
    </row>
    <row r="499" spans="1:14" x14ac:dyDescent="0.45">
      <c r="A499">
        <v>1888</v>
      </c>
      <c r="B499">
        <v>6</v>
      </c>
      <c r="C499">
        <v>27</v>
      </c>
      <c r="D499">
        <v>22</v>
      </c>
      <c r="E499" s="2">
        <v>3623547.2589788372</v>
      </c>
      <c r="F499" s="2">
        <v>-885594.9500944278</v>
      </c>
      <c r="G499" s="2">
        <v>2737952.3088844093</v>
      </c>
      <c r="H499" s="2">
        <v>1233036.8760174029</v>
      </c>
      <c r="I499" s="2">
        <v>1504915.4328670064</v>
      </c>
      <c r="J499" s="2">
        <v>362354.72589788376</v>
      </c>
      <c r="K499" s="2">
        <v>1142560.7069691226</v>
      </c>
      <c r="M499" s="14">
        <v>18747435.869547602</v>
      </c>
      <c r="N499" s="13">
        <v>19889996.576516725</v>
      </c>
    </row>
    <row r="500" spans="1:14" x14ac:dyDescent="0.45">
      <c r="A500">
        <v>1900</v>
      </c>
      <c r="B500">
        <v>1</v>
      </c>
      <c r="C500">
        <v>18</v>
      </c>
      <c r="D500">
        <v>25</v>
      </c>
      <c r="E500" s="2">
        <v>10227564</v>
      </c>
      <c r="F500" s="2">
        <v>-1365379.794</v>
      </c>
      <c r="G500" s="2">
        <v>8862184.2060000002</v>
      </c>
      <c r="H500" s="2">
        <v>6238814.04</v>
      </c>
      <c r="I500" s="2">
        <v>2623370.1660000002</v>
      </c>
      <c r="J500" s="2">
        <v>1022756.4</v>
      </c>
      <c r="K500" s="2">
        <v>1600613.7660000003</v>
      </c>
      <c r="L500" s="11">
        <v>-30251959.391000427</v>
      </c>
      <c r="N500" s="13">
        <v>-28651345.625000428</v>
      </c>
    </row>
    <row r="501" spans="1:14" x14ac:dyDescent="0.45">
      <c r="A501">
        <v>1900</v>
      </c>
      <c r="B501">
        <v>2</v>
      </c>
      <c r="C501">
        <v>18</v>
      </c>
      <c r="D501">
        <v>25</v>
      </c>
      <c r="E501" s="2">
        <v>10459729.7028</v>
      </c>
      <c r="F501" s="2">
        <v>-1396373.9153238002</v>
      </c>
      <c r="G501" s="2">
        <v>9063355.7874762006</v>
      </c>
      <c r="H501" s="2">
        <v>6449981.8615019163</v>
      </c>
      <c r="I501" s="2">
        <v>2613373.9259742843</v>
      </c>
      <c r="J501" s="2">
        <v>941375.67325200001</v>
      </c>
      <c r="K501" s="2">
        <v>1671998.2527222843</v>
      </c>
      <c r="N501" s="13">
        <v>1671998.2527222843</v>
      </c>
    </row>
    <row r="502" spans="1:14" x14ac:dyDescent="0.45">
      <c r="A502">
        <v>1900</v>
      </c>
      <c r="B502">
        <v>3</v>
      </c>
      <c r="C502">
        <v>18</v>
      </c>
      <c r="D502">
        <v>25</v>
      </c>
      <c r="E502" s="2">
        <v>10681475.972499359</v>
      </c>
      <c r="F502" s="2">
        <v>-1425977.0423286646</v>
      </c>
      <c r="G502" s="2">
        <v>9255498.9301706944</v>
      </c>
      <c r="H502" s="2">
        <v>6769832.3340254053</v>
      </c>
      <c r="I502" s="2">
        <v>2485666.596145289</v>
      </c>
      <c r="J502" s="2">
        <v>1174962.3569749296</v>
      </c>
      <c r="K502" s="2">
        <v>1310704.2391703594</v>
      </c>
      <c r="N502" s="13">
        <v>1310704.2391703594</v>
      </c>
    </row>
    <row r="503" spans="1:14" x14ac:dyDescent="0.45">
      <c r="A503">
        <v>1900</v>
      </c>
      <c r="B503">
        <v>4</v>
      </c>
      <c r="C503">
        <v>18</v>
      </c>
      <c r="D503">
        <v>25</v>
      </c>
      <c r="E503" s="2">
        <v>10981625.447326591</v>
      </c>
      <c r="F503" s="2">
        <v>-1466046.9972181001</v>
      </c>
      <c r="G503" s="2">
        <v>9515578.4501084909</v>
      </c>
      <c r="H503" s="2">
        <v>7237771.2010537181</v>
      </c>
      <c r="I503" s="2">
        <v>2277807.2490547728</v>
      </c>
      <c r="J503" s="2">
        <v>1207978.7992059251</v>
      </c>
      <c r="K503" s="2">
        <v>1069828.4498488477</v>
      </c>
      <c r="N503" s="13">
        <v>1069828.4498488477</v>
      </c>
    </row>
    <row r="504" spans="1:14" x14ac:dyDescent="0.45">
      <c r="A504">
        <v>1900</v>
      </c>
      <c r="B504">
        <v>5</v>
      </c>
      <c r="C504">
        <v>18</v>
      </c>
      <c r="D504">
        <v>25</v>
      </c>
      <c r="E504" s="2">
        <v>11294601.772575401</v>
      </c>
      <c r="F504" s="2">
        <v>-1507829.3366388162</v>
      </c>
      <c r="G504" s="2">
        <v>9786772.4359365851</v>
      </c>
      <c r="H504" s="2">
        <v>7659925.0630119788</v>
      </c>
      <c r="I504" s="2">
        <v>2126847.3729246063</v>
      </c>
      <c r="J504" s="2">
        <v>903568.14180603204</v>
      </c>
      <c r="K504" s="2">
        <v>1223279.2311185743</v>
      </c>
      <c r="N504" s="13">
        <v>1223279.2311185743</v>
      </c>
    </row>
    <row r="505" spans="1:14" x14ac:dyDescent="0.45">
      <c r="A505">
        <v>1900</v>
      </c>
      <c r="B505">
        <v>6</v>
      </c>
      <c r="C505">
        <v>18</v>
      </c>
      <c r="D505">
        <v>25</v>
      </c>
      <c r="E505" s="2">
        <v>11606332.781498482</v>
      </c>
      <c r="F505" s="2">
        <v>-1549445.4263300474</v>
      </c>
      <c r="G505" s="2">
        <v>10056887.355168436</v>
      </c>
      <c r="H505" s="2">
        <v>8138177.3866731729</v>
      </c>
      <c r="I505" s="2">
        <v>1918709.9684952628</v>
      </c>
      <c r="J505" s="2">
        <v>1160633.2781498483</v>
      </c>
      <c r="K505" s="2">
        <v>758076.69034541445</v>
      </c>
      <c r="M505" s="14">
        <v>31910547.329737056</v>
      </c>
      <c r="N505" s="13">
        <v>32668624.02008247</v>
      </c>
    </row>
    <row r="506" spans="1:14" x14ac:dyDescent="0.45">
      <c r="A506">
        <v>1919</v>
      </c>
      <c r="B506">
        <v>1</v>
      </c>
      <c r="C506">
        <v>14</v>
      </c>
      <c r="D506">
        <v>6</v>
      </c>
      <c r="E506" s="2">
        <v>3243456</v>
      </c>
      <c r="F506" s="2">
        <v>-338941.152</v>
      </c>
      <c r="G506" s="2">
        <v>2904514.8480000002</v>
      </c>
      <c r="H506" s="2">
        <v>1848769.92</v>
      </c>
      <c r="I506" s="2">
        <v>1055744.9280000003</v>
      </c>
      <c r="J506" s="2">
        <v>291911.03999999998</v>
      </c>
      <c r="K506" s="2">
        <v>763833.88800000027</v>
      </c>
      <c r="L506" s="11">
        <v>-9226629.3846108112</v>
      </c>
      <c r="N506" s="13">
        <v>-8462795.496610811</v>
      </c>
    </row>
    <row r="507" spans="1:14" x14ac:dyDescent="0.45">
      <c r="A507">
        <v>1919</v>
      </c>
      <c r="B507">
        <v>2</v>
      </c>
      <c r="C507">
        <v>14</v>
      </c>
      <c r="D507">
        <v>6</v>
      </c>
      <c r="E507" s="2">
        <v>3280755.7440000004</v>
      </c>
      <c r="F507" s="2">
        <v>-342838.975248</v>
      </c>
      <c r="G507" s="2">
        <v>2937916.7687520003</v>
      </c>
      <c r="H507" s="2">
        <v>1914163.5003482881</v>
      </c>
      <c r="I507" s="2">
        <v>1023753.2684037122</v>
      </c>
      <c r="J507" s="2">
        <v>328075.57440000004</v>
      </c>
      <c r="K507" s="2">
        <v>695677.69400371215</v>
      </c>
      <c r="N507" s="13">
        <v>695677.69400371215</v>
      </c>
    </row>
    <row r="508" spans="1:14" x14ac:dyDescent="0.45">
      <c r="A508">
        <v>1919</v>
      </c>
      <c r="B508">
        <v>3</v>
      </c>
      <c r="C508">
        <v>14</v>
      </c>
      <c r="D508">
        <v>6</v>
      </c>
      <c r="E508" s="2">
        <v>3357853.5039840005</v>
      </c>
      <c r="F508" s="2">
        <v>-350895.69116632803</v>
      </c>
      <c r="G508" s="2">
        <v>3006957.8128176723</v>
      </c>
      <c r="H508" s="2">
        <v>2004794.4523892039</v>
      </c>
      <c r="I508" s="2">
        <v>1002163.3604284683</v>
      </c>
      <c r="J508" s="2">
        <v>369363.88543824008</v>
      </c>
      <c r="K508" s="2">
        <v>632799.47499022819</v>
      </c>
      <c r="N508" s="13">
        <v>632799.47499022819</v>
      </c>
    </row>
    <row r="509" spans="1:14" x14ac:dyDescent="0.45">
      <c r="A509">
        <v>1919</v>
      </c>
      <c r="B509">
        <v>4</v>
      </c>
      <c r="C509">
        <v>14</v>
      </c>
      <c r="D509">
        <v>6</v>
      </c>
      <c r="E509" s="2">
        <v>3438441.9880796159</v>
      </c>
      <c r="F509" s="2">
        <v>-359317.18775431986</v>
      </c>
      <c r="G509" s="2">
        <v>3079124.8003252959</v>
      </c>
      <c r="H509" s="2">
        <v>2092735.9639199276</v>
      </c>
      <c r="I509" s="2">
        <v>986388.83640536829</v>
      </c>
      <c r="J509" s="2">
        <v>343844.1988079616</v>
      </c>
      <c r="K509" s="2">
        <v>642544.63759740675</v>
      </c>
      <c r="N509" s="13">
        <v>642544.63759740675</v>
      </c>
    </row>
    <row r="510" spans="1:14" x14ac:dyDescent="0.45">
      <c r="A510">
        <v>1919</v>
      </c>
      <c r="B510">
        <v>5</v>
      </c>
      <c r="C510">
        <v>14</v>
      </c>
      <c r="D510">
        <v>6</v>
      </c>
      <c r="E510" s="2">
        <v>3490362.4620996183</v>
      </c>
      <c r="F510" s="2">
        <v>-364742.8772894101</v>
      </c>
      <c r="G510" s="2">
        <v>3125619.5848102081</v>
      </c>
      <c r="H510" s="2">
        <v>2153652.1175973755</v>
      </c>
      <c r="I510" s="2">
        <v>971967.46721283253</v>
      </c>
      <c r="J510" s="2">
        <v>383939.87083095801</v>
      </c>
      <c r="K510" s="2">
        <v>588027.59638187452</v>
      </c>
      <c r="N510" s="13">
        <v>588027.59638187452</v>
      </c>
    </row>
    <row r="511" spans="1:14" x14ac:dyDescent="0.45">
      <c r="A511">
        <v>1919</v>
      </c>
      <c r="B511">
        <v>6</v>
      </c>
      <c r="C511">
        <v>14</v>
      </c>
      <c r="D511">
        <v>6</v>
      </c>
      <c r="E511" s="2">
        <v>3570640.7987279096</v>
      </c>
      <c r="F511" s="2">
        <v>-373131.96346706653</v>
      </c>
      <c r="G511" s="2">
        <v>3197508.8352608429</v>
      </c>
      <c r="H511" s="2">
        <v>2230505.6241442612</v>
      </c>
      <c r="I511" s="2">
        <v>967003.21111658169</v>
      </c>
      <c r="J511" s="2">
        <v>392770.48786007008</v>
      </c>
      <c r="K511" s="2">
        <v>574232.72325651161</v>
      </c>
      <c r="M511" s="14">
        <v>9237832.9969966281</v>
      </c>
      <c r="N511" s="13">
        <v>9812065.7202531397</v>
      </c>
    </row>
    <row r="512" spans="1:14" x14ac:dyDescent="0.45">
      <c r="A512">
        <v>1921</v>
      </c>
      <c r="B512">
        <v>1</v>
      </c>
      <c r="C512">
        <v>36</v>
      </c>
      <c r="D512">
        <v>16</v>
      </c>
      <c r="E512" s="2">
        <v>4398336</v>
      </c>
      <c r="F512" s="2">
        <v>-378696.72959999996</v>
      </c>
      <c r="G512" s="2">
        <v>4019639.2703999998</v>
      </c>
      <c r="H512" s="2">
        <v>2726968.32</v>
      </c>
      <c r="I512" s="2">
        <v>1292670.9504</v>
      </c>
      <c r="J512" s="2">
        <v>439833.60000000003</v>
      </c>
      <c r="K512" s="2">
        <v>852837.35039999988</v>
      </c>
      <c r="L512" s="11">
        <v>-26592858.084007964</v>
      </c>
      <c r="N512" s="13">
        <v>-25740020.733607963</v>
      </c>
    </row>
    <row r="513" spans="1:14" x14ac:dyDescent="0.45">
      <c r="A513">
        <v>1921</v>
      </c>
      <c r="B513">
        <v>2</v>
      </c>
      <c r="C513">
        <v>36</v>
      </c>
      <c r="D513">
        <v>16</v>
      </c>
      <c r="E513" s="2">
        <v>4445838.0287999995</v>
      </c>
      <c r="F513" s="2">
        <v>-382786.65427967993</v>
      </c>
      <c r="G513" s="2">
        <v>4063051.3745203195</v>
      </c>
      <c r="H513" s="2">
        <v>2836355.7456138236</v>
      </c>
      <c r="I513" s="2">
        <v>1226695.6289064959</v>
      </c>
      <c r="J513" s="2">
        <v>444583.80287999997</v>
      </c>
      <c r="K513" s="2">
        <v>782111.8260264959</v>
      </c>
      <c r="N513" s="13">
        <v>782111.8260264959</v>
      </c>
    </row>
    <row r="514" spans="1:14" x14ac:dyDescent="0.45">
      <c r="A514">
        <v>1921</v>
      </c>
      <c r="B514">
        <v>3</v>
      </c>
      <c r="C514">
        <v>36</v>
      </c>
      <c r="D514">
        <v>16</v>
      </c>
      <c r="E514" s="2">
        <v>4494297.6633139197</v>
      </c>
      <c r="F514" s="2">
        <v>-386959.02881132846</v>
      </c>
      <c r="G514" s="2">
        <v>4107338.6345025911</v>
      </c>
      <c r="H514" s="2">
        <v>2970207.0888753668</v>
      </c>
      <c r="I514" s="2">
        <v>1137131.5456272243</v>
      </c>
      <c r="J514" s="2">
        <v>449429.76633139199</v>
      </c>
      <c r="K514" s="2">
        <v>687701.77929583227</v>
      </c>
      <c r="N514" s="13">
        <v>687701.77929583227</v>
      </c>
    </row>
    <row r="515" spans="1:14" x14ac:dyDescent="0.45">
      <c r="A515">
        <v>1921</v>
      </c>
      <c r="B515">
        <v>4</v>
      </c>
      <c r="C515">
        <v>36</v>
      </c>
      <c r="D515">
        <v>16</v>
      </c>
      <c r="E515" s="2">
        <v>4530252.044620431</v>
      </c>
      <c r="F515" s="2">
        <v>-390054.70104181912</v>
      </c>
      <c r="G515" s="2">
        <v>4140197.343578612</v>
      </c>
      <c r="H515" s="2">
        <v>3114625.6860335008</v>
      </c>
      <c r="I515" s="2">
        <v>1025571.6575451111</v>
      </c>
      <c r="J515" s="2">
        <v>453025.20446204313</v>
      </c>
      <c r="K515" s="2">
        <v>572546.45308306802</v>
      </c>
      <c r="N515" s="13">
        <v>572546.45308306802</v>
      </c>
    </row>
    <row r="516" spans="1:14" x14ac:dyDescent="0.45">
      <c r="A516">
        <v>1921</v>
      </c>
      <c r="B516">
        <v>5</v>
      </c>
      <c r="C516">
        <v>36</v>
      </c>
      <c r="D516">
        <v>16</v>
      </c>
      <c r="E516" s="2">
        <v>4589598.3464049594</v>
      </c>
      <c r="F516" s="2">
        <v>-395164.417625467</v>
      </c>
      <c r="G516" s="2">
        <v>4194433.9287794922</v>
      </c>
      <c r="H516" s="2">
        <v>3289532.9420276633</v>
      </c>
      <c r="I516" s="2">
        <v>904900.98675182881</v>
      </c>
      <c r="J516" s="2">
        <v>413063.85117644636</v>
      </c>
      <c r="K516" s="2">
        <v>491837.13557538245</v>
      </c>
      <c r="N516" s="13">
        <v>491837.13557538245</v>
      </c>
    </row>
    <row r="517" spans="1:14" x14ac:dyDescent="0.45">
      <c r="A517">
        <v>1921</v>
      </c>
      <c r="B517">
        <v>6</v>
      </c>
      <c r="C517">
        <v>36</v>
      </c>
      <c r="D517">
        <v>16</v>
      </c>
      <c r="E517" s="2">
        <v>4648345.205238943</v>
      </c>
      <c r="F517" s="2">
        <v>-400222.52217107295</v>
      </c>
      <c r="G517" s="2">
        <v>4248122.6830678703</v>
      </c>
      <c r="H517" s="2">
        <v>3464571.3583366736</v>
      </c>
      <c r="I517" s="2">
        <v>783551.32473119674</v>
      </c>
      <c r="J517" s="2">
        <v>464834.52052389435</v>
      </c>
      <c r="K517" s="2">
        <v>318716.8042073024</v>
      </c>
      <c r="M517" s="14">
        <v>28105506.096234906</v>
      </c>
      <c r="N517" s="13">
        <v>28424222.900442209</v>
      </c>
    </row>
    <row r="518" spans="1:14" x14ac:dyDescent="0.45">
      <c r="A518">
        <v>1941</v>
      </c>
      <c r="B518">
        <v>1</v>
      </c>
      <c r="C518">
        <v>31</v>
      </c>
      <c r="D518">
        <v>24</v>
      </c>
      <c r="E518" s="2">
        <v>5117688</v>
      </c>
      <c r="F518" s="2">
        <v>-463662.53279999999</v>
      </c>
      <c r="G518" s="2">
        <v>4654025.4671999998</v>
      </c>
      <c r="H518" s="2">
        <v>2405313.36</v>
      </c>
      <c r="I518" s="2">
        <v>2248712.1072</v>
      </c>
      <c r="J518" s="2">
        <v>409415.04000000004</v>
      </c>
      <c r="K518" s="2">
        <v>1839297.0671999999</v>
      </c>
      <c r="L518" s="11">
        <v>-24908818.178005278</v>
      </c>
      <c r="N518" s="13">
        <v>-23069521.110805277</v>
      </c>
    </row>
    <row r="519" spans="1:14" x14ac:dyDescent="0.45">
      <c r="A519">
        <v>1941</v>
      </c>
      <c r="B519">
        <v>2</v>
      </c>
      <c r="C519">
        <v>31</v>
      </c>
      <c r="D519">
        <v>24</v>
      </c>
      <c r="E519" s="2">
        <v>5344913.3471999997</v>
      </c>
      <c r="F519" s="2">
        <v>-484249.14925631997</v>
      </c>
      <c r="G519" s="2">
        <v>4860664.19794368</v>
      </c>
      <c r="H519" s="2">
        <v>2471413.1029584189</v>
      </c>
      <c r="I519" s="2">
        <v>2389251.0949852611</v>
      </c>
      <c r="J519" s="2">
        <v>481042.20124799997</v>
      </c>
      <c r="K519" s="2">
        <v>1908208.8937372612</v>
      </c>
      <c r="N519" s="13">
        <v>1908208.8937372612</v>
      </c>
    </row>
    <row r="520" spans="1:14" x14ac:dyDescent="0.45">
      <c r="A520">
        <v>1941</v>
      </c>
      <c r="B520">
        <v>3</v>
      </c>
      <c r="C520">
        <v>31</v>
      </c>
      <c r="D520">
        <v>24</v>
      </c>
      <c r="E520" s="2">
        <v>5521829.9789923206</v>
      </c>
      <c r="F520" s="2">
        <v>-500277.79609670426</v>
      </c>
      <c r="G520" s="2">
        <v>5021552.1828956166</v>
      </c>
      <c r="H520" s="2">
        <v>2530237.924776346</v>
      </c>
      <c r="I520" s="2">
        <v>2491314.2581192707</v>
      </c>
      <c r="J520" s="2">
        <v>552182.99789923208</v>
      </c>
      <c r="K520" s="2">
        <v>1939131.2602200387</v>
      </c>
      <c r="N520" s="13">
        <v>1939131.2602200387</v>
      </c>
    </row>
    <row r="521" spans="1:14" x14ac:dyDescent="0.45">
      <c r="A521">
        <v>1941</v>
      </c>
      <c r="B521">
        <v>4</v>
      </c>
      <c r="C521">
        <v>31</v>
      </c>
      <c r="D521">
        <v>24</v>
      </c>
      <c r="E521" s="2">
        <v>5706811.2832885627</v>
      </c>
      <c r="F521" s="2">
        <v>-517037.10226594377</v>
      </c>
      <c r="G521" s="2">
        <v>5189774.1810226189</v>
      </c>
      <c r="H521" s="2">
        <v>2556163.3751130854</v>
      </c>
      <c r="I521" s="2">
        <v>2633610.8059095335</v>
      </c>
      <c r="J521" s="2">
        <v>627749.2411617419</v>
      </c>
      <c r="K521" s="2">
        <v>2005861.5647477917</v>
      </c>
      <c r="N521" s="13">
        <v>2005861.5647477917</v>
      </c>
    </row>
    <row r="522" spans="1:14" x14ac:dyDescent="0.45">
      <c r="A522">
        <v>1941</v>
      </c>
      <c r="B522">
        <v>5</v>
      </c>
      <c r="C522">
        <v>31</v>
      </c>
      <c r="D522">
        <v>24</v>
      </c>
      <c r="E522" s="2">
        <v>5959623.0231382456</v>
      </c>
      <c r="F522" s="2">
        <v>-539941.84589632507</v>
      </c>
      <c r="G522" s="2">
        <v>5419681.1772419205</v>
      </c>
      <c r="H522" s="2">
        <v>2648580.0816120757</v>
      </c>
      <c r="I522" s="2">
        <v>2771101.0956298448</v>
      </c>
      <c r="J522" s="2">
        <v>595962.30231382453</v>
      </c>
      <c r="K522" s="2">
        <v>2175138.7933160202</v>
      </c>
      <c r="N522" s="13">
        <v>2175138.7933160202</v>
      </c>
    </row>
    <row r="523" spans="1:14" x14ac:dyDescent="0.45">
      <c r="A523">
        <v>1941</v>
      </c>
      <c r="B523">
        <v>6</v>
      </c>
      <c r="C523">
        <v>31</v>
      </c>
      <c r="D523">
        <v>24</v>
      </c>
      <c r="E523" s="2">
        <v>6184300.811110558</v>
      </c>
      <c r="F523" s="2">
        <v>-560297.65348661656</v>
      </c>
      <c r="G523" s="2">
        <v>5624003.1576239411</v>
      </c>
      <c r="H523" s="2">
        <v>2692088.70389973</v>
      </c>
      <c r="I523" s="2">
        <v>2931914.4537242111</v>
      </c>
      <c r="J523" s="2">
        <v>742116.09733326698</v>
      </c>
      <c r="K523" s="2">
        <v>2189798.3563909442</v>
      </c>
      <c r="M523" s="14">
        <v>25781420.563427944</v>
      </c>
      <c r="N523" s="13">
        <v>27971218.919818889</v>
      </c>
    </row>
    <row r="524" spans="1:14" x14ac:dyDescent="0.45">
      <c r="A524">
        <v>1949</v>
      </c>
      <c r="B524">
        <v>1</v>
      </c>
      <c r="C524">
        <v>1</v>
      </c>
      <c r="D524">
        <v>12</v>
      </c>
      <c r="E524" s="2">
        <v>2172852</v>
      </c>
      <c r="F524" s="2">
        <v>-275517.6336</v>
      </c>
      <c r="G524" s="2">
        <v>1897334.3663999999</v>
      </c>
      <c r="H524" s="2">
        <v>1434082.32</v>
      </c>
      <c r="I524" s="2">
        <v>463252.04639999988</v>
      </c>
      <c r="J524" s="2">
        <v>239013.72</v>
      </c>
      <c r="K524" s="2">
        <v>224238.32639999987</v>
      </c>
      <c r="L524" s="11">
        <v>-14967928.671213966</v>
      </c>
      <c r="N524" s="13">
        <v>-14743690.344813965</v>
      </c>
    </row>
    <row r="525" spans="1:14" x14ac:dyDescent="0.45">
      <c r="A525">
        <v>1949</v>
      </c>
      <c r="B525">
        <v>2</v>
      </c>
      <c r="C525">
        <v>1</v>
      </c>
      <c r="D525">
        <v>12</v>
      </c>
      <c r="E525" s="2">
        <v>2211746.0507999999</v>
      </c>
      <c r="F525" s="2">
        <v>-280449.39924144</v>
      </c>
      <c r="G525" s="2">
        <v>1931296.6515585599</v>
      </c>
      <c r="H525" s="2">
        <v>1502231.1881796645</v>
      </c>
      <c r="I525" s="2">
        <v>429065.46337889531</v>
      </c>
      <c r="J525" s="2">
        <v>221174.60508000001</v>
      </c>
      <c r="K525" s="2">
        <v>207890.8582988953</v>
      </c>
      <c r="N525" s="13">
        <v>207890.8582988953</v>
      </c>
    </row>
    <row r="526" spans="1:14" x14ac:dyDescent="0.45">
      <c r="A526">
        <v>1949</v>
      </c>
      <c r="B526">
        <v>3</v>
      </c>
      <c r="C526">
        <v>1</v>
      </c>
      <c r="D526">
        <v>12</v>
      </c>
      <c r="E526" s="2">
        <v>2234748.2097283201</v>
      </c>
      <c r="F526" s="2">
        <v>-283366.07299355097</v>
      </c>
      <c r="G526" s="2">
        <v>1951382.1367347692</v>
      </c>
      <c r="H526" s="2">
        <v>1546845.411434185</v>
      </c>
      <c r="I526" s="2">
        <v>404536.72530058422</v>
      </c>
      <c r="J526" s="2">
        <v>245822.30307011522</v>
      </c>
      <c r="K526" s="2">
        <v>158714.422230469</v>
      </c>
      <c r="N526" s="13">
        <v>158714.422230469</v>
      </c>
    </row>
    <row r="527" spans="1:14" x14ac:dyDescent="0.45">
      <c r="A527">
        <v>1949</v>
      </c>
      <c r="B527">
        <v>4</v>
      </c>
      <c r="C527">
        <v>1</v>
      </c>
      <c r="D527">
        <v>12</v>
      </c>
      <c r="E527" s="2">
        <v>2252849.6702271197</v>
      </c>
      <c r="F527" s="2">
        <v>-285661.33818479878</v>
      </c>
      <c r="G527" s="2">
        <v>1967188.3320423209</v>
      </c>
      <c r="H527" s="2">
        <v>1597735.4808047651</v>
      </c>
      <c r="I527" s="2">
        <v>369452.85123755573</v>
      </c>
      <c r="J527" s="2">
        <v>247813.46372498316</v>
      </c>
      <c r="K527" s="2">
        <v>121639.38751257258</v>
      </c>
      <c r="N527" s="13">
        <v>121639.38751257258</v>
      </c>
    </row>
    <row r="528" spans="1:14" x14ac:dyDescent="0.45">
      <c r="A528">
        <v>1949</v>
      </c>
      <c r="B528">
        <v>5</v>
      </c>
      <c r="C528">
        <v>1</v>
      </c>
      <c r="D528">
        <v>12</v>
      </c>
      <c r="E528" s="2">
        <v>2310522.6217849338</v>
      </c>
      <c r="F528" s="2">
        <v>-292974.2684423296</v>
      </c>
      <c r="G528" s="2">
        <v>2017548.3533426044</v>
      </c>
      <c r="H528" s="2">
        <v>1681078.2205994034</v>
      </c>
      <c r="I528" s="2">
        <v>336470.13274320099</v>
      </c>
      <c r="J528" s="2">
        <v>231052.2621784934</v>
      </c>
      <c r="K528" s="2">
        <v>105417.87056470758</v>
      </c>
      <c r="N528" s="13">
        <v>105417.87056470758</v>
      </c>
    </row>
    <row r="529" spans="1:14" x14ac:dyDescent="0.45">
      <c r="A529">
        <v>1949</v>
      </c>
      <c r="B529">
        <v>6</v>
      </c>
      <c r="C529">
        <v>1</v>
      </c>
      <c r="D529">
        <v>12</v>
      </c>
      <c r="E529" s="2">
        <v>2362047.2762507382</v>
      </c>
      <c r="F529" s="2">
        <v>-299507.59462859359</v>
      </c>
      <c r="G529" s="2">
        <v>2062539.6816221445</v>
      </c>
      <c r="H529" s="2">
        <v>1751734.5938317026</v>
      </c>
      <c r="I529" s="2">
        <v>310805.08779044193</v>
      </c>
      <c r="J529" s="2">
        <v>236204.72762507384</v>
      </c>
      <c r="K529" s="2">
        <v>74600.360165368096</v>
      </c>
      <c r="M529" s="14">
        <v>15307379.68983637</v>
      </c>
      <c r="N529" s="13">
        <v>15381980.050001739</v>
      </c>
    </row>
    <row r="530" spans="1:14" x14ac:dyDescent="0.45">
      <c r="A530">
        <v>1958</v>
      </c>
      <c r="B530">
        <v>1</v>
      </c>
      <c r="C530">
        <v>31</v>
      </c>
      <c r="D530">
        <v>12</v>
      </c>
      <c r="E530" s="2">
        <v>2748708</v>
      </c>
      <c r="F530" s="2">
        <v>-297410.20559999999</v>
      </c>
      <c r="G530" s="2">
        <v>2451297.7944</v>
      </c>
      <c r="H530" s="2">
        <v>1374354</v>
      </c>
      <c r="I530" s="2">
        <v>1076943.7944</v>
      </c>
      <c r="J530" s="2">
        <v>219896.64</v>
      </c>
      <c r="K530" s="2">
        <v>857047.1544</v>
      </c>
      <c r="L530" s="11">
        <v>-18066456.111493174</v>
      </c>
      <c r="N530" s="13">
        <v>-17209408.957093176</v>
      </c>
    </row>
    <row r="531" spans="1:14" x14ac:dyDescent="0.45">
      <c r="A531">
        <v>1958</v>
      </c>
      <c r="B531">
        <v>2</v>
      </c>
      <c r="C531">
        <v>31</v>
      </c>
      <c r="D531">
        <v>12</v>
      </c>
      <c r="E531" s="2">
        <v>2864703.4775999999</v>
      </c>
      <c r="F531" s="2">
        <v>-309960.91627632</v>
      </c>
      <c r="G531" s="2">
        <v>2554742.56132368</v>
      </c>
      <c r="H531" s="2">
        <v>1370187.67333608</v>
      </c>
      <c r="I531" s="2">
        <v>1184554.8879875999</v>
      </c>
      <c r="J531" s="2">
        <v>257823.31298399999</v>
      </c>
      <c r="K531" s="2">
        <v>926731.57500359998</v>
      </c>
      <c r="N531" s="13">
        <v>926731.57500359998</v>
      </c>
    </row>
    <row r="532" spans="1:14" x14ac:dyDescent="0.45">
      <c r="A532">
        <v>1958</v>
      </c>
      <c r="B532">
        <v>3</v>
      </c>
      <c r="C532">
        <v>31</v>
      </c>
      <c r="D532">
        <v>12</v>
      </c>
      <c r="E532" s="2">
        <v>2995047.4858308006</v>
      </c>
      <c r="F532" s="2">
        <v>-324064.13796689262</v>
      </c>
      <c r="G532" s="2">
        <v>2670983.3478639079</v>
      </c>
      <c r="H532" s="2">
        <v>1411473.0036495207</v>
      </c>
      <c r="I532" s="2">
        <v>1259510.3442143872</v>
      </c>
      <c r="J532" s="2">
        <v>299504.74858308007</v>
      </c>
      <c r="K532" s="2">
        <v>960005.59563130722</v>
      </c>
      <c r="N532" s="13">
        <v>960005.59563130722</v>
      </c>
    </row>
    <row r="533" spans="1:14" x14ac:dyDescent="0.45">
      <c r="A533">
        <v>1958</v>
      </c>
      <c r="B533">
        <v>4</v>
      </c>
      <c r="C533">
        <v>31</v>
      </c>
      <c r="D533">
        <v>12</v>
      </c>
      <c r="E533" s="2">
        <v>3100173.6525834613</v>
      </c>
      <c r="F533" s="2">
        <v>-335438.78920953051</v>
      </c>
      <c r="G533" s="2">
        <v>2764734.8633739306</v>
      </c>
      <c r="H533" s="2">
        <v>1445528.9395931959</v>
      </c>
      <c r="I533" s="2">
        <v>1319205.9237807347</v>
      </c>
      <c r="J533" s="2">
        <v>248013.89220667692</v>
      </c>
      <c r="K533" s="2">
        <v>1071192.0315740576</v>
      </c>
      <c r="N533" s="13">
        <v>1071192.0315740576</v>
      </c>
    </row>
    <row r="534" spans="1:14" x14ac:dyDescent="0.45">
      <c r="A534">
        <v>1958</v>
      </c>
      <c r="B534">
        <v>5</v>
      </c>
      <c r="C534">
        <v>31</v>
      </c>
      <c r="D534">
        <v>12</v>
      </c>
      <c r="E534" s="2">
        <v>3221390.4423994748</v>
      </c>
      <c r="F534" s="2">
        <v>-348554.4458676232</v>
      </c>
      <c r="G534" s="2">
        <v>2872835.9965318516</v>
      </c>
      <c r="H534" s="2">
        <v>1458489.6966184825</v>
      </c>
      <c r="I534" s="2">
        <v>1414346.2999133691</v>
      </c>
      <c r="J534" s="2">
        <v>322139.04423994751</v>
      </c>
      <c r="K534" s="2">
        <v>1092207.2556734215</v>
      </c>
      <c r="N534" s="13">
        <v>1092207.2556734215</v>
      </c>
    </row>
    <row r="535" spans="1:14" x14ac:dyDescent="0.45">
      <c r="A535">
        <v>1958</v>
      </c>
      <c r="B535">
        <v>6</v>
      </c>
      <c r="C535">
        <v>31</v>
      </c>
      <c r="D535">
        <v>12</v>
      </c>
      <c r="E535" s="2">
        <v>3331561.9955295366</v>
      </c>
      <c r="F535" s="2">
        <v>-360475.0079162959</v>
      </c>
      <c r="G535" s="2">
        <v>2971086.9876132407</v>
      </c>
      <c r="H535" s="2">
        <v>1480163.5244154932</v>
      </c>
      <c r="I535" s="2">
        <v>1490923.4631977475</v>
      </c>
      <c r="J535" s="2">
        <v>299840.5795976583</v>
      </c>
      <c r="K535" s="2">
        <v>1191082.8836000892</v>
      </c>
      <c r="M535" s="14">
        <v>18831794.225704212</v>
      </c>
      <c r="N535" s="13">
        <v>20022877.109304301</v>
      </c>
    </row>
    <row r="536" spans="1:14" x14ac:dyDescent="0.45">
      <c r="A536">
        <v>1961</v>
      </c>
      <c r="B536">
        <v>1</v>
      </c>
      <c r="C536">
        <v>34</v>
      </c>
      <c r="D536">
        <v>20</v>
      </c>
      <c r="E536" s="2">
        <v>3815424</v>
      </c>
      <c r="F536" s="2">
        <v>-633360.38400000008</v>
      </c>
      <c r="G536" s="2">
        <v>3182063.6159999999</v>
      </c>
      <c r="H536" s="2">
        <v>1678786.5600000001</v>
      </c>
      <c r="I536" s="2">
        <v>1503277.0559999999</v>
      </c>
      <c r="J536" s="2">
        <v>343388.15999999997</v>
      </c>
      <c r="K536" s="2">
        <v>1159888.8959999999</v>
      </c>
      <c r="L536" s="11">
        <v>-20717829.25252787</v>
      </c>
      <c r="N536" s="13">
        <v>-19557940.356527869</v>
      </c>
    </row>
    <row r="537" spans="1:14" x14ac:dyDescent="0.45">
      <c r="A537">
        <v>1961</v>
      </c>
      <c r="B537">
        <v>2</v>
      </c>
      <c r="C537">
        <v>34</v>
      </c>
      <c r="D537">
        <v>20</v>
      </c>
      <c r="E537" s="2">
        <v>3909283.4303999995</v>
      </c>
      <c r="F537" s="2">
        <v>-648941.04944639991</v>
      </c>
      <c r="G537" s="2">
        <v>3260342.3809535997</v>
      </c>
      <c r="H537" s="2">
        <v>1769623.1490060284</v>
      </c>
      <c r="I537" s="2">
        <v>1490719.2319475713</v>
      </c>
      <c r="J537" s="2">
        <v>430021.17734399997</v>
      </c>
      <c r="K537" s="2">
        <v>1060698.0546035713</v>
      </c>
      <c r="N537" s="13">
        <v>1060698.0546035713</v>
      </c>
    </row>
    <row r="538" spans="1:14" x14ac:dyDescent="0.45">
      <c r="A538">
        <v>1961</v>
      </c>
      <c r="B538">
        <v>3</v>
      </c>
      <c r="C538">
        <v>34</v>
      </c>
      <c r="D538">
        <v>20</v>
      </c>
      <c r="E538" s="2">
        <v>4028907.5033702399</v>
      </c>
      <c r="F538" s="2">
        <v>-668798.64555945981</v>
      </c>
      <c r="G538" s="2">
        <v>3360108.8578107799</v>
      </c>
      <c r="H538" s="2">
        <v>1893624.1469107161</v>
      </c>
      <c r="I538" s="2">
        <v>1466484.7109000639</v>
      </c>
      <c r="J538" s="2">
        <v>362601.67530332156</v>
      </c>
      <c r="K538" s="2">
        <v>1103883.0355967423</v>
      </c>
      <c r="N538" s="13">
        <v>1103883.0355967423</v>
      </c>
    </row>
    <row r="539" spans="1:14" x14ac:dyDescent="0.45">
      <c r="A539">
        <v>1961</v>
      </c>
      <c r="B539">
        <v>4</v>
      </c>
      <c r="C539">
        <v>34</v>
      </c>
      <c r="D539">
        <v>20</v>
      </c>
      <c r="E539" s="2">
        <v>4109485.6534376452</v>
      </c>
      <c r="F539" s="2">
        <v>-682174.61847064912</v>
      </c>
      <c r="G539" s="2">
        <v>3427311.0349669959</v>
      </c>
      <c r="H539" s="2">
        <v>2003348.3044793108</v>
      </c>
      <c r="I539" s="2">
        <v>1423962.7304876852</v>
      </c>
      <c r="J539" s="2">
        <v>328758.8522750116</v>
      </c>
      <c r="K539" s="2">
        <v>1095203.8782126736</v>
      </c>
      <c r="N539" s="13">
        <v>1095203.8782126736</v>
      </c>
    </row>
    <row r="540" spans="1:14" x14ac:dyDescent="0.45">
      <c r="A540">
        <v>1961</v>
      </c>
      <c r="B540">
        <v>5</v>
      </c>
      <c r="C540">
        <v>34</v>
      </c>
      <c r="D540">
        <v>20</v>
      </c>
      <c r="E540" s="2">
        <v>4185511.1380262417</v>
      </c>
      <c r="F540" s="2">
        <v>-694794.84891235619</v>
      </c>
      <c r="G540" s="2">
        <v>3490716.2891138857</v>
      </c>
      <c r="H540" s="2">
        <v>2116109.4683171394</v>
      </c>
      <c r="I540" s="2">
        <v>1374606.8207967463</v>
      </c>
      <c r="J540" s="2">
        <v>418551.11380262417</v>
      </c>
      <c r="K540" s="2">
        <v>956055.70699412213</v>
      </c>
      <c r="N540" s="13">
        <v>956055.70699412213</v>
      </c>
    </row>
    <row r="541" spans="1:14" x14ac:dyDescent="0.45">
      <c r="A541">
        <v>1961</v>
      </c>
      <c r="B541">
        <v>6</v>
      </c>
      <c r="C541">
        <v>34</v>
      </c>
      <c r="D541">
        <v>20</v>
      </c>
      <c r="E541" s="2">
        <v>4263780.1963073323</v>
      </c>
      <c r="F541" s="2">
        <v>-707787.51258701715</v>
      </c>
      <c r="G541" s="2">
        <v>3555992.6837203149</v>
      </c>
      <c r="H541" s="2">
        <v>2203752.3953275247</v>
      </c>
      <c r="I541" s="2">
        <v>1352240.2883927901</v>
      </c>
      <c r="J541" s="2">
        <v>469015.82159380656</v>
      </c>
      <c r="K541" s="2">
        <v>883224.46679898351</v>
      </c>
      <c r="M541" s="14">
        <v>21075673.54614646</v>
      </c>
      <c r="N541" s="13">
        <v>21958898.012945443</v>
      </c>
    </row>
    <row r="542" spans="1:14" x14ac:dyDescent="0.45">
      <c r="A542">
        <v>1972</v>
      </c>
      <c r="B542">
        <v>1</v>
      </c>
      <c r="C542">
        <v>33</v>
      </c>
      <c r="D542">
        <v>3</v>
      </c>
      <c r="E542" s="2">
        <v>1430784</v>
      </c>
      <c r="F542" s="2">
        <v>-215046.83519999997</v>
      </c>
      <c r="G542" s="2">
        <v>1215737.1647999999</v>
      </c>
      <c r="H542" s="2">
        <v>801239.04000000004</v>
      </c>
      <c r="I542" s="2">
        <v>414498.12479999987</v>
      </c>
      <c r="J542" s="2">
        <v>128770.56</v>
      </c>
      <c r="K542" s="2">
        <v>285727.56479999988</v>
      </c>
      <c r="L542" s="11">
        <v>-15142773.576228265</v>
      </c>
      <c r="N542" s="13">
        <v>-14857046.011428265</v>
      </c>
    </row>
    <row r="543" spans="1:14" x14ac:dyDescent="0.45">
      <c r="A543">
        <v>1972</v>
      </c>
      <c r="B543">
        <v>2</v>
      </c>
      <c r="C543">
        <v>33</v>
      </c>
      <c r="D543">
        <v>3</v>
      </c>
      <c r="E543" s="2">
        <v>1429496.2944</v>
      </c>
      <c r="F543" s="2">
        <v>-214853.29304831999</v>
      </c>
      <c r="G543" s="2">
        <v>1214643.0013516801</v>
      </c>
      <c r="H543" s="2">
        <v>794273.88505006081</v>
      </c>
      <c r="I543" s="2">
        <v>420369.11630161933</v>
      </c>
      <c r="J543" s="2">
        <v>128654.66649599999</v>
      </c>
      <c r="K543" s="2">
        <v>291714.44980561931</v>
      </c>
      <c r="N543" s="13">
        <v>291714.44980561931</v>
      </c>
    </row>
    <row r="544" spans="1:14" x14ac:dyDescent="0.45">
      <c r="A544">
        <v>1972</v>
      </c>
      <c r="B544">
        <v>3</v>
      </c>
      <c r="C544">
        <v>33</v>
      </c>
      <c r="D544">
        <v>3</v>
      </c>
      <c r="E544" s="2">
        <v>1428924.4958822401</v>
      </c>
      <c r="F544" s="2">
        <v>-214767.35173110067</v>
      </c>
      <c r="G544" s="2">
        <v>1214157.1441511395</v>
      </c>
      <c r="H544" s="2">
        <v>791971.28505730082</v>
      </c>
      <c r="I544" s="2">
        <v>422185.85909383872</v>
      </c>
      <c r="J544" s="2">
        <v>128603.2046294016</v>
      </c>
      <c r="K544" s="2">
        <v>293582.6544644371</v>
      </c>
      <c r="N544" s="13">
        <v>293582.6544644371</v>
      </c>
    </row>
    <row r="545" spans="1:14" x14ac:dyDescent="0.45">
      <c r="A545">
        <v>1972</v>
      </c>
      <c r="B545">
        <v>4</v>
      </c>
      <c r="C545">
        <v>33</v>
      </c>
      <c r="D545">
        <v>3</v>
      </c>
      <c r="E545" s="2">
        <v>1426066.6468904756</v>
      </c>
      <c r="F545" s="2">
        <v>-214337.81702763846</v>
      </c>
      <c r="G545" s="2">
        <v>1211728.8298628372</v>
      </c>
      <c r="H545" s="2">
        <v>781139.8105800862</v>
      </c>
      <c r="I545" s="2">
        <v>430589.01928275102</v>
      </c>
      <c r="J545" s="2">
        <v>128345.99822014281</v>
      </c>
      <c r="K545" s="2">
        <v>302243.02106260823</v>
      </c>
      <c r="N545" s="13">
        <v>302243.02106260823</v>
      </c>
    </row>
    <row r="546" spans="1:14" x14ac:dyDescent="0.45">
      <c r="A546">
        <v>1972</v>
      </c>
      <c r="B546">
        <v>5</v>
      </c>
      <c r="C546">
        <v>33</v>
      </c>
      <c r="D546">
        <v>3</v>
      </c>
      <c r="E546" s="2">
        <v>1431057.8801545925</v>
      </c>
      <c r="F546" s="2">
        <v>-215087.99938723524</v>
      </c>
      <c r="G546" s="2">
        <v>1215969.8807673573</v>
      </c>
      <c r="H546" s="2">
        <v>781522.17851736513</v>
      </c>
      <c r="I546" s="2">
        <v>434447.70224999217</v>
      </c>
      <c r="J546" s="2">
        <v>128795.20921391332</v>
      </c>
      <c r="K546" s="2">
        <v>305652.49303607887</v>
      </c>
      <c r="N546" s="13">
        <v>305652.49303607887</v>
      </c>
    </row>
    <row r="547" spans="1:14" x14ac:dyDescent="0.45">
      <c r="A547">
        <v>1972</v>
      </c>
      <c r="B547">
        <v>6</v>
      </c>
      <c r="C547">
        <v>33</v>
      </c>
      <c r="D547">
        <v>3</v>
      </c>
      <c r="E547" s="2">
        <v>1427623.3412422212</v>
      </c>
      <c r="F547" s="2">
        <v>-214571.78818870583</v>
      </c>
      <c r="G547" s="2">
        <v>1213051.5530535153</v>
      </c>
      <c r="H547" s="2">
        <v>755087.65974232228</v>
      </c>
      <c r="I547" s="2">
        <v>457963.89331119298</v>
      </c>
      <c r="J547" s="2">
        <v>142762.33412422214</v>
      </c>
      <c r="K547" s="2">
        <v>315201.55918697082</v>
      </c>
      <c r="M547" s="14">
        <v>14918524.850677948</v>
      </c>
      <c r="N547" s="13">
        <v>15233726.409864919</v>
      </c>
    </row>
    <row r="548" spans="1:14" x14ac:dyDescent="0.45">
      <c r="A548">
        <v>1991</v>
      </c>
      <c r="B548">
        <v>1</v>
      </c>
      <c r="C548">
        <v>24</v>
      </c>
      <c r="D548">
        <v>4</v>
      </c>
      <c r="E548" s="2">
        <v>4864128</v>
      </c>
      <c r="F548" s="2">
        <v>-710649.10080000001</v>
      </c>
      <c r="G548" s="2">
        <v>4153478.8991999999</v>
      </c>
      <c r="H548" s="2">
        <v>2577987.8400000003</v>
      </c>
      <c r="I548" s="2">
        <v>1575491.0591999996</v>
      </c>
      <c r="J548" s="2">
        <v>437771.51999999996</v>
      </c>
      <c r="K548" s="2">
        <v>1137719.5391999995</v>
      </c>
      <c r="L548" s="11">
        <v>-28004367.390803423</v>
      </c>
      <c r="N548" s="13">
        <v>-26866647.851603422</v>
      </c>
    </row>
    <row r="549" spans="1:14" x14ac:dyDescent="0.45">
      <c r="A549">
        <v>1991</v>
      </c>
      <c r="B549">
        <v>2</v>
      </c>
      <c r="C549">
        <v>24</v>
      </c>
      <c r="D549">
        <v>4</v>
      </c>
      <c r="E549" s="2">
        <v>4835916.0575999999</v>
      </c>
      <c r="F549" s="2">
        <v>-706527.33601536008</v>
      </c>
      <c r="G549" s="2">
        <v>4129388.72158464</v>
      </c>
      <c r="H549" s="2">
        <v>2637876.1474354174</v>
      </c>
      <c r="I549" s="2">
        <v>1491512.5741492226</v>
      </c>
      <c r="J549" s="2">
        <v>483591.60576000001</v>
      </c>
      <c r="K549" s="2">
        <v>1007920.9683892226</v>
      </c>
      <c r="N549" s="13">
        <v>1007920.9683892226</v>
      </c>
    </row>
    <row r="550" spans="1:14" x14ac:dyDescent="0.45">
      <c r="A550">
        <v>1991</v>
      </c>
      <c r="B550">
        <v>3</v>
      </c>
      <c r="C550">
        <v>24</v>
      </c>
      <c r="D550">
        <v>4</v>
      </c>
      <c r="E550" s="2">
        <v>4828662.1835135994</v>
      </c>
      <c r="F550" s="2">
        <v>-705467.54501133692</v>
      </c>
      <c r="G550" s="2">
        <v>4123194.6385022625</v>
      </c>
      <c r="H550" s="2">
        <v>2759557.2854085844</v>
      </c>
      <c r="I550" s="2">
        <v>1363637.3530936781</v>
      </c>
      <c r="J550" s="2">
        <v>482866.21835135994</v>
      </c>
      <c r="K550" s="2">
        <v>880771.13474231819</v>
      </c>
      <c r="N550" s="13">
        <v>880771.13474231819</v>
      </c>
    </row>
    <row r="551" spans="1:14" x14ac:dyDescent="0.45">
      <c r="A551">
        <v>1991</v>
      </c>
      <c r="B551">
        <v>4</v>
      </c>
      <c r="C551">
        <v>24</v>
      </c>
      <c r="D551">
        <v>4</v>
      </c>
      <c r="E551" s="2">
        <v>4869705.8120734654</v>
      </c>
      <c r="F551" s="2">
        <v>-711464.01914393331</v>
      </c>
      <c r="G551" s="2">
        <v>4158241.792929532</v>
      </c>
      <c r="H551" s="2">
        <v>2871791.6536970302</v>
      </c>
      <c r="I551" s="2">
        <v>1286450.1392325019</v>
      </c>
      <c r="J551" s="2">
        <v>535667.63932808116</v>
      </c>
      <c r="K551" s="2">
        <v>750782.49990442069</v>
      </c>
      <c r="N551" s="13">
        <v>750782.49990442069</v>
      </c>
    </row>
    <row r="552" spans="1:14" x14ac:dyDescent="0.45">
      <c r="A552">
        <v>1991</v>
      </c>
      <c r="B552">
        <v>5</v>
      </c>
      <c r="C552">
        <v>24</v>
      </c>
      <c r="D552">
        <v>4</v>
      </c>
      <c r="E552" s="2">
        <v>4902332.8410143573</v>
      </c>
      <c r="F552" s="2">
        <v>-716230.82807219762</v>
      </c>
      <c r="G552" s="2">
        <v>4186102.0129421595</v>
      </c>
      <c r="H552" s="2">
        <v>3023731.056768755</v>
      </c>
      <c r="I552" s="2">
        <v>1162370.9561734046</v>
      </c>
      <c r="J552" s="2">
        <v>392186.62728114857</v>
      </c>
      <c r="K552" s="2">
        <v>770184.32889225602</v>
      </c>
      <c r="N552" s="13">
        <v>770184.32889225602</v>
      </c>
    </row>
    <row r="553" spans="1:14" x14ac:dyDescent="0.45">
      <c r="A553">
        <v>1991</v>
      </c>
      <c r="B553">
        <v>6</v>
      </c>
      <c r="C553">
        <v>24</v>
      </c>
      <c r="D553">
        <v>4</v>
      </c>
      <c r="E553" s="2">
        <v>4897430.5081733428</v>
      </c>
      <c r="F553" s="2">
        <v>-715514.59724412544</v>
      </c>
      <c r="G553" s="2">
        <v>4181915.9109292175</v>
      </c>
      <c r="H553" s="2">
        <v>3137910.7699496108</v>
      </c>
      <c r="I553" s="2">
        <v>1044005.1409796067</v>
      </c>
      <c r="J553" s="2">
        <v>440768.74573560082</v>
      </c>
      <c r="K553" s="2">
        <v>603236.39524400583</v>
      </c>
      <c r="M553" s="14">
        <v>29538123.642269321</v>
      </c>
      <c r="N553" s="13">
        <v>30141360.037513327</v>
      </c>
    </row>
    <row r="554" spans="1:14" x14ac:dyDescent="0.45">
      <c r="A554">
        <v>2003</v>
      </c>
      <c r="B554">
        <v>1</v>
      </c>
      <c r="C554">
        <v>47</v>
      </c>
      <c r="D554">
        <v>18</v>
      </c>
      <c r="E554" s="2">
        <v>3498096</v>
      </c>
      <c r="F554" s="2">
        <v>-279148.06079999998</v>
      </c>
      <c r="G554" s="2">
        <v>3218947.9391999999</v>
      </c>
      <c r="H554" s="2">
        <v>1679086.0799999998</v>
      </c>
      <c r="I554" s="2">
        <v>1539861.8592000001</v>
      </c>
      <c r="J554" s="2">
        <v>349809.60000000003</v>
      </c>
      <c r="K554" s="2">
        <v>1190052.2592</v>
      </c>
      <c r="L554" s="11">
        <v>-14097532.728286246</v>
      </c>
      <c r="N554" s="13">
        <v>-12907480.469086247</v>
      </c>
    </row>
    <row r="555" spans="1:14" x14ac:dyDescent="0.45">
      <c r="A555">
        <v>2003</v>
      </c>
      <c r="B555">
        <v>2</v>
      </c>
      <c r="C555">
        <v>47</v>
      </c>
      <c r="D555">
        <v>18</v>
      </c>
      <c r="E555" s="2">
        <v>3613533.1679999996</v>
      </c>
      <c r="F555" s="2">
        <v>-288359.94680639997</v>
      </c>
      <c r="G555" s="2">
        <v>3325173.2211935995</v>
      </c>
      <c r="H555" s="2">
        <v>1754095.7245432318</v>
      </c>
      <c r="I555" s="2">
        <v>1571077.4966503677</v>
      </c>
      <c r="J555" s="2">
        <v>325217.98511999997</v>
      </c>
      <c r="K555" s="2">
        <v>1245859.5115303677</v>
      </c>
      <c r="N555" s="13">
        <v>1245859.5115303677</v>
      </c>
    </row>
    <row r="556" spans="1:14" x14ac:dyDescent="0.45">
      <c r="A556">
        <v>2003</v>
      </c>
      <c r="B556">
        <v>3</v>
      </c>
      <c r="C556">
        <v>47</v>
      </c>
      <c r="D556">
        <v>18</v>
      </c>
      <c r="E556" s="2">
        <v>3745065.775315199</v>
      </c>
      <c r="F556" s="2">
        <v>-298856.24887015286</v>
      </c>
      <c r="G556" s="2">
        <v>3446209.5264450461</v>
      </c>
      <c r="H556" s="2">
        <v>1842668.8583178713</v>
      </c>
      <c r="I556" s="2">
        <v>1603540.6681271747</v>
      </c>
      <c r="J556" s="2">
        <v>411957.23528467189</v>
      </c>
      <c r="K556" s="2">
        <v>1191583.4328425028</v>
      </c>
      <c r="N556" s="13">
        <v>1191583.4328425028</v>
      </c>
    </row>
    <row r="557" spans="1:14" x14ac:dyDescent="0.45">
      <c r="A557">
        <v>2003</v>
      </c>
      <c r="B557">
        <v>4</v>
      </c>
      <c r="C557">
        <v>47</v>
      </c>
      <c r="D557">
        <v>18</v>
      </c>
      <c r="E557" s="2">
        <v>3830453.2749923859</v>
      </c>
      <c r="F557" s="2">
        <v>-305670.17134439235</v>
      </c>
      <c r="G557" s="2">
        <v>3524783.1036479934</v>
      </c>
      <c r="H557" s="2">
        <v>1945745.3956360344</v>
      </c>
      <c r="I557" s="2">
        <v>1579037.708011959</v>
      </c>
      <c r="J557" s="2">
        <v>306436.2619993909</v>
      </c>
      <c r="K557" s="2">
        <v>1272601.4460125682</v>
      </c>
      <c r="N557" s="13">
        <v>1272601.4460125682</v>
      </c>
    </row>
    <row r="558" spans="1:14" x14ac:dyDescent="0.45">
      <c r="A558">
        <v>2003</v>
      </c>
      <c r="B558">
        <v>5</v>
      </c>
      <c r="C558">
        <v>47</v>
      </c>
      <c r="D558">
        <v>18</v>
      </c>
      <c r="E558" s="2">
        <v>3917404.5643347125</v>
      </c>
      <c r="F558" s="2">
        <v>-312608.88423391007</v>
      </c>
      <c r="G558" s="2">
        <v>3604795.6801008023</v>
      </c>
      <c r="H558" s="2">
        <v>2043442.4977705188</v>
      </c>
      <c r="I558" s="2">
        <v>1561353.1823302836</v>
      </c>
      <c r="J558" s="2">
        <v>430914.50207681837</v>
      </c>
      <c r="K558" s="2">
        <v>1130438.6802534652</v>
      </c>
      <c r="N558" s="13">
        <v>1130438.6802534652</v>
      </c>
    </row>
    <row r="559" spans="1:14" x14ac:dyDescent="0.45">
      <c r="A559">
        <v>2003</v>
      </c>
      <c r="B559">
        <v>6</v>
      </c>
      <c r="C559">
        <v>47</v>
      </c>
      <c r="D559">
        <v>18</v>
      </c>
      <c r="E559" s="2">
        <v>4014556.1975302133</v>
      </c>
      <c r="F559" s="2">
        <v>-320361.58456291101</v>
      </c>
      <c r="G559" s="2">
        <v>3694194.6129673021</v>
      </c>
      <c r="H559" s="2">
        <v>2143541.1006877068</v>
      </c>
      <c r="I559" s="2">
        <v>1550653.5122795952</v>
      </c>
      <c r="J559" s="2">
        <v>441601.18172832346</v>
      </c>
      <c r="K559" s="2">
        <v>1109052.3305512718</v>
      </c>
      <c r="M559" s="14">
        <v>14080802.127199646</v>
      </c>
      <c r="N559" s="13">
        <v>15189854.457750918</v>
      </c>
    </row>
    <row r="560" spans="1:14" x14ac:dyDescent="0.45">
      <c r="A560">
        <v>2006</v>
      </c>
      <c r="B560">
        <v>1</v>
      </c>
      <c r="C560">
        <v>32</v>
      </c>
      <c r="D560">
        <v>20</v>
      </c>
      <c r="E560" s="2">
        <v>2546100</v>
      </c>
      <c r="F560" s="2">
        <v>-583056.9</v>
      </c>
      <c r="G560" s="2">
        <v>1963043.1</v>
      </c>
      <c r="H560" s="2">
        <v>1018440</v>
      </c>
      <c r="I560" s="2">
        <v>944603.10000000009</v>
      </c>
      <c r="J560" s="2">
        <v>254610</v>
      </c>
      <c r="K560" s="2">
        <v>689993.10000000009</v>
      </c>
      <c r="L560" s="11">
        <v>-18565183.343811318</v>
      </c>
      <c r="N560" s="13">
        <v>-17875190.243811317</v>
      </c>
    </row>
    <row r="561" spans="1:14" x14ac:dyDescent="0.45">
      <c r="A561">
        <v>2006</v>
      </c>
      <c r="B561">
        <v>2</v>
      </c>
      <c r="C561">
        <v>32</v>
      </c>
      <c r="D561">
        <v>20</v>
      </c>
      <c r="E561" s="2">
        <v>2568251.0700000003</v>
      </c>
      <c r="F561" s="2">
        <v>-588129.49503000011</v>
      </c>
      <c r="G561" s="2">
        <v>1980121.5749700002</v>
      </c>
      <c r="H561" s="2">
        <v>1026581.3177004001</v>
      </c>
      <c r="I561" s="2">
        <v>953540.25726960006</v>
      </c>
      <c r="J561" s="2">
        <v>282507.61770000006</v>
      </c>
      <c r="K561" s="2">
        <v>671032.6395696</v>
      </c>
      <c r="N561" s="13">
        <v>671032.6395696</v>
      </c>
    </row>
    <row r="562" spans="1:14" x14ac:dyDescent="0.45">
      <c r="A562">
        <v>2006</v>
      </c>
      <c r="B562">
        <v>3</v>
      </c>
      <c r="C562">
        <v>32</v>
      </c>
      <c r="D562">
        <v>20</v>
      </c>
      <c r="E562" s="2">
        <v>2569278.3704280001</v>
      </c>
      <c r="F562" s="2">
        <v>-588364.74682801205</v>
      </c>
      <c r="G562" s="2">
        <v>1980913.6235999879</v>
      </c>
      <c r="H562" s="2">
        <v>1024732.5679369798</v>
      </c>
      <c r="I562" s="2">
        <v>956181.05566300813</v>
      </c>
      <c r="J562" s="2">
        <v>282620.62074708001</v>
      </c>
      <c r="K562" s="2">
        <v>673560.43491592817</v>
      </c>
      <c r="N562" s="13">
        <v>673560.43491592817</v>
      </c>
    </row>
    <row r="563" spans="1:14" x14ac:dyDescent="0.45">
      <c r="A563">
        <v>2006</v>
      </c>
      <c r="B563">
        <v>4</v>
      </c>
      <c r="C563">
        <v>32</v>
      </c>
      <c r="D563">
        <v>20</v>
      </c>
      <c r="E563" s="2">
        <v>2555404.2672276893</v>
      </c>
      <c r="F563" s="2">
        <v>-585187.57719514088</v>
      </c>
      <c r="G563" s="2">
        <v>1970216.6900325483</v>
      </c>
      <c r="H563" s="2">
        <v>1032346.6793258248</v>
      </c>
      <c r="I563" s="2">
        <v>937870.01070672343</v>
      </c>
      <c r="J563" s="2">
        <v>281094.46939504583</v>
      </c>
      <c r="K563" s="2">
        <v>656775.54131167755</v>
      </c>
      <c r="N563" s="13">
        <v>656775.54131167755</v>
      </c>
    </row>
    <row r="564" spans="1:14" x14ac:dyDescent="0.45">
      <c r="A564">
        <v>2006</v>
      </c>
      <c r="B564">
        <v>5</v>
      </c>
      <c r="C564">
        <v>32</v>
      </c>
      <c r="D564">
        <v>20</v>
      </c>
      <c r="E564" s="2">
        <v>2552337.7821070161</v>
      </c>
      <c r="F564" s="2">
        <v>-584485.35210250667</v>
      </c>
      <c r="G564" s="2">
        <v>1967852.4300045094</v>
      </c>
      <c r="H564" s="2">
        <v>1042553.160593382</v>
      </c>
      <c r="I564" s="2">
        <v>925299.26941112743</v>
      </c>
      <c r="J564" s="2">
        <v>229710.40038963142</v>
      </c>
      <c r="K564" s="2">
        <v>695588.86902149604</v>
      </c>
      <c r="N564" s="13">
        <v>695588.86902149604</v>
      </c>
    </row>
    <row r="565" spans="1:14" x14ac:dyDescent="0.45">
      <c r="A565">
        <v>2006</v>
      </c>
      <c r="B565">
        <v>6</v>
      </c>
      <c r="C565">
        <v>32</v>
      </c>
      <c r="D565">
        <v>20</v>
      </c>
      <c r="E565" s="2">
        <v>2553613.9509980697</v>
      </c>
      <c r="F565" s="2">
        <v>-584777.59477855801</v>
      </c>
      <c r="G565" s="2">
        <v>1968836.3562195117</v>
      </c>
      <c r="H565" s="2">
        <v>1050480.265677612</v>
      </c>
      <c r="I565" s="2">
        <v>918356.09054189967</v>
      </c>
      <c r="J565" s="2">
        <v>280897.53460978769</v>
      </c>
      <c r="K565" s="2">
        <v>637458.55593211204</v>
      </c>
      <c r="M565" s="14">
        <v>17970878.082158893</v>
      </c>
      <c r="N565" s="13">
        <v>18608336.638091005</v>
      </c>
    </row>
    <row r="566" spans="1:14" x14ac:dyDescent="0.45">
      <c r="A566">
        <v>2016</v>
      </c>
      <c r="B566">
        <v>1</v>
      </c>
      <c r="C566">
        <v>22</v>
      </c>
      <c r="D566">
        <v>23</v>
      </c>
      <c r="E566" s="2">
        <v>2326680</v>
      </c>
      <c r="F566" s="2">
        <v>-588882.70799999998</v>
      </c>
      <c r="G566" s="2">
        <v>1737797.2919999999</v>
      </c>
      <c r="H566" s="2">
        <v>953938.79999999993</v>
      </c>
      <c r="I566" s="2">
        <v>783858.49199999997</v>
      </c>
      <c r="J566" s="2">
        <v>209401.19999999998</v>
      </c>
      <c r="K566" s="2">
        <v>574457.29200000002</v>
      </c>
      <c r="L566" s="11">
        <v>-17505236.166292109</v>
      </c>
      <c r="N566" s="13">
        <v>-16930778.874292109</v>
      </c>
    </row>
    <row r="567" spans="1:14" x14ac:dyDescent="0.45">
      <c r="A567">
        <v>2016</v>
      </c>
      <c r="B567">
        <v>2</v>
      </c>
      <c r="C567">
        <v>22</v>
      </c>
      <c r="D567">
        <v>23</v>
      </c>
      <c r="E567" s="2">
        <v>2312952.588</v>
      </c>
      <c r="F567" s="2">
        <v>-585408.30002279999</v>
      </c>
      <c r="G567" s="2">
        <v>1727544.2879772</v>
      </c>
      <c r="H567" s="2">
        <v>959879.94992517598</v>
      </c>
      <c r="I567" s="2">
        <v>767664.33805202402</v>
      </c>
      <c r="J567" s="2">
        <v>254424.78468000001</v>
      </c>
      <c r="K567" s="2">
        <v>513239.55337202398</v>
      </c>
      <c r="N567" s="13">
        <v>513239.55337202398</v>
      </c>
    </row>
    <row r="568" spans="1:14" x14ac:dyDescent="0.45">
      <c r="A568">
        <v>2016</v>
      </c>
      <c r="B568">
        <v>3</v>
      </c>
      <c r="C568">
        <v>22</v>
      </c>
      <c r="D568">
        <v>23</v>
      </c>
      <c r="E568" s="2">
        <v>2287972.7000495996</v>
      </c>
      <c r="F568" s="2">
        <v>-579085.89038255368</v>
      </c>
      <c r="G568" s="2">
        <v>1708886.8096670459</v>
      </c>
      <c r="H568" s="2">
        <v>966129.72827913868</v>
      </c>
      <c r="I568" s="2">
        <v>742757.08138790727</v>
      </c>
      <c r="J568" s="2">
        <v>205917.54300446395</v>
      </c>
      <c r="K568" s="2">
        <v>536839.53838344337</v>
      </c>
      <c r="N568" s="13">
        <v>536839.53838344337</v>
      </c>
    </row>
    <row r="569" spans="1:14" x14ac:dyDescent="0.45">
      <c r="A569">
        <v>2016</v>
      </c>
      <c r="B569">
        <v>4</v>
      </c>
      <c r="C569">
        <v>22</v>
      </c>
      <c r="D569">
        <v>23</v>
      </c>
      <c r="E569" s="2">
        <v>2263262.5948890643</v>
      </c>
      <c r="F569" s="2">
        <v>-572831.76276642212</v>
      </c>
      <c r="G569" s="2">
        <v>1690430.8321226421</v>
      </c>
      <c r="H569" s="2">
        <v>978441.08076141088</v>
      </c>
      <c r="I569" s="2">
        <v>711989.7513612312</v>
      </c>
      <c r="J569" s="2">
        <v>226326.25948890645</v>
      </c>
      <c r="K569" s="2">
        <v>485663.49187232472</v>
      </c>
      <c r="N569" s="13">
        <v>485663.49187232472</v>
      </c>
    </row>
    <row r="570" spans="1:14" x14ac:dyDescent="0.45">
      <c r="A570">
        <v>2016</v>
      </c>
      <c r="B570">
        <v>5</v>
      </c>
      <c r="C570">
        <v>22</v>
      </c>
      <c r="D570">
        <v>23</v>
      </c>
      <c r="E570" s="2">
        <v>2239724.663902218</v>
      </c>
      <c r="F570" s="2">
        <v>-566874.3124336513</v>
      </c>
      <c r="G570" s="2">
        <v>1672850.3514685668</v>
      </c>
      <c r="H570" s="2">
        <v>983951.19127654028</v>
      </c>
      <c r="I570" s="2">
        <v>688899.16019202652</v>
      </c>
      <c r="J570" s="2">
        <v>223972.46639022182</v>
      </c>
      <c r="K570" s="2">
        <v>464926.69380180468</v>
      </c>
      <c r="N570" s="13">
        <v>464926.69380180468</v>
      </c>
    </row>
    <row r="571" spans="1:14" x14ac:dyDescent="0.45">
      <c r="A571">
        <v>2016</v>
      </c>
      <c r="B571">
        <v>6</v>
      </c>
      <c r="C571">
        <v>22</v>
      </c>
      <c r="D571">
        <v>23</v>
      </c>
      <c r="E571" s="2">
        <v>2218671.2520615375</v>
      </c>
      <c r="F571" s="2">
        <v>-561545.69389677513</v>
      </c>
      <c r="G571" s="2">
        <v>1657125.5581647623</v>
      </c>
      <c r="H571" s="2">
        <v>993806.21026008041</v>
      </c>
      <c r="I571" s="2">
        <v>663319.34790468193</v>
      </c>
      <c r="J571" s="2">
        <v>199680.41268553835</v>
      </c>
      <c r="K571" s="2">
        <v>463638.93521914358</v>
      </c>
      <c r="M571" s="14">
        <v>16559559.580467016</v>
      </c>
      <c r="N571" s="13">
        <v>17023198.515686158</v>
      </c>
    </row>
    <row r="572" spans="1:14" x14ac:dyDescent="0.45">
      <c r="A572">
        <v>2023</v>
      </c>
      <c r="B572">
        <v>1</v>
      </c>
      <c r="C572">
        <v>50</v>
      </c>
      <c r="D572">
        <v>14</v>
      </c>
      <c r="E572" s="2">
        <v>1622820</v>
      </c>
      <c r="F572" s="2">
        <v>-344200.12200000003</v>
      </c>
      <c r="G572" s="2">
        <v>1278619.878</v>
      </c>
      <c r="H572" s="2">
        <v>941235.6</v>
      </c>
      <c r="I572" s="2">
        <v>337384.27800000005</v>
      </c>
      <c r="J572" s="2">
        <v>162282</v>
      </c>
      <c r="K572" s="2">
        <v>175102.27800000005</v>
      </c>
      <c r="L572" s="11">
        <v>-1500000</v>
      </c>
      <c r="N572" s="13">
        <v>-1324897.7220000001</v>
      </c>
    </row>
    <row r="573" spans="1:14" x14ac:dyDescent="0.45">
      <c r="A573">
        <v>2023</v>
      </c>
      <c r="B573">
        <v>2</v>
      </c>
      <c r="C573">
        <v>50</v>
      </c>
      <c r="D573">
        <v>14</v>
      </c>
      <c r="E573" s="2">
        <v>1591986.42</v>
      </c>
      <c r="F573" s="2">
        <v>-337660.31968200003</v>
      </c>
      <c r="G573" s="2">
        <v>1254326.100318</v>
      </c>
      <c r="H573" s="2">
        <v>934894.02514499985</v>
      </c>
      <c r="I573" s="2">
        <v>319432.07517300011</v>
      </c>
      <c r="J573" s="2">
        <v>127358.9136</v>
      </c>
      <c r="K573" s="2">
        <v>192073.16157300011</v>
      </c>
      <c r="N573" s="13">
        <v>192073.16157300011</v>
      </c>
    </row>
    <row r="574" spans="1:14" x14ac:dyDescent="0.45">
      <c r="A574">
        <v>2023</v>
      </c>
      <c r="B574">
        <v>3</v>
      </c>
      <c r="C574">
        <v>50</v>
      </c>
      <c r="D574">
        <v>14</v>
      </c>
      <c r="E574" s="2">
        <v>1562853.0685140002</v>
      </c>
      <c r="F574" s="2">
        <v>-331481.13583181944</v>
      </c>
      <c r="G574" s="2">
        <v>1231371.9326821808</v>
      </c>
      <c r="H574" s="2">
        <v>932011.13918436156</v>
      </c>
      <c r="I574" s="2">
        <v>299360.79349781922</v>
      </c>
      <c r="J574" s="2">
        <v>171913.83753654003</v>
      </c>
      <c r="K574" s="2">
        <v>127446.95596127919</v>
      </c>
      <c r="N574" s="13">
        <v>127446.95596127919</v>
      </c>
    </row>
    <row r="575" spans="1:14" x14ac:dyDescent="0.45">
      <c r="A575">
        <v>2023</v>
      </c>
      <c r="B575">
        <v>4</v>
      </c>
      <c r="C575">
        <v>50</v>
      </c>
      <c r="D575">
        <v>14</v>
      </c>
      <c r="E575" s="2">
        <v>1524094.3124148529</v>
      </c>
      <c r="F575" s="2">
        <v>-323260.40366319031</v>
      </c>
      <c r="G575" s="2">
        <v>1200833.9087516626</v>
      </c>
      <c r="H575" s="2">
        <v>925075.63421278959</v>
      </c>
      <c r="I575" s="2">
        <v>275758.274538873</v>
      </c>
      <c r="J575" s="2">
        <v>121927.54499318823</v>
      </c>
      <c r="K575" s="2">
        <v>153830.72954568476</v>
      </c>
      <c r="N575" s="13">
        <v>153830.72954568476</v>
      </c>
    </row>
    <row r="576" spans="1:14" x14ac:dyDescent="0.45">
      <c r="A576">
        <v>2023</v>
      </c>
      <c r="B576">
        <v>5</v>
      </c>
      <c r="C576">
        <v>50</v>
      </c>
      <c r="D576">
        <v>14</v>
      </c>
      <c r="E576" s="2">
        <v>1508243.7315657381</v>
      </c>
      <c r="F576" s="2">
        <v>-319898.49546509306</v>
      </c>
      <c r="G576" s="2">
        <v>1188345.236100645</v>
      </c>
      <c r="H576" s="2">
        <v>927721.94257504388</v>
      </c>
      <c r="I576" s="2">
        <v>260623.29352560116</v>
      </c>
      <c r="J576" s="2">
        <v>135741.93584091641</v>
      </c>
      <c r="K576" s="2">
        <v>124881.35768468474</v>
      </c>
      <c r="N576" s="13">
        <v>124881.35768468474</v>
      </c>
    </row>
    <row r="577" spans="1:14" x14ac:dyDescent="0.45">
      <c r="A577">
        <v>2023</v>
      </c>
      <c r="B577">
        <v>6</v>
      </c>
      <c r="C577">
        <v>50</v>
      </c>
      <c r="D577">
        <v>14</v>
      </c>
      <c r="E577" s="2">
        <v>1484715.1293533128</v>
      </c>
      <c r="F577" s="2">
        <v>-314908.07893583766</v>
      </c>
      <c r="G577" s="2">
        <v>1169807.0504174752</v>
      </c>
      <c r="H577" s="2">
        <v>909687.80729781697</v>
      </c>
      <c r="I577" s="2">
        <v>260119.2431196582</v>
      </c>
      <c r="J577" s="2">
        <v>163318.66422886439</v>
      </c>
      <c r="K577" s="2">
        <v>96800.578890793811</v>
      </c>
      <c r="M577" s="14">
        <v>1466632.1311264734</v>
      </c>
      <c r="N577" s="13">
        <v>1563432.7100172671</v>
      </c>
    </row>
    <row r="578" spans="1:14" x14ac:dyDescent="0.45">
      <c r="A578">
        <v>2025</v>
      </c>
      <c r="B578">
        <v>1</v>
      </c>
      <c r="C578">
        <v>37</v>
      </c>
      <c r="D578">
        <v>19</v>
      </c>
      <c r="E578" s="2">
        <v>1728000</v>
      </c>
      <c r="F578" s="2">
        <v>-649900.79999999993</v>
      </c>
      <c r="G578" s="2">
        <v>1078099.2000000002</v>
      </c>
      <c r="H578" s="2">
        <v>708480</v>
      </c>
      <c r="I578" s="2">
        <v>369619.20000000019</v>
      </c>
      <c r="J578" s="2">
        <v>155520</v>
      </c>
      <c r="K578" s="2">
        <v>214099.20000000019</v>
      </c>
      <c r="L578" s="11">
        <v>-13256758.774466675</v>
      </c>
      <c r="N578" s="13">
        <v>-13042659.574466676</v>
      </c>
    </row>
    <row r="579" spans="1:14" x14ac:dyDescent="0.45">
      <c r="A579">
        <v>2025</v>
      </c>
      <c r="B579">
        <v>2</v>
      </c>
      <c r="C579">
        <v>37</v>
      </c>
      <c r="D579">
        <v>19</v>
      </c>
      <c r="E579" s="2">
        <v>1716249.5999999999</v>
      </c>
      <c r="F579" s="2">
        <v>-645481.47455999989</v>
      </c>
      <c r="G579" s="2">
        <v>1070768.1254400001</v>
      </c>
      <c r="H579" s="2">
        <v>695288.75420159986</v>
      </c>
      <c r="I579" s="2">
        <v>375479.37123840023</v>
      </c>
      <c r="J579" s="2">
        <v>171624.95999999999</v>
      </c>
      <c r="K579" s="2">
        <v>203854.41123840024</v>
      </c>
      <c r="N579" s="13">
        <v>203854.41123840024</v>
      </c>
    </row>
    <row r="580" spans="1:14" x14ac:dyDescent="0.45">
      <c r="A580">
        <v>2025</v>
      </c>
      <c r="B580">
        <v>3</v>
      </c>
      <c r="C580">
        <v>37</v>
      </c>
      <c r="D580">
        <v>19</v>
      </c>
      <c r="E580" s="2">
        <v>1693766.7302399999</v>
      </c>
      <c r="F580" s="2">
        <v>-637025.66724326392</v>
      </c>
      <c r="G580" s="2">
        <v>1056741.062996736</v>
      </c>
      <c r="H580" s="2">
        <v>689679.99192631897</v>
      </c>
      <c r="I580" s="2">
        <v>367061.07107041706</v>
      </c>
      <c r="J580" s="2">
        <v>152439.0057216</v>
      </c>
      <c r="K580" s="2">
        <v>214622.06534881706</v>
      </c>
      <c r="N580" s="13">
        <v>214622.06534881706</v>
      </c>
    </row>
    <row r="581" spans="1:14" x14ac:dyDescent="0.45">
      <c r="A581">
        <v>2025</v>
      </c>
      <c r="B581">
        <v>4</v>
      </c>
      <c r="C581">
        <v>37</v>
      </c>
      <c r="D581">
        <v>19</v>
      </c>
      <c r="E581" s="2">
        <v>1684451.0132236797</v>
      </c>
      <c r="F581" s="2">
        <v>-633522.02607342589</v>
      </c>
      <c r="G581" s="2">
        <v>1050928.9871502537</v>
      </c>
      <c r="H581" s="2">
        <v>695420.57782311726</v>
      </c>
      <c r="I581" s="2">
        <v>355508.40932713647</v>
      </c>
      <c r="J581" s="2">
        <v>151600.59119013118</v>
      </c>
      <c r="K581" s="2">
        <v>203907.81813700529</v>
      </c>
      <c r="N581" s="13">
        <v>203907.81813700529</v>
      </c>
    </row>
    <row r="582" spans="1:14" x14ac:dyDescent="0.45">
      <c r="A582">
        <v>2025</v>
      </c>
      <c r="B582">
        <v>5</v>
      </c>
      <c r="C582">
        <v>37</v>
      </c>
      <c r="D582">
        <v>19</v>
      </c>
      <c r="E582" s="2">
        <v>1661542.4794438379</v>
      </c>
      <c r="F582" s="2">
        <v>-624906.1265188274</v>
      </c>
      <c r="G582" s="2">
        <v>1036636.3529250105</v>
      </c>
      <c r="H582" s="2">
        <v>697006.859977955</v>
      </c>
      <c r="I582" s="2">
        <v>339629.49294705549</v>
      </c>
      <c r="J582" s="2">
        <v>132923.39835550703</v>
      </c>
      <c r="K582" s="2">
        <v>206706.09459154846</v>
      </c>
      <c r="N582" s="13">
        <v>206706.09459154846</v>
      </c>
    </row>
    <row r="583" spans="1:14" x14ac:dyDescent="0.45">
      <c r="A583">
        <v>2025</v>
      </c>
      <c r="B583">
        <v>6</v>
      </c>
      <c r="C583">
        <v>37</v>
      </c>
      <c r="D583">
        <v>19</v>
      </c>
      <c r="E583" s="2">
        <v>1652071.6873110081</v>
      </c>
      <c r="F583" s="2">
        <v>-621344.16159767017</v>
      </c>
      <c r="G583" s="2">
        <v>1030727.5257133379</v>
      </c>
      <c r="H583" s="2">
        <v>712508.17405269854</v>
      </c>
      <c r="I583" s="2">
        <v>318219.3516606394</v>
      </c>
      <c r="J583" s="2">
        <v>181727.8856042109</v>
      </c>
      <c r="K583" s="2">
        <v>136491.4660564285</v>
      </c>
      <c r="M583" s="14">
        <v>12769493.544080397</v>
      </c>
      <c r="N583" s="13">
        <v>12905985.010136826</v>
      </c>
    </row>
    <row r="584" spans="1:14" x14ac:dyDescent="0.45">
      <c r="A584">
        <v>2035</v>
      </c>
      <c r="B584">
        <v>1</v>
      </c>
      <c r="C584">
        <v>11</v>
      </c>
      <c r="D584">
        <v>14</v>
      </c>
      <c r="E584" s="2">
        <v>2311020</v>
      </c>
      <c r="F584" s="2">
        <v>-162233.60399999999</v>
      </c>
      <c r="G584" s="2">
        <v>2148786.3960000002</v>
      </c>
      <c r="H584" s="2">
        <v>1386612</v>
      </c>
      <c r="I584" s="2">
        <v>762174.39600000018</v>
      </c>
      <c r="J584" s="2">
        <v>277322.39999999997</v>
      </c>
      <c r="K584" s="2">
        <v>484851.99600000022</v>
      </c>
      <c r="L584" s="11">
        <v>-12955089.476123828</v>
      </c>
      <c r="N584" s="13">
        <v>-12470237.480123829</v>
      </c>
    </row>
    <row r="585" spans="1:14" x14ac:dyDescent="0.45">
      <c r="A585">
        <v>2035</v>
      </c>
      <c r="B585">
        <v>2</v>
      </c>
      <c r="C585">
        <v>11</v>
      </c>
      <c r="D585">
        <v>14</v>
      </c>
      <c r="E585" s="2">
        <v>2324886.12</v>
      </c>
      <c r="F585" s="2">
        <v>-163207.00562400001</v>
      </c>
      <c r="G585" s="2">
        <v>2161679.1143760001</v>
      </c>
      <c r="H585" s="2">
        <v>1419482.4694272</v>
      </c>
      <c r="I585" s="2">
        <v>742196.64494880009</v>
      </c>
      <c r="J585" s="2">
        <v>232488.61200000002</v>
      </c>
      <c r="K585" s="2">
        <v>509708.03294880007</v>
      </c>
      <c r="N585" s="13">
        <v>509708.03294880007</v>
      </c>
    </row>
    <row r="586" spans="1:14" x14ac:dyDescent="0.45">
      <c r="A586">
        <v>2035</v>
      </c>
      <c r="B586">
        <v>3</v>
      </c>
      <c r="C586">
        <v>11</v>
      </c>
      <c r="D586">
        <v>14</v>
      </c>
      <c r="E586" s="2">
        <v>2350924.8445440009</v>
      </c>
      <c r="F586" s="2">
        <v>-165034.92408698887</v>
      </c>
      <c r="G586" s="2">
        <v>2185889.920457012</v>
      </c>
      <c r="H586" s="2">
        <v>1468825.0427676607</v>
      </c>
      <c r="I586" s="2">
        <v>717064.87768935133</v>
      </c>
      <c r="J586" s="2">
        <v>211583.23600896008</v>
      </c>
      <c r="K586" s="2">
        <v>505481.64168039127</v>
      </c>
      <c r="N586" s="13">
        <v>505481.64168039127</v>
      </c>
    </row>
    <row r="587" spans="1:14" x14ac:dyDescent="0.45">
      <c r="A587">
        <v>2035</v>
      </c>
      <c r="B587">
        <v>4</v>
      </c>
      <c r="C587">
        <v>11</v>
      </c>
      <c r="D587">
        <v>14</v>
      </c>
      <c r="E587" s="2">
        <v>2375374.4629272581</v>
      </c>
      <c r="F587" s="2">
        <v>-166751.28729749352</v>
      </c>
      <c r="G587" s="2">
        <v>2208623.1756297648</v>
      </c>
      <c r="H587" s="2">
        <v>1477125.5493433455</v>
      </c>
      <c r="I587" s="2">
        <v>731497.62628641934</v>
      </c>
      <c r="J587" s="2">
        <v>261291.19092199838</v>
      </c>
      <c r="K587" s="2">
        <v>470206.43536442099</v>
      </c>
      <c r="N587" s="13">
        <v>470206.43536442099</v>
      </c>
    </row>
    <row r="588" spans="1:14" x14ac:dyDescent="0.45">
      <c r="A588">
        <v>2035</v>
      </c>
      <c r="B588">
        <v>5</v>
      </c>
      <c r="C588">
        <v>11</v>
      </c>
      <c r="D588">
        <v>14</v>
      </c>
      <c r="E588" s="2">
        <v>2412667.841995216</v>
      </c>
      <c r="F588" s="2">
        <v>-169369.28250806415</v>
      </c>
      <c r="G588" s="2">
        <v>2243298.5594871519</v>
      </c>
      <c r="H588" s="2">
        <v>1507968.0342124233</v>
      </c>
      <c r="I588" s="2">
        <v>735330.52527472866</v>
      </c>
      <c r="J588" s="2">
        <v>289520.14103942591</v>
      </c>
      <c r="K588" s="2">
        <v>445810.38423530274</v>
      </c>
      <c r="N588" s="13">
        <v>445810.38423530274</v>
      </c>
    </row>
    <row r="589" spans="1:14" x14ac:dyDescent="0.45">
      <c r="A589">
        <v>2035</v>
      </c>
      <c r="B589">
        <v>6</v>
      </c>
      <c r="C589">
        <v>11</v>
      </c>
      <c r="D589">
        <v>14</v>
      </c>
      <c r="E589" s="2">
        <v>2434623.1193573726</v>
      </c>
      <c r="F589" s="2">
        <v>-170910.54297888756</v>
      </c>
      <c r="G589" s="2">
        <v>2263712.5763784852</v>
      </c>
      <c r="H589" s="2">
        <v>1545885.4229626041</v>
      </c>
      <c r="I589" s="2">
        <v>717827.1534158811</v>
      </c>
      <c r="J589" s="2">
        <v>267808.543129311</v>
      </c>
      <c r="K589" s="2">
        <v>450018.6102865701</v>
      </c>
      <c r="M589" s="14">
        <v>13081672.573491152</v>
      </c>
      <c r="N589" s="13">
        <v>13531691.183777722</v>
      </c>
    </row>
    <row r="590" spans="1:14" x14ac:dyDescent="0.45">
      <c r="A590">
        <v>2051</v>
      </c>
      <c r="B590">
        <v>1</v>
      </c>
      <c r="C590">
        <v>33</v>
      </c>
      <c r="D590">
        <v>11</v>
      </c>
      <c r="E590" s="2">
        <v>1398000</v>
      </c>
      <c r="F590" s="2">
        <v>-411711</v>
      </c>
      <c r="G590" s="2">
        <v>986289</v>
      </c>
      <c r="H590" s="2">
        <v>726960</v>
      </c>
      <c r="I590" s="2">
        <v>259329</v>
      </c>
      <c r="J590" s="2">
        <v>139800</v>
      </c>
      <c r="K590" s="2">
        <v>119529</v>
      </c>
      <c r="L590" s="11">
        <v>-13700422.56765108</v>
      </c>
      <c r="N590" s="13">
        <v>-13580893.56765108</v>
      </c>
    </row>
    <row r="591" spans="1:14" x14ac:dyDescent="0.45">
      <c r="A591">
        <v>2051</v>
      </c>
      <c r="B591">
        <v>2</v>
      </c>
      <c r="C591">
        <v>33</v>
      </c>
      <c r="D591">
        <v>11</v>
      </c>
      <c r="E591" s="2">
        <v>1380385.2000000002</v>
      </c>
      <c r="F591" s="2">
        <v>-406523.44140000001</v>
      </c>
      <c r="G591" s="2">
        <v>973861.75860000018</v>
      </c>
      <c r="H591" s="2">
        <v>723470.92640160013</v>
      </c>
      <c r="I591" s="2">
        <v>250390.83219840005</v>
      </c>
      <c r="J591" s="2">
        <v>138038.52000000002</v>
      </c>
      <c r="K591" s="2">
        <v>112352.31219840003</v>
      </c>
      <c r="N591" s="13">
        <v>112352.31219840003</v>
      </c>
    </row>
    <row r="592" spans="1:14" x14ac:dyDescent="0.45">
      <c r="A592">
        <v>2051</v>
      </c>
      <c r="B592">
        <v>3</v>
      </c>
      <c r="C592">
        <v>33</v>
      </c>
      <c r="D592">
        <v>11</v>
      </c>
      <c r="E592" s="2">
        <v>1374725.6206800002</v>
      </c>
      <c r="F592" s="2">
        <v>-404856.69529026002</v>
      </c>
      <c r="G592" s="2">
        <v>969868.92538974015</v>
      </c>
      <c r="H592" s="2">
        <v>723674.91626400815</v>
      </c>
      <c r="I592" s="2">
        <v>246194.009125732</v>
      </c>
      <c r="J592" s="2">
        <v>164967.07448160002</v>
      </c>
      <c r="K592" s="2">
        <v>81226.934644131979</v>
      </c>
      <c r="N592" s="13">
        <v>81226.934644131979</v>
      </c>
    </row>
    <row r="593" spans="1:14" x14ac:dyDescent="0.45">
      <c r="A593">
        <v>2051</v>
      </c>
      <c r="B593">
        <v>4</v>
      </c>
      <c r="C593">
        <v>33</v>
      </c>
      <c r="D593">
        <v>11</v>
      </c>
      <c r="E593" s="2">
        <v>1367989.4651386682</v>
      </c>
      <c r="F593" s="2">
        <v>-402872.89748333779</v>
      </c>
      <c r="G593" s="2">
        <v>965116.56765533041</v>
      </c>
      <c r="H593" s="2">
        <v>709687.03999128693</v>
      </c>
      <c r="I593" s="2">
        <v>255429.52766404347</v>
      </c>
      <c r="J593" s="2">
        <v>136798.94651386683</v>
      </c>
      <c r="K593" s="2">
        <v>118630.58115017664</v>
      </c>
      <c r="N593" s="13">
        <v>118630.58115017664</v>
      </c>
    </row>
    <row r="594" spans="1:14" x14ac:dyDescent="0.45">
      <c r="A594">
        <v>2051</v>
      </c>
      <c r="B594">
        <v>5</v>
      </c>
      <c r="C594">
        <v>33</v>
      </c>
      <c r="D594">
        <v>11</v>
      </c>
      <c r="E594" s="2">
        <v>1355951.157845448</v>
      </c>
      <c r="F594" s="2">
        <v>-399327.61598548444</v>
      </c>
      <c r="G594" s="2">
        <v>956623.54185996356</v>
      </c>
      <c r="H594" s="2">
        <v>698236.32476347242</v>
      </c>
      <c r="I594" s="2">
        <v>258387.21709649113</v>
      </c>
      <c r="J594" s="2">
        <v>135595.11578454482</v>
      </c>
      <c r="K594" s="2">
        <v>122792.10131194632</v>
      </c>
      <c r="N594" s="13">
        <v>122792.10131194632</v>
      </c>
    </row>
    <row r="595" spans="1:14" x14ac:dyDescent="0.45">
      <c r="A595">
        <v>2051</v>
      </c>
      <c r="B595">
        <v>6</v>
      </c>
      <c r="C595">
        <v>33</v>
      </c>
      <c r="D595">
        <v>11</v>
      </c>
      <c r="E595" s="2">
        <v>1346323.9046247452</v>
      </c>
      <c r="F595" s="2">
        <v>-396492.38991198747</v>
      </c>
      <c r="G595" s="2">
        <v>949831.51471275778</v>
      </c>
      <c r="H595" s="2">
        <v>683711.598771016</v>
      </c>
      <c r="I595" s="2">
        <v>266119.91594174178</v>
      </c>
      <c r="J595" s="2">
        <v>148095.62950872199</v>
      </c>
      <c r="K595" s="2">
        <v>118024.28643301979</v>
      </c>
      <c r="M595" s="14">
        <v>13486618.399544798</v>
      </c>
      <c r="N595" s="13">
        <v>13604642.685977818</v>
      </c>
    </row>
    <row r="596" spans="1:14" x14ac:dyDescent="0.45">
      <c r="A596">
        <v>2062</v>
      </c>
      <c r="B596">
        <v>1</v>
      </c>
      <c r="C596">
        <v>5</v>
      </c>
      <c r="D596">
        <v>9</v>
      </c>
      <c r="E596" s="2">
        <v>3256380</v>
      </c>
      <c r="F596" s="2">
        <v>-219154.37399999998</v>
      </c>
      <c r="G596" s="2">
        <v>3037225.6260000002</v>
      </c>
      <c r="H596" s="2">
        <v>1986391.8</v>
      </c>
      <c r="I596" s="2">
        <v>1050833.8260000001</v>
      </c>
      <c r="J596" s="2">
        <v>390765.6</v>
      </c>
      <c r="K596" s="2">
        <v>660068.22600000014</v>
      </c>
      <c r="L596" s="11">
        <v>-26300955.883767188</v>
      </c>
      <c r="N596" s="13">
        <v>-25640887.657767188</v>
      </c>
    </row>
    <row r="597" spans="1:14" x14ac:dyDescent="0.45">
      <c r="A597">
        <v>2062</v>
      </c>
      <c r="B597">
        <v>2</v>
      </c>
      <c r="C597">
        <v>5</v>
      </c>
      <c r="D597">
        <v>9</v>
      </c>
      <c r="E597" s="2">
        <v>3341697.1559999995</v>
      </c>
      <c r="F597" s="2">
        <v>-224896.21859879995</v>
      </c>
      <c r="G597" s="2">
        <v>3116800.9374011997</v>
      </c>
      <c r="H597" s="2">
        <v>2103053.6630655718</v>
      </c>
      <c r="I597" s="2">
        <v>1013747.2743356279</v>
      </c>
      <c r="J597" s="2">
        <v>300752.74403999996</v>
      </c>
      <c r="K597" s="2">
        <v>712994.53029562789</v>
      </c>
      <c r="N597" s="13">
        <v>712994.53029562789</v>
      </c>
    </row>
    <row r="598" spans="1:14" x14ac:dyDescent="0.45">
      <c r="A598">
        <v>2062</v>
      </c>
      <c r="B598">
        <v>3</v>
      </c>
      <c r="C598">
        <v>5</v>
      </c>
      <c r="D598">
        <v>9</v>
      </c>
      <c r="E598" s="2">
        <v>3436601.3552303994</v>
      </c>
      <c r="F598" s="2">
        <v>-231283.27120700586</v>
      </c>
      <c r="G598" s="2">
        <v>3205318.0840233937</v>
      </c>
      <c r="H598" s="2">
        <v>2237180.0324127581</v>
      </c>
      <c r="I598" s="2">
        <v>968138.05161063559</v>
      </c>
      <c r="J598" s="2">
        <v>309294.12197073596</v>
      </c>
      <c r="K598" s="2">
        <v>658843.92963989964</v>
      </c>
      <c r="N598" s="13">
        <v>658843.92963989964</v>
      </c>
    </row>
    <row r="599" spans="1:14" x14ac:dyDescent="0.45">
      <c r="A599">
        <v>2062</v>
      </c>
      <c r="B599">
        <v>4</v>
      </c>
      <c r="C599">
        <v>5</v>
      </c>
      <c r="D599">
        <v>9</v>
      </c>
      <c r="E599" s="2">
        <v>3531107.8924992364</v>
      </c>
      <c r="F599" s="2">
        <v>-237643.5611651986</v>
      </c>
      <c r="G599" s="2">
        <v>3293464.3313340377</v>
      </c>
      <c r="H599" s="2">
        <v>2360537.5801049904</v>
      </c>
      <c r="I599" s="2">
        <v>932926.75122904731</v>
      </c>
      <c r="J599" s="2">
        <v>423732.94709990837</v>
      </c>
      <c r="K599" s="2">
        <v>509193.80412913894</v>
      </c>
      <c r="N599" s="13">
        <v>509193.80412913894</v>
      </c>
    </row>
    <row r="600" spans="1:14" x14ac:dyDescent="0.45">
      <c r="A600">
        <v>2062</v>
      </c>
      <c r="B600">
        <v>5</v>
      </c>
      <c r="C600">
        <v>5</v>
      </c>
      <c r="D600">
        <v>9</v>
      </c>
      <c r="E600" s="2">
        <v>3621857.3653364666</v>
      </c>
      <c r="F600" s="2">
        <v>-243751.0006871442</v>
      </c>
      <c r="G600" s="2">
        <v>3378106.3646493223</v>
      </c>
      <c r="H600" s="2">
        <v>2471080.1858695103</v>
      </c>
      <c r="I600" s="2">
        <v>907026.17877981206</v>
      </c>
      <c r="J600" s="2">
        <v>362185.7365336467</v>
      </c>
      <c r="K600" s="2">
        <v>544840.44224616536</v>
      </c>
      <c r="N600" s="13">
        <v>544840.44224616536</v>
      </c>
    </row>
    <row r="601" spans="1:14" x14ac:dyDescent="0.45">
      <c r="A601">
        <v>2062</v>
      </c>
      <c r="B601">
        <v>6</v>
      </c>
      <c r="C601">
        <v>5</v>
      </c>
      <c r="D601">
        <v>9</v>
      </c>
      <c r="E601" s="2">
        <v>3749346.74459631</v>
      </c>
      <c r="F601" s="2">
        <v>-252331.03591133165</v>
      </c>
      <c r="G601" s="2">
        <v>3497015.7086849781</v>
      </c>
      <c r="H601" s="2">
        <v>2669593.7206988852</v>
      </c>
      <c r="I601" s="2">
        <v>827421.98798609292</v>
      </c>
      <c r="J601" s="2">
        <v>337441.20701366791</v>
      </c>
      <c r="K601" s="2">
        <v>489980.78097242501</v>
      </c>
      <c r="M601" s="14">
        <v>27837213.306781895</v>
      </c>
      <c r="N601" s="13">
        <v>28327194.08775432</v>
      </c>
    </row>
    <row r="602" spans="1:14" x14ac:dyDescent="0.45">
      <c r="A602">
        <v>2074</v>
      </c>
      <c r="B602">
        <v>1</v>
      </c>
      <c r="C602">
        <v>27</v>
      </c>
      <c r="D602">
        <v>17</v>
      </c>
      <c r="E602" s="2">
        <v>3560856</v>
      </c>
      <c r="F602" s="2">
        <v>-1245587.4288000001</v>
      </c>
      <c r="G602" s="2">
        <v>2315268.5712000001</v>
      </c>
      <c r="H602" s="2">
        <v>1566776.64</v>
      </c>
      <c r="I602" s="2">
        <v>748491.93120000022</v>
      </c>
      <c r="J602" s="2">
        <v>356085.60000000003</v>
      </c>
      <c r="K602" s="2">
        <v>392406.33120000019</v>
      </c>
      <c r="L602" s="11">
        <v>-15084216.528236099</v>
      </c>
      <c r="N602" s="13">
        <v>-14691810.197036099</v>
      </c>
    </row>
    <row r="603" spans="1:14" x14ac:dyDescent="0.45">
      <c r="A603">
        <v>2074</v>
      </c>
      <c r="B603">
        <v>2</v>
      </c>
      <c r="C603">
        <v>27</v>
      </c>
      <c r="D603">
        <v>17</v>
      </c>
      <c r="E603" s="2">
        <v>3578660.2799999993</v>
      </c>
      <c r="F603" s="2">
        <v>-1251815.3659439997</v>
      </c>
      <c r="G603" s="2">
        <v>2326844.9140559994</v>
      </c>
      <c r="H603" s="2">
        <v>1579491.8158219198</v>
      </c>
      <c r="I603" s="2">
        <v>747353.09823407955</v>
      </c>
      <c r="J603" s="2">
        <v>286292.82239999995</v>
      </c>
      <c r="K603" s="2">
        <v>461060.2758340796</v>
      </c>
      <c r="N603" s="13">
        <v>461060.2758340796</v>
      </c>
    </row>
    <row r="604" spans="1:14" x14ac:dyDescent="0.45">
      <c r="A604">
        <v>2074</v>
      </c>
      <c r="B604">
        <v>3</v>
      </c>
      <c r="C604">
        <v>27</v>
      </c>
      <c r="D604">
        <v>17</v>
      </c>
      <c r="E604" s="2">
        <v>3536074.2226679996</v>
      </c>
      <c r="F604" s="2">
        <v>-1236918.7630892661</v>
      </c>
      <c r="G604" s="2">
        <v>2299155.4595787334</v>
      </c>
      <c r="H604" s="2">
        <v>1603458.929865693</v>
      </c>
      <c r="I604" s="2">
        <v>695696.52971304045</v>
      </c>
      <c r="J604" s="2">
        <v>318246.68004011997</v>
      </c>
      <c r="K604" s="2">
        <v>377449.84967292048</v>
      </c>
      <c r="N604" s="13">
        <v>377449.84967292048</v>
      </c>
    </row>
    <row r="605" spans="1:14" x14ac:dyDescent="0.45">
      <c r="A605">
        <v>2074</v>
      </c>
      <c r="B605">
        <v>4</v>
      </c>
      <c r="C605">
        <v>27</v>
      </c>
      <c r="D605">
        <v>17</v>
      </c>
      <c r="E605" s="2">
        <v>3499652.6581745185</v>
      </c>
      <c r="F605" s="2">
        <v>-1224178.4998294467</v>
      </c>
      <c r="G605" s="2">
        <v>2275474.1583450716</v>
      </c>
      <c r="H605" s="2">
        <v>1621856.0555516137</v>
      </c>
      <c r="I605" s="2">
        <v>653618.10279345792</v>
      </c>
      <c r="J605" s="2">
        <v>384961.79239919706</v>
      </c>
      <c r="K605" s="2">
        <v>268656.31039426086</v>
      </c>
      <c r="N605" s="13">
        <v>268656.31039426086</v>
      </c>
    </row>
    <row r="606" spans="1:14" x14ac:dyDescent="0.45">
      <c r="A606">
        <v>2074</v>
      </c>
      <c r="B606">
        <v>5</v>
      </c>
      <c r="C606">
        <v>27</v>
      </c>
      <c r="D606">
        <v>17</v>
      </c>
      <c r="E606" s="2">
        <v>3470255.5758458534</v>
      </c>
      <c r="F606" s="2">
        <v>-1213895.4004308796</v>
      </c>
      <c r="G606" s="2">
        <v>2256360.1754149739</v>
      </c>
      <c r="H606" s="2">
        <v>1644417.6951403928</v>
      </c>
      <c r="I606" s="2">
        <v>611942.48027458112</v>
      </c>
      <c r="J606" s="2">
        <v>312323.00182612677</v>
      </c>
      <c r="K606" s="2">
        <v>299619.47844845435</v>
      </c>
      <c r="N606" s="13">
        <v>299619.47844845435</v>
      </c>
    </row>
    <row r="607" spans="1:14" x14ac:dyDescent="0.45">
      <c r="A607">
        <v>2074</v>
      </c>
      <c r="B607">
        <v>6</v>
      </c>
      <c r="C607">
        <v>27</v>
      </c>
      <c r="D607">
        <v>17</v>
      </c>
      <c r="E607" s="2">
        <v>3439370.3012208254</v>
      </c>
      <c r="F607" s="2">
        <v>-1203091.7313670446</v>
      </c>
      <c r="G607" s="2">
        <v>2236278.5698537808</v>
      </c>
      <c r="H607" s="2">
        <v>1672482.6759481686</v>
      </c>
      <c r="I607" s="2">
        <v>563795.89390561217</v>
      </c>
      <c r="J607" s="2">
        <v>343937.03012208256</v>
      </c>
      <c r="K607" s="2">
        <v>219858.86378352961</v>
      </c>
      <c r="M607" s="14">
        <v>14671681.361027425</v>
      </c>
      <c r="N607" s="13">
        <v>14891540.224810954</v>
      </c>
    </row>
    <row r="608" spans="1:14" x14ac:dyDescent="0.45">
      <c r="A608">
        <v>2091</v>
      </c>
      <c r="B608">
        <v>1</v>
      </c>
      <c r="C608">
        <v>11</v>
      </c>
      <c r="D608">
        <v>3</v>
      </c>
      <c r="E608" s="2">
        <v>2448000</v>
      </c>
      <c r="F608" s="2">
        <v>-167932.79999999999</v>
      </c>
      <c r="G608" s="2">
        <v>2280067.2000000002</v>
      </c>
      <c r="H608" s="2">
        <v>1493280</v>
      </c>
      <c r="I608" s="2">
        <v>786787.20000000019</v>
      </c>
      <c r="J608" s="2">
        <v>244800</v>
      </c>
      <c r="K608" s="2">
        <v>541987.20000000019</v>
      </c>
      <c r="L608" s="11">
        <v>-11901766.202294635</v>
      </c>
      <c r="N608" s="13">
        <v>-11359779.002294634</v>
      </c>
    </row>
    <row r="609" spans="1:14" x14ac:dyDescent="0.45">
      <c r="A609">
        <v>2091</v>
      </c>
      <c r="B609">
        <v>2</v>
      </c>
      <c r="C609">
        <v>11</v>
      </c>
      <c r="D609">
        <v>3</v>
      </c>
      <c r="E609" s="2">
        <v>2498184</v>
      </c>
      <c r="F609" s="2">
        <v>-171375.42239999998</v>
      </c>
      <c r="G609" s="2">
        <v>2326808.5776</v>
      </c>
      <c r="H609" s="2">
        <v>1541112.2223120001</v>
      </c>
      <c r="I609" s="2">
        <v>785696.35528799985</v>
      </c>
      <c r="J609" s="2">
        <v>224836.56</v>
      </c>
      <c r="K609" s="2">
        <v>560859.79528799979</v>
      </c>
      <c r="N609" s="13">
        <v>560859.79528799979</v>
      </c>
    </row>
    <row r="610" spans="1:14" x14ac:dyDescent="0.45">
      <c r="A610">
        <v>2091</v>
      </c>
      <c r="B610">
        <v>3</v>
      </c>
      <c r="C610">
        <v>11</v>
      </c>
      <c r="D610">
        <v>3</v>
      </c>
      <c r="E610" s="2">
        <v>2550396.0455999994</v>
      </c>
      <c r="F610" s="2">
        <v>-174957.16872815994</v>
      </c>
      <c r="G610" s="2">
        <v>2375438.8768718396</v>
      </c>
      <c r="H610" s="2">
        <v>1639715.6336977216</v>
      </c>
      <c r="I610" s="2">
        <v>735723.24317411799</v>
      </c>
      <c r="J610" s="2">
        <v>280543.56501599995</v>
      </c>
      <c r="K610" s="2">
        <v>455179.67815811804</v>
      </c>
      <c r="N610" s="13">
        <v>455179.67815811804</v>
      </c>
    </row>
    <row r="611" spans="1:14" x14ac:dyDescent="0.45">
      <c r="A611">
        <v>2091</v>
      </c>
      <c r="B611">
        <v>4</v>
      </c>
      <c r="C611">
        <v>11</v>
      </c>
      <c r="D611">
        <v>3</v>
      </c>
      <c r="E611" s="2">
        <v>2602934.2041393593</v>
      </c>
      <c r="F611" s="2">
        <v>-178561.28640396002</v>
      </c>
      <c r="G611" s="2">
        <v>2424372.9177353992</v>
      </c>
      <c r="H611" s="2">
        <v>1708971.8437978348</v>
      </c>
      <c r="I611" s="2">
        <v>715401.07393756439</v>
      </c>
      <c r="J611" s="2">
        <v>286322.76245532953</v>
      </c>
      <c r="K611" s="2">
        <v>429078.31148223486</v>
      </c>
      <c r="N611" s="13">
        <v>429078.31148223486</v>
      </c>
    </row>
    <row r="612" spans="1:14" x14ac:dyDescent="0.45">
      <c r="A612">
        <v>2091</v>
      </c>
      <c r="B612">
        <v>5</v>
      </c>
      <c r="C612">
        <v>11</v>
      </c>
      <c r="D612">
        <v>3</v>
      </c>
      <c r="E612" s="2">
        <v>2631566.4803848919</v>
      </c>
      <c r="F612" s="2">
        <v>-180525.46055440357</v>
      </c>
      <c r="G612" s="2">
        <v>2451041.0198304881</v>
      </c>
      <c r="H612" s="2">
        <v>1776839.2172474717</v>
      </c>
      <c r="I612" s="2">
        <v>674201.80258301646</v>
      </c>
      <c r="J612" s="2">
        <v>263156.64803848922</v>
      </c>
      <c r="K612" s="2">
        <v>411045.15454452723</v>
      </c>
      <c r="N612" s="13">
        <v>411045.15454452723</v>
      </c>
    </row>
    <row r="613" spans="1:14" x14ac:dyDescent="0.45">
      <c r="A613">
        <v>2091</v>
      </c>
      <c r="B613">
        <v>6</v>
      </c>
      <c r="C613">
        <v>11</v>
      </c>
      <c r="D613">
        <v>3</v>
      </c>
      <c r="E613" s="2">
        <v>2679460.9903278975</v>
      </c>
      <c r="F613" s="2">
        <v>-183811.02393649376</v>
      </c>
      <c r="G613" s="2">
        <v>2495649.9663914037</v>
      </c>
      <c r="H613" s="2">
        <v>1842828.3960540018</v>
      </c>
      <c r="I613" s="2">
        <v>652821.57033740194</v>
      </c>
      <c r="J613" s="2">
        <v>294740.70893606875</v>
      </c>
      <c r="K613" s="2">
        <v>358080.86140133318</v>
      </c>
      <c r="M613" s="14">
        <v>11897979.031950455</v>
      </c>
      <c r="N613" s="13">
        <v>12256059.893351788</v>
      </c>
    </row>
    <row r="614" spans="1:14" x14ac:dyDescent="0.45">
      <c r="A614">
        <v>2096</v>
      </c>
      <c r="B614">
        <v>1</v>
      </c>
      <c r="C614">
        <v>25</v>
      </c>
      <c r="D614">
        <v>4</v>
      </c>
      <c r="E614" s="2">
        <v>2311608</v>
      </c>
      <c r="F614" s="2">
        <v>-805364.22719999996</v>
      </c>
      <c r="G614" s="2">
        <v>1506243.7727999999</v>
      </c>
      <c r="H614" s="2">
        <v>1040223.6</v>
      </c>
      <c r="I614" s="2">
        <v>466020.17279999994</v>
      </c>
      <c r="J614" s="2">
        <v>231160.80000000002</v>
      </c>
      <c r="K614" s="2">
        <v>234859.37279999992</v>
      </c>
      <c r="L614" s="11">
        <v>-11507405.099638091</v>
      </c>
      <c r="N614" s="13">
        <v>-11272545.726838091</v>
      </c>
    </row>
    <row r="615" spans="1:14" x14ac:dyDescent="0.45">
      <c r="A615">
        <v>2096</v>
      </c>
      <c r="B615">
        <v>2</v>
      </c>
      <c r="C615">
        <v>25</v>
      </c>
      <c r="D615">
        <v>4</v>
      </c>
      <c r="E615" s="2">
        <v>2281788.2568000001</v>
      </c>
      <c r="F615" s="2">
        <v>-794975.02866912005</v>
      </c>
      <c r="G615" s="2">
        <v>1486813.22813088</v>
      </c>
      <c r="H615" s="2">
        <v>1052782.8748636681</v>
      </c>
      <c r="I615" s="2">
        <v>434030.35326721193</v>
      </c>
      <c r="J615" s="2">
        <v>228178.82568000001</v>
      </c>
      <c r="K615" s="2">
        <v>205851.52758721192</v>
      </c>
      <c r="N615" s="13">
        <v>205851.52758721192</v>
      </c>
    </row>
    <row r="616" spans="1:14" x14ac:dyDescent="0.45">
      <c r="A616">
        <v>2096</v>
      </c>
      <c r="B616">
        <v>3</v>
      </c>
      <c r="C616">
        <v>25</v>
      </c>
      <c r="D616">
        <v>4</v>
      </c>
      <c r="E616" s="2">
        <v>2224971.7292056796</v>
      </c>
      <c r="F616" s="2">
        <v>-775180.15045525879</v>
      </c>
      <c r="G616" s="2">
        <v>1449791.5787504208</v>
      </c>
      <c r="H616" s="2">
        <v>1051308.8840884001</v>
      </c>
      <c r="I616" s="2">
        <v>398482.69466202077</v>
      </c>
      <c r="J616" s="2">
        <v>244746.89021262477</v>
      </c>
      <c r="K616" s="2">
        <v>153735.804449396</v>
      </c>
      <c r="N616" s="13">
        <v>153735.804449396</v>
      </c>
    </row>
    <row r="617" spans="1:14" x14ac:dyDescent="0.45">
      <c r="A617">
        <v>2096</v>
      </c>
      <c r="B617">
        <v>4</v>
      </c>
      <c r="C617">
        <v>25</v>
      </c>
      <c r="D617">
        <v>4</v>
      </c>
      <c r="E617" s="2">
        <v>2170904.9161859816</v>
      </c>
      <c r="F617" s="2">
        <v>-756343.27279919595</v>
      </c>
      <c r="G617" s="2">
        <v>1414561.6433867856</v>
      </c>
      <c r="H617" s="2">
        <v>1045251.5576909478</v>
      </c>
      <c r="I617" s="2">
        <v>369310.08569583786</v>
      </c>
      <c r="J617" s="2">
        <v>217090.49161859817</v>
      </c>
      <c r="K617" s="2">
        <v>152219.59407723969</v>
      </c>
      <c r="N617" s="13">
        <v>152219.59407723969</v>
      </c>
    </row>
    <row r="618" spans="1:14" x14ac:dyDescent="0.45">
      <c r="A618">
        <v>2096</v>
      </c>
      <c r="B618">
        <v>5</v>
      </c>
      <c r="C618">
        <v>25</v>
      </c>
      <c r="D618">
        <v>4</v>
      </c>
      <c r="E618" s="2">
        <v>2123579.1890131268</v>
      </c>
      <c r="F618" s="2">
        <v>-739854.98945217335</v>
      </c>
      <c r="G618" s="2">
        <v>1383724.1995609533</v>
      </c>
      <c r="H618" s="2">
        <v>1046697.4959807638</v>
      </c>
      <c r="I618" s="2">
        <v>337026.7035801895</v>
      </c>
      <c r="J618" s="2">
        <v>212357.91890131269</v>
      </c>
      <c r="K618" s="2">
        <v>124668.78467887681</v>
      </c>
      <c r="N618" s="13">
        <v>124668.78467887681</v>
      </c>
    </row>
    <row r="619" spans="1:14" x14ac:dyDescent="0.45">
      <c r="A619">
        <v>2096</v>
      </c>
      <c r="B619">
        <v>6</v>
      </c>
      <c r="C619">
        <v>25</v>
      </c>
      <c r="D619">
        <v>4</v>
      </c>
      <c r="E619" s="2">
        <v>2085142.4056919895</v>
      </c>
      <c r="F619" s="2">
        <v>-726463.61414308916</v>
      </c>
      <c r="G619" s="2">
        <v>1358678.7915489003</v>
      </c>
      <c r="H619" s="2">
        <v>1037515.9178808955</v>
      </c>
      <c r="I619" s="2">
        <v>321162.87366800476</v>
      </c>
      <c r="J619" s="2">
        <v>229365.66462611884</v>
      </c>
      <c r="K619" s="2">
        <v>91797.209041885915</v>
      </c>
      <c r="M619" s="14">
        <v>11200271.396294411</v>
      </c>
      <c r="N619" s="13">
        <v>11292068.605336297</v>
      </c>
    </row>
    <row r="620" spans="1:14" x14ac:dyDescent="0.45">
      <c r="A620">
        <v>2112</v>
      </c>
      <c r="B620">
        <v>1</v>
      </c>
      <c r="C620">
        <v>2</v>
      </c>
      <c r="D620">
        <v>24</v>
      </c>
      <c r="E620" s="2">
        <v>5181300</v>
      </c>
      <c r="F620" s="2">
        <v>-489632.85</v>
      </c>
      <c r="G620" s="2">
        <v>4691667.1500000004</v>
      </c>
      <c r="H620" s="2">
        <v>2797902</v>
      </c>
      <c r="I620" s="2">
        <v>1893765.1500000004</v>
      </c>
      <c r="J620" s="2">
        <v>569943</v>
      </c>
      <c r="K620" s="2">
        <v>1323822.1500000004</v>
      </c>
      <c r="L620" s="11">
        <v>-24842949.474926263</v>
      </c>
      <c r="N620" s="13">
        <v>-23519127.324926265</v>
      </c>
    </row>
    <row r="621" spans="1:14" x14ac:dyDescent="0.45">
      <c r="A621">
        <v>2112</v>
      </c>
      <c r="B621">
        <v>2</v>
      </c>
      <c r="C621">
        <v>2</v>
      </c>
      <c r="D621">
        <v>24</v>
      </c>
      <c r="E621" s="2">
        <v>5388033.8700000001</v>
      </c>
      <c r="F621" s="2">
        <v>-509169.20071500004</v>
      </c>
      <c r="G621" s="2">
        <v>4878864.6692850003</v>
      </c>
      <c r="H621" s="2">
        <v>2878115.27627016</v>
      </c>
      <c r="I621" s="2">
        <v>2000749.3930148403</v>
      </c>
      <c r="J621" s="2">
        <v>538803.38699999999</v>
      </c>
      <c r="K621" s="2">
        <v>1461946.0060148402</v>
      </c>
      <c r="N621" s="13">
        <v>1461946.0060148402</v>
      </c>
    </row>
    <row r="622" spans="1:14" x14ac:dyDescent="0.45">
      <c r="A622">
        <v>2112</v>
      </c>
      <c r="B622">
        <v>3</v>
      </c>
      <c r="C622">
        <v>2</v>
      </c>
      <c r="D622">
        <v>24</v>
      </c>
      <c r="E622" s="2">
        <v>5589007.5333510004</v>
      </c>
      <c r="F622" s="2">
        <v>-528161.21190166951</v>
      </c>
      <c r="G622" s="2">
        <v>5060846.321449331</v>
      </c>
      <c r="H622" s="2">
        <v>2878589.1867315508</v>
      </c>
      <c r="I622" s="2">
        <v>2182257.1347177802</v>
      </c>
      <c r="J622" s="2">
        <v>503010.67800159001</v>
      </c>
      <c r="K622" s="2">
        <v>1679246.4567161901</v>
      </c>
      <c r="N622" s="13">
        <v>1679246.4567161901</v>
      </c>
    </row>
    <row r="623" spans="1:14" x14ac:dyDescent="0.45">
      <c r="A623">
        <v>2112</v>
      </c>
      <c r="B623">
        <v>4</v>
      </c>
      <c r="C623">
        <v>2</v>
      </c>
      <c r="D623">
        <v>24</v>
      </c>
      <c r="E623" s="2">
        <v>5803625.4226316791</v>
      </c>
      <c r="F623" s="2">
        <v>-548442.60243869363</v>
      </c>
      <c r="G623" s="2">
        <v>5255182.8201929852</v>
      </c>
      <c r="H623" s="2">
        <v>2953556.4000651683</v>
      </c>
      <c r="I623" s="2">
        <v>2301626.420127817</v>
      </c>
      <c r="J623" s="2">
        <v>580362.54226316791</v>
      </c>
      <c r="K623" s="2">
        <v>1721263.8778646491</v>
      </c>
      <c r="N623" s="13">
        <v>1721263.8778646491</v>
      </c>
    </row>
    <row r="624" spans="1:14" x14ac:dyDescent="0.45">
      <c r="A624">
        <v>2112</v>
      </c>
      <c r="B624">
        <v>5</v>
      </c>
      <c r="C624">
        <v>2</v>
      </c>
      <c r="D624">
        <v>24</v>
      </c>
      <c r="E624" s="2">
        <v>5985278.8983600512</v>
      </c>
      <c r="F624" s="2">
        <v>-565608.85589502484</v>
      </c>
      <c r="G624" s="2">
        <v>5419670.0424650265</v>
      </c>
      <c r="H624" s="2">
        <v>2928427.0105732623</v>
      </c>
      <c r="I624" s="2">
        <v>2491243.0318917641</v>
      </c>
      <c r="J624" s="2">
        <v>598527.88983600517</v>
      </c>
      <c r="K624" s="2">
        <v>1892715.142055759</v>
      </c>
      <c r="N624" s="13">
        <v>1892715.142055759</v>
      </c>
    </row>
    <row r="625" spans="1:14" x14ac:dyDescent="0.45">
      <c r="A625">
        <v>2112</v>
      </c>
      <c r="B625">
        <v>6</v>
      </c>
      <c r="C625">
        <v>2</v>
      </c>
      <c r="D625">
        <v>24</v>
      </c>
      <c r="E625" s="2">
        <v>6203143.0502603566</v>
      </c>
      <c r="F625" s="2">
        <v>-586197.01824960369</v>
      </c>
      <c r="G625" s="2">
        <v>5616946.0320107527</v>
      </c>
      <c r="H625" s="2">
        <v>3017115.1254109554</v>
      </c>
      <c r="I625" s="2">
        <v>2599830.9065997973</v>
      </c>
      <c r="J625" s="2">
        <v>620314.30502603564</v>
      </c>
      <c r="K625" s="2">
        <v>1979516.6015737616</v>
      </c>
      <c r="M625" s="14">
        <v>26315622.299330525</v>
      </c>
      <c r="N625" s="13">
        <v>28295138.900904287</v>
      </c>
    </row>
    <row r="626" spans="1:14" x14ac:dyDescent="0.45">
      <c r="A626">
        <v>2117</v>
      </c>
      <c r="B626">
        <v>1</v>
      </c>
      <c r="C626">
        <v>14</v>
      </c>
      <c r="D626">
        <v>20</v>
      </c>
      <c r="E626" s="2">
        <v>4140828</v>
      </c>
      <c r="F626" s="2">
        <v>-869159.79720000003</v>
      </c>
      <c r="G626" s="2">
        <v>3271668.2028000001</v>
      </c>
      <c r="H626" s="2">
        <v>1739147.76</v>
      </c>
      <c r="I626" s="2">
        <v>1532520.4428000001</v>
      </c>
      <c r="J626" s="2">
        <v>455491.08</v>
      </c>
      <c r="K626" s="2">
        <v>1077029.3628</v>
      </c>
      <c r="L626" s="11">
        <v>-18042343.092878532</v>
      </c>
      <c r="N626" s="13">
        <v>-16965313.730078533</v>
      </c>
    </row>
    <row r="627" spans="1:14" x14ac:dyDescent="0.45">
      <c r="A627">
        <v>2117</v>
      </c>
      <c r="B627">
        <v>2</v>
      </c>
      <c r="C627">
        <v>14</v>
      </c>
      <c r="D627">
        <v>20</v>
      </c>
      <c r="E627" s="2">
        <v>4221574.1460000006</v>
      </c>
      <c r="F627" s="2">
        <v>-886108.41324540018</v>
      </c>
      <c r="G627" s="2">
        <v>3335465.7327546002</v>
      </c>
      <c r="H627" s="2">
        <v>1818274.2004236605</v>
      </c>
      <c r="I627" s="2">
        <v>1517191.5323309398</v>
      </c>
      <c r="J627" s="2">
        <v>422157.41460000008</v>
      </c>
      <c r="K627" s="2">
        <v>1095034.1177309398</v>
      </c>
      <c r="N627" s="13">
        <v>1095034.1177309398</v>
      </c>
    </row>
    <row r="628" spans="1:14" x14ac:dyDescent="0.45">
      <c r="A628">
        <v>2117</v>
      </c>
      <c r="B628">
        <v>3</v>
      </c>
      <c r="C628">
        <v>14</v>
      </c>
      <c r="D628">
        <v>20</v>
      </c>
      <c r="E628" s="2">
        <v>4248170.0631198008</v>
      </c>
      <c r="F628" s="2">
        <v>-891690.8962488462</v>
      </c>
      <c r="G628" s="2">
        <v>3356479.1668709544</v>
      </c>
      <c r="H628" s="2">
        <v>1878949.0468064717</v>
      </c>
      <c r="I628" s="2">
        <v>1477530.1200644828</v>
      </c>
      <c r="J628" s="2">
        <v>424817.00631198008</v>
      </c>
      <c r="K628" s="2">
        <v>1052713.1137525027</v>
      </c>
      <c r="N628" s="13">
        <v>1052713.1137525027</v>
      </c>
    </row>
    <row r="629" spans="1:14" x14ac:dyDescent="0.45">
      <c r="A629">
        <v>2117</v>
      </c>
      <c r="B629">
        <v>4</v>
      </c>
      <c r="C629">
        <v>14</v>
      </c>
      <c r="D629">
        <v>20</v>
      </c>
      <c r="E629" s="2">
        <v>4361596.2038050983</v>
      </c>
      <c r="F629" s="2">
        <v>-915499.04317869013</v>
      </c>
      <c r="G629" s="2">
        <v>3446097.1606264082</v>
      </c>
      <c r="H629" s="2">
        <v>1981010.2332891857</v>
      </c>
      <c r="I629" s="2">
        <v>1465086.9273372225</v>
      </c>
      <c r="J629" s="2">
        <v>436159.62038050988</v>
      </c>
      <c r="K629" s="2">
        <v>1028927.3069567126</v>
      </c>
      <c r="N629" s="13">
        <v>1028927.3069567126</v>
      </c>
    </row>
    <row r="630" spans="1:14" x14ac:dyDescent="0.45">
      <c r="A630">
        <v>2117</v>
      </c>
      <c r="B630">
        <v>5</v>
      </c>
      <c r="C630">
        <v>14</v>
      </c>
      <c r="D630">
        <v>20</v>
      </c>
      <c r="E630" s="2">
        <v>4448828.127881201</v>
      </c>
      <c r="F630" s="2">
        <v>-933809.02404226409</v>
      </c>
      <c r="G630" s="2">
        <v>3515019.1038389369</v>
      </c>
      <c r="H630" s="2">
        <v>2055991.4706191819</v>
      </c>
      <c r="I630" s="2">
        <v>1459027.633219755</v>
      </c>
      <c r="J630" s="2">
        <v>444882.81278812012</v>
      </c>
      <c r="K630" s="2">
        <v>1014144.8204316349</v>
      </c>
      <c r="N630" s="13">
        <v>1014144.8204316349</v>
      </c>
    </row>
    <row r="631" spans="1:14" x14ac:dyDescent="0.45">
      <c r="A631">
        <v>2117</v>
      </c>
      <c r="B631">
        <v>6</v>
      </c>
      <c r="C631">
        <v>14</v>
      </c>
      <c r="D631">
        <v>20</v>
      </c>
      <c r="E631" s="2">
        <v>4545812.5810690112</v>
      </c>
      <c r="F631" s="2">
        <v>-954166.06076638552</v>
      </c>
      <c r="G631" s="2">
        <v>3591646.5203026258</v>
      </c>
      <c r="H631" s="2">
        <v>2196399.0345315603</v>
      </c>
      <c r="I631" s="2">
        <v>1395247.4857710656</v>
      </c>
      <c r="J631" s="2">
        <v>454581.25810690114</v>
      </c>
      <c r="K631" s="2">
        <v>940666.2276641645</v>
      </c>
      <c r="M631" s="14">
        <v>17956142.340811439</v>
      </c>
      <c r="N631" s="13">
        <v>18896808.568475604</v>
      </c>
    </row>
    <row r="632" spans="1:14" x14ac:dyDescent="0.45">
      <c r="A632">
        <v>2134</v>
      </c>
      <c r="B632">
        <v>1</v>
      </c>
      <c r="C632">
        <v>25</v>
      </c>
      <c r="D632">
        <v>17</v>
      </c>
      <c r="E632" s="2">
        <v>4577856</v>
      </c>
      <c r="F632" s="2">
        <v>-1635210.1632000001</v>
      </c>
      <c r="G632" s="2">
        <v>2942645.8367999997</v>
      </c>
      <c r="H632" s="2">
        <v>2014256.64</v>
      </c>
      <c r="I632" s="2">
        <v>928389.1967999998</v>
      </c>
      <c r="J632" s="2">
        <v>503564.16</v>
      </c>
      <c r="K632" s="2">
        <v>424825.03679999983</v>
      </c>
      <c r="L632" s="11">
        <v>-13372991.469809463</v>
      </c>
      <c r="N632" s="13">
        <v>-12948166.433009464</v>
      </c>
    </row>
    <row r="633" spans="1:14" x14ac:dyDescent="0.45">
      <c r="A633">
        <v>2134</v>
      </c>
      <c r="B633">
        <v>2</v>
      </c>
      <c r="C633">
        <v>25</v>
      </c>
      <c r="D633">
        <v>17</v>
      </c>
      <c r="E633" s="2">
        <v>4567784.7167999996</v>
      </c>
      <c r="F633" s="2">
        <v>-1631612.70084096</v>
      </c>
      <c r="G633" s="2">
        <v>2936172.0159590393</v>
      </c>
      <c r="H633" s="2">
        <v>2049016.868262144</v>
      </c>
      <c r="I633" s="2">
        <v>887155.14769689529</v>
      </c>
      <c r="J633" s="2">
        <v>411100.62451199995</v>
      </c>
      <c r="K633" s="2">
        <v>476054.52318489534</v>
      </c>
      <c r="N633" s="13">
        <v>476054.52318489534</v>
      </c>
    </row>
    <row r="634" spans="1:14" x14ac:dyDescent="0.45">
      <c r="A634">
        <v>2134</v>
      </c>
      <c r="B634">
        <v>3</v>
      </c>
      <c r="C634">
        <v>25</v>
      </c>
      <c r="D634">
        <v>17</v>
      </c>
      <c r="E634" s="2">
        <v>4533069.5529523194</v>
      </c>
      <c r="F634" s="2">
        <v>-1619212.4443145685</v>
      </c>
      <c r="G634" s="2">
        <v>2913857.1086377511</v>
      </c>
      <c r="H634" s="2">
        <v>2041781.4618576113</v>
      </c>
      <c r="I634" s="2">
        <v>872075.64678013977</v>
      </c>
      <c r="J634" s="2">
        <v>407976.2597657087</v>
      </c>
      <c r="K634" s="2">
        <v>464099.38701443106</v>
      </c>
      <c r="N634" s="13">
        <v>464099.38701443106</v>
      </c>
    </row>
    <row r="635" spans="1:14" x14ac:dyDescent="0.45">
      <c r="A635">
        <v>2134</v>
      </c>
      <c r="B635">
        <v>4</v>
      </c>
      <c r="C635">
        <v>25</v>
      </c>
      <c r="D635">
        <v>17</v>
      </c>
      <c r="E635" s="2">
        <v>4462353.6679262631</v>
      </c>
      <c r="F635" s="2">
        <v>-1593952.7301832612</v>
      </c>
      <c r="G635" s="2">
        <v>2868400.9377430016</v>
      </c>
      <c r="H635" s="2">
        <v>2010532.6499539481</v>
      </c>
      <c r="I635" s="2">
        <v>857868.28778905352</v>
      </c>
      <c r="J635" s="2">
        <v>356988.29343410104</v>
      </c>
      <c r="K635" s="2">
        <v>500879.99435495248</v>
      </c>
      <c r="N635" s="13">
        <v>500879.99435495248</v>
      </c>
    </row>
    <row r="636" spans="1:14" x14ac:dyDescent="0.45">
      <c r="A636">
        <v>2134</v>
      </c>
      <c r="B636">
        <v>5</v>
      </c>
      <c r="C636">
        <v>25</v>
      </c>
      <c r="D636">
        <v>17</v>
      </c>
      <c r="E636" s="2">
        <v>4414160.2483126596</v>
      </c>
      <c r="F636" s="2">
        <v>-1576738.0406972822</v>
      </c>
      <c r="G636" s="2">
        <v>2837422.2076153774</v>
      </c>
      <c r="H636" s="2">
        <v>2042517.0075624755</v>
      </c>
      <c r="I636" s="2">
        <v>794905.20005290187</v>
      </c>
      <c r="J636" s="2">
        <v>397274.42234813934</v>
      </c>
      <c r="K636" s="2">
        <v>397630.77770476253</v>
      </c>
      <c r="N636" s="13">
        <v>397630.77770476253</v>
      </c>
    </row>
    <row r="637" spans="1:14" x14ac:dyDescent="0.45">
      <c r="A637">
        <v>2134</v>
      </c>
      <c r="B637">
        <v>6</v>
      </c>
      <c r="C637">
        <v>25</v>
      </c>
      <c r="D637">
        <v>17</v>
      </c>
      <c r="E637" s="2">
        <v>4349272.092662463</v>
      </c>
      <c r="F637" s="2">
        <v>-1553559.9914990319</v>
      </c>
      <c r="G637" s="2">
        <v>2795712.1011634311</v>
      </c>
      <c r="H637" s="2">
        <v>2083331.7262171127</v>
      </c>
      <c r="I637" s="2">
        <v>712380.37494631833</v>
      </c>
      <c r="J637" s="2">
        <v>478419.9301928709</v>
      </c>
      <c r="K637" s="2">
        <v>233960.44475344743</v>
      </c>
      <c r="M637" s="14">
        <v>13071502.639465107</v>
      </c>
      <c r="N637" s="13">
        <v>13305463.084218554</v>
      </c>
    </row>
    <row r="638" spans="1:14" x14ac:dyDescent="0.45">
      <c r="A638">
        <v>2138</v>
      </c>
      <c r="B638">
        <v>1</v>
      </c>
      <c r="C638">
        <v>34</v>
      </c>
      <c r="D638">
        <v>8</v>
      </c>
      <c r="E638" s="2">
        <v>1708560</v>
      </c>
      <c r="F638" s="2">
        <v>-250987.46400000001</v>
      </c>
      <c r="G638" s="2">
        <v>1457572.5360000001</v>
      </c>
      <c r="H638" s="2">
        <v>939708.00000000012</v>
      </c>
      <c r="I638" s="2">
        <v>517864.53599999996</v>
      </c>
      <c r="J638" s="2">
        <v>170856</v>
      </c>
      <c r="K638" s="2">
        <v>347008.53599999996</v>
      </c>
      <c r="L638" s="11">
        <v>-10273794.065998549</v>
      </c>
      <c r="N638" s="13">
        <v>-9926785.5299985483</v>
      </c>
    </row>
    <row r="639" spans="1:14" x14ac:dyDescent="0.45">
      <c r="A639">
        <v>2138</v>
      </c>
      <c r="B639">
        <v>2</v>
      </c>
      <c r="C639">
        <v>34</v>
      </c>
      <c r="D639">
        <v>8</v>
      </c>
      <c r="E639" s="2">
        <v>1719836.4959999998</v>
      </c>
      <c r="F639" s="2">
        <v>-252643.98126239999</v>
      </c>
      <c r="G639" s="2">
        <v>1467192.5147375998</v>
      </c>
      <c r="H639" s="2">
        <v>969936.18864912004</v>
      </c>
      <c r="I639" s="2">
        <v>497256.32608847972</v>
      </c>
      <c r="J639" s="2">
        <v>189182.01455999998</v>
      </c>
      <c r="K639" s="2">
        <v>308074.31152847974</v>
      </c>
      <c r="N639" s="13">
        <v>308074.31152847974</v>
      </c>
    </row>
    <row r="640" spans="1:14" x14ac:dyDescent="0.45">
      <c r="A640">
        <v>2138</v>
      </c>
      <c r="B640">
        <v>3</v>
      </c>
      <c r="C640">
        <v>34</v>
      </c>
      <c r="D640">
        <v>8</v>
      </c>
      <c r="E640" s="2">
        <v>1736002.9590623998</v>
      </c>
      <c r="F640" s="2">
        <v>-255018.83468626655</v>
      </c>
      <c r="G640" s="2">
        <v>1480984.1243761333</v>
      </c>
      <c r="H640" s="2">
        <v>990018.98901723302</v>
      </c>
      <c r="I640" s="2">
        <v>490965.1353589003</v>
      </c>
      <c r="J640" s="2">
        <v>173600.29590624</v>
      </c>
      <c r="K640" s="2">
        <v>317364.83945266029</v>
      </c>
      <c r="N640" s="13">
        <v>317364.83945266029</v>
      </c>
    </row>
    <row r="641" spans="1:14" x14ac:dyDescent="0.45">
      <c r="A641">
        <v>2138</v>
      </c>
      <c r="B641">
        <v>4</v>
      </c>
      <c r="C641">
        <v>34</v>
      </c>
      <c r="D641">
        <v>8</v>
      </c>
      <c r="E641" s="2">
        <v>1743294.171490462</v>
      </c>
      <c r="F641" s="2">
        <v>-256089.91379194887</v>
      </c>
      <c r="G641" s="2">
        <v>1487204.2576985131</v>
      </c>
      <c r="H641" s="2">
        <v>1004615.927993202</v>
      </c>
      <c r="I641" s="2">
        <v>482588.3297053111</v>
      </c>
      <c r="J641" s="2">
        <v>156896.47543414158</v>
      </c>
      <c r="K641" s="2">
        <v>325691.85427116952</v>
      </c>
      <c r="N641" s="13">
        <v>325691.85427116952</v>
      </c>
    </row>
    <row r="642" spans="1:14" x14ac:dyDescent="0.45">
      <c r="A642">
        <v>2138</v>
      </c>
      <c r="B642">
        <v>5</v>
      </c>
      <c r="C642">
        <v>34</v>
      </c>
      <c r="D642">
        <v>8</v>
      </c>
      <c r="E642" s="2">
        <v>1767002.9722227324</v>
      </c>
      <c r="F642" s="2">
        <v>-259572.73661951939</v>
      </c>
      <c r="G642" s="2">
        <v>1507430.2356032131</v>
      </c>
      <c r="H642" s="2">
        <v>1040171.6967631087</v>
      </c>
      <c r="I642" s="2">
        <v>467258.53884010436</v>
      </c>
      <c r="J642" s="2">
        <v>176700.29722227325</v>
      </c>
      <c r="K642" s="2">
        <v>290558.24161783111</v>
      </c>
      <c r="N642" s="13">
        <v>290558.24161783111</v>
      </c>
    </row>
    <row r="643" spans="1:14" x14ac:dyDescent="0.45">
      <c r="A643">
        <v>2138</v>
      </c>
      <c r="B643">
        <v>6</v>
      </c>
      <c r="C643">
        <v>34</v>
      </c>
      <c r="D643">
        <v>8</v>
      </c>
      <c r="E643" s="2">
        <v>1785379.8031338486</v>
      </c>
      <c r="F643" s="2">
        <v>-262272.29308036237</v>
      </c>
      <c r="G643" s="2">
        <v>1523107.5100534861</v>
      </c>
      <c r="H643" s="2">
        <v>1075792.8341943079</v>
      </c>
      <c r="I643" s="2">
        <v>447314.67585917818</v>
      </c>
      <c r="J643" s="2">
        <v>160684.18228204636</v>
      </c>
      <c r="K643" s="2">
        <v>286630.49357713183</v>
      </c>
      <c r="M643" s="14">
        <v>10454212.89927738</v>
      </c>
      <c r="N643" s="13">
        <v>10740843.392854512</v>
      </c>
    </row>
    <row r="644" spans="1:14" x14ac:dyDescent="0.45">
      <c r="A644">
        <v>2155</v>
      </c>
      <c r="B644">
        <v>1</v>
      </c>
      <c r="C644">
        <v>30</v>
      </c>
      <c r="D644">
        <v>11</v>
      </c>
      <c r="E644" s="2">
        <v>1398000</v>
      </c>
      <c r="F644" s="2">
        <v>-481471.19999999995</v>
      </c>
      <c r="G644" s="2">
        <v>916528.8</v>
      </c>
      <c r="H644" s="2">
        <v>712980</v>
      </c>
      <c r="I644" s="2">
        <v>203548.80000000005</v>
      </c>
      <c r="J644" s="2">
        <v>125820</v>
      </c>
      <c r="K644" s="2">
        <v>77728.800000000047</v>
      </c>
      <c r="L644" s="11">
        <v>-13421363.757114954</v>
      </c>
      <c r="N644" s="13">
        <v>-13343634.957114954</v>
      </c>
    </row>
    <row r="645" spans="1:14" x14ac:dyDescent="0.45">
      <c r="A645">
        <v>2155</v>
      </c>
      <c r="B645">
        <v>2</v>
      </c>
      <c r="C645">
        <v>30</v>
      </c>
      <c r="D645">
        <v>11</v>
      </c>
      <c r="E645" s="2">
        <v>1354662</v>
      </c>
      <c r="F645" s="2">
        <v>-466545.59279999998</v>
      </c>
      <c r="G645" s="2">
        <v>888116.40720000002</v>
      </c>
      <c r="H645" s="2">
        <v>698339.09829599992</v>
      </c>
      <c r="I645" s="2">
        <v>189777.30890400009</v>
      </c>
      <c r="J645" s="2">
        <v>121919.58</v>
      </c>
      <c r="K645" s="2">
        <v>67857.728904000091</v>
      </c>
      <c r="N645" s="13">
        <v>67857.728904000091</v>
      </c>
    </row>
    <row r="646" spans="1:14" x14ac:dyDescent="0.45">
      <c r="A646">
        <v>2155</v>
      </c>
      <c r="B646">
        <v>3</v>
      </c>
      <c r="C646">
        <v>30</v>
      </c>
      <c r="D646">
        <v>11</v>
      </c>
      <c r="E646" s="2">
        <v>1314157.6062</v>
      </c>
      <c r="F646" s="2">
        <v>-452595.87957528001</v>
      </c>
      <c r="G646" s="2">
        <v>861561.72662472003</v>
      </c>
      <c r="H646" s="2">
        <v>689246.54166802054</v>
      </c>
      <c r="I646" s="2">
        <v>172315.18495669949</v>
      </c>
      <c r="J646" s="2">
        <v>105132.608496</v>
      </c>
      <c r="K646" s="2">
        <v>67182.576460699493</v>
      </c>
      <c r="N646" s="13">
        <v>67182.576460699493</v>
      </c>
    </row>
    <row r="647" spans="1:14" x14ac:dyDescent="0.45">
      <c r="A647">
        <v>2155</v>
      </c>
      <c r="B647">
        <v>4</v>
      </c>
      <c r="C647">
        <v>30</v>
      </c>
      <c r="D647">
        <v>11</v>
      </c>
      <c r="E647" s="2">
        <v>1274075.7992109</v>
      </c>
      <c r="F647" s="2">
        <v>-438791.70524823392</v>
      </c>
      <c r="G647" s="2">
        <v>835284.09396266611</v>
      </c>
      <c r="H647" s="2">
        <v>678381.53488378262</v>
      </c>
      <c r="I647" s="2">
        <v>156902.5590788835</v>
      </c>
      <c r="J647" s="2">
        <v>114666.82192898099</v>
      </c>
      <c r="K647" s="2">
        <v>42235.737149902503</v>
      </c>
      <c r="N647" s="13">
        <v>42235.737149902503</v>
      </c>
    </row>
    <row r="648" spans="1:14" x14ac:dyDescent="0.45">
      <c r="A648">
        <v>2155</v>
      </c>
      <c r="B648">
        <v>5</v>
      </c>
      <c r="C648">
        <v>30</v>
      </c>
      <c r="D648">
        <v>11</v>
      </c>
      <c r="E648" s="2">
        <v>1239803.1602121266</v>
      </c>
      <c r="F648" s="2">
        <v>-426988.20837705635</v>
      </c>
      <c r="G648" s="2">
        <v>812814.95183507027</v>
      </c>
      <c r="H648" s="2">
        <v>677560.5846855276</v>
      </c>
      <c r="I648" s="2">
        <v>135254.36714954267</v>
      </c>
      <c r="J648" s="2">
        <v>136378.34762333392</v>
      </c>
      <c r="K648" s="2">
        <v>-1123.9804737912491</v>
      </c>
      <c r="N648" s="13">
        <v>-1123.9804737912491</v>
      </c>
    </row>
    <row r="649" spans="1:14" x14ac:dyDescent="0.45">
      <c r="A649">
        <v>2155</v>
      </c>
      <c r="B649">
        <v>6</v>
      </c>
      <c r="C649">
        <v>30</v>
      </c>
      <c r="D649">
        <v>11</v>
      </c>
      <c r="E649" s="2">
        <v>1204964.691410166</v>
      </c>
      <c r="F649" s="2">
        <v>-414989.83972166112</v>
      </c>
      <c r="G649" s="2">
        <v>789974.85168850492</v>
      </c>
      <c r="H649" s="2">
        <v>690459.40717027371</v>
      </c>
      <c r="I649" s="2">
        <v>99515.444518231205</v>
      </c>
      <c r="J649" s="2">
        <v>144595.76296921991</v>
      </c>
      <c r="K649" s="2">
        <v>-45080.318450988707</v>
      </c>
      <c r="M649" s="14">
        <v>13042167.538535999</v>
      </c>
      <c r="N649" s="13">
        <v>12997087.22008501</v>
      </c>
    </row>
    <row r="650" spans="1:14" x14ac:dyDescent="0.45">
      <c r="A650">
        <v>2172</v>
      </c>
      <c r="B650">
        <v>1</v>
      </c>
      <c r="C650">
        <v>29</v>
      </c>
      <c r="D650">
        <v>6</v>
      </c>
      <c r="E650" s="2">
        <v>1057536</v>
      </c>
      <c r="F650" s="2">
        <v>-313665.1776</v>
      </c>
      <c r="G650" s="2">
        <v>743870.82239999995</v>
      </c>
      <c r="H650" s="2">
        <v>412439.04000000004</v>
      </c>
      <c r="I650" s="2">
        <v>331431.78239999991</v>
      </c>
      <c r="J650" s="2">
        <v>105753.60000000001</v>
      </c>
      <c r="K650" s="2">
        <v>225678.1823999999</v>
      </c>
      <c r="L650" s="11">
        <v>-8082720.0013544811</v>
      </c>
      <c r="N650" s="13">
        <v>-7857041.8189544808</v>
      </c>
    </row>
    <row r="651" spans="1:14" x14ac:dyDescent="0.45">
      <c r="A651">
        <v>2172</v>
      </c>
      <c r="B651">
        <v>2</v>
      </c>
      <c r="C651">
        <v>29</v>
      </c>
      <c r="D651">
        <v>6</v>
      </c>
      <c r="E651" s="2">
        <v>1046643.3792000001</v>
      </c>
      <c r="F651" s="2">
        <v>-310434.42627072003</v>
      </c>
      <c r="G651" s="2">
        <v>736208.95292928</v>
      </c>
      <c r="H651" s="2">
        <v>408639.92789767688</v>
      </c>
      <c r="I651" s="2">
        <v>327569.02503160312</v>
      </c>
      <c r="J651" s="2">
        <v>125597.20550400001</v>
      </c>
      <c r="K651" s="2">
        <v>201971.8195276031</v>
      </c>
      <c r="N651" s="13">
        <v>201971.8195276031</v>
      </c>
    </row>
    <row r="652" spans="1:14" x14ac:dyDescent="0.45">
      <c r="A652">
        <v>2172</v>
      </c>
      <c r="B652">
        <v>3</v>
      </c>
      <c r="C652">
        <v>29</v>
      </c>
      <c r="D652">
        <v>6</v>
      </c>
      <c r="E652" s="2">
        <v>1054074.5471923202</v>
      </c>
      <c r="F652" s="2">
        <v>-312638.51069724216</v>
      </c>
      <c r="G652" s="2">
        <v>741436.03649507812</v>
      </c>
      <c r="H652" s="2">
        <v>408002.01645183295</v>
      </c>
      <c r="I652" s="2">
        <v>333434.02004324517</v>
      </c>
      <c r="J652" s="2">
        <v>105407.45471923203</v>
      </c>
      <c r="K652" s="2">
        <v>228026.56532401312</v>
      </c>
      <c r="N652" s="13">
        <v>228026.56532401312</v>
      </c>
    </row>
    <row r="653" spans="1:14" x14ac:dyDescent="0.45">
      <c r="A653">
        <v>2172</v>
      </c>
      <c r="B653">
        <v>4</v>
      </c>
      <c r="C653">
        <v>29</v>
      </c>
      <c r="D653">
        <v>6</v>
      </c>
      <c r="E653" s="2">
        <v>1048804.1744563587</v>
      </c>
      <c r="F653" s="2">
        <v>-311075.31814375595</v>
      </c>
      <c r="G653" s="2">
        <v>737728.85631260276</v>
      </c>
      <c r="H653" s="2">
        <v>409534.47202562599</v>
      </c>
      <c r="I653" s="2">
        <v>328194.38428697677</v>
      </c>
      <c r="J653" s="2">
        <v>104880.41744563587</v>
      </c>
      <c r="K653" s="2">
        <v>223313.96684134088</v>
      </c>
      <c r="N653" s="13">
        <v>223313.96684134088</v>
      </c>
    </row>
    <row r="654" spans="1:14" x14ac:dyDescent="0.45">
      <c r="A654">
        <v>2172</v>
      </c>
      <c r="B654">
        <v>5</v>
      </c>
      <c r="C654">
        <v>29</v>
      </c>
      <c r="D654">
        <v>6</v>
      </c>
      <c r="E654" s="2">
        <v>1045448.0010980983</v>
      </c>
      <c r="F654" s="2">
        <v>-310079.87712569593</v>
      </c>
      <c r="G654" s="2">
        <v>735368.12397240242</v>
      </c>
      <c r="H654" s="2">
        <v>410428.37110840582</v>
      </c>
      <c r="I654" s="2">
        <v>324939.7528639966</v>
      </c>
      <c r="J654" s="2">
        <v>94090.320098828844</v>
      </c>
      <c r="K654" s="2">
        <v>230849.43276516776</v>
      </c>
      <c r="N654" s="13">
        <v>230849.43276516776</v>
      </c>
    </row>
    <row r="655" spans="1:14" x14ac:dyDescent="0.45">
      <c r="A655">
        <v>2172</v>
      </c>
      <c r="B655">
        <v>6</v>
      </c>
      <c r="C655">
        <v>29</v>
      </c>
      <c r="D655">
        <v>6</v>
      </c>
      <c r="E655" s="2">
        <v>1039070.7682913998</v>
      </c>
      <c r="F655" s="2">
        <v>-308188.38987522916</v>
      </c>
      <c r="G655" s="2">
        <v>730882.3784161706</v>
      </c>
      <c r="H655" s="2">
        <v>405762.75682700786</v>
      </c>
      <c r="I655" s="2">
        <v>325119.62158916274</v>
      </c>
      <c r="J655" s="2">
        <v>103907.07682913999</v>
      </c>
      <c r="K655" s="2">
        <v>221212.54476002275</v>
      </c>
      <c r="M655" s="14">
        <v>7784141.1290469719</v>
      </c>
      <c r="N655" s="13">
        <v>8005353.6738069942</v>
      </c>
    </row>
    <row r="656" spans="1:14" x14ac:dyDescent="0.45">
      <c r="A656">
        <v>2191</v>
      </c>
      <c r="B656">
        <v>1</v>
      </c>
      <c r="C656">
        <v>19</v>
      </c>
      <c r="D656">
        <v>25</v>
      </c>
      <c r="E656" s="2">
        <v>2286000</v>
      </c>
      <c r="F656" s="2">
        <v>-700887.6</v>
      </c>
      <c r="G656" s="2">
        <v>1585112.4</v>
      </c>
      <c r="H656" s="2">
        <v>1188720</v>
      </c>
      <c r="I656" s="2">
        <v>396392.39999999991</v>
      </c>
      <c r="J656" s="2">
        <v>251460</v>
      </c>
      <c r="K656" s="2">
        <v>144932.39999999991</v>
      </c>
      <c r="L656" s="11">
        <v>-5558651.5761828208</v>
      </c>
      <c r="N656" s="13">
        <v>-5413719.1761828214</v>
      </c>
    </row>
    <row r="657" spans="1:14" x14ac:dyDescent="0.45">
      <c r="A657">
        <v>2191</v>
      </c>
      <c r="B657">
        <v>2</v>
      </c>
      <c r="C657">
        <v>19</v>
      </c>
      <c r="D657">
        <v>25</v>
      </c>
      <c r="E657" s="2">
        <v>2256510.6</v>
      </c>
      <c r="F657" s="2">
        <v>-691846.14995999995</v>
      </c>
      <c r="G657" s="2">
        <v>1564664.45004</v>
      </c>
      <c r="H657" s="2">
        <v>1188991.5393096001</v>
      </c>
      <c r="I657" s="2">
        <v>375672.91073039989</v>
      </c>
      <c r="J657" s="2">
        <v>225651.06000000003</v>
      </c>
      <c r="K657" s="2">
        <v>150021.85073039986</v>
      </c>
      <c r="N657" s="13">
        <v>150021.85073039986</v>
      </c>
    </row>
    <row r="658" spans="1:14" x14ac:dyDescent="0.45">
      <c r="A658">
        <v>2191</v>
      </c>
      <c r="B658">
        <v>3</v>
      </c>
      <c r="C658">
        <v>19</v>
      </c>
      <c r="D658">
        <v>25</v>
      </c>
      <c r="E658" s="2">
        <v>2208446.9242200004</v>
      </c>
      <c r="F658" s="2">
        <v>-677109.82696585206</v>
      </c>
      <c r="G658" s="2">
        <v>1531337.0972541482</v>
      </c>
      <c r="H658" s="2">
        <v>1192408.5702045066</v>
      </c>
      <c r="I658" s="2">
        <v>338928.52704964159</v>
      </c>
      <c r="J658" s="2">
        <v>242929.16166420004</v>
      </c>
      <c r="K658" s="2">
        <v>95999.365385441546</v>
      </c>
      <c r="N658" s="13">
        <v>95999.365385441546</v>
      </c>
    </row>
    <row r="659" spans="1:14" x14ac:dyDescent="0.45">
      <c r="A659">
        <v>2191</v>
      </c>
      <c r="B659">
        <v>4</v>
      </c>
      <c r="C659">
        <v>19</v>
      </c>
      <c r="D659">
        <v>25</v>
      </c>
      <c r="E659" s="2">
        <v>2170682.4818158383</v>
      </c>
      <c r="F659" s="2">
        <v>-665531.24892473593</v>
      </c>
      <c r="G659" s="2">
        <v>1505151.2328911023</v>
      </c>
      <c r="H659" s="2">
        <v>1205538.1094265142</v>
      </c>
      <c r="I659" s="2">
        <v>299613.12346458808</v>
      </c>
      <c r="J659" s="2">
        <v>217068.24818158383</v>
      </c>
      <c r="K659" s="2">
        <v>82544.87528300425</v>
      </c>
      <c r="N659" s="13">
        <v>82544.87528300425</v>
      </c>
    </row>
    <row r="660" spans="1:14" x14ac:dyDescent="0.45">
      <c r="A660">
        <v>2191</v>
      </c>
      <c r="B660">
        <v>5</v>
      </c>
      <c r="C660">
        <v>19</v>
      </c>
      <c r="D660">
        <v>25</v>
      </c>
      <c r="E660" s="2">
        <v>2132044.333639516</v>
      </c>
      <c r="F660" s="2">
        <v>-653684.79269387561</v>
      </c>
      <c r="G660" s="2">
        <v>1478359.5409456403</v>
      </c>
      <c r="H660" s="2">
        <v>1207287.489887865</v>
      </c>
      <c r="I660" s="2">
        <v>271072.05105777527</v>
      </c>
      <c r="J660" s="2">
        <v>191883.99002755643</v>
      </c>
      <c r="K660" s="2">
        <v>79188.061030218843</v>
      </c>
      <c r="N660" s="13">
        <v>79188.061030218843</v>
      </c>
    </row>
    <row r="661" spans="1:14" x14ac:dyDescent="0.45">
      <c r="A661">
        <v>2191</v>
      </c>
      <c r="B661">
        <v>6</v>
      </c>
      <c r="C661">
        <v>19</v>
      </c>
      <c r="D661">
        <v>25</v>
      </c>
      <c r="E661" s="2">
        <v>2094946.7622341886</v>
      </c>
      <c r="F661" s="2">
        <v>-642310.6773010022</v>
      </c>
      <c r="G661" s="2">
        <v>1452636.0849331864</v>
      </c>
      <c r="H661" s="2">
        <v>1216412.2170279373</v>
      </c>
      <c r="I661" s="2">
        <v>236223.86790524912</v>
      </c>
      <c r="J661" s="2">
        <v>167595.74097873509</v>
      </c>
      <c r="K661" s="2">
        <v>68628.126926514029</v>
      </c>
      <c r="M661" s="14">
        <v>5382780.4061807776</v>
      </c>
      <c r="N661" s="13">
        <v>5451408.5331072919</v>
      </c>
    </row>
    <row r="662" spans="1:14" x14ac:dyDescent="0.45">
      <c r="A662">
        <v>2198</v>
      </c>
      <c r="B662">
        <v>1</v>
      </c>
      <c r="C662">
        <v>35</v>
      </c>
      <c r="D662">
        <v>21</v>
      </c>
      <c r="E662" s="2">
        <v>4648080</v>
      </c>
      <c r="F662" s="2">
        <v>-308632.51199999999</v>
      </c>
      <c r="G662" s="2">
        <v>4339447.4879999999</v>
      </c>
      <c r="H662" s="2">
        <v>2463482.4</v>
      </c>
      <c r="I662" s="2">
        <v>1875965.088</v>
      </c>
      <c r="J662" s="2">
        <v>464808</v>
      </c>
      <c r="K662" s="2">
        <v>1411157.088</v>
      </c>
      <c r="L662" s="11">
        <v>-25959633.193739511</v>
      </c>
      <c r="N662" s="13">
        <v>-24548476.105739512</v>
      </c>
    </row>
    <row r="663" spans="1:14" x14ac:dyDescent="0.45">
      <c r="A663">
        <v>2198</v>
      </c>
      <c r="B663">
        <v>2</v>
      </c>
      <c r="C663">
        <v>35</v>
      </c>
      <c r="D663">
        <v>21</v>
      </c>
      <c r="E663" s="2">
        <v>4803790.6800000006</v>
      </c>
      <c r="F663" s="2">
        <v>-318971.70115200005</v>
      </c>
      <c r="G663" s="2">
        <v>4484818.978848001</v>
      </c>
      <c r="H663" s="2">
        <v>2592855.6271113604</v>
      </c>
      <c r="I663" s="2">
        <v>1891963.3517366406</v>
      </c>
      <c r="J663" s="2">
        <v>432341.16120000003</v>
      </c>
      <c r="K663" s="2">
        <v>1459622.1905366406</v>
      </c>
      <c r="N663" s="13">
        <v>1459622.1905366406</v>
      </c>
    </row>
    <row r="664" spans="1:14" x14ac:dyDescent="0.45">
      <c r="A664">
        <v>2198</v>
      </c>
      <c r="B664">
        <v>3</v>
      </c>
      <c r="C664">
        <v>35</v>
      </c>
      <c r="D664">
        <v>21</v>
      </c>
      <c r="E664" s="2">
        <v>4932532.2702240013</v>
      </c>
      <c r="F664" s="2">
        <v>-327520.14274287369</v>
      </c>
      <c r="G664" s="2">
        <v>4605012.1274811272</v>
      </c>
      <c r="H664" s="2">
        <v>2741149.5449923165</v>
      </c>
      <c r="I664" s="2">
        <v>1863862.5824888106</v>
      </c>
      <c r="J664" s="2">
        <v>443927.9043201601</v>
      </c>
      <c r="K664" s="2">
        <v>1419934.6781686505</v>
      </c>
      <c r="N664" s="13">
        <v>1419934.6781686505</v>
      </c>
    </row>
    <row r="665" spans="1:14" x14ac:dyDescent="0.45">
      <c r="A665">
        <v>2198</v>
      </c>
      <c r="B665">
        <v>4</v>
      </c>
      <c r="C665">
        <v>35</v>
      </c>
      <c r="D665">
        <v>21</v>
      </c>
      <c r="E665" s="2">
        <v>5005533.7478233157</v>
      </c>
      <c r="F665" s="2">
        <v>-332367.44085546816</v>
      </c>
      <c r="G665" s="2">
        <v>4673166.306967847</v>
      </c>
      <c r="H665" s="2">
        <v>2891596.4413094013</v>
      </c>
      <c r="I665" s="2">
        <v>1781569.8656584457</v>
      </c>
      <c r="J665" s="2">
        <v>500553.37478233158</v>
      </c>
      <c r="K665" s="2">
        <v>1281016.4908761142</v>
      </c>
      <c r="N665" s="13">
        <v>1281016.4908761142</v>
      </c>
    </row>
    <row r="666" spans="1:14" x14ac:dyDescent="0.45">
      <c r="A666">
        <v>2198</v>
      </c>
      <c r="B666">
        <v>5</v>
      </c>
      <c r="C666">
        <v>35</v>
      </c>
      <c r="D666">
        <v>21</v>
      </c>
      <c r="E666" s="2">
        <v>5122663.2375223814</v>
      </c>
      <c r="F666" s="2">
        <v>-340144.83897148614</v>
      </c>
      <c r="G666" s="2">
        <v>4782518.398550895</v>
      </c>
      <c r="H666" s="2">
        <v>3079701.6718161083</v>
      </c>
      <c r="I666" s="2">
        <v>1702816.7267347868</v>
      </c>
      <c r="J666" s="2">
        <v>461039.69137701433</v>
      </c>
      <c r="K666" s="2">
        <v>1241777.0353577724</v>
      </c>
      <c r="N666" s="13">
        <v>1241777.0353577724</v>
      </c>
    </row>
    <row r="667" spans="1:14" x14ac:dyDescent="0.45">
      <c r="A667">
        <v>2198</v>
      </c>
      <c r="B667">
        <v>6</v>
      </c>
      <c r="C667">
        <v>35</v>
      </c>
      <c r="D667">
        <v>21</v>
      </c>
      <c r="E667" s="2">
        <v>5256364.7480217153</v>
      </c>
      <c r="F667" s="2">
        <v>-349022.61926864192</v>
      </c>
      <c r="G667" s="2">
        <v>4907342.1287530735</v>
      </c>
      <c r="H667" s="2">
        <v>3277320.923400722</v>
      </c>
      <c r="I667" s="2">
        <v>1630021.2053523515</v>
      </c>
      <c r="J667" s="2">
        <v>525636.47480217158</v>
      </c>
      <c r="K667" s="2">
        <v>1104384.73055018</v>
      </c>
      <c r="M667" s="14">
        <v>27847806.647339709</v>
      </c>
      <c r="N667" s="13">
        <v>28952191.37788989</v>
      </c>
    </row>
    <row r="668" spans="1:14" x14ac:dyDescent="0.45">
      <c r="A668">
        <v>2208</v>
      </c>
      <c r="B668">
        <v>1</v>
      </c>
      <c r="C668">
        <v>39</v>
      </c>
      <c r="D668">
        <v>2</v>
      </c>
      <c r="E668" s="2">
        <v>4406304</v>
      </c>
      <c r="F668" s="2">
        <v>-206215.02720000001</v>
      </c>
      <c r="G668" s="2">
        <v>4200088.9727999996</v>
      </c>
      <c r="H668" s="2">
        <v>2643782.4</v>
      </c>
      <c r="I668" s="2">
        <v>1556306.5727999997</v>
      </c>
      <c r="J668" s="2">
        <v>396567.36</v>
      </c>
      <c r="K668" s="2">
        <v>1159739.2127999999</v>
      </c>
      <c r="L668" s="11">
        <v>-28371893.074203808</v>
      </c>
      <c r="N668" s="13">
        <v>-27212153.861403808</v>
      </c>
    </row>
    <row r="669" spans="1:14" x14ac:dyDescent="0.45">
      <c r="A669">
        <v>2208</v>
      </c>
      <c r="B669">
        <v>2</v>
      </c>
      <c r="C669">
        <v>39</v>
      </c>
      <c r="D669">
        <v>2</v>
      </c>
      <c r="E669" s="2">
        <v>4429657.4112000009</v>
      </c>
      <c r="F669" s="2">
        <v>-207307.96684416005</v>
      </c>
      <c r="G669" s="2">
        <v>4222349.4443558408</v>
      </c>
      <c r="H669" s="2">
        <v>2729289.1173367682</v>
      </c>
      <c r="I669" s="2">
        <v>1493060.3270190726</v>
      </c>
      <c r="J669" s="2">
        <v>487262.31523200008</v>
      </c>
      <c r="K669" s="2">
        <v>1005798.0117870725</v>
      </c>
      <c r="N669" s="13">
        <v>1005798.0117870725</v>
      </c>
    </row>
    <row r="670" spans="1:14" x14ac:dyDescent="0.45">
      <c r="A670">
        <v>2208</v>
      </c>
      <c r="B670">
        <v>3</v>
      </c>
      <c r="C670">
        <v>39</v>
      </c>
      <c r="D670">
        <v>2</v>
      </c>
      <c r="E670" s="2">
        <v>4475725.8482764801</v>
      </c>
      <c r="F670" s="2">
        <v>-209463.96969933927</v>
      </c>
      <c r="G670" s="2">
        <v>4266261.8785771411</v>
      </c>
      <c r="H670" s="2">
        <v>2835440.1231782991</v>
      </c>
      <c r="I670" s="2">
        <v>1430821.755398842</v>
      </c>
      <c r="J670" s="2">
        <v>402815.32634488319</v>
      </c>
      <c r="K670" s="2">
        <v>1028006.4290539589</v>
      </c>
      <c r="N670" s="13">
        <v>1028006.4290539589</v>
      </c>
    </row>
    <row r="671" spans="1:14" x14ac:dyDescent="0.45">
      <c r="A671">
        <v>2208</v>
      </c>
      <c r="B671">
        <v>4</v>
      </c>
      <c r="C671">
        <v>39</v>
      </c>
      <c r="D671">
        <v>2</v>
      </c>
      <c r="E671" s="2">
        <v>4532567.5665495908</v>
      </c>
      <c r="F671" s="2">
        <v>-212124.16211452085</v>
      </c>
      <c r="G671" s="2">
        <v>4320443.4044350702</v>
      </c>
      <c r="H671" s="2">
        <v>2941226.4529123097</v>
      </c>
      <c r="I671" s="2">
        <v>1379216.9515227606</v>
      </c>
      <c r="J671" s="2">
        <v>498582.43232045497</v>
      </c>
      <c r="K671" s="2">
        <v>880634.51920230559</v>
      </c>
      <c r="N671" s="13">
        <v>880634.51920230559</v>
      </c>
    </row>
    <row r="672" spans="1:14" x14ac:dyDescent="0.45">
      <c r="A672">
        <v>2208</v>
      </c>
      <c r="B672">
        <v>5</v>
      </c>
      <c r="C672">
        <v>39</v>
      </c>
      <c r="D672">
        <v>2</v>
      </c>
      <c r="E672" s="2">
        <v>4576080.2151884679</v>
      </c>
      <c r="F672" s="2">
        <v>-214160.5540708203</v>
      </c>
      <c r="G672" s="2">
        <v>4361919.6611176478</v>
      </c>
      <c r="H672" s="2">
        <v>3054388.8465484725</v>
      </c>
      <c r="I672" s="2">
        <v>1307530.8145691752</v>
      </c>
      <c r="J672" s="2">
        <v>411847.21936696209</v>
      </c>
      <c r="K672" s="2">
        <v>895683.59520221315</v>
      </c>
      <c r="N672" s="13">
        <v>895683.59520221315</v>
      </c>
    </row>
    <row r="673" spans="1:14" x14ac:dyDescent="0.45">
      <c r="A673">
        <v>2208</v>
      </c>
      <c r="B673">
        <v>6</v>
      </c>
      <c r="C673">
        <v>39</v>
      </c>
      <c r="D673">
        <v>2</v>
      </c>
      <c r="E673" s="2">
        <v>4635111.6499643987</v>
      </c>
      <c r="F673" s="2">
        <v>-216923.22521833386</v>
      </c>
      <c r="G673" s="2">
        <v>4418188.4247460645</v>
      </c>
      <c r="H673" s="2">
        <v>3215067.0488055702</v>
      </c>
      <c r="I673" s="2">
        <v>1203121.3759404942</v>
      </c>
      <c r="J673" s="2">
        <v>370808.93199715193</v>
      </c>
      <c r="K673" s="2">
        <v>832312.44394334231</v>
      </c>
      <c r="M673" s="14">
        <v>29693096.211291082</v>
      </c>
      <c r="N673" s="13">
        <v>30525408.655234426</v>
      </c>
    </row>
    <row r="674" spans="1:14" x14ac:dyDescent="0.45">
      <c r="A674">
        <v>2227</v>
      </c>
      <c r="B674">
        <v>1</v>
      </c>
      <c r="C674">
        <v>38</v>
      </c>
      <c r="D674">
        <v>5</v>
      </c>
      <c r="E674" s="2">
        <v>3936372</v>
      </c>
      <c r="F674" s="2">
        <v>-311760.66240000003</v>
      </c>
      <c r="G674" s="2">
        <v>3624611.3376000002</v>
      </c>
      <c r="H674" s="2">
        <v>1968186</v>
      </c>
      <c r="I674" s="2">
        <v>1656425.3376000002</v>
      </c>
      <c r="J674" s="2">
        <v>354273.48</v>
      </c>
      <c r="K674" s="2">
        <v>1302151.8576000002</v>
      </c>
      <c r="L674" s="11">
        <v>-24448265.181914803</v>
      </c>
      <c r="N674" s="13">
        <v>-23146113.324314803</v>
      </c>
    </row>
    <row r="675" spans="1:14" x14ac:dyDescent="0.45">
      <c r="A675">
        <v>2227</v>
      </c>
      <c r="B675">
        <v>2</v>
      </c>
      <c r="C675">
        <v>38</v>
      </c>
      <c r="D675">
        <v>5</v>
      </c>
      <c r="E675" s="2">
        <v>4151297.9112</v>
      </c>
      <c r="F675" s="2">
        <v>-328782.79456704005</v>
      </c>
      <c r="G675" s="2">
        <v>3822515.1166329598</v>
      </c>
      <c r="H675" s="2">
        <v>2022304.77744108</v>
      </c>
      <c r="I675" s="2">
        <v>1800210.3391918798</v>
      </c>
      <c r="J675" s="2">
        <v>456642.77023199998</v>
      </c>
      <c r="K675" s="2">
        <v>1343567.5689598799</v>
      </c>
      <c r="N675" s="13">
        <v>1343567.5689598799</v>
      </c>
    </row>
    <row r="676" spans="1:14" x14ac:dyDescent="0.45">
      <c r="A676">
        <v>2227</v>
      </c>
      <c r="B676">
        <v>3</v>
      </c>
      <c r="C676">
        <v>38</v>
      </c>
      <c r="D676">
        <v>5</v>
      </c>
      <c r="E676" s="2">
        <v>4307801.8424522411</v>
      </c>
      <c r="F676" s="2">
        <v>-341177.90592221753</v>
      </c>
      <c r="G676" s="2">
        <v>3966623.9365300238</v>
      </c>
      <c r="H676" s="2">
        <v>2081547.4476434491</v>
      </c>
      <c r="I676" s="2">
        <v>1885076.4888865747</v>
      </c>
      <c r="J676" s="2">
        <v>430780.18424522411</v>
      </c>
      <c r="K676" s="2">
        <v>1454296.3046413506</v>
      </c>
      <c r="N676" s="13">
        <v>1454296.3046413506</v>
      </c>
    </row>
    <row r="677" spans="1:14" x14ac:dyDescent="0.45">
      <c r="A677">
        <v>2227</v>
      </c>
      <c r="B677">
        <v>4</v>
      </c>
      <c r="C677">
        <v>38</v>
      </c>
      <c r="D677">
        <v>5</v>
      </c>
      <c r="E677" s="2">
        <v>4437466.6779100532</v>
      </c>
      <c r="F677" s="2">
        <v>-351447.36089047627</v>
      </c>
      <c r="G677" s="2">
        <v>4086019.3170195771</v>
      </c>
      <c r="H677" s="2">
        <v>2146346.227843334</v>
      </c>
      <c r="I677" s="2">
        <v>1939673.0891762432</v>
      </c>
      <c r="J677" s="2">
        <v>532496.00134920632</v>
      </c>
      <c r="K677" s="2">
        <v>1407177.0878270369</v>
      </c>
      <c r="N677" s="13">
        <v>1407177.0878270369</v>
      </c>
    </row>
    <row r="678" spans="1:14" x14ac:dyDescent="0.45">
      <c r="A678">
        <v>2227</v>
      </c>
      <c r="B678">
        <v>5</v>
      </c>
      <c r="C678">
        <v>38</v>
      </c>
      <c r="D678">
        <v>5</v>
      </c>
      <c r="E678" s="2">
        <v>4639815.1584227514</v>
      </c>
      <c r="F678" s="2">
        <v>-367473.36054708192</v>
      </c>
      <c r="G678" s="2">
        <v>4272341.7978756698</v>
      </c>
      <c r="H678" s="2">
        <v>2201130.5992089966</v>
      </c>
      <c r="I678" s="2">
        <v>2071211.1986666732</v>
      </c>
      <c r="J678" s="2">
        <v>371185.21267382009</v>
      </c>
      <c r="K678" s="2">
        <v>1700025.9859928531</v>
      </c>
      <c r="N678" s="13">
        <v>1700025.9859928531</v>
      </c>
    </row>
    <row r="679" spans="1:14" x14ac:dyDescent="0.45">
      <c r="A679">
        <v>2227</v>
      </c>
      <c r="B679">
        <v>6</v>
      </c>
      <c r="C679">
        <v>38</v>
      </c>
      <c r="D679">
        <v>5</v>
      </c>
      <c r="E679" s="2">
        <v>4823551.8386962926</v>
      </c>
      <c r="F679" s="2">
        <v>-382025.30562474643</v>
      </c>
      <c r="G679" s="2">
        <v>4441526.5330715459</v>
      </c>
      <c r="H679" s="2">
        <v>2286464.7346409229</v>
      </c>
      <c r="I679" s="2">
        <v>2155061.798430623</v>
      </c>
      <c r="J679" s="2">
        <v>482355.18386962928</v>
      </c>
      <c r="K679" s="2">
        <v>1672706.6145609939</v>
      </c>
      <c r="M679" s="14">
        <v>25324778.980749719</v>
      </c>
      <c r="N679" s="13">
        <v>26997485.595310714</v>
      </c>
    </row>
    <row r="680" spans="1:14" x14ac:dyDescent="0.45">
      <c r="A680">
        <v>2238</v>
      </c>
      <c r="B680">
        <v>1</v>
      </c>
      <c r="C680">
        <v>49</v>
      </c>
      <c r="D680">
        <v>9</v>
      </c>
      <c r="E680" s="2">
        <v>1699764</v>
      </c>
      <c r="F680" s="2">
        <v>-242386.34640000001</v>
      </c>
      <c r="G680" s="2">
        <v>1457377.6536000001</v>
      </c>
      <c r="H680" s="2">
        <v>900874.92</v>
      </c>
      <c r="I680" s="2">
        <v>556502.73360000004</v>
      </c>
      <c r="J680" s="2">
        <v>152978.75999999998</v>
      </c>
      <c r="K680" s="2">
        <v>403523.97360000003</v>
      </c>
      <c r="L680" s="11">
        <v>-13493670.365185516</v>
      </c>
      <c r="N680" s="13">
        <v>-13090146.391585516</v>
      </c>
    </row>
    <row r="681" spans="1:14" x14ac:dyDescent="0.45">
      <c r="A681">
        <v>2238</v>
      </c>
      <c r="B681">
        <v>2</v>
      </c>
      <c r="C681">
        <v>49</v>
      </c>
      <c r="D681">
        <v>9</v>
      </c>
      <c r="E681" s="2">
        <v>1697044.3775999998</v>
      </c>
      <c r="F681" s="2">
        <v>-241998.52824575998</v>
      </c>
      <c r="G681" s="2">
        <v>1455045.8493542399</v>
      </c>
      <c r="H681" s="2">
        <v>905099.95130480628</v>
      </c>
      <c r="I681" s="2">
        <v>549945.8980494336</v>
      </c>
      <c r="J681" s="2">
        <v>135763.55020799997</v>
      </c>
      <c r="K681" s="2">
        <v>414182.3478414336</v>
      </c>
      <c r="N681" s="13">
        <v>414182.3478414336</v>
      </c>
    </row>
    <row r="682" spans="1:14" x14ac:dyDescent="0.45">
      <c r="A682">
        <v>2238</v>
      </c>
      <c r="B682">
        <v>3</v>
      </c>
      <c r="C682">
        <v>49</v>
      </c>
      <c r="D682">
        <v>9</v>
      </c>
      <c r="E682" s="2">
        <v>1700438.4663551997</v>
      </c>
      <c r="F682" s="2">
        <v>-242482.52530225148</v>
      </c>
      <c r="G682" s="2">
        <v>1457955.9410529481</v>
      </c>
      <c r="H682" s="2">
        <v>910084.33673664182</v>
      </c>
      <c r="I682" s="2">
        <v>547871.6043163063</v>
      </c>
      <c r="J682" s="2">
        <v>204052.61596262397</v>
      </c>
      <c r="K682" s="2">
        <v>343818.98835368233</v>
      </c>
      <c r="N682" s="13">
        <v>343818.98835368233</v>
      </c>
    </row>
    <row r="683" spans="1:14" x14ac:dyDescent="0.45">
      <c r="A683">
        <v>2238</v>
      </c>
      <c r="B683">
        <v>4</v>
      </c>
      <c r="C683">
        <v>49</v>
      </c>
      <c r="D683">
        <v>9</v>
      </c>
      <c r="E683" s="2">
        <v>1689725.7040171619</v>
      </c>
      <c r="F683" s="2">
        <v>-240954.8853928473</v>
      </c>
      <c r="G683" s="2">
        <v>1448770.8186243146</v>
      </c>
      <c r="H683" s="2">
        <v>910229.08565039956</v>
      </c>
      <c r="I683" s="2">
        <v>538541.73297391506</v>
      </c>
      <c r="J683" s="2">
        <v>168972.57040171619</v>
      </c>
      <c r="K683" s="2">
        <v>369569.1625721989</v>
      </c>
      <c r="N683" s="13">
        <v>369569.1625721989</v>
      </c>
    </row>
    <row r="684" spans="1:14" x14ac:dyDescent="0.45">
      <c r="A684">
        <v>2238</v>
      </c>
      <c r="B684">
        <v>5</v>
      </c>
      <c r="C684">
        <v>49</v>
      </c>
      <c r="D684">
        <v>9</v>
      </c>
      <c r="E684" s="2">
        <v>1690570.5668691704</v>
      </c>
      <c r="F684" s="2">
        <v>-241075.3628355437</v>
      </c>
      <c r="G684" s="2">
        <v>1449495.2040336267</v>
      </c>
      <c r="H684" s="2">
        <v>931629.93679766881</v>
      </c>
      <c r="I684" s="2">
        <v>517865.2672359579</v>
      </c>
      <c r="J684" s="2">
        <v>169057.05668691706</v>
      </c>
      <c r="K684" s="2">
        <v>348808.21054904081</v>
      </c>
      <c r="N684" s="13">
        <v>348808.21054904081</v>
      </c>
    </row>
    <row r="685" spans="1:14" x14ac:dyDescent="0.45">
      <c r="A685">
        <v>2238</v>
      </c>
      <c r="B685">
        <v>6</v>
      </c>
      <c r="C685">
        <v>49</v>
      </c>
      <c r="D685">
        <v>9</v>
      </c>
      <c r="E685" s="2">
        <v>1687358.482792119</v>
      </c>
      <c r="F685" s="2">
        <v>-240617.31964615619</v>
      </c>
      <c r="G685" s="2">
        <v>1446741.1631459629</v>
      </c>
      <c r="H685" s="2">
        <v>935810.94289322686</v>
      </c>
      <c r="I685" s="2">
        <v>510930.22025273601</v>
      </c>
      <c r="J685" s="2">
        <v>151862.2634512907</v>
      </c>
      <c r="K685" s="2">
        <v>359067.95680144534</v>
      </c>
      <c r="M685" s="14">
        <v>13466306.782158237</v>
      </c>
      <c r="N685" s="13">
        <v>13825374.738959683</v>
      </c>
    </row>
    <row r="686" spans="1:14" x14ac:dyDescent="0.45">
      <c r="A686">
        <v>2250</v>
      </c>
      <c r="B686">
        <v>1</v>
      </c>
      <c r="C686">
        <v>23</v>
      </c>
      <c r="D686">
        <v>6</v>
      </c>
      <c r="E686" s="2">
        <v>2636928</v>
      </c>
      <c r="F686" s="2">
        <v>-271867.27679999999</v>
      </c>
      <c r="G686" s="2">
        <v>2365060.7231999999</v>
      </c>
      <c r="H686" s="2">
        <v>1423941.12</v>
      </c>
      <c r="I686" s="2">
        <v>941119.60319999978</v>
      </c>
      <c r="J686" s="2">
        <v>210954.23999999999</v>
      </c>
      <c r="K686" s="2">
        <v>730165.36319999979</v>
      </c>
      <c r="L686" s="11">
        <v>-13957971.733271256</v>
      </c>
      <c r="N686" s="13">
        <v>-13227806.370071257</v>
      </c>
    </row>
    <row r="687" spans="1:14" x14ac:dyDescent="0.45">
      <c r="A687">
        <v>2250</v>
      </c>
      <c r="B687">
        <v>2</v>
      </c>
      <c r="C687">
        <v>23</v>
      </c>
      <c r="D687">
        <v>6</v>
      </c>
      <c r="E687" s="2">
        <v>2671208.0639999993</v>
      </c>
      <c r="F687" s="2">
        <v>-275401.55139839993</v>
      </c>
      <c r="G687" s="2">
        <v>2395806.5126015996</v>
      </c>
      <c r="H687" s="2">
        <v>1479811.8705431039</v>
      </c>
      <c r="I687" s="2">
        <v>915994.64205849566</v>
      </c>
      <c r="J687" s="2">
        <v>267120.80639999994</v>
      </c>
      <c r="K687" s="2">
        <v>648873.83565849578</v>
      </c>
      <c r="N687" s="13">
        <v>648873.83565849578</v>
      </c>
    </row>
    <row r="688" spans="1:14" x14ac:dyDescent="0.45">
      <c r="A688">
        <v>2250</v>
      </c>
      <c r="B688">
        <v>3</v>
      </c>
      <c r="C688">
        <v>23</v>
      </c>
      <c r="D688">
        <v>6</v>
      </c>
      <c r="E688" s="2">
        <v>2719289.8091519997</v>
      </c>
      <c r="F688" s="2">
        <v>-280358.77932357113</v>
      </c>
      <c r="G688" s="2">
        <v>2438931.0298284283</v>
      </c>
      <c r="H688" s="2">
        <v>1520157.1654192174</v>
      </c>
      <c r="I688" s="2">
        <v>918773.86440921086</v>
      </c>
      <c r="J688" s="2">
        <v>271928.98091519997</v>
      </c>
      <c r="K688" s="2">
        <v>646844.88349401089</v>
      </c>
      <c r="N688" s="13">
        <v>646844.88349401089</v>
      </c>
    </row>
    <row r="689" spans="1:14" x14ac:dyDescent="0.45">
      <c r="A689">
        <v>2250</v>
      </c>
      <c r="B689">
        <v>4</v>
      </c>
      <c r="C689">
        <v>23</v>
      </c>
      <c r="D689">
        <v>6</v>
      </c>
      <c r="E689" s="2">
        <v>2768237.025716736</v>
      </c>
      <c r="F689" s="2">
        <v>-285405.23735139548</v>
      </c>
      <c r="G689" s="2">
        <v>2482831.7883653403</v>
      </c>
      <c r="H689" s="2">
        <v>1576922.8742903017</v>
      </c>
      <c r="I689" s="2">
        <v>905908.91407503863</v>
      </c>
      <c r="J689" s="2">
        <v>304506.07282884099</v>
      </c>
      <c r="K689" s="2">
        <v>601402.8412461977</v>
      </c>
      <c r="N689" s="13">
        <v>601402.8412461977</v>
      </c>
    </row>
    <row r="690" spans="1:14" x14ac:dyDescent="0.45">
      <c r="A690">
        <v>2250</v>
      </c>
      <c r="B690">
        <v>5</v>
      </c>
      <c r="C690">
        <v>23</v>
      </c>
      <c r="D690">
        <v>6</v>
      </c>
      <c r="E690" s="2">
        <v>2817511.6447744938</v>
      </c>
      <c r="F690" s="2">
        <v>-290485.45057625032</v>
      </c>
      <c r="G690" s="2">
        <v>2527026.1941982433</v>
      </c>
      <c r="H690" s="2">
        <v>1643993.4095179688</v>
      </c>
      <c r="I690" s="2">
        <v>883032.78468027455</v>
      </c>
      <c r="J690" s="2">
        <v>281751.16447744938</v>
      </c>
      <c r="K690" s="2">
        <v>601281.62020282517</v>
      </c>
      <c r="N690" s="13">
        <v>601281.62020282517</v>
      </c>
    </row>
    <row r="691" spans="1:14" x14ac:dyDescent="0.45">
      <c r="A691">
        <v>2250</v>
      </c>
      <c r="B691">
        <v>6</v>
      </c>
      <c r="C691">
        <v>23</v>
      </c>
      <c r="D691">
        <v>6</v>
      </c>
      <c r="E691" s="2">
        <v>2880623.9056174424</v>
      </c>
      <c r="F691" s="2">
        <v>-296992.32466915832</v>
      </c>
      <c r="G691" s="2">
        <v>2583631.5809482839</v>
      </c>
      <c r="H691" s="2">
        <v>1719141.53194229</v>
      </c>
      <c r="I691" s="2">
        <v>864490.04900599387</v>
      </c>
      <c r="J691" s="2">
        <v>316868.62961791869</v>
      </c>
      <c r="K691" s="2">
        <v>547621.41938807513</v>
      </c>
      <c r="M691" s="14">
        <v>14034943.20883153</v>
      </c>
      <c r="N691" s="13">
        <v>14582564.628219604</v>
      </c>
    </row>
    <row r="692" spans="1:14" x14ac:dyDescent="0.45">
      <c r="A692">
        <v>2261</v>
      </c>
      <c r="B692">
        <v>1</v>
      </c>
      <c r="C692">
        <v>6</v>
      </c>
      <c r="D692">
        <v>16</v>
      </c>
      <c r="E692" s="2">
        <v>3605520</v>
      </c>
      <c r="F692" s="2">
        <v>-201909.12</v>
      </c>
      <c r="G692" s="2">
        <v>3403610.88</v>
      </c>
      <c r="H692" s="2">
        <v>1983036.0000000002</v>
      </c>
      <c r="I692" s="2">
        <v>1420574.8799999997</v>
      </c>
      <c r="J692" s="2">
        <v>324496.8</v>
      </c>
      <c r="K692" s="2">
        <v>1096078.0799999996</v>
      </c>
      <c r="L692" s="11">
        <v>-24460941.056178328</v>
      </c>
      <c r="N692" s="13">
        <v>-23364862.976178329</v>
      </c>
    </row>
    <row r="693" spans="1:14" x14ac:dyDescent="0.45">
      <c r="A693">
        <v>2261</v>
      </c>
      <c r="B693">
        <v>2</v>
      </c>
      <c r="C693">
        <v>6</v>
      </c>
      <c r="D693">
        <v>16</v>
      </c>
      <c r="E693" s="2">
        <v>3681235.92</v>
      </c>
      <c r="F693" s="2">
        <v>-206149.21152000001</v>
      </c>
      <c r="G693" s="2">
        <v>3475086.70848</v>
      </c>
      <c r="H693" s="2">
        <v>2017390.9088784002</v>
      </c>
      <c r="I693" s="2">
        <v>1457695.7996015998</v>
      </c>
      <c r="J693" s="2">
        <v>441748.31039999996</v>
      </c>
      <c r="K693" s="2">
        <v>1015947.4892015998</v>
      </c>
      <c r="N693" s="13">
        <v>1015947.4892015998</v>
      </c>
    </row>
    <row r="694" spans="1:14" x14ac:dyDescent="0.45">
      <c r="A694">
        <v>2261</v>
      </c>
      <c r="B694">
        <v>3</v>
      </c>
      <c r="C694">
        <v>6</v>
      </c>
      <c r="D694">
        <v>16</v>
      </c>
      <c r="E694" s="2">
        <v>3766272.4697519992</v>
      </c>
      <c r="F694" s="2">
        <v>-210911.25830611197</v>
      </c>
      <c r="G694" s="2">
        <v>3555361.2114458871</v>
      </c>
      <c r="H694" s="2">
        <v>2087315.7556927614</v>
      </c>
      <c r="I694" s="2">
        <v>1468045.4557531257</v>
      </c>
      <c r="J694" s="2">
        <v>376627.24697519996</v>
      </c>
      <c r="K694" s="2">
        <v>1091418.2087779257</v>
      </c>
      <c r="N694" s="13">
        <v>1091418.2087779257</v>
      </c>
    </row>
    <row r="695" spans="1:14" x14ac:dyDescent="0.45">
      <c r="A695">
        <v>2261</v>
      </c>
      <c r="B695">
        <v>4</v>
      </c>
      <c r="C695">
        <v>6</v>
      </c>
      <c r="D695">
        <v>16</v>
      </c>
      <c r="E695" s="2">
        <v>3823896.4385392056</v>
      </c>
      <c r="F695" s="2">
        <v>-214138.20055819553</v>
      </c>
      <c r="G695" s="2">
        <v>3609758.2379810102</v>
      </c>
      <c r="H695" s="2">
        <v>2129000.2445139335</v>
      </c>
      <c r="I695" s="2">
        <v>1480757.9934670767</v>
      </c>
      <c r="J695" s="2">
        <v>344150.67946852848</v>
      </c>
      <c r="K695" s="2">
        <v>1136607.3139985483</v>
      </c>
      <c r="N695" s="13">
        <v>1136607.3139985483</v>
      </c>
    </row>
    <row r="696" spans="1:14" x14ac:dyDescent="0.45">
      <c r="A696">
        <v>2261</v>
      </c>
      <c r="B696">
        <v>5</v>
      </c>
      <c r="C696">
        <v>6</v>
      </c>
      <c r="D696">
        <v>16</v>
      </c>
      <c r="E696" s="2">
        <v>3891961.7951452034</v>
      </c>
      <c r="F696" s="2">
        <v>-217949.86052813139</v>
      </c>
      <c r="G696" s="2">
        <v>3674011.9346170719</v>
      </c>
      <c r="H696" s="2">
        <v>2183364.8618776654</v>
      </c>
      <c r="I696" s="2">
        <v>1490647.0727394065</v>
      </c>
      <c r="J696" s="2">
        <v>428115.79746597237</v>
      </c>
      <c r="K696" s="2">
        <v>1062531.2752734341</v>
      </c>
      <c r="N696" s="13">
        <v>1062531.2752734341</v>
      </c>
    </row>
    <row r="697" spans="1:14" x14ac:dyDescent="0.45">
      <c r="A697">
        <v>2261</v>
      </c>
      <c r="B697">
        <v>6</v>
      </c>
      <c r="C697">
        <v>6</v>
      </c>
      <c r="D697">
        <v>16</v>
      </c>
      <c r="E697" s="2">
        <v>3952676.3991494682</v>
      </c>
      <c r="F697" s="2">
        <v>-221349.87835237023</v>
      </c>
      <c r="G697" s="2">
        <v>3731326.5207970981</v>
      </c>
      <c r="H697" s="2">
        <v>2248247.5661397059</v>
      </c>
      <c r="I697" s="2">
        <v>1483078.9546573921</v>
      </c>
      <c r="J697" s="2">
        <v>434794.40390644153</v>
      </c>
      <c r="K697" s="2">
        <v>1048284.5507509506</v>
      </c>
      <c r="M697" s="14">
        <v>24920018.071479723</v>
      </c>
      <c r="N697" s="13">
        <v>25968302.622230675</v>
      </c>
    </row>
    <row r="698" spans="1:14" x14ac:dyDescent="0.45">
      <c r="A698">
        <v>2276</v>
      </c>
      <c r="B698">
        <v>1</v>
      </c>
      <c r="C698">
        <v>47</v>
      </c>
      <c r="D698">
        <v>13</v>
      </c>
      <c r="E698" s="2">
        <v>4715256</v>
      </c>
      <c r="F698" s="2">
        <v>-672867.03119999997</v>
      </c>
      <c r="G698" s="2">
        <v>4042388.9687999999</v>
      </c>
      <c r="H698" s="2">
        <v>2263322.88</v>
      </c>
      <c r="I698" s="2">
        <v>1779066.0888</v>
      </c>
      <c r="J698" s="2">
        <v>518678.16</v>
      </c>
      <c r="K698" s="2">
        <v>1260387.9288000001</v>
      </c>
      <c r="L698" s="11">
        <v>-17847152.773640275</v>
      </c>
      <c r="N698" s="13">
        <v>-16586764.844840275</v>
      </c>
    </row>
    <row r="699" spans="1:14" x14ac:dyDescent="0.45">
      <c r="A699">
        <v>2276</v>
      </c>
      <c r="B699">
        <v>2</v>
      </c>
      <c r="C699">
        <v>47</v>
      </c>
      <c r="D699">
        <v>13</v>
      </c>
      <c r="E699" s="2">
        <v>4843039.4375999998</v>
      </c>
      <c r="F699" s="2">
        <v>-691101.72774551995</v>
      </c>
      <c r="G699" s="2">
        <v>4151937.7098544799</v>
      </c>
      <c r="H699" s="2">
        <v>2391609.1072333818</v>
      </c>
      <c r="I699" s="2">
        <v>1760328.602621098</v>
      </c>
      <c r="J699" s="2">
        <v>532734.33813599998</v>
      </c>
      <c r="K699" s="2">
        <v>1227594.264485098</v>
      </c>
      <c r="N699" s="13">
        <v>1227594.264485098</v>
      </c>
    </row>
    <row r="700" spans="1:14" x14ac:dyDescent="0.45">
      <c r="A700">
        <v>2276</v>
      </c>
      <c r="B700">
        <v>3</v>
      </c>
      <c r="C700">
        <v>47</v>
      </c>
      <c r="D700">
        <v>13</v>
      </c>
      <c r="E700" s="2">
        <v>4891954.13591976</v>
      </c>
      <c r="F700" s="2">
        <v>-698081.85519574967</v>
      </c>
      <c r="G700" s="2">
        <v>4193872.2807240104</v>
      </c>
      <c r="H700" s="2">
        <v>2457557.0826308839</v>
      </c>
      <c r="I700" s="2">
        <v>1736315.1980931265</v>
      </c>
      <c r="J700" s="2">
        <v>489195.41359197604</v>
      </c>
      <c r="K700" s="2">
        <v>1247119.7845011505</v>
      </c>
      <c r="N700" s="13">
        <v>1247119.7845011505</v>
      </c>
    </row>
    <row r="701" spans="1:14" x14ac:dyDescent="0.45">
      <c r="A701">
        <v>2276</v>
      </c>
      <c r="B701">
        <v>4</v>
      </c>
      <c r="C701">
        <v>47</v>
      </c>
      <c r="D701">
        <v>13</v>
      </c>
      <c r="E701" s="2">
        <v>5020123.3342808578</v>
      </c>
      <c r="F701" s="2">
        <v>-716371.59980187833</v>
      </c>
      <c r="G701" s="2">
        <v>4303751.7344789794</v>
      </c>
      <c r="H701" s="2">
        <v>2557000.1147827348</v>
      </c>
      <c r="I701" s="2">
        <v>1746751.6196962446</v>
      </c>
      <c r="J701" s="2">
        <v>401609.86674246861</v>
      </c>
      <c r="K701" s="2">
        <v>1345141.7529537759</v>
      </c>
      <c r="N701" s="13">
        <v>1345141.7529537759</v>
      </c>
    </row>
    <row r="702" spans="1:14" x14ac:dyDescent="0.45">
      <c r="A702">
        <v>2276</v>
      </c>
      <c r="B702">
        <v>5</v>
      </c>
      <c r="C702">
        <v>47</v>
      </c>
      <c r="D702">
        <v>13</v>
      </c>
      <c r="E702" s="2">
        <v>5091409.0856276453</v>
      </c>
      <c r="F702" s="2">
        <v>-726544.07651906495</v>
      </c>
      <c r="G702" s="2">
        <v>4364865.0091085806</v>
      </c>
      <c r="H702" s="2">
        <v>2637136.4472400229</v>
      </c>
      <c r="I702" s="2">
        <v>1727728.5618685577</v>
      </c>
      <c r="J702" s="2">
        <v>458226.81770648807</v>
      </c>
      <c r="K702" s="2">
        <v>1269501.7441620696</v>
      </c>
      <c r="N702" s="13">
        <v>1269501.7441620696</v>
      </c>
    </row>
    <row r="703" spans="1:14" x14ac:dyDescent="0.45">
      <c r="A703">
        <v>2276</v>
      </c>
      <c r="B703">
        <v>6</v>
      </c>
      <c r="C703">
        <v>47</v>
      </c>
      <c r="D703">
        <v>13</v>
      </c>
      <c r="E703" s="2">
        <v>5201892.6627857666</v>
      </c>
      <c r="F703" s="2">
        <v>-742310.08297952882</v>
      </c>
      <c r="G703" s="2">
        <v>4459582.5798062375</v>
      </c>
      <c r="H703" s="2">
        <v>2710259.0457631885</v>
      </c>
      <c r="I703" s="2">
        <v>1749323.534043049</v>
      </c>
      <c r="J703" s="2">
        <v>624227.11953429203</v>
      </c>
      <c r="K703" s="2">
        <v>1125096.4145087569</v>
      </c>
      <c r="M703" s="14">
        <v>17773166.461395487</v>
      </c>
      <c r="N703" s="13">
        <v>18898262.875904243</v>
      </c>
    </row>
    <row r="704" spans="1:14" x14ac:dyDescent="0.45">
      <c r="A704">
        <v>2286</v>
      </c>
      <c r="B704">
        <v>1</v>
      </c>
      <c r="C704">
        <v>19</v>
      </c>
      <c r="D704">
        <v>12</v>
      </c>
      <c r="E704" s="2">
        <v>1098144</v>
      </c>
      <c r="F704" s="2">
        <v>-171530.09280000001</v>
      </c>
      <c r="G704" s="2">
        <v>926613.90720000002</v>
      </c>
      <c r="H704" s="2">
        <v>505146.24000000005</v>
      </c>
      <c r="I704" s="2">
        <v>421467.66719999997</v>
      </c>
      <c r="J704" s="2">
        <v>109814.40000000001</v>
      </c>
      <c r="K704" s="2">
        <v>311653.26719999994</v>
      </c>
      <c r="L704" s="11">
        <v>-8661413.8708951864</v>
      </c>
      <c r="N704" s="13">
        <v>-8349760.6036951868</v>
      </c>
    </row>
    <row r="705" spans="1:14" x14ac:dyDescent="0.45">
      <c r="A705">
        <v>2286</v>
      </c>
      <c r="B705">
        <v>2</v>
      </c>
      <c r="C705">
        <v>19</v>
      </c>
      <c r="D705">
        <v>12</v>
      </c>
      <c r="E705" s="2">
        <v>1079365.7375999999</v>
      </c>
      <c r="F705" s="2">
        <v>-168596.92821311997</v>
      </c>
      <c r="G705" s="2">
        <v>910768.8093868799</v>
      </c>
      <c r="H705" s="2">
        <v>506835.61067335674</v>
      </c>
      <c r="I705" s="2">
        <v>403933.19871352316</v>
      </c>
      <c r="J705" s="2">
        <v>97142.916383999982</v>
      </c>
      <c r="K705" s="2">
        <v>306790.28232952318</v>
      </c>
      <c r="N705" s="13">
        <v>306790.28232952318</v>
      </c>
    </row>
    <row r="706" spans="1:14" x14ac:dyDescent="0.45">
      <c r="A706">
        <v>2286</v>
      </c>
      <c r="B706">
        <v>3</v>
      </c>
      <c r="C706">
        <v>19</v>
      </c>
      <c r="D706">
        <v>12</v>
      </c>
      <c r="E706" s="2">
        <v>1053568.89647136</v>
      </c>
      <c r="F706" s="2">
        <v>-164567.46162882645</v>
      </c>
      <c r="G706" s="2">
        <v>889001.43484253355</v>
      </c>
      <c r="H706" s="2">
        <v>501400.9898125701</v>
      </c>
      <c r="I706" s="2">
        <v>387600.44502996345</v>
      </c>
      <c r="J706" s="2">
        <v>94821.200682422394</v>
      </c>
      <c r="K706" s="2">
        <v>292779.24434754107</v>
      </c>
      <c r="N706" s="13">
        <v>292779.24434754107</v>
      </c>
    </row>
    <row r="707" spans="1:14" x14ac:dyDescent="0.45">
      <c r="A707">
        <v>2286</v>
      </c>
      <c r="B707">
        <v>4</v>
      </c>
      <c r="C707">
        <v>19</v>
      </c>
      <c r="D707">
        <v>12</v>
      </c>
      <c r="E707" s="2">
        <v>1039767.1439275851</v>
      </c>
      <c r="F707" s="2">
        <v>-162411.62788148879</v>
      </c>
      <c r="G707" s="2">
        <v>877355.51604609634</v>
      </c>
      <c r="H707" s="2">
        <v>492655.37324390293</v>
      </c>
      <c r="I707" s="2">
        <v>384700.14280219341</v>
      </c>
      <c r="J707" s="2">
        <v>103976.71439275851</v>
      </c>
      <c r="K707" s="2">
        <v>280723.42840943491</v>
      </c>
      <c r="N707" s="13">
        <v>280723.42840943491</v>
      </c>
    </row>
    <row r="708" spans="1:14" x14ac:dyDescent="0.45">
      <c r="A708">
        <v>2286</v>
      </c>
      <c r="B708">
        <v>5</v>
      </c>
      <c r="C708">
        <v>19</v>
      </c>
      <c r="D708">
        <v>12</v>
      </c>
      <c r="E708" s="2">
        <v>1031864.9136337355</v>
      </c>
      <c r="F708" s="2">
        <v>-161177.2995095895</v>
      </c>
      <c r="G708" s="2">
        <v>870687.61412414606</v>
      </c>
      <c r="H708" s="2">
        <v>483777.62488697324</v>
      </c>
      <c r="I708" s="2">
        <v>386909.98923717282</v>
      </c>
      <c r="J708" s="2">
        <v>103186.49136337356</v>
      </c>
      <c r="K708" s="2">
        <v>283723.49787379929</v>
      </c>
      <c r="N708" s="13">
        <v>283723.49787379929</v>
      </c>
    </row>
    <row r="709" spans="1:14" x14ac:dyDescent="0.45">
      <c r="A709">
        <v>2286</v>
      </c>
      <c r="B709">
        <v>6</v>
      </c>
      <c r="C709">
        <v>19</v>
      </c>
      <c r="D709">
        <v>12</v>
      </c>
      <c r="E709" s="2">
        <v>1019688.9076528572</v>
      </c>
      <c r="F709" s="2">
        <v>-159275.40737537629</v>
      </c>
      <c r="G709" s="2">
        <v>860413.50027748093</v>
      </c>
      <c r="H709" s="2">
        <v>487439.20227200771</v>
      </c>
      <c r="I709" s="2">
        <v>372974.29800547322</v>
      </c>
      <c r="J709" s="2">
        <v>112165.77984181429</v>
      </c>
      <c r="K709" s="2">
        <v>260808.51816365891</v>
      </c>
      <c r="M709" s="14">
        <v>8593602.8834137414</v>
      </c>
      <c r="N709" s="13">
        <v>8854411.4015774</v>
      </c>
    </row>
    <row r="710" spans="1:14" x14ac:dyDescent="0.45">
      <c r="A710">
        <v>2304</v>
      </c>
      <c r="B710">
        <v>1</v>
      </c>
      <c r="C710">
        <v>3</v>
      </c>
      <c r="D710">
        <v>11</v>
      </c>
      <c r="E710" s="2">
        <v>3816540</v>
      </c>
      <c r="F710" s="2">
        <v>-663696.30599999998</v>
      </c>
      <c r="G710" s="2">
        <v>3152843.6940000001</v>
      </c>
      <c r="H710" s="2">
        <v>1908270</v>
      </c>
      <c r="I710" s="2">
        <v>1244573.6940000001</v>
      </c>
      <c r="J710" s="2">
        <v>419819.4</v>
      </c>
      <c r="K710" s="2">
        <v>824754.29400000011</v>
      </c>
      <c r="L710" s="11">
        <v>-18646165.053660251</v>
      </c>
      <c r="N710" s="13">
        <v>-17821410.759660251</v>
      </c>
    </row>
    <row r="711" spans="1:14" x14ac:dyDescent="0.45">
      <c r="A711">
        <v>2304</v>
      </c>
      <c r="B711">
        <v>2</v>
      </c>
      <c r="C711">
        <v>3</v>
      </c>
      <c r="D711">
        <v>11</v>
      </c>
      <c r="E711" s="2">
        <v>3856995.3239999991</v>
      </c>
      <c r="F711" s="2">
        <v>-670731.48684359982</v>
      </c>
      <c r="G711" s="2">
        <v>3186263.8371563992</v>
      </c>
      <c r="H711" s="2">
        <v>1999466.3759615994</v>
      </c>
      <c r="I711" s="2">
        <v>1186797.4611947997</v>
      </c>
      <c r="J711" s="2">
        <v>385699.53239999991</v>
      </c>
      <c r="K711" s="2">
        <v>801097.92879479984</v>
      </c>
      <c r="N711" s="13">
        <v>801097.92879479984</v>
      </c>
    </row>
    <row r="712" spans="1:14" x14ac:dyDescent="0.45">
      <c r="A712">
        <v>2304</v>
      </c>
      <c r="B712">
        <v>3</v>
      </c>
      <c r="C712">
        <v>3</v>
      </c>
      <c r="D712">
        <v>11</v>
      </c>
      <c r="E712" s="2">
        <v>3868952.0095044002</v>
      </c>
      <c r="F712" s="2">
        <v>-672810.75445281516</v>
      </c>
      <c r="G712" s="2">
        <v>3196141.2550515849</v>
      </c>
      <c r="H712" s="2">
        <v>2021910.6059730705</v>
      </c>
      <c r="I712" s="2">
        <v>1174230.6490785144</v>
      </c>
      <c r="J712" s="2">
        <v>386895.20095044002</v>
      </c>
      <c r="K712" s="2">
        <v>787335.44812807441</v>
      </c>
      <c r="N712" s="13">
        <v>787335.44812807441</v>
      </c>
    </row>
    <row r="713" spans="1:14" x14ac:dyDescent="0.45">
      <c r="A713">
        <v>2304</v>
      </c>
      <c r="B713">
        <v>4</v>
      </c>
      <c r="C713">
        <v>3</v>
      </c>
      <c r="D713">
        <v>11</v>
      </c>
      <c r="E713" s="2">
        <v>3909962.9008051464</v>
      </c>
      <c r="F713" s="2">
        <v>-679942.5484500149</v>
      </c>
      <c r="G713" s="2">
        <v>3230020.3523551314</v>
      </c>
      <c r="H713" s="2">
        <v>2077058.0155599252</v>
      </c>
      <c r="I713" s="2">
        <v>1152962.3367952062</v>
      </c>
      <c r="J713" s="2">
        <v>312797.03206441173</v>
      </c>
      <c r="K713" s="2">
        <v>840165.30473079439</v>
      </c>
      <c r="N713" s="13">
        <v>840165.30473079439</v>
      </c>
    </row>
    <row r="714" spans="1:14" x14ac:dyDescent="0.45">
      <c r="A714">
        <v>2304</v>
      </c>
      <c r="B714">
        <v>5</v>
      </c>
      <c r="C714">
        <v>3</v>
      </c>
      <c r="D714">
        <v>11</v>
      </c>
      <c r="E714" s="2">
        <v>3943979.5780421514</v>
      </c>
      <c r="F714" s="2">
        <v>-685858.04862153018</v>
      </c>
      <c r="G714" s="2">
        <v>3258121.5294206212</v>
      </c>
      <c r="H714" s="2">
        <v>2156725.1958519788</v>
      </c>
      <c r="I714" s="2">
        <v>1101396.3335686424</v>
      </c>
      <c r="J714" s="2">
        <v>433837.75358463667</v>
      </c>
      <c r="K714" s="2">
        <v>667558.57998400577</v>
      </c>
      <c r="N714" s="13">
        <v>667558.57998400577</v>
      </c>
    </row>
    <row r="715" spans="1:14" x14ac:dyDescent="0.45">
      <c r="A715">
        <v>2304</v>
      </c>
      <c r="B715">
        <v>6</v>
      </c>
      <c r="C715">
        <v>3</v>
      </c>
      <c r="D715">
        <v>11</v>
      </c>
      <c r="E715" s="2">
        <v>3992096.1288942657</v>
      </c>
      <c r="F715" s="2">
        <v>-694225.51681471278</v>
      </c>
      <c r="G715" s="2">
        <v>3297870.6120795528</v>
      </c>
      <c r="H715" s="2">
        <v>2283238.6527061518</v>
      </c>
      <c r="I715" s="2">
        <v>1014631.959373401</v>
      </c>
      <c r="J715" s="2">
        <v>399209.61288942659</v>
      </c>
      <c r="K715" s="2">
        <v>615422.34648397448</v>
      </c>
      <c r="M715" s="14">
        <v>18927720.567314852</v>
      </c>
      <c r="N715" s="13">
        <v>19543142.913798828</v>
      </c>
    </row>
    <row r="716" spans="1:14" x14ac:dyDescent="0.45">
      <c r="A716">
        <v>2320</v>
      </c>
      <c r="B716">
        <v>1</v>
      </c>
      <c r="C716">
        <v>5</v>
      </c>
      <c r="D716">
        <v>10</v>
      </c>
      <c r="E716" s="2">
        <v>11030640</v>
      </c>
      <c r="F716" s="2">
        <v>-1298306.328</v>
      </c>
      <c r="G716" s="2">
        <v>9732333.6720000003</v>
      </c>
      <c r="H716" s="2">
        <v>7059609.6000000006</v>
      </c>
      <c r="I716" s="2">
        <v>2672724.0719999997</v>
      </c>
      <c r="J716" s="2">
        <v>1213370.3999999999</v>
      </c>
      <c r="K716" s="2">
        <v>1459353.6719999998</v>
      </c>
      <c r="L716" s="11">
        <v>-22934945.732937444</v>
      </c>
      <c r="N716" s="13">
        <v>-21475592.060937446</v>
      </c>
    </row>
    <row r="717" spans="1:14" x14ac:dyDescent="0.45">
      <c r="A717">
        <v>2320</v>
      </c>
      <c r="B717">
        <v>2</v>
      </c>
      <c r="C717">
        <v>5</v>
      </c>
      <c r="D717">
        <v>10</v>
      </c>
      <c r="E717" s="2">
        <v>11232500.712000001</v>
      </c>
      <c r="F717" s="2">
        <v>-1322065.3338024002</v>
      </c>
      <c r="G717" s="2">
        <v>9910435.3781976011</v>
      </c>
      <c r="H717" s="2">
        <v>7474914.7138160653</v>
      </c>
      <c r="I717" s="2">
        <v>2435520.6643815357</v>
      </c>
      <c r="J717" s="2">
        <v>1123250.0712000001</v>
      </c>
      <c r="K717" s="2">
        <v>1312270.5931815356</v>
      </c>
      <c r="N717" s="13">
        <v>1312270.5931815356</v>
      </c>
    </row>
    <row r="718" spans="1:14" x14ac:dyDescent="0.45">
      <c r="A718">
        <v>2320</v>
      </c>
      <c r="B718">
        <v>3</v>
      </c>
      <c r="C718">
        <v>5</v>
      </c>
      <c r="D718">
        <v>10</v>
      </c>
      <c r="E718" s="2">
        <v>11353811.719689598</v>
      </c>
      <c r="F718" s="2">
        <v>-1336343.6394074657</v>
      </c>
      <c r="G718" s="2">
        <v>10017468.080282133</v>
      </c>
      <c r="H718" s="2">
        <v>7953070.6562226256</v>
      </c>
      <c r="I718" s="2">
        <v>2064397.4240595074</v>
      </c>
      <c r="J718" s="2">
        <v>1135381.17196896</v>
      </c>
      <c r="K718" s="2">
        <v>929016.25209054747</v>
      </c>
      <c r="N718" s="13">
        <v>929016.25209054747</v>
      </c>
    </row>
    <row r="719" spans="1:14" x14ac:dyDescent="0.45">
      <c r="A719">
        <v>2320</v>
      </c>
      <c r="B719">
        <v>4</v>
      </c>
      <c r="C719">
        <v>5</v>
      </c>
      <c r="D719">
        <v>10</v>
      </c>
      <c r="E719" s="2">
        <v>11459402.168682715</v>
      </c>
      <c r="F719" s="2">
        <v>-1348771.6352539556</v>
      </c>
      <c r="G719" s="2">
        <v>10110630.533428758</v>
      </c>
      <c r="H719" s="2">
        <v>8376210.2016051589</v>
      </c>
      <c r="I719" s="2">
        <v>1734420.3318235995</v>
      </c>
      <c r="J719" s="2">
        <v>1260534.2385550987</v>
      </c>
      <c r="K719" s="2">
        <v>473886.09326850087</v>
      </c>
      <c r="N719" s="13">
        <v>473886.09326850087</v>
      </c>
    </row>
    <row r="720" spans="1:14" x14ac:dyDescent="0.45">
      <c r="A720">
        <v>2320</v>
      </c>
      <c r="B720">
        <v>5</v>
      </c>
      <c r="C720">
        <v>5</v>
      </c>
      <c r="D720">
        <v>10</v>
      </c>
      <c r="E720" s="2">
        <v>11592331.233839434</v>
      </c>
      <c r="F720" s="2">
        <v>-1364417.3862229013</v>
      </c>
      <c r="G720" s="2">
        <v>10227913.847616533</v>
      </c>
      <c r="H720" s="2">
        <v>8878401.5286130905</v>
      </c>
      <c r="I720" s="2">
        <v>1349512.3190034423</v>
      </c>
      <c r="J720" s="2">
        <v>927386.49870715477</v>
      </c>
      <c r="K720" s="2">
        <v>422125.82029628754</v>
      </c>
      <c r="N720" s="13">
        <v>422125.82029628754</v>
      </c>
    </row>
    <row r="721" spans="1:14" x14ac:dyDescent="0.45">
      <c r="A721">
        <v>2320</v>
      </c>
      <c r="B721">
        <v>6</v>
      </c>
      <c r="C721">
        <v>5</v>
      </c>
      <c r="D721">
        <v>10</v>
      </c>
      <c r="E721" s="2">
        <v>11754623.871113189</v>
      </c>
      <c r="F721" s="2">
        <v>-1383519.2296300223</v>
      </c>
      <c r="G721" s="2">
        <v>10371104.641483165</v>
      </c>
      <c r="H721" s="2">
        <v>9306990.3812841401</v>
      </c>
      <c r="I721" s="2">
        <v>1064114.2601990253</v>
      </c>
      <c r="J721" s="2">
        <v>1175462.387111319</v>
      </c>
      <c r="K721" s="2">
        <v>-111348.12691229372</v>
      </c>
      <c r="M721" s="14">
        <v>24038844.472264387</v>
      </c>
      <c r="N721" s="13">
        <v>23927496.345352095</v>
      </c>
    </row>
    <row r="722" spans="1:14" x14ac:dyDescent="0.45">
      <c r="A722">
        <v>2327</v>
      </c>
      <c r="B722">
        <v>1</v>
      </c>
      <c r="C722">
        <v>2</v>
      </c>
      <c r="D722">
        <v>10</v>
      </c>
      <c r="E722" s="2">
        <v>8103240</v>
      </c>
      <c r="F722" s="2">
        <v>-1282742.892</v>
      </c>
      <c r="G722" s="2">
        <v>6820497.108</v>
      </c>
      <c r="H722" s="2">
        <v>5024008.8</v>
      </c>
      <c r="I722" s="2">
        <v>1796488.3080000002</v>
      </c>
      <c r="J722" s="2">
        <v>972388.79999999993</v>
      </c>
      <c r="K722" s="2">
        <v>824099.50800000026</v>
      </c>
      <c r="L722" s="11">
        <v>-25024704.742170189</v>
      </c>
      <c r="N722" s="13">
        <v>-24200605.234170187</v>
      </c>
    </row>
    <row r="723" spans="1:14" x14ac:dyDescent="0.45">
      <c r="A723">
        <v>2327</v>
      </c>
      <c r="B723">
        <v>2</v>
      </c>
      <c r="C723">
        <v>2</v>
      </c>
      <c r="D723">
        <v>10</v>
      </c>
      <c r="E723" s="2">
        <v>8370646.919999999</v>
      </c>
      <c r="F723" s="2">
        <v>-1325073.4074359997</v>
      </c>
      <c r="G723" s="2">
        <v>7045573.5125639997</v>
      </c>
      <c r="H723" s="2">
        <v>5158662.2838575989</v>
      </c>
      <c r="I723" s="2">
        <v>1886911.2287064008</v>
      </c>
      <c r="J723" s="2">
        <v>837064.69199999992</v>
      </c>
      <c r="K723" s="2">
        <v>1049846.536706401</v>
      </c>
      <c r="N723" s="13">
        <v>1049846.536706401</v>
      </c>
    </row>
    <row r="724" spans="1:14" x14ac:dyDescent="0.45">
      <c r="A724">
        <v>2327</v>
      </c>
      <c r="B724">
        <v>3</v>
      </c>
      <c r="C724">
        <v>2</v>
      </c>
      <c r="D724">
        <v>10</v>
      </c>
      <c r="E724" s="2">
        <v>8694590.9558039978</v>
      </c>
      <c r="F724" s="2">
        <v>-1376353.7483037729</v>
      </c>
      <c r="G724" s="2">
        <v>7318237.2075002249</v>
      </c>
      <c r="H724" s="2">
        <v>5359374.1747457357</v>
      </c>
      <c r="I724" s="2">
        <v>1958863.0327544892</v>
      </c>
      <c r="J724" s="2">
        <v>869459.09558039985</v>
      </c>
      <c r="K724" s="2">
        <v>1089403.9371740893</v>
      </c>
      <c r="N724" s="13">
        <v>1089403.9371740893</v>
      </c>
    </row>
    <row r="725" spans="1:14" x14ac:dyDescent="0.45">
      <c r="A725">
        <v>2327</v>
      </c>
      <c r="B725">
        <v>4</v>
      </c>
      <c r="C725">
        <v>2</v>
      </c>
      <c r="D725">
        <v>10</v>
      </c>
      <c r="E725" s="2">
        <v>8976295.7027720474</v>
      </c>
      <c r="F725" s="2">
        <v>-1420947.609748815</v>
      </c>
      <c r="G725" s="2">
        <v>7555348.0930232322</v>
      </c>
      <c r="H725" s="2">
        <v>5524718.3711604867</v>
      </c>
      <c r="I725" s="2">
        <v>2030629.7218627455</v>
      </c>
      <c r="J725" s="2">
        <v>987392.52730492526</v>
      </c>
      <c r="K725" s="2">
        <v>1043237.1945578202</v>
      </c>
      <c r="N725" s="13">
        <v>1043237.1945578202</v>
      </c>
    </row>
    <row r="726" spans="1:14" x14ac:dyDescent="0.45">
      <c r="A726">
        <v>2327</v>
      </c>
      <c r="B726">
        <v>5</v>
      </c>
      <c r="C726">
        <v>2</v>
      </c>
      <c r="D726">
        <v>10</v>
      </c>
      <c r="E726" s="2">
        <v>9179159.9856546968</v>
      </c>
      <c r="F726" s="2">
        <v>-1453061.0257291384</v>
      </c>
      <c r="G726" s="2">
        <v>7726098.9599255584</v>
      </c>
      <c r="H726" s="2">
        <v>5593646.1939858627</v>
      </c>
      <c r="I726" s="2">
        <v>2132452.7659396958</v>
      </c>
      <c r="J726" s="2">
        <v>826124.39870892267</v>
      </c>
      <c r="K726" s="2">
        <v>1306328.367230773</v>
      </c>
      <c r="N726" s="13">
        <v>1306328.367230773</v>
      </c>
    </row>
    <row r="727" spans="1:14" x14ac:dyDescent="0.45">
      <c r="A727">
        <v>2327</v>
      </c>
      <c r="B727">
        <v>6</v>
      </c>
      <c r="C727">
        <v>2</v>
      </c>
      <c r="D727">
        <v>10</v>
      </c>
      <c r="E727" s="2">
        <v>9399459.8253104091</v>
      </c>
      <c r="F727" s="2">
        <v>-1487934.4903466378</v>
      </c>
      <c r="G727" s="2">
        <v>7911525.3349637715</v>
      </c>
      <c r="H727" s="2">
        <v>5687798.4467230318</v>
      </c>
      <c r="I727" s="2">
        <v>2223726.8882407397</v>
      </c>
      <c r="J727" s="2">
        <v>939945.98253104091</v>
      </c>
      <c r="K727" s="2">
        <v>1283780.9057096988</v>
      </c>
      <c r="M727" s="14">
        <v>26378260.202949733</v>
      </c>
      <c r="N727" s="13">
        <v>27662041.108659431</v>
      </c>
    </row>
    <row r="728" spans="1:14" x14ac:dyDescent="0.45">
      <c r="A728">
        <v>2345</v>
      </c>
      <c r="B728">
        <v>1</v>
      </c>
      <c r="C728">
        <v>50</v>
      </c>
      <c r="D728">
        <v>11</v>
      </c>
      <c r="E728" s="2">
        <v>1568556</v>
      </c>
      <c r="F728" s="2">
        <v>-597776.69160000002</v>
      </c>
      <c r="G728" s="2">
        <v>970779.30839999998</v>
      </c>
      <c r="H728" s="2">
        <v>878391.3600000001</v>
      </c>
      <c r="I728" s="2">
        <v>92387.948399999877</v>
      </c>
      <c r="J728" s="2">
        <v>156855.6</v>
      </c>
      <c r="K728" s="2">
        <v>-64467.651600000128</v>
      </c>
      <c r="L728" s="11">
        <v>-10632766.565503418</v>
      </c>
      <c r="N728" s="13">
        <v>-10697234.217103418</v>
      </c>
    </row>
    <row r="729" spans="1:14" x14ac:dyDescent="0.45">
      <c r="A729">
        <v>2345</v>
      </c>
      <c r="B729">
        <v>2</v>
      </c>
      <c r="C729">
        <v>50</v>
      </c>
      <c r="D729">
        <v>11</v>
      </c>
      <c r="E729" s="2">
        <v>1524322.7208</v>
      </c>
      <c r="F729" s="2">
        <v>-580919.38889687997</v>
      </c>
      <c r="G729" s="2">
        <v>943403.33190312004</v>
      </c>
      <c r="H729" s="2">
        <v>864120.25854887045</v>
      </c>
      <c r="I729" s="2">
        <v>79283.073354249587</v>
      </c>
      <c r="J729" s="2">
        <v>152432.27208</v>
      </c>
      <c r="K729" s="2">
        <v>-73149.198725750408</v>
      </c>
      <c r="N729" s="13">
        <v>-73149.198725750408</v>
      </c>
    </row>
    <row r="730" spans="1:14" x14ac:dyDescent="0.45">
      <c r="A730">
        <v>2345</v>
      </c>
      <c r="B730">
        <v>3</v>
      </c>
      <c r="C730">
        <v>50</v>
      </c>
      <c r="D730">
        <v>11</v>
      </c>
      <c r="E730" s="2">
        <v>1497799.50545808</v>
      </c>
      <c r="F730" s="2">
        <v>-570811.3915300743</v>
      </c>
      <c r="G730" s="2">
        <v>926988.11392800568</v>
      </c>
      <c r="H730" s="2">
        <v>866490.79965414759</v>
      </c>
      <c r="I730" s="2">
        <v>60497.314273858094</v>
      </c>
      <c r="J730" s="2">
        <v>164757.9456003888</v>
      </c>
      <c r="K730" s="2">
        <v>-104260.63132653071</v>
      </c>
      <c r="N730" s="13">
        <v>-104260.63132653071</v>
      </c>
    </row>
    <row r="731" spans="1:14" x14ac:dyDescent="0.45">
      <c r="A731">
        <v>2345</v>
      </c>
      <c r="B731">
        <v>4</v>
      </c>
      <c r="C731">
        <v>50</v>
      </c>
      <c r="D731">
        <v>11</v>
      </c>
      <c r="E731" s="2">
        <v>1473984.4933212968</v>
      </c>
      <c r="F731" s="2">
        <v>-561735.49040474615</v>
      </c>
      <c r="G731" s="2">
        <v>912249.00291655061</v>
      </c>
      <c r="H731" s="2">
        <v>864651.58628280193</v>
      </c>
      <c r="I731" s="2">
        <v>47597.416633748682</v>
      </c>
      <c r="J731" s="2">
        <v>162138.29426534264</v>
      </c>
      <c r="K731" s="2">
        <v>-114540.87763159396</v>
      </c>
      <c r="N731" s="13">
        <v>-114540.87763159396</v>
      </c>
    </row>
    <row r="732" spans="1:14" x14ac:dyDescent="0.45">
      <c r="A732">
        <v>2345</v>
      </c>
      <c r="B732">
        <v>5</v>
      </c>
      <c r="C732">
        <v>50</v>
      </c>
      <c r="D732">
        <v>11</v>
      </c>
      <c r="E732" s="2">
        <v>1435071.3026976145</v>
      </c>
      <c r="F732" s="2">
        <v>-546905.67345806095</v>
      </c>
      <c r="G732" s="2">
        <v>888165.62923955359</v>
      </c>
      <c r="H732" s="2">
        <v>839636.03996548313</v>
      </c>
      <c r="I732" s="2">
        <v>48529.589274070458</v>
      </c>
      <c r="J732" s="2">
        <v>143507.13026976146</v>
      </c>
      <c r="K732" s="2">
        <v>-94977.540995691001</v>
      </c>
      <c r="N732" s="13">
        <v>-94977.540995691001</v>
      </c>
    </row>
    <row r="733" spans="1:14" x14ac:dyDescent="0.45">
      <c r="A733">
        <v>2345</v>
      </c>
      <c r="B733">
        <v>6</v>
      </c>
      <c r="C733">
        <v>50</v>
      </c>
      <c r="D733">
        <v>11</v>
      </c>
      <c r="E733" s="2">
        <v>1416702.3900230848</v>
      </c>
      <c r="F733" s="2">
        <v>-539905.28083779756</v>
      </c>
      <c r="G733" s="2">
        <v>876797.10918528726</v>
      </c>
      <c r="H733" s="2">
        <v>834276.47519517527</v>
      </c>
      <c r="I733" s="2">
        <v>42520.633990111994</v>
      </c>
      <c r="J733" s="2">
        <v>141670.23900230849</v>
      </c>
      <c r="K733" s="2">
        <v>-99149.605012196494</v>
      </c>
      <c r="M733" s="14">
        <v>10491281.651123416</v>
      </c>
      <c r="N733" s="13">
        <v>10392132.046111219</v>
      </c>
    </row>
    <row r="734" spans="1:14" x14ac:dyDescent="0.45">
      <c r="A734">
        <v>2360</v>
      </c>
      <c r="B734">
        <v>1</v>
      </c>
      <c r="C734">
        <v>21</v>
      </c>
      <c r="D734">
        <v>18</v>
      </c>
      <c r="E734" s="2">
        <v>2224416</v>
      </c>
      <c r="F734" s="2">
        <v>-325432.06080000004</v>
      </c>
      <c r="G734" s="2">
        <v>1898983.9391999999</v>
      </c>
      <c r="H734" s="2">
        <v>1267917.1199999999</v>
      </c>
      <c r="I734" s="2">
        <v>631066.81920000003</v>
      </c>
      <c r="J734" s="2">
        <v>222441.60000000001</v>
      </c>
      <c r="K734" s="2">
        <v>408625.21920000005</v>
      </c>
      <c r="L734" s="11">
        <v>-15556025.005928861</v>
      </c>
      <c r="N734" s="13">
        <v>-15147399.786728861</v>
      </c>
    </row>
    <row r="735" spans="1:14" x14ac:dyDescent="0.45">
      <c r="A735">
        <v>2360</v>
      </c>
      <c r="B735">
        <v>2</v>
      </c>
      <c r="C735">
        <v>21</v>
      </c>
      <c r="D735">
        <v>18</v>
      </c>
      <c r="E735" s="2">
        <v>2244213.3023999999</v>
      </c>
      <c r="F735" s="2">
        <v>-328328.40614112001</v>
      </c>
      <c r="G735" s="2">
        <v>1915884.8962588799</v>
      </c>
      <c r="H735" s="2">
        <v>1304529.7736988864</v>
      </c>
      <c r="I735" s="2">
        <v>611355.12255999353</v>
      </c>
      <c r="J735" s="2">
        <v>224421.33024000001</v>
      </c>
      <c r="K735" s="2">
        <v>386933.79231999349</v>
      </c>
      <c r="N735" s="13">
        <v>386933.79231999349</v>
      </c>
    </row>
    <row r="736" spans="1:14" x14ac:dyDescent="0.45">
      <c r="A736">
        <v>2360</v>
      </c>
      <c r="B736">
        <v>3</v>
      </c>
      <c r="C736">
        <v>21</v>
      </c>
      <c r="D736">
        <v>18</v>
      </c>
      <c r="E736" s="2">
        <v>2260820.48083776</v>
      </c>
      <c r="F736" s="2">
        <v>-330758.0363465643</v>
      </c>
      <c r="G736" s="2">
        <v>1930062.4444911957</v>
      </c>
      <c r="H736" s="2">
        <v>1318782.935553343</v>
      </c>
      <c r="I736" s="2">
        <v>611279.50893785269</v>
      </c>
      <c r="J736" s="2">
        <v>248690.2528921536</v>
      </c>
      <c r="K736" s="2">
        <v>362589.25604569912</v>
      </c>
      <c r="N736" s="13">
        <v>362589.25604569912</v>
      </c>
    </row>
    <row r="737" spans="1:14" x14ac:dyDescent="0.45">
      <c r="A737">
        <v>2360</v>
      </c>
      <c r="B737">
        <v>4</v>
      </c>
      <c r="C737">
        <v>21</v>
      </c>
      <c r="D737">
        <v>18</v>
      </c>
      <c r="E737" s="2">
        <v>2290211.1470886506</v>
      </c>
      <c r="F737" s="2">
        <v>-335057.89081906964</v>
      </c>
      <c r="G737" s="2">
        <v>1955153.2562695809</v>
      </c>
      <c r="H737" s="2">
        <v>1334991.9647359354</v>
      </c>
      <c r="I737" s="2">
        <v>620161.29153364548</v>
      </c>
      <c r="J737" s="2">
        <v>229021.11470886506</v>
      </c>
      <c r="K737" s="2">
        <v>391140.17682478041</v>
      </c>
      <c r="N737" s="13">
        <v>391140.17682478041</v>
      </c>
    </row>
    <row r="738" spans="1:14" x14ac:dyDescent="0.45">
      <c r="A738">
        <v>2360</v>
      </c>
      <c r="B738">
        <v>5</v>
      </c>
      <c r="C738">
        <v>21</v>
      </c>
      <c r="D738">
        <v>18</v>
      </c>
      <c r="E738" s="2">
        <v>2270973.3734531063</v>
      </c>
      <c r="F738" s="2">
        <v>-332243.40453618945</v>
      </c>
      <c r="G738" s="2">
        <v>1938729.9689169168</v>
      </c>
      <c r="H738" s="2">
        <v>1329337.8999675286</v>
      </c>
      <c r="I738" s="2">
        <v>609392.06894938811</v>
      </c>
      <c r="J738" s="2">
        <v>204387.60361077957</v>
      </c>
      <c r="K738" s="2">
        <v>405004.46533860854</v>
      </c>
      <c r="N738" s="13">
        <v>405004.46533860854</v>
      </c>
    </row>
    <row r="739" spans="1:14" x14ac:dyDescent="0.45">
      <c r="A739">
        <v>2360</v>
      </c>
      <c r="B739">
        <v>6</v>
      </c>
      <c r="C739">
        <v>21</v>
      </c>
      <c r="D739">
        <v>18</v>
      </c>
      <c r="E739" s="2">
        <v>2277105.0015614294</v>
      </c>
      <c r="F739" s="2">
        <v>-333140.46172843716</v>
      </c>
      <c r="G739" s="2">
        <v>1943964.5398329922</v>
      </c>
      <c r="H739" s="2">
        <v>1356653.2148963353</v>
      </c>
      <c r="I739" s="2">
        <v>587311.32493665698</v>
      </c>
      <c r="J739" s="2">
        <v>273252.60018737148</v>
      </c>
      <c r="K739" s="2">
        <v>314058.72474928549</v>
      </c>
      <c r="M739" s="14">
        <v>15079239.617713626</v>
      </c>
      <c r="N739" s="13">
        <v>15393298.342462912</v>
      </c>
    </row>
    <row r="740" spans="1:14" x14ac:dyDescent="0.45">
      <c r="A740">
        <v>2362</v>
      </c>
      <c r="B740">
        <v>1</v>
      </c>
      <c r="C740">
        <v>34</v>
      </c>
      <c r="D740">
        <v>21</v>
      </c>
      <c r="E740" s="2">
        <v>3334548</v>
      </c>
      <c r="F740" s="2">
        <v>-318449.33400000003</v>
      </c>
      <c r="G740" s="2">
        <v>3016098.6660000002</v>
      </c>
      <c r="H740" s="2">
        <v>1333819.2000000002</v>
      </c>
      <c r="I740" s="2">
        <v>1682279.466</v>
      </c>
      <c r="J740" s="2">
        <v>300109.32</v>
      </c>
      <c r="K740" s="2">
        <v>1382170.1459999999</v>
      </c>
      <c r="L740" s="11">
        <v>-11481816.154486569</v>
      </c>
      <c r="N740" s="13">
        <v>-10099646.008486569</v>
      </c>
    </row>
    <row r="741" spans="1:14" x14ac:dyDescent="0.45">
      <c r="A741">
        <v>2362</v>
      </c>
      <c r="B741">
        <v>2</v>
      </c>
      <c r="C741">
        <v>34</v>
      </c>
      <c r="D741">
        <v>21</v>
      </c>
      <c r="E741" s="2">
        <v>3415910.9712</v>
      </c>
      <c r="F741" s="2">
        <v>-326219.49774960004</v>
      </c>
      <c r="G741" s="2">
        <v>3089691.4734503999</v>
      </c>
      <c r="H741" s="2">
        <v>1404759.2277962882</v>
      </c>
      <c r="I741" s="2">
        <v>1684932.2456541117</v>
      </c>
      <c r="J741" s="2">
        <v>341591.09712000005</v>
      </c>
      <c r="K741" s="2">
        <v>1343341.1485341117</v>
      </c>
      <c r="N741" s="13">
        <v>1343341.1485341117</v>
      </c>
    </row>
    <row r="742" spans="1:14" x14ac:dyDescent="0.45">
      <c r="A742">
        <v>2362</v>
      </c>
      <c r="B742">
        <v>3</v>
      </c>
      <c r="C742">
        <v>34</v>
      </c>
      <c r="D742">
        <v>21</v>
      </c>
      <c r="E742" s="2">
        <v>3491744.1947606402</v>
      </c>
      <c r="F742" s="2">
        <v>-333461.57059964113</v>
      </c>
      <c r="G742" s="2">
        <v>3158282.624160999</v>
      </c>
      <c r="H742" s="2">
        <v>1480171.9850390893</v>
      </c>
      <c r="I742" s="2">
        <v>1678110.6391219096</v>
      </c>
      <c r="J742" s="2">
        <v>314256.97752845759</v>
      </c>
      <c r="K742" s="2">
        <v>1363853.6615934521</v>
      </c>
      <c r="N742" s="13">
        <v>1363853.6615934521</v>
      </c>
    </row>
    <row r="743" spans="1:14" x14ac:dyDescent="0.45">
      <c r="A743">
        <v>2362</v>
      </c>
      <c r="B743">
        <v>4</v>
      </c>
      <c r="C743">
        <v>34</v>
      </c>
      <c r="D743">
        <v>21</v>
      </c>
      <c r="E743" s="2">
        <v>3600686.6136371717</v>
      </c>
      <c r="F743" s="2">
        <v>-343865.57160234993</v>
      </c>
      <c r="G743" s="2">
        <v>3256821.0420348216</v>
      </c>
      <c r="H743" s="2">
        <v>1590612.827048243</v>
      </c>
      <c r="I743" s="2">
        <v>1666208.2149865786</v>
      </c>
      <c r="J743" s="2">
        <v>396075.52750008891</v>
      </c>
      <c r="K743" s="2">
        <v>1270132.6874864898</v>
      </c>
      <c r="N743" s="13">
        <v>1270132.6874864898</v>
      </c>
    </row>
    <row r="744" spans="1:14" x14ac:dyDescent="0.45">
      <c r="A744">
        <v>2362</v>
      </c>
      <c r="B744">
        <v>5</v>
      </c>
      <c r="C744">
        <v>34</v>
      </c>
      <c r="D744">
        <v>21</v>
      </c>
      <c r="E744" s="2">
        <v>3713388.1046440154</v>
      </c>
      <c r="F744" s="2">
        <v>-354628.56399350346</v>
      </c>
      <c r="G744" s="2">
        <v>3358759.5406505121</v>
      </c>
      <c r="H744" s="2">
        <v>1683705.5423601733</v>
      </c>
      <c r="I744" s="2">
        <v>1675053.9982903388</v>
      </c>
      <c r="J744" s="2">
        <v>334204.92941796139</v>
      </c>
      <c r="K744" s="2">
        <v>1340849.0688723773</v>
      </c>
      <c r="N744" s="13">
        <v>1340849.0688723773</v>
      </c>
    </row>
    <row r="745" spans="1:14" x14ac:dyDescent="0.45">
      <c r="A745">
        <v>2362</v>
      </c>
      <c r="B745">
        <v>6</v>
      </c>
      <c r="C745">
        <v>34</v>
      </c>
      <c r="D745">
        <v>21</v>
      </c>
      <c r="E745" s="2">
        <v>3814020.9222798678</v>
      </c>
      <c r="F745" s="2">
        <v>-364238.99807772739</v>
      </c>
      <c r="G745" s="2">
        <v>3449781.9242021404</v>
      </c>
      <c r="H745" s="2">
        <v>1771702.644640808</v>
      </c>
      <c r="I745" s="2">
        <v>1678079.2795613324</v>
      </c>
      <c r="J745" s="2">
        <v>381402.09222798678</v>
      </c>
      <c r="K745" s="2">
        <v>1296677.1873333456</v>
      </c>
      <c r="M745" s="14">
        <v>11512978.419306293</v>
      </c>
      <c r="N745" s="13">
        <v>12809655.606639639</v>
      </c>
    </row>
    <row r="746" spans="1:14" x14ac:dyDescent="0.45">
      <c r="A746">
        <v>2379</v>
      </c>
      <c r="B746">
        <v>1</v>
      </c>
      <c r="C746">
        <v>49</v>
      </c>
      <c r="D746">
        <v>20</v>
      </c>
      <c r="E746" s="2">
        <v>3159648</v>
      </c>
      <c r="F746" s="2">
        <v>-595277.68320000009</v>
      </c>
      <c r="G746" s="2">
        <v>2564370.3168000001</v>
      </c>
      <c r="H746" s="2">
        <v>1327052.1599999999</v>
      </c>
      <c r="I746" s="2">
        <v>1237318.1568000002</v>
      </c>
      <c r="J746" s="2">
        <v>315964.80000000005</v>
      </c>
      <c r="K746" s="2">
        <v>921353.35680000018</v>
      </c>
      <c r="L746" s="11">
        <v>-17204424.109474219</v>
      </c>
      <c r="N746" s="13">
        <v>-16283070.752674218</v>
      </c>
    </row>
    <row r="747" spans="1:14" x14ac:dyDescent="0.45">
      <c r="A747">
        <v>2379</v>
      </c>
      <c r="B747">
        <v>2</v>
      </c>
      <c r="C747">
        <v>49</v>
      </c>
      <c r="D747">
        <v>20</v>
      </c>
      <c r="E747" s="2">
        <v>3122996.0831999998</v>
      </c>
      <c r="F747" s="2">
        <v>-588372.46207488002</v>
      </c>
      <c r="G747" s="2">
        <v>2534623.6211251197</v>
      </c>
      <c r="H747" s="2">
        <v>1326873.5918613505</v>
      </c>
      <c r="I747" s="2">
        <v>1207750.0292637693</v>
      </c>
      <c r="J747" s="2">
        <v>312299.60832</v>
      </c>
      <c r="K747" s="2">
        <v>895450.42094376928</v>
      </c>
      <c r="N747" s="13">
        <v>895450.42094376928</v>
      </c>
    </row>
    <row r="748" spans="1:14" x14ac:dyDescent="0.45">
      <c r="A748">
        <v>2379</v>
      </c>
      <c r="B748">
        <v>3</v>
      </c>
      <c r="C748">
        <v>49</v>
      </c>
      <c r="D748">
        <v>20</v>
      </c>
      <c r="E748" s="2">
        <v>3084583.2313766396</v>
      </c>
      <c r="F748" s="2">
        <v>-581135.48079135898</v>
      </c>
      <c r="G748" s="2">
        <v>2503447.7505852804</v>
      </c>
      <c r="H748" s="2">
        <v>1293777.967683933</v>
      </c>
      <c r="I748" s="2">
        <v>1209669.7829013474</v>
      </c>
      <c r="J748" s="2">
        <v>308458.32313766395</v>
      </c>
      <c r="K748" s="2">
        <v>901211.45976368338</v>
      </c>
      <c r="N748" s="13">
        <v>901211.45976368338</v>
      </c>
    </row>
    <row r="749" spans="1:14" x14ac:dyDescent="0.45">
      <c r="A749">
        <v>2379</v>
      </c>
      <c r="B749">
        <v>4</v>
      </c>
      <c r="C749">
        <v>49</v>
      </c>
      <c r="D749">
        <v>20</v>
      </c>
      <c r="E749" s="2">
        <v>3025359.2333342088</v>
      </c>
      <c r="F749" s="2">
        <v>-569977.67956016504</v>
      </c>
      <c r="G749" s="2">
        <v>2455381.5537740439</v>
      </c>
      <c r="H749" s="2">
        <v>1256882.52511271</v>
      </c>
      <c r="I749" s="2">
        <v>1198499.028661334</v>
      </c>
      <c r="J749" s="2">
        <v>272282.33100007876</v>
      </c>
      <c r="K749" s="2">
        <v>926216.69766125525</v>
      </c>
      <c r="N749" s="13">
        <v>926216.69766125525</v>
      </c>
    </row>
    <row r="750" spans="1:14" x14ac:dyDescent="0.45">
      <c r="A750">
        <v>2379</v>
      </c>
      <c r="B750">
        <v>5</v>
      </c>
      <c r="C750">
        <v>49</v>
      </c>
      <c r="D750">
        <v>20</v>
      </c>
      <c r="E750" s="2">
        <v>3015073.0119408728</v>
      </c>
      <c r="F750" s="2">
        <v>-568039.75544966047</v>
      </c>
      <c r="G750" s="2">
        <v>2447033.2564912122</v>
      </c>
      <c r="H750" s="2">
        <v>1270771.9568329731</v>
      </c>
      <c r="I750" s="2">
        <v>1176261.2996582391</v>
      </c>
      <c r="J750" s="2">
        <v>301507.30119408731</v>
      </c>
      <c r="K750" s="2">
        <v>874753.99846415175</v>
      </c>
      <c r="N750" s="13">
        <v>874753.99846415175</v>
      </c>
    </row>
    <row r="751" spans="1:14" x14ac:dyDescent="0.45">
      <c r="A751">
        <v>2379</v>
      </c>
      <c r="B751">
        <v>6</v>
      </c>
      <c r="C751">
        <v>49</v>
      </c>
      <c r="D751">
        <v>20</v>
      </c>
      <c r="E751" s="2">
        <v>2989746.3986405693</v>
      </c>
      <c r="F751" s="2">
        <v>-563268.22150388325</v>
      </c>
      <c r="G751" s="2">
        <v>2426478.1771366862</v>
      </c>
      <c r="H751" s="2">
        <v>1268918.1547023449</v>
      </c>
      <c r="I751" s="2">
        <v>1157560.0224343413</v>
      </c>
      <c r="J751" s="2">
        <v>269077.1758776512</v>
      </c>
      <c r="K751" s="2">
        <v>888482.84655669006</v>
      </c>
      <c r="M751" s="14">
        <v>16880219.986362118</v>
      </c>
      <c r="N751" s="13">
        <v>17768702.832918808</v>
      </c>
    </row>
    <row r="752" spans="1:14" x14ac:dyDescent="0.45">
      <c r="A752">
        <v>2390</v>
      </c>
      <c r="B752">
        <v>1</v>
      </c>
      <c r="C752">
        <v>33</v>
      </c>
      <c r="D752">
        <v>20</v>
      </c>
      <c r="E752" s="2">
        <v>2113884</v>
      </c>
      <c r="F752" s="2">
        <v>-489364.14600000001</v>
      </c>
      <c r="G752" s="2">
        <v>1624519.8540000001</v>
      </c>
      <c r="H752" s="2">
        <v>845553.60000000009</v>
      </c>
      <c r="I752" s="2">
        <v>778966.25399999996</v>
      </c>
      <c r="J752" s="2">
        <v>190249.56</v>
      </c>
      <c r="K752" s="2">
        <v>588716.6939999999</v>
      </c>
      <c r="L752" s="11">
        <v>-14404024.125190873</v>
      </c>
      <c r="N752" s="13">
        <v>-13815307.431190873</v>
      </c>
    </row>
    <row r="753" spans="1:14" x14ac:dyDescent="0.45">
      <c r="A753">
        <v>2390</v>
      </c>
      <c r="B753">
        <v>2</v>
      </c>
      <c r="C753">
        <v>33</v>
      </c>
      <c r="D753">
        <v>20</v>
      </c>
      <c r="E753" s="2">
        <v>2124876.1968</v>
      </c>
      <c r="F753" s="2">
        <v>-491908.83955920005</v>
      </c>
      <c r="G753" s="2">
        <v>1632967.3572408</v>
      </c>
      <c r="H753" s="2">
        <v>853690.260826368</v>
      </c>
      <c r="I753" s="2">
        <v>779277.09641443205</v>
      </c>
      <c r="J753" s="2">
        <v>212487.61968</v>
      </c>
      <c r="K753" s="2">
        <v>566789.47673443204</v>
      </c>
      <c r="N753" s="13">
        <v>566789.47673443204</v>
      </c>
    </row>
    <row r="754" spans="1:14" x14ac:dyDescent="0.45">
      <c r="A754">
        <v>2390</v>
      </c>
      <c r="B754">
        <v>3</v>
      </c>
      <c r="C754">
        <v>33</v>
      </c>
      <c r="D754">
        <v>20</v>
      </c>
      <c r="E754" s="2">
        <v>2140600.2806563205</v>
      </c>
      <c r="F754" s="2">
        <v>-495548.96497193823</v>
      </c>
      <c r="G754" s="2">
        <v>1645051.3156843823</v>
      </c>
      <c r="H754" s="2">
        <v>844011.42797761282</v>
      </c>
      <c r="I754" s="2">
        <v>801039.88770676951</v>
      </c>
      <c r="J754" s="2">
        <v>171248.02245250565</v>
      </c>
      <c r="K754" s="2">
        <v>629791.86525426386</v>
      </c>
      <c r="N754" s="13">
        <v>629791.86525426386</v>
      </c>
    </row>
    <row r="755" spans="1:14" x14ac:dyDescent="0.45">
      <c r="A755">
        <v>2390</v>
      </c>
      <c r="B755">
        <v>4</v>
      </c>
      <c r="C755">
        <v>33</v>
      </c>
      <c r="D755">
        <v>20</v>
      </c>
      <c r="E755" s="2">
        <v>2128398.8590565794</v>
      </c>
      <c r="F755" s="2">
        <v>-492724.33587159816</v>
      </c>
      <c r="G755" s="2">
        <v>1635674.5231849812</v>
      </c>
      <c r="H755" s="2">
        <v>844739.28655287204</v>
      </c>
      <c r="I755" s="2">
        <v>790935.23663210915</v>
      </c>
      <c r="J755" s="2">
        <v>191555.89731509215</v>
      </c>
      <c r="K755" s="2">
        <v>599379.339317017</v>
      </c>
      <c r="N755" s="13">
        <v>599379.339317017</v>
      </c>
    </row>
    <row r="756" spans="1:14" x14ac:dyDescent="0.45">
      <c r="A756">
        <v>2390</v>
      </c>
      <c r="B756">
        <v>5</v>
      </c>
      <c r="C756">
        <v>33</v>
      </c>
      <c r="D756">
        <v>20</v>
      </c>
      <c r="E756" s="2">
        <v>2132017.1371169756</v>
      </c>
      <c r="F756" s="2">
        <v>-493561.96724257991</v>
      </c>
      <c r="G756" s="2">
        <v>1638455.1698743957</v>
      </c>
      <c r="H756" s="2">
        <v>859121.8260931141</v>
      </c>
      <c r="I756" s="2">
        <v>779333.34378128161</v>
      </c>
      <c r="J756" s="2">
        <v>191881.54234052781</v>
      </c>
      <c r="K756" s="2">
        <v>587451.80144075374</v>
      </c>
      <c r="N756" s="13">
        <v>587451.80144075374</v>
      </c>
    </row>
    <row r="757" spans="1:14" x14ac:dyDescent="0.45">
      <c r="A757">
        <v>2390</v>
      </c>
      <c r="B757">
        <v>6</v>
      </c>
      <c r="C757">
        <v>33</v>
      </c>
      <c r="D757">
        <v>20</v>
      </c>
      <c r="E757" s="2">
        <v>2137347.179959768</v>
      </c>
      <c r="F757" s="2">
        <v>-494795.8721606863</v>
      </c>
      <c r="G757" s="2">
        <v>1642551.3077990818</v>
      </c>
      <c r="H757" s="2">
        <v>861872.51939980767</v>
      </c>
      <c r="I757" s="2">
        <v>780678.78839927411</v>
      </c>
      <c r="J757" s="2">
        <v>235108.18979557446</v>
      </c>
      <c r="K757" s="2">
        <v>545570.59860369959</v>
      </c>
      <c r="M757" s="14">
        <v>14094276.46538249</v>
      </c>
      <c r="N757" s="13">
        <v>14639847.06398619</v>
      </c>
    </row>
    <row r="758" spans="1:14" x14ac:dyDescent="0.45">
      <c r="A758">
        <v>2404</v>
      </c>
      <c r="B758">
        <v>1</v>
      </c>
      <c r="C758">
        <v>31</v>
      </c>
      <c r="D758">
        <v>19</v>
      </c>
      <c r="E758" s="2">
        <v>6441984</v>
      </c>
      <c r="F758" s="2">
        <v>-1071946.1376</v>
      </c>
      <c r="G758" s="2">
        <v>5370037.8624</v>
      </c>
      <c r="H758" s="2">
        <v>3736350.7199999997</v>
      </c>
      <c r="I758" s="2">
        <v>1633687.1424000002</v>
      </c>
      <c r="J758" s="2">
        <v>579778.55999999994</v>
      </c>
      <c r="K758" s="2">
        <v>1053908.5824000002</v>
      </c>
      <c r="L758" s="11">
        <v>-21450054.079800375</v>
      </c>
      <c r="N758" s="13">
        <v>-20396145.497400373</v>
      </c>
    </row>
    <row r="759" spans="1:14" x14ac:dyDescent="0.45">
      <c r="A759">
        <v>2404</v>
      </c>
      <c r="B759">
        <v>2</v>
      </c>
      <c r="C759">
        <v>31</v>
      </c>
      <c r="D759">
        <v>19</v>
      </c>
      <c r="E759" s="2">
        <v>6673251.2255999995</v>
      </c>
      <c r="F759" s="2">
        <v>-1110429.0039398398</v>
      </c>
      <c r="G759" s="2">
        <v>5562822.2216601595</v>
      </c>
      <c r="H759" s="2">
        <v>3833716.0965949432</v>
      </c>
      <c r="I759" s="2">
        <v>1729106.1250652163</v>
      </c>
      <c r="J759" s="2">
        <v>734057.63481600001</v>
      </c>
      <c r="K759" s="2">
        <v>995048.49024921632</v>
      </c>
      <c r="N759" s="13">
        <v>995048.49024921632</v>
      </c>
    </row>
    <row r="760" spans="1:14" x14ac:dyDescent="0.45">
      <c r="A760">
        <v>2404</v>
      </c>
      <c r="B760">
        <v>3</v>
      </c>
      <c r="C760">
        <v>31</v>
      </c>
      <c r="D760">
        <v>19</v>
      </c>
      <c r="E760" s="2">
        <v>6856765.6343040001</v>
      </c>
      <c r="F760" s="2">
        <v>-1140965.8015481855</v>
      </c>
      <c r="G760" s="2">
        <v>5715799.8327558143</v>
      </c>
      <c r="H760" s="2">
        <v>3927325.8593835509</v>
      </c>
      <c r="I760" s="2">
        <v>1788473.9733722634</v>
      </c>
      <c r="J760" s="2">
        <v>754244.21977344004</v>
      </c>
      <c r="K760" s="2">
        <v>1034229.7535988233</v>
      </c>
      <c r="N760" s="13">
        <v>1034229.7535988233</v>
      </c>
    </row>
    <row r="761" spans="1:14" x14ac:dyDescent="0.45">
      <c r="A761">
        <v>2404</v>
      </c>
      <c r="B761">
        <v>4</v>
      </c>
      <c r="C761">
        <v>31</v>
      </c>
      <c r="D761">
        <v>19</v>
      </c>
      <c r="E761" s="2">
        <v>7116637.0518441219</v>
      </c>
      <c r="F761" s="2">
        <v>-1184208.4054268617</v>
      </c>
      <c r="G761" s="2">
        <v>5932428.6464172602</v>
      </c>
      <c r="H761" s="2">
        <v>4034594.5600577551</v>
      </c>
      <c r="I761" s="2">
        <v>1897834.0863595051</v>
      </c>
      <c r="J761" s="2">
        <v>782830.07570285338</v>
      </c>
      <c r="K761" s="2">
        <v>1115004.0106566516</v>
      </c>
      <c r="N761" s="13">
        <v>1115004.0106566516</v>
      </c>
    </row>
    <row r="762" spans="1:14" x14ac:dyDescent="0.45">
      <c r="A762">
        <v>2404</v>
      </c>
      <c r="B762">
        <v>5</v>
      </c>
      <c r="C762">
        <v>31</v>
      </c>
      <c r="D762">
        <v>19</v>
      </c>
      <c r="E762" s="2">
        <v>7319461.2078216784</v>
      </c>
      <c r="F762" s="2">
        <v>-1217958.3449815272</v>
      </c>
      <c r="G762" s="2">
        <v>6101502.8628401514</v>
      </c>
      <c r="H762" s="2">
        <v>4055385.0275554601</v>
      </c>
      <c r="I762" s="2">
        <v>2046117.8352846913</v>
      </c>
      <c r="J762" s="2">
        <v>658751.50870395103</v>
      </c>
      <c r="K762" s="2">
        <v>1387366.3265807403</v>
      </c>
      <c r="N762" s="13">
        <v>1387366.3265807403</v>
      </c>
    </row>
    <row r="763" spans="1:14" x14ac:dyDescent="0.45">
      <c r="A763">
        <v>2404</v>
      </c>
      <c r="B763">
        <v>6</v>
      </c>
      <c r="C763">
        <v>31</v>
      </c>
      <c r="D763">
        <v>19</v>
      </c>
      <c r="E763" s="2">
        <v>7525870.0138822515</v>
      </c>
      <c r="F763" s="2">
        <v>-1252304.7703100066</v>
      </c>
      <c r="G763" s="2">
        <v>6273565.2435722444</v>
      </c>
      <c r="H763" s="2">
        <v>4026724.5671656192</v>
      </c>
      <c r="I763" s="2">
        <v>2246840.6764066252</v>
      </c>
      <c r="J763" s="2">
        <v>752587.00138822524</v>
      </c>
      <c r="K763" s="2">
        <v>1494253.6750184</v>
      </c>
      <c r="M763" s="14">
        <v>22241814.740438204</v>
      </c>
      <c r="N763" s="13">
        <v>23736068.415456604</v>
      </c>
    </row>
    <row r="764" spans="1:14" x14ac:dyDescent="0.45">
      <c r="A764">
        <v>2420</v>
      </c>
      <c r="B764">
        <v>1</v>
      </c>
      <c r="C764">
        <v>22</v>
      </c>
      <c r="D764">
        <v>8</v>
      </c>
      <c r="E764" s="2">
        <v>756000</v>
      </c>
      <c r="F764" s="2">
        <v>-219164.4</v>
      </c>
      <c r="G764" s="2">
        <v>536835.6</v>
      </c>
      <c r="H764" s="2">
        <v>438479.99999999994</v>
      </c>
      <c r="I764" s="2">
        <v>98355.600000000035</v>
      </c>
      <c r="J764" s="2">
        <v>68040</v>
      </c>
      <c r="K764" s="2">
        <v>30315.600000000035</v>
      </c>
      <c r="L764" s="11">
        <v>-2528797.9359868043</v>
      </c>
      <c r="N764" s="13">
        <v>-2498482.3359868042</v>
      </c>
    </row>
    <row r="765" spans="1:14" x14ac:dyDescent="0.45">
      <c r="A765">
        <v>2420</v>
      </c>
      <c r="B765">
        <v>2</v>
      </c>
      <c r="C765">
        <v>22</v>
      </c>
      <c r="D765">
        <v>8</v>
      </c>
      <c r="E765" s="2">
        <v>737326.8</v>
      </c>
      <c r="F765" s="2">
        <v>-213751.03932000001</v>
      </c>
      <c r="G765" s="2">
        <v>523575.76068000006</v>
      </c>
      <c r="H765" s="2">
        <v>435390.00074639998</v>
      </c>
      <c r="I765" s="2">
        <v>88185.759933600086</v>
      </c>
      <c r="J765" s="2">
        <v>88479.216</v>
      </c>
      <c r="K765" s="2">
        <v>-293.45606639991456</v>
      </c>
      <c r="N765" s="13">
        <v>-293.45606639991456</v>
      </c>
    </row>
    <row r="766" spans="1:14" x14ac:dyDescent="0.45">
      <c r="A766">
        <v>2420</v>
      </c>
      <c r="B766">
        <v>3</v>
      </c>
      <c r="C766">
        <v>22</v>
      </c>
      <c r="D766">
        <v>8</v>
      </c>
      <c r="E766" s="2">
        <v>712183.95611999999</v>
      </c>
      <c r="F766" s="2">
        <v>-206462.12887918798</v>
      </c>
      <c r="G766" s="2">
        <v>505721.82724081201</v>
      </c>
      <c r="H766" s="2">
        <v>423949.60165488743</v>
      </c>
      <c r="I766" s="2">
        <v>81772.225585924578</v>
      </c>
      <c r="J766" s="2">
        <v>64096.556050799998</v>
      </c>
      <c r="K766" s="2">
        <v>17675.66953512458</v>
      </c>
      <c r="N766" s="13">
        <v>17675.66953512458</v>
      </c>
    </row>
    <row r="767" spans="1:14" x14ac:dyDescent="0.45">
      <c r="A767">
        <v>2420</v>
      </c>
      <c r="B767">
        <v>4</v>
      </c>
      <c r="C767">
        <v>22</v>
      </c>
      <c r="D767">
        <v>8</v>
      </c>
      <c r="E767" s="2">
        <v>689180.41433732398</v>
      </c>
      <c r="F767" s="2">
        <v>-199793.40211639021</v>
      </c>
      <c r="G767" s="2">
        <v>489387.0122209338</v>
      </c>
      <c r="H767" s="2">
        <v>415712.43471406965</v>
      </c>
      <c r="I767" s="2">
        <v>73674.577506864152</v>
      </c>
      <c r="J767" s="2">
        <v>82701.649720478876</v>
      </c>
      <c r="K767" s="2">
        <v>-9027.0722136147233</v>
      </c>
      <c r="N767" s="13">
        <v>-9027.0722136147233</v>
      </c>
    </row>
    <row r="768" spans="1:14" x14ac:dyDescent="0.45">
      <c r="A768">
        <v>2420</v>
      </c>
      <c r="B768">
        <v>5</v>
      </c>
      <c r="C768">
        <v>22</v>
      </c>
      <c r="D768">
        <v>8</v>
      </c>
      <c r="E768" s="2">
        <v>668022.57561716822</v>
      </c>
      <c r="F768" s="2">
        <v>-193659.74467141705</v>
      </c>
      <c r="G768" s="2">
        <v>474362.83094575116</v>
      </c>
      <c r="H768" s="2">
        <v>404440.97820133064</v>
      </c>
      <c r="I768" s="2">
        <v>69921.852744420525</v>
      </c>
      <c r="J768" s="2">
        <v>60122.031805545135</v>
      </c>
      <c r="K768" s="2">
        <v>9799.8209388753894</v>
      </c>
      <c r="N768" s="13">
        <v>9799.8209388753894</v>
      </c>
    </row>
    <row r="769" spans="1:14" x14ac:dyDescent="0.45">
      <c r="A769">
        <v>2420</v>
      </c>
      <c r="B769">
        <v>6</v>
      </c>
      <c r="C769">
        <v>22</v>
      </c>
      <c r="D769">
        <v>8</v>
      </c>
      <c r="E769" s="2">
        <v>649518.35027257283</v>
      </c>
      <c r="F769" s="2">
        <v>-188295.36974401886</v>
      </c>
      <c r="G769" s="2">
        <v>461222.98052855395</v>
      </c>
      <c r="H769" s="2">
        <v>400630.83681153075</v>
      </c>
      <c r="I769" s="2">
        <v>60592.143717023195</v>
      </c>
      <c r="J769" s="2">
        <v>71447.018529983019</v>
      </c>
      <c r="K769" s="2">
        <v>-10854.874812959824</v>
      </c>
      <c r="M769" s="14">
        <v>2460784.5457819216</v>
      </c>
      <c r="N769" s="13">
        <v>2449929.6709689619</v>
      </c>
    </row>
    <row r="770" spans="1:14" x14ac:dyDescent="0.45">
      <c r="A770">
        <v>2433</v>
      </c>
      <c r="B770">
        <v>1</v>
      </c>
      <c r="C770">
        <v>42</v>
      </c>
      <c r="D770">
        <v>17</v>
      </c>
      <c r="E770" s="2">
        <v>1855008</v>
      </c>
      <c r="F770" s="2">
        <v>-395858.7072</v>
      </c>
      <c r="G770" s="2">
        <v>1459149.2927999999</v>
      </c>
      <c r="H770" s="2">
        <v>612152.64</v>
      </c>
      <c r="I770" s="2">
        <v>846996.65279999992</v>
      </c>
      <c r="J770" s="2">
        <v>166950.72</v>
      </c>
      <c r="K770" s="2">
        <v>680045.93279999995</v>
      </c>
      <c r="L770" s="11">
        <v>-20725419.933648411</v>
      </c>
      <c r="N770" s="13">
        <v>-20045374.000848413</v>
      </c>
    </row>
    <row r="771" spans="1:14" x14ac:dyDescent="0.45">
      <c r="A771">
        <v>2433</v>
      </c>
      <c r="B771">
        <v>2</v>
      </c>
      <c r="C771">
        <v>42</v>
      </c>
      <c r="D771">
        <v>17</v>
      </c>
      <c r="E771" s="2">
        <v>1861315.0271999999</v>
      </c>
      <c r="F771" s="2">
        <v>-397204.62680447998</v>
      </c>
      <c r="G771" s="2">
        <v>1464110.40039552</v>
      </c>
      <c r="H771" s="2">
        <v>621420.49629601918</v>
      </c>
      <c r="I771" s="2">
        <v>842689.90409950085</v>
      </c>
      <c r="J771" s="2">
        <v>186131.50271999999</v>
      </c>
      <c r="K771" s="2">
        <v>656558.40137950087</v>
      </c>
      <c r="N771" s="13">
        <v>656558.40137950087</v>
      </c>
    </row>
    <row r="772" spans="1:14" x14ac:dyDescent="0.45">
      <c r="A772">
        <v>2433</v>
      </c>
      <c r="B772">
        <v>3</v>
      </c>
      <c r="C772">
        <v>42</v>
      </c>
      <c r="D772">
        <v>17</v>
      </c>
      <c r="E772" s="2">
        <v>1880114.3089747196</v>
      </c>
      <c r="F772" s="2">
        <v>-401216.39353520516</v>
      </c>
      <c r="G772" s="2">
        <v>1478897.9154395144</v>
      </c>
      <c r="H772" s="2">
        <v>631337.48499979882</v>
      </c>
      <c r="I772" s="2">
        <v>847560.43043971562</v>
      </c>
      <c r="J772" s="2">
        <v>225613.71707696634</v>
      </c>
      <c r="K772" s="2">
        <v>621946.71336274932</v>
      </c>
      <c r="N772" s="13">
        <v>621946.71336274932</v>
      </c>
    </row>
    <row r="773" spans="1:14" x14ac:dyDescent="0.45">
      <c r="A773">
        <v>2433</v>
      </c>
      <c r="B773">
        <v>4</v>
      </c>
      <c r="C773">
        <v>42</v>
      </c>
      <c r="D773">
        <v>17</v>
      </c>
      <c r="E773" s="2">
        <v>1873533.9088933084</v>
      </c>
      <c r="F773" s="2">
        <v>-399812.13615783199</v>
      </c>
      <c r="G773" s="2">
        <v>1473721.7727354765</v>
      </c>
      <c r="H773" s="2">
        <v>633909.17511119717</v>
      </c>
      <c r="I773" s="2">
        <v>839812.59762427933</v>
      </c>
      <c r="J773" s="2">
        <v>187353.39088933085</v>
      </c>
      <c r="K773" s="2">
        <v>652459.20673494844</v>
      </c>
      <c r="N773" s="13">
        <v>652459.20673494844</v>
      </c>
    </row>
    <row r="774" spans="1:14" x14ac:dyDescent="0.45">
      <c r="A774">
        <v>2433</v>
      </c>
      <c r="B774">
        <v>5</v>
      </c>
      <c r="C774">
        <v>42</v>
      </c>
      <c r="D774">
        <v>17</v>
      </c>
      <c r="E774" s="2">
        <v>1876156.8563657589</v>
      </c>
      <c r="F774" s="2">
        <v>-400371.87314845296</v>
      </c>
      <c r="G774" s="2">
        <v>1475784.983217306</v>
      </c>
      <c r="H774" s="2">
        <v>632067.02237014053</v>
      </c>
      <c r="I774" s="2">
        <v>843717.96084716544</v>
      </c>
      <c r="J774" s="2">
        <v>168854.11707291831</v>
      </c>
      <c r="K774" s="2">
        <v>674863.8437742471</v>
      </c>
      <c r="N774" s="13">
        <v>674863.8437742471</v>
      </c>
    </row>
    <row r="775" spans="1:14" x14ac:dyDescent="0.45">
      <c r="A775">
        <v>2433</v>
      </c>
      <c r="B775">
        <v>6</v>
      </c>
      <c r="C775">
        <v>42</v>
      </c>
      <c r="D775">
        <v>17</v>
      </c>
      <c r="E775" s="2">
        <v>1859083.8289728304</v>
      </c>
      <c r="F775" s="2">
        <v>-396728.48910280201</v>
      </c>
      <c r="G775" s="2">
        <v>1462355.3398700284</v>
      </c>
      <c r="H775" s="2">
        <v>625939.42333909229</v>
      </c>
      <c r="I775" s="2">
        <v>836415.91653093614</v>
      </c>
      <c r="J775" s="2">
        <v>204499.22118701134</v>
      </c>
      <c r="K775" s="2">
        <v>631916.6953439248</v>
      </c>
      <c r="M775" s="14">
        <v>20289746.693871681</v>
      </c>
      <c r="N775" s="13">
        <v>20921663.389215607</v>
      </c>
    </row>
    <row r="776" spans="1:14" x14ac:dyDescent="0.45">
      <c r="A776">
        <v>2438</v>
      </c>
      <c r="B776">
        <v>1</v>
      </c>
      <c r="C776">
        <v>5</v>
      </c>
      <c r="D776">
        <v>6</v>
      </c>
      <c r="E776" s="2">
        <v>4622400</v>
      </c>
      <c r="F776" s="2">
        <v>-269023.68</v>
      </c>
      <c r="G776" s="2">
        <v>4353376.32</v>
      </c>
      <c r="H776" s="2">
        <v>2403648</v>
      </c>
      <c r="I776" s="2">
        <v>1949728.3200000003</v>
      </c>
      <c r="J776" s="2">
        <v>462240</v>
      </c>
      <c r="K776" s="2">
        <v>1487488.3200000003</v>
      </c>
      <c r="L776" s="11">
        <v>-31175165.917050429</v>
      </c>
      <c r="N776" s="13">
        <v>-29687677.597050428</v>
      </c>
    </row>
    <row r="777" spans="1:14" x14ac:dyDescent="0.45">
      <c r="A777">
        <v>2438</v>
      </c>
      <c r="B777">
        <v>2</v>
      </c>
      <c r="C777">
        <v>5</v>
      </c>
      <c r="D777">
        <v>6</v>
      </c>
      <c r="E777" s="2">
        <v>4699594.08</v>
      </c>
      <c r="F777" s="2">
        <v>-273516.37545600004</v>
      </c>
      <c r="G777" s="2">
        <v>4426077.7045440003</v>
      </c>
      <c r="H777" s="2">
        <v>2479712.6187475203</v>
      </c>
      <c r="I777" s="2">
        <v>1946365.0857964801</v>
      </c>
      <c r="J777" s="2">
        <v>375967.52640000003</v>
      </c>
      <c r="K777" s="2">
        <v>1570397.55939648</v>
      </c>
      <c r="N777" s="13">
        <v>1570397.55939648</v>
      </c>
    </row>
    <row r="778" spans="1:14" x14ac:dyDescent="0.45">
      <c r="A778">
        <v>2438</v>
      </c>
      <c r="B778">
        <v>3</v>
      </c>
      <c r="C778">
        <v>5</v>
      </c>
      <c r="D778">
        <v>6</v>
      </c>
      <c r="E778" s="2">
        <v>4832122.6330559999</v>
      </c>
      <c r="F778" s="2">
        <v>-281229.5372438592</v>
      </c>
      <c r="G778" s="2">
        <v>4550893.095812141</v>
      </c>
      <c r="H778" s="2">
        <v>2607772.3183289934</v>
      </c>
      <c r="I778" s="2">
        <v>1943120.7774831476</v>
      </c>
      <c r="J778" s="2">
        <v>434891.03697503998</v>
      </c>
      <c r="K778" s="2">
        <v>1508229.7405081075</v>
      </c>
      <c r="N778" s="13">
        <v>1508229.7405081075</v>
      </c>
    </row>
    <row r="779" spans="1:14" x14ac:dyDescent="0.45">
      <c r="A779">
        <v>2438</v>
      </c>
      <c r="B779">
        <v>4</v>
      </c>
      <c r="C779">
        <v>5</v>
      </c>
      <c r="D779">
        <v>6</v>
      </c>
      <c r="E779" s="2">
        <v>4941328.6045630649</v>
      </c>
      <c r="F779" s="2">
        <v>-287585.32478557038</v>
      </c>
      <c r="G779" s="2">
        <v>4653743.2797774943</v>
      </c>
      <c r="H779" s="2">
        <v>2681908.2081677509</v>
      </c>
      <c r="I779" s="2">
        <v>1971835.0716097434</v>
      </c>
      <c r="J779" s="2">
        <v>494132.86045630649</v>
      </c>
      <c r="K779" s="2">
        <v>1477702.2111534369</v>
      </c>
      <c r="N779" s="13">
        <v>1477702.2111534369</v>
      </c>
    </row>
    <row r="780" spans="1:14" x14ac:dyDescent="0.45">
      <c r="A780">
        <v>2438</v>
      </c>
      <c r="B780">
        <v>5</v>
      </c>
      <c r="C780">
        <v>5</v>
      </c>
      <c r="D780">
        <v>6</v>
      </c>
      <c r="E780" s="2">
        <v>5018907.4636547053</v>
      </c>
      <c r="F780" s="2">
        <v>-292100.41438470385</v>
      </c>
      <c r="G780" s="2">
        <v>4726807.0492700012</v>
      </c>
      <c r="H780" s="2">
        <v>2823168.2827160945</v>
      </c>
      <c r="I780" s="2">
        <v>1903638.7665539067</v>
      </c>
      <c r="J780" s="2">
        <v>501890.74636547058</v>
      </c>
      <c r="K780" s="2">
        <v>1401748.0201884361</v>
      </c>
      <c r="N780" s="13">
        <v>1401748.0201884361</v>
      </c>
    </row>
    <row r="781" spans="1:14" x14ac:dyDescent="0.45">
      <c r="A781">
        <v>2438</v>
      </c>
      <c r="B781">
        <v>6</v>
      </c>
      <c r="C781">
        <v>5</v>
      </c>
      <c r="D781">
        <v>6</v>
      </c>
      <c r="E781" s="2">
        <v>5159436.8726370372</v>
      </c>
      <c r="F781" s="2">
        <v>-300279.2259874756</v>
      </c>
      <c r="G781" s="2">
        <v>4859157.6466495618</v>
      </c>
      <c r="H781" s="2">
        <v>3004665.2545426595</v>
      </c>
      <c r="I781" s="2">
        <v>1854492.3921069023</v>
      </c>
      <c r="J781" s="2">
        <v>567538.05599007406</v>
      </c>
      <c r="K781" s="2">
        <v>1286954.3361168283</v>
      </c>
      <c r="M781" s="14">
        <v>33413887.890732583</v>
      </c>
      <c r="N781" s="13">
        <v>34700842.226849414</v>
      </c>
    </row>
    <row r="782" spans="1:14" x14ac:dyDescent="0.45">
      <c r="A782">
        <v>2454</v>
      </c>
      <c r="B782">
        <v>1</v>
      </c>
      <c r="C782">
        <v>40</v>
      </c>
      <c r="D782">
        <v>13</v>
      </c>
      <c r="E782" s="2">
        <v>3051048</v>
      </c>
      <c r="F782" s="2">
        <v>-330428.49839999998</v>
      </c>
      <c r="G782" s="2">
        <v>2720619.5016000001</v>
      </c>
      <c r="H782" s="2">
        <v>1769607.8399999999</v>
      </c>
      <c r="I782" s="2">
        <v>951011.66160000023</v>
      </c>
      <c r="J782" s="2">
        <v>335615.28</v>
      </c>
      <c r="K782" s="2">
        <v>615396.3816000002</v>
      </c>
      <c r="L782" s="11">
        <v>-21485423.215796441</v>
      </c>
      <c r="N782" s="13">
        <v>-20870026.834196441</v>
      </c>
    </row>
    <row r="783" spans="1:14" x14ac:dyDescent="0.45">
      <c r="A783">
        <v>2454</v>
      </c>
      <c r="B783">
        <v>2</v>
      </c>
      <c r="C783">
        <v>40</v>
      </c>
      <c r="D783">
        <v>13</v>
      </c>
      <c r="E783" s="2">
        <v>3122137.4184000003</v>
      </c>
      <c r="F783" s="2">
        <v>-338127.48241272004</v>
      </c>
      <c r="G783" s="2">
        <v>2784009.9359872802</v>
      </c>
      <c r="H783" s="2">
        <v>1790196.1300615394</v>
      </c>
      <c r="I783" s="2">
        <v>993813.80592574086</v>
      </c>
      <c r="J783" s="2">
        <v>312213.74184000003</v>
      </c>
      <c r="K783" s="2">
        <v>681600.06408574083</v>
      </c>
      <c r="N783" s="13">
        <v>681600.06408574083</v>
      </c>
    </row>
    <row r="784" spans="1:14" x14ac:dyDescent="0.45">
      <c r="A784">
        <v>2454</v>
      </c>
      <c r="B784">
        <v>3</v>
      </c>
      <c r="C784">
        <v>40</v>
      </c>
      <c r="D784">
        <v>13</v>
      </c>
      <c r="E784" s="2">
        <v>3179584.7468985599</v>
      </c>
      <c r="F784" s="2">
        <v>-344349.028089114</v>
      </c>
      <c r="G784" s="2">
        <v>2835235.7188094459</v>
      </c>
      <c r="H784" s="2">
        <v>1823318.0524285571</v>
      </c>
      <c r="I784" s="2">
        <v>1011917.6663808888</v>
      </c>
      <c r="J784" s="2">
        <v>286162.6272208704</v>
      </c>
      <c r="K784" s="2">
        <v>725755.03916001832</v>
      </c>
      <c r="N784" s="13">
        <v>725755.03916001832</v>
      </c>
    </row>
    <row r="785" spans="1:14" x14ac:dyDescent="0.45">
      <c r="A785">
        <v>2454</v>
      </c>
      <c r="B785">
        <v>4</v>
      </c>
      <c r="C785">
        <v>40</v>
      </c>
      <c r="D785">
        <v>13</v>
      </c>
      <c r="E785" s="2">
        <v>3259392.3240457135</v>
      </c>
      <c r="F785" s="2">
        <v>-352992.18869415077</v>
      </c>
      <c r="G785" s="2">
        <v>2906400.1353515629</v>
      </c>
      <c r="H785" s="2">
        <v>1824412.2438249998</v>
      </c>
      <c r="I785" s="2">
        <v>1081987.8915265631</v>
      </c>
      <c r="J785" s="2">
        <v>325939.23240457138</v>
      </c>
      <c r="K785" s="2">
        <v>756048.65912199172</v>
      </c>
      <c r="N785" s="13">
        <v>756048.65912199172</v>
      </c>
    </row>
    <row r="786" spans="1:14" x14ac:dyDescent="0.45">
      <c r="A786">
        <v>2454</v>
      </c>
      <c r="B786">
        <v>5</v>
      </c>
      <c r="C786">
        <v>40</v>
      </c>
      <c r="D786">
        <v>13</v>
      </c>
      <c r="E786" s="2">
        <v>3308935.0873712087</v>
      </c>
      <c r="F786" s="2">
        <v>-358357.66996230191</v>
      </c>
      <c r="G786" s="2">
        <v>2950577.4174089069</v>
      </c>
      <c r="H786" s="2">
        <v>1778983.6491888601</v>
      </c>
      <c r="I786" s="2">
        <v>1171593.7682200468</v>
      </c>
      <c r="J786" s="2">
        <v>363982.85961083294</v>
      </c>
      <c r="K786" s="2">
        <v>807610.90860921377</v>
      </c>
      <c r="N786" s="13">
        <v>807610.90860921377</v>
      </c>
    </row>
    <row r="787" spans="1:14" x14ac:dyDescent="0.45">
      <c r="A787">
        <v>2454</v>
      </c>
      <c r="B787">
        <v>6</v>
      </c>
      <c r="C787">
        <v>40</v>
      </c>
      <c r="D787">
        <v>13</v>
      </c>
      <c r="E787" s="2">
        <v>3370150.3864875762</v>
      </c>
      <c r="F787" s="2">
        <v>-364987.28685660451</v>
      </c>
      <c r="G787" s="2">
        <v>3005163.0996309714</v>
      </c>
      <c r="H787" s="2">
        <v>1790333.2980231375</v>
      </c>
      <c r="I787" s="2">
        <v>1214829.8016078339</v>
      </c>
      <c r="J787" s="2">
        <v>337015.03864875762</v>
      </c>
      <c r="K787" s="2">
        <v>877814.76295907632</v>
      </c>
      <c r="M787" s="14">
        <v>21453132.712305337</v>
      </c>
      <c r="N787" s="13">
        <v>22330947.475264415</v>
      </c>
    </row>
    <row r="788" spans="1:14" x14ac:dyDescent="0.45">
      <c r="A788">
        <v>2470</v>
      </c>
      <c r="B788">
        <v>1</v>
      </c>
      <c r="C788">
        <v>19</v>
      </c>
      <c r="D788">
        <v>17</v>
      </c>
      <c r="E788" s="2">
        <v>3094392</v>
      </c>
      <c r="F788" s="2">
        <v>-1078705.0512000001</v>
      </c>
      <c r="G788" s="2">
        <v>2015686.9487999999</v>
      </c>
      <c r="H788" s="2">
        <v>1361532.48</v>
      </c>
      <c r="I788" s="2">
        <v>654154.46879999992</v>
      </c>
      <c r="J788" s="2">
        <v>309439.2</v>
      </c>
      <c r="K788" s="2">
        <v>344715.2687999999</v>
      </c>
      <c r="L788" s="11">
        <v>-19530234.888987962</v>
      </c>
      <c r="N788" s="13">
        <v>-19185519.620187961</v>
      </c>
    </row>
    <row r="789" spans="1:14" x14ac:dyDescent="0.45">
      <c r="A789">
        <v>2470</v>
      </c>
      <c r="B789">
        <v>2</v>
      </c>
      <c r="C789">
        <v>19</v>
      </c>
      <c r="D789">
        <v>17</v>
      </c>
      <c r="E789" s="2">
        <v>3057568.7352</v>
      </c>
      <c r="F789" s="2">
        <v>-1065868.46109072</v>
      </c>
      <c r="G789" s="2">
        <v>1991700.27410928</v>
      </c>
      <c r="H789" s="2">
        <v>1349366.2342184638</v>
      </c>
      <c r="I789" s="2">
        <v>642334.0398908162</v>
      </c>
      <c r="J789" s="2">
        <v>244605.49881600001</v>
      </c>
      <c r="K789" s="2">
        <v>397728.5410748162</v>
      </c>
      <c r="N789" s="13">
        <v>397728.5410748162</v>
      </c>
    </row>
    <row r="790" spans="1:14" x14ac:dyDescent="0.45">
      <c r="A790">
        <v>2470</v>
      </c>
      <c r="B790">
        <v>3</v>
      </c>
      <c r="C790">
        <v>19</v>
      </c>
      <c r="D790">
        <v>17</v>
      </c>
      <c r="E790" s="2">
        <v>3027910.3184685595</v>
      </c>
      <c r="F790" s="2">
        <v>-1055529.5370181398</v>
      </c>
      <c r="G790" s="2">
        <v>1972380.7814504197</v>
      </c>
      <c r="H790" s="2">
        <v>1371955.9878391773</v>
      </c>
      <c r="I790" s="2">
        <v>600424.79361124244</v>
      </c>
      <c r="J790" s="2">
        <v>333070.13503154158</v>
      </c>
      <c r="K790" s="2">
        <v>267354.65857970086</v>
      </c>
      <c r="N790" s="13">
        <v>267354.65857970086</v>
      </c>
    </row>
    <row r="791" spans="1:14" x14ac:dyDescent="0.45">
      <c r="A791">
        <v>2470</v>
      </c>
      <c r="B791">
        <v>4</v>
      </c>
      <c r="C791">
        <v>19</v>
      </c>
      <c r="D791">
        <v>17</v>
      </c>
      <c r="E791" s="2">
        <v>2992786.5587743241</v>
      </c>
      <c r="F791" s="2">
        <v>-1043285.3943887295</v>
      </c>
      <c r="G791" s="2">
        <v>1949501.1643855947</v>
      </c>
      <c r="H791" s="2">
        <v>1379636.4169720591</v>
      </c>
      <c r="I791" s="2">
        <v>569864.7474135356</v>
      </c>
      <c r="J791" s="2">
        <v>299278.65587743244</v>
      </c>
      <c r="K791" s="2">
        <v>270586.09153610317</v>
      </c>
      <c r="N791" s="13">
        <v>270586.09153610317</v>
      </c>
    </row>
    <row r="792" spans="1:14" x14ac:dyDescent="0.45">
      <c r="A792">
        <v>2470</v>
      </c>
      <c r="B792">
        <v>5</v>
      </c>
      <c r="C792">
        <v>19</v>
      </c>
      <c r="D792">
        <v>17</v>
      </c>
      <c r="E792" s="2">
        <v>2977523.3473245753</v>
      </c>
      <c r="F792" s="2">
        <v>-1037964.638877347</v>
      </c>
      <c r="G792" s="2">
        <v>1939558.7084472282</v>
      </c>
      <c r="H792" s="2">
        <v>1402248.4371044047</v>
      </c>
      <c r="I792" s="2">
        <v>537310.27134282351</v>
      </c>
      <c r="J792" s="2">
        <v>327527.56820570328</v>
      </c>
      <c r="K792" s="2">
        <v>209782.70313712023</v>
      </c>
      <c r="N792" s="13">
        <v>209782.70313712023</v>
      </c>
    </row>
    <row r="793" spans="1:14" x14ac:dyDescent="0.45">
      <c r="A793">
        <v>2470</v>
      </c>
      <c r="B793">
        <v>6</v>
      </c>
      <c r="C793">
        <v>19</v>
      </c>
      <c r="D793">
        <v>17</v>
      </c>
      <c r="E793" s="2">
        <v>2958467.1979016978</v>
      </c>
      <c r="F793" s="2">
        <v>-1031321.665188532</v>
      </c>
      <c r="G793" s="2">
        <v>1927145.532713166</v>
      </c>
      <c r="H793" s="2">
        <v>1416123.74147949</v>
      </c>
      <c r="I793" s="2">
        <v>511021.79123367602</v>
      </c>
      <c r="J793" s="2">
        <v>266262.04781115282</v>
      </c>
      <c r="K793" s="2">
        <v>244759.7434225232</v>
      </c>
      <c r="M793" s="14">
        <v>18784968.4447309</v>
      </c>
      <c r="N793" s="13">
        <v>19029728.188153423</v>
      </c>
    </row>
    <row r="794" spans="1:14" x14ac:dyDescent="0.45">
      <c r="A794">
        <v>2478</v>
      </c>
      <c r="B794">
        <v>1</v>
      </c>
      <c r="C794">
        <v>2</v>
      </c>
      <c r="D794">
        <v>2</v>
      </c>
      <c r="E794" s="2">
        <v>4972032</v>
      </c>
      <c r="F794" s="2">
        <v>-329645.72159999999</v>
      </c>
      <c r="G794" s="2">
        <v>4642386.2784000002</v>
      </c>
      <c r="H794" s="2">
        <v>2784337.9200000004</v>
      </c>
      <c r="I794" s="2">
        <v>1858048.3583999998</v>
      </c>
      <c r="J794" s="2">
        <v>546923.52000000002</v>
      </c>
      <c r="K794" s="2">
        <v>1311124.8383999998</v>
      </c>
      <c r="L794" s="11">
        <v>-23938094.08957893</v>
      </c>
      <c r="N794" s="13">
        <v>-22626969.251178931</v>
      </c>
    </row>
    <row r="795" spans="1:14" x14ac:dyDescent="0.45">
      <c r="A795">
        <v>2478</v>
      </c>
      <c r="B795">
        <v>2</v>
      </c>
      <c r="C795">
        <v>2</v>
      </c>
      <c r="D795">
        <v>2</v>
      </c>
      <c r="E795" s="2">
        <v>5173399.2959999992</v>
      </c>
      <c r="F795" s="2">
        <v>-342996.37332479993</v>
      </c>
      <c r="G795" s="2">
        <v>4830402.9226751989</v>
      </c>
      <c r="H795" s="2">
        <v>2817722.9669621759</v>
      </c>
      <c r="I795" s="2">
        <v>2012679.955713023</v>
      </c>
      <c r="J795" s="2">
        <v>569073.92255999986</v>
      </c>
      <c r="K795" s="2">
        <v>1443606.0331530231</v>
      </c>
      <c r="N795" s="13">
        <v>1443606.0331530231</v>
      </c>
    </row>
    <row r="796" spans="1:14" x14ac:dyDescent="0.45">
      <c r="A796">
        <v>2478</v>
      </c>
      <c r="B796">
        <v>3</v>
      </c>
      <c r="C796">
        <v>2</v>
      </c>
      <c r="D796">
        <v>2</v>
      </c>
      <c r="E796" s="2">
        <v>5401546.2049535997</v>
      </c>
      <c r="F796" s="2">
        <v>-358122.51338842366</v>
      </c>
      <c r="G796" s="2">
        <v>5043423.6915651765</v>
      </c>
      <c r="H796" s="2">
        <v>2853136.6164010908</v>
      </c>
      <c r="I796" s="2">
        <v>2190287.0751640857</v>
      </c>
      <c r="J796" s="2">
        <v>540154.62049536</v>
      </c>
      <c r="K796" s="2">
        <v>1650132.4546687258</v>
      </c>
      <c r="N796" s="13">
        <v>1650132.4546687258</v>
      </c>
    </row>
    <row r="797" spans="1:14" x14ac:dyDescent="0.45">
      <c r="A797">
        <v>2478</v>
      </c>
      <c r="B797">
        <v>4</v>
      </c>
      <c r="C797">
        <v>2</v>
      </c>
      <c r="D797">
        <v>2</v>
      </c>
      <c r="E797" s="2">
        <v>5624630.0632181829</v>
      </c>
      <c r="F797" s="2">
        <v>-372912.97319136554</v>
      </c>
      <c r="G797" s="2">
        <v>5251717.0900268173</v>
      </c>
      <c r="H797" s="2">
        <v>2901450.4335458479</v>
      </c>
      <c r="I797" s="2">
        <v>2350266.6564809694</v>
      </c>
      <c r="J797" s="2">
        <v>506216.70568963647</v>
      </c>
      <c r="K797" s="2">
        <v>1844049.9507913329</v>
      </c>
      <c r="N797" s="13">
        <v>1844049.9507913329</v>
      </c>
    </row>
    <row r="798" spans="1:14" x14ac:dyDescent="0.45">
      <c r="A798">
        <v>2478</v>
      </c>
      <c r="B798">
        <v>5</v>
      </c>
      <c r="C798">
        <v>2</v>
      </c>
      <c r="D798">
        <v>2</v>
      </c>
      <c r="E798" s="2">
        <v>5881113.1941009331</v>
      </c>
      <c r="F798" s="2">
        <v>-389917.80476889183</v>
      </c>
      <c r="G798" s="2">
        <v>5491195.3893320411</v>
      </c>
      <c r="H798" s="2">
        <v>2973688.1931638913</v>
      </c>
      <c r="I798" s="2">
        <v>2517507.1961681498</v>
      </c>
      <c r="J798" s="2">
        <v>588111.31941009336</v>
      </c>
      <c r="K798" s="2">
        <v>1929395.8767580565</v>
      </c>
      <c r="N798" s="13">
        <v>1929395.8767580565</v>
      </c>
    </row>
    <row r="799" spans="1:14" x14ac:dyDescent="0.45">
      <c r="A799">
        <v>2478</v>
      </c>
      <c r="B799">
        <v>6</v>
      </c>
      <c r="C799">
        <v>2</v>
      </c>
      <c r="D799">
        <v>2</v>
      </c>
      <c r="E799" s="2">
        <v>6102243.0501991278</v>
      </c>
      <c r="F799" s="2">
        <v>-404578.71422820218</v>
      </c>
      <c r="G799" s="2">
        <v>5697664.3359709252</v>
      </c>
      <c r="H799" s="2">
        <v>3016075.1446692492</v>
      </c>
      <c r="I799" s="2">
        <v>2681589.191301676</v>
      </c>
      <c r="J799" s="2">
        <v>610224.30501991278</v>
      </c>
      <c r="K799" s="2">
        <v>2071364.8862817632</v>
      </c>
      <c r="M799" s="14">
        <v>24847969.515651017</v>
      </c>
      <c r="N799" s="13">
        <v>26919334.40193278</v>
      </c>
    </row>
    <row r="800" spans="1:14" x14ac:dyDescent="0.45">
      <c r="A800">
        <v>2493</v>
      </c>
      <c r="B800">
        <v>1</v>
      </c>
      <c r="C800">
        <v>28</v>
      </c>
      <c r="D800">
        <v>12</v>
      </c>
      <c r="E800" s="2">
        <v>3110292</v>
      </c>
      <c r="F800" s="2">
        <v>-99529.343999999997</v>
      </c>
      <c r="G800" s="2">
        <v>3010762.656</v>
      </c>
      <c r="H800" s="2">
        <v>2021689.8</v>
      </c>
      <c r="I800" s="2">
        <v>989072.85599999991</v>
      </c>
      <c r="J800" s="2">
        <v>342132.12</v>
      </c>
      <c r="K800" s="2">
        <v>646940.73599999992</v>
      </c>
      <c r="L800" s="11">
        <v>-22253227.775065474</v>
      </c>
      <c r="N800" s="13">
        <v>-21606287.039065473</v>
      </c>
    </row>
    <row r="801" spans="1:14" x14ac:dyDescent="0.45">
      <c r="A801">
        <v>2493</v>
      </c>
      <c r="B801">
        <v>2</v>
      </c>
      <c r="C801">
        <v>28</v>
      </c>
      <c r="D801">
        <v>12</v>
      </c>
      <c r="E801" s="2">
        <v>3170320.6356000002</v>
      </c>
      <c r="F801" s="2">
        <v>-101450.2603392</v>
      </c>
      <c r="G801" s="2">
        <v>3068870.3752608001</v>
      </c>
      <c r="H801" s="2">
        <v>2134481.774330412</v>
      </c>
      <c r="I801" s="2">
        <v>934388.60093038809</v>
      </c>
      <c r="J801" s="2">
        <v>348735.26991600002</v>
      </c>
      <c r="K801" s="2">
        <v>585653.33101438801</v>
      </c>
      <c r="N801" s="13">
        <v>585653.33101438801</v>
      </c>
    </row>
    <row r="802" spans="1:14" x14ac:dyDescent="0.45">
      <c r="A802">
        <v>2493</v>
      </c>
      <c r="B802">
        <v>3</v>
      </c>
      <c r="C802">
        <v>28</v>
      </c>
      <c r="D802">
        <v>12</v>
      </c>
      <c r="E802" s="2">
        <v>3228654.5352950403</v>
      </c>
      <c r="F802" s="2">
        <v>-103316.94512944129</v>
      </c>
      <c r="G802" s="2">
        <v>3125337.5901655992</v>
      </c>
      <c r="H802" s="2">
        <v>2217883.490629347</v>
      </c>
      <c r="I802" s="2">
        <v>907454.09953625221</v>
      </c>
      <c r="J802" s="2">
        <v>322865.45352950407</v>
      </c>
      <c r="K802" s="2">
        <v>584588.64600674808</v>
      </c>
      <c r="N802" s="13">
        <v>584588.64600674808</v>
      </c>
    </row>
    <row r="803" spans="1:14" x14ac:dyDescent="0.45">
      <c r="A803">
        <v>2493</v>
      </c>
      <c r="B803">
        <v>4</v>
      </c>
      <c r="C803">
        <v>28</v>
      </c>
      <c r="D803">
        <v>12</v>
      </c>
      <c r="E803" s="2">
        <v>3311630.9568521236</v>
      </c>
      <c r="F803" s="2">
        <v>-105972.19061926796</v>
      </c>
      <c r="G803" s="2">
        <v>3205658.7662328556</v>
      </c>
      <c r="H803" s="2">
        <v>2290579.7897032574</v>
      </c>
      <c r="I803" s="2">
        <v>915078.97652959824</v>
      </c>
      <c r="J803" s="2">
        <v>298046.78611669113</v>
      </c>
      <c r="K803" s="2">
        <v>617032.19041290716</v>
      </c>
      <c r="N803" s="13">
        <v>617032.19041290716</v>
      </c>
    </row>
    <row r="804" spans="1:14" x14ac:dyDescent="0.45">
      <c r="A804">
        <v>2493</v>
      </c>
      <c r="B804">
        <v>5</v>
      </c>
      <c r="C804">
        <v>28</v>
      </c>
      <c r="D804">
        <v>12</v>
      </c>
      <c r="E804" s="2">
        <v>3384818.0009985552</v>
      </c>
      <c r="F804" s="2">
        <v>-108314.17603195377</v>
      </c>
      <c r="G804" s="2">
        <v>3276503.8249666016</v>
      </c>
      <c r="H804" s="2">
        <v>2392708.0383229246</v>
      </c>
      <c r="I804" s="2">
        <v>883795.78664367693</v>
      </c>
      <c r="J804" s="2">
        <v>270785.44007988443</v>
      </c>
      <c r="K804" s="2">
        <v>613010.34656379255</v>
      </c>
      <c r="N804" s="13">
        <v>613010.34656379255</v>
      </c>
    </row>
    <row r="805" spans="1:14" x14ac:dyDescent="0.45">
      <c r="A805">
        <v>2493</v>
      </c>
      <c r="B805">
        <v>6</v>
      </c>
      <c r="C805">
        <v>28</v>
      </c>
      <c r="D805">
        <v>12</v>
      </c>
      <c r="E805" s="2">
        <v>3471469.341824119</v>
      </c>
      <c r="F805" s="2">
        <v>-111087.01893837181</v>
      </c>
      <c r="G805" s="2">
        <v>3360382.3228857471</v>
      </c>
      <c r="H805" s="2">
        <v>2537641.4466199377</v>
      </c>
      <c r="I805" s="2">
        <v>822740.87626580941</v>
      </c>
      <c r="J805" s="2">
        <v>312432.24076417071</v>
      </c>
      <c r="K805" s="2">
        <v>510308.6355016387</v>
      </c>
      <c r="M805" s="14">
        <v>23300646.294853281</v>
      </c>
      <c r="N805" s="13">
        <v>23810954.930354919</v>
      </c>
    </row>
    <row r="806" spans="1:14" x14ac:dyDescent="0.45">
      <c r="A806">
        <v>2509</v>
      </c>
      <c r="B806">
        <v>1</v>
      </c>
      <c r="C806">
        <v>16</v>
      </c>
      <c r="D806">
        <v>14</v>
      </c>
      <c r="E806" s="2">
        <v>1110000</v>
      </c>
      <c r="F806" s="2">
        <v>-235320</v>
      </c>
      <c r="G806" s="2">
        <v>874680</v>
      </c>
      <c r="H806" s="2">
        <v>566100</v>
      </c>
      <c r="I806" s="2">
        <v>308580</v>
      </c>
      <c r="J806" s="2">
        <v>144300</v>
      </c>
      <c r="K806" s="2">
        <v>164280</v>
      </c>
      <c r="L806" s="11">
        <v>-1500000</v>
      </c>
      <c r="N806" s="13">
        <v>-1335720</v>
      </c>
    </row>
    <row r="807" spans="1:14" x14ac:dyDescent="0.45">
      <c r="A807">
        <v>2509</v>
      </c>
      <c r="B807">
        <v>2</v>
      </c>
      <c r="C807">
        <v>16</v>
      </c>
      <c r="D807">
        <v>14</v>
      </c>
      <c r="E807" s="2">
        <v>1085913</v>
      </c>
      <c r="F807" s="2">
        <v>-230213.55599999998</v>
      </c>
      <c r="G807" s="2">
        <v>855699.44400000002</v>
      </c>
      <c r="H807" s="2">
        <v>560295.27287100011</v>
      </c>
      <c r="I807" s="2">
        <v>295404.17112899991</v>
      </c>
      <c r="J807" s="2">
        <v>108591.3</v>
      </c>
      <c r="K807" s="2">
        <v>186812.87112899992</v>
      </c>
      <c r="N807" s="13">
        <v>186812.87112899992</v>
      </c>
    </row>
    <row r="808" spans="1:14" x14ac:dyDescent="0.45">
      <c r="A808">
        <v>2509</v>
      </c>
      <c r="B808">
        <v>3</v>
      </c>
      <c r="C808">
        <v>16</v>
      </c>
      <c r="D808">
        <v>14</v>
      </c>
      <c r="E808" s="2">
        <v>1076465.5569</v>
      </c>
      <c r="F808" s="2">
        <v>-228210.69806279999</v>
      </c>
      <c r="G808" s="2">
        <v>848254.85883719998</v>
      </c>
      <c r="H808" s="2">
        <v>562696.71521938336</v>
      </c>
      <c r="I808" s="2">
        <v>285558.14361781662</v>
      </c>
      <c r="J808" s="2">
        <v>86117.244552000004</v>
      </c>
      <c r="K808" s="2">
        <v>199440.8990658166</v>
      </c>
      <c r="N808" s="13">
        <v>199440.8990658166</v>
      </c>
    </row>
    <row r="809" spans="1:14" x14ac:dyDescent="0.45">
      <c r="A809">
        <v>2509</v>
      </c>
      <c r="B809">
        <v>4</v>
      </c>
      <c r="C809">
        <v>16</v>
      </c>
      <c r="D809">
        <v>14</v>
      </c>
      <c r="E809" s="2">
        <v>1051706.8490912998</v>
      </c>
      <c r="F809" s="2">
        <v>-222961.85200735554</v>
      </c>
      <c r="G809" s="2">
        <v>828744.99708394427</v>
      </c>
      <c r="H809" s="2">
        <v>557726.13378549286</v>
      </c>
      <c r="I809" s="2">
        <v>271018.86329845141</v>
      </c>
      <c r="J809" s="2">
        <v>105170.68490912998</v>
      </c>
      <c r="K809" s="2">
        <v>165848.17838932143</v>
      </c>
      <c r="N809" s="13">
        <v>165848.17838932143</v>
      </c>
    </row>
    <row r="810" spans="1:14" x14ac:dyDescent="0.45">
      <c r="A810">
        <v>2509</v>
      </c>
      <c r="B810">
        <v>5</v>
      </c>
      <c r="C810">
        <v>16</v>
      </c>
      <c r="D810">
        <v>14</v>
      </c>
      <c r="E810" s="2">
        <v>1027938.2743018365</v>
      </c>
      <c r="F810" s="2">
        <v>-217922.91415198933</v>
      </c>
      <c r="G810" s="2">
        <v>810015.36014984711</v>
      </c>
      <c r="H810" s="2">
        <v>551553.95713525172</v>
      </c>
      <c r="I810" s="2">
        <v>258461.40301459539</v>
      </c>
      <c r="J810" s="2">
        <v>102793.82743018365</v>
      </c>
      <c r="K810" s="2">
        <v>155667.57558441174</v>
      </c>
      <c r="N810" s="13">
        <v>155667.57558441174</v>
      </c>
    </row>
    <row r="811" spans="1:14" x14ac:dyDescent="0.45">
      <c r="A811">
        <v>2509</v>
      </c>
      <c r="B811">
        <v>6</v>
      </c>
      <c r="C811">
        <v>16</v>
      </c>
      <c r="D811">
        <v>14</v>
      </c>
      <c r="E811" s="2">
        <v>1003987.3125106038</v>
      </c>
      <c r="F811" s="2">
        <v>-212845.31025224799</v>
      </c>
      <c r="G811" s="2">
        <v>791142.00225835585</v>
      </c>
      <c r="H811" s="2">
        <v>549045.84273273335</v>
      </c>
      <c r="I811" s="2">
        <v>242096.1595256225</v>
      </c>
      <c r="J811" s="2">
        <v>100398.73125106038</v>
      </c>
      <c r="K811" s="2">
        <v>141697.42827456212</v>
      </c>
      <c r="M811" s="14">
        <v>1468980.3440059244</v>
      </c>
      <c r="N811" s="13">
        <v>1610677.7722804865</v>
      </c>
    </row>
    <row r="812" spans="1:14" x14ac:dyDescent="0.45">
      <c r="A812">
        <v>2525</v>
      </c>
      <c r="B812">
        <v>1</v>
      </c>
      <c r="C812">
        <v>35</v>
      </c>
      <c r="D812">
        <v>9</v>
      </c>
      <c r="E812" s="2">
        <v>3347388</v>
      </c>
      <c r="F812" s="2">
        <v>-212224.39919999999</v>
      </c>
      <c r="G812" s="2">
        <v>3135163.6008000001</v>
      </c>
      <c r="H812" s="2">
        <v>1841063.4000000001</v>
      </c>
      <c r="I812" s="2">
        <v>1294100.2008</v>
      </c>
      <c r="J812" s="2">
        <v>301264.92</v>
      </c>
      <c r="K812" s="2">
        <v>992835.28080000007</v>
      </c>
      <c r="L812" s="11">
        <v>-30164942.230783053</v>
      </c>
      <c r="N812" s="13">
        <v>-29172106.949983053</v>
      </c>
    </row>
    <row r="813" spans="1:14" x14ac:dyDescent="0.45">
      <c r="A813">
        <v>2525</v>
      </c>
      <c r="B813">
        <v>2</v>
      </c>
      <c r="C813">
        <v>35</v>
      </c>
      <c r="D813">
        <v>9</v>
      </c>
      <c r="E813" s="2">
        <v>3457182.3263999997</v>
      </c>
      <c r="F813" s="2">
        <v>-219185.35949375998</v>
      </c>
      <c r="G813" s="2">
        <v>3237996.9669062397</v>
      </c>
      <c r="H813" s="2">
        <v>2001276.4191947998</v>
      </c>
      <c r="I813" s="2">
        <v>1236720.5477114399</v>
      </c>
      <c r="J813" s="2">
        <v>311146.40937599994</v>
      </c>
      <c r="K813" s="2">
        <v>925574.13833543996</v>
      </c>
      <c r="N813" s="13">
        <v>925574.13833543996</v>
      </c>
    </row>
    <row r="814" spans="1:14" x14ac:dyDescent="0.45">
      <c r="A814">
        <v>2525</v>
      </c>
      <c r="B814">
        <v>3</v>
      </c>
      <c r="C814">
        <v>35</v>
      </c>
      <c r="D814">
        <v>9</v>
      </c>
      <c r="E814" s="2">
        <v>3571615.0614038394</v>
      </c>
      <c r="F814" s="2">
        <v>-226440.39489300342</v>
      </c>
      <c r="G814" s="2">
        <v>3345174.6665108358</v>
      </c>
      <c r="H814" s="2">
        <v>2120447.1465881034</v>
      </c>
      <c r="I814" s="2">
        <v>1224727.5199227324</v>
      </c>
      <c r="J814" s="2">
        <v>357161.50614038395</v>
      </c>
      <c r="K814" s="2">
        <v>867566.01378234848</v>
      </c>
      <c r="N814" s="13">
        <v>867566.01378234848</v>
      </c>
    </row>
    <row r="815" spans="1:14" x14ac:dyDescent="0.45">
      <c r="A815">
        <v>2525</v>
      </c>
      <c r="B815">
        <v>4</v>
      </c>
      <c r="C815">
        <v>35</v>
      </c>
      <c r="D815">
        <v>9</v>
      </c>
      <c r="E815" s="2">
        <v>3692335.6504792892</v>
      </c>
      <c r="F815" s="2">
        <v>-234094.08024038692</v>
      </c>
      <c r="G815" s="2">
        <v>3458241.5702389022</v>
      </c>
      <c r="H815" s="2">
        <v>2260731.5616852506</v>
      </c>
      <c r="I815" s="2">
        <v>1197510.0085536516</v>
      </c>
      <c r="J815" s="2">
        <v>443080.27805751469</v>
      </c>
      <c r="K815" s="2">
        <v>754429.73049613694</v>
      </c>
      <c r="N815" s="13">
        <v>754429.73049613694</v>
      </c>
    </row>
    <row r="816" spans="1:14" x14ac:dyDescent="0.45">
      <c r="A816">
        <v>2525</v>
      </c>
      <c r="B816">
        <v>5</v>
      </c>
      <c r="C816">
        <v>35</v>
      </c>
      <c r="D816">
        <v>9</v>
      </c>
      <c r="E816" s="2">
        <v>3781320.9396558404</v>
      </c>
      <c r="F816" s="2">
        <v>-239735.74757418028</v>
      </c>
      <c r="G816" s="2">
        <v>3541585.19208166</v>
      </c>
      <c r="H816" s="2">
        <v>2410602.0582455257</v>
      </c>
      <c r="I816" s="2">
        <v>1130983.1338361343</v>
      </c>
      <c r="J816" s="2">
        <v>302505.67517246725</v>
      </c>
      <c r="K816" s="2">
        <v>828477.45866366709</v>
      </c>
      <c r="N816" s="13">
        <v>828477.45866366709</v>
      </c>
    </row>
    <row r="817" spans="1:14" x14ac:dyDescent="0.45">
      <c r="A817">
        <v>2525</v>
      </c>
      <c r="B817">
        <v>6</v>
      </c>
      <c r="C817">
        <v>35</v>
      </c>
      <c r="D817">
        <v>9</v>
      </c>
      <c r="E817" s="2">
        <v>3903079.4739127578</v>
      </c>
      <c r="F817" s="2">
        <v>-247455.23864606884</v>
      </c>
      <c r="G817" s="2">
        <v>3655624.2352666892</v>
      </c>
      <c r="H817" s="2">
        <v>2539232.0251337127</v>
      </c>
      <c r="I817" s="2">
        <v>1116392.2101329765</v>
      </c>
      <c r="J817" s="2">
        <v>273215.56317389308</v>
      </c>
      <c r="K817" s="2">
        <v>843176.64695908339</v>
      </c>
      <c r="M817" s="14">
        <v>31596386.801412985</v>
      </c>
      <c r="N817" s="13">
        <v>32439563.44837207</v>
      </c>
    </row>
    <row r="818" spans="1:14" x14ac:dyDescent="0.45">
      <c r="A818">
        <v>2534</v>
      </c>
      <c r="B818">
        <v>1</v>
      </c>
      <c r="C818">
        <v>26</v>
      </c>
      <c r="D818">
        <v>3</v>
      </c>
      <c r="E818" s="2">
        <v>1263744</v>
      </c>
      <c r="F818" s="2">
        <v>-268040.10240000003</v>
      </c>
      <c r="G818" s="2">
        <v>995703.89760000003</v>
      </c>
      <c r="H818" s="2">
        <v>631872</v>
      </c>
      <c r="I818" s="2">
        <v>363831.89760000003</v>
      </c>
      <c r="J818" s="2">
        <v>151649.28</v>
      </c>
      <c r="K818" s="2">
        <v>212182.61760000003</v>
      </c>
      <c r="L818" s="11">
        <v>-9360511.0487869885</v>
      </c>
      <c r="N818" s="13">
        <v>-9148328.4311869889</v>
      </c>
    </row>
    <row r="819" spans="1:14" x14ac:dyDescent="0.45">
      <c r="A819">
        <v>2534</v>
      </c>
      <c r="B819">
        <v>2</v>
      </c>
      <c r="C819">
        <v>26</v>
      </c>
      <c r="D819">
        <v>3</v>
      </c>
      <c r="E819" s="2">
        <v>1238089.9968000001</v>
      </c>
      <c r="F819" s="2">
        <v>-262598.88832128001</v>
      </c>
      <c r="G819" s="2">
        <v>975491.10847872007</v>
      </c>
      <c r="H819" s="2">
        <v>631178.28036864009</v>
      </c>
      <c r="I819" s="2">
        <v>344312.82811007998</v>
      </c>
      <c r="J819" s="2">
        <v>111428.09971200001</v>
      </c>
      <c r="K819" s="2">
        <v>232884.72839807998</v>
      </c>
      <c r="N819" s="13">
        <v>232884.72839807998</v>
      </c>
    </row>
    <row r="820" spans="1:14" x14ac:dyDescent="0.45">
      <c r="A820">
        <v>2534</v>
      </c>
      <c r="B820">
        <v>3</v>
      </c>
      <c r="C820">
        <v>26</v>
      </c>
      <c r="D820">
        <v>3</v>
      </c>
      <c r="E820" s="2">
        <v>1216547.2308556801</v>
      </c>
      <c r="F820" s="2">
        <v>-258029.66766448977</v>
      </c>
      <c r="G820" s="2">
        <v>958517.56319119036</v>
      </c>
      <c r="H820" s="2">
        <v>635204.51612484909</v>
      </c>
      <c r="I820" s="2">
        <v>323313.04706634127</v>
      </c>
      <c r="J820" s="2">
        <v>121654.72308556801</v>
      </c>
      <c r="K820" s="2">
        <v>201658.32398077328</v>
      </c>
      <c r="N820" s="13">
        <v>201658.32398077328</v>
      </c>
    </row>
    <row r="821" spans="1:14" x14ac:dyDescent="0.45">
      <c r="A821">
        <v>2534</v>
      </c>
      <c r="B821">
        <v>4</v>
      </c>
      <c r="C821">
        <v>26</v>
      </c>
      <c r="D821">
        <v>3</v>
      </c>
      <c r="E821" s="2">
        <v>1198785.6412851873</v>
      </c>
      <c r="F821" s="2">
        <v>-254262.43451658826</v>
      </c>
      <c r="G821" s="2">
        <v>944523.20676859911</v>
      </c>
      <c r="H821" s="2">
        <v>641829.16565623798</v>
      </c>
      <c r="I821" s="2">
        <v>302694.04111236113</v>
      </c>
      <c r="J821" s="2">
        <v>131866.42054137061</v>
      </c>
      <c r="K821" s="2">
        <v>170827.62057099052</v>
      </c>
      <c r="N821" s="13">
        <v>170827.62057099052</v>
      </c>
    </row>
    <row r="822" spans="1:14" x14ac:dyDescent="0.45">
      <c r="A822">
        <v>2534</v>
      </c>
      <c r="B822">
        <v>5</v>
      </c>
      <c r="C822">
        <v>26</v>
      </c>
      <c r="D822">
        <v>3</v>
      </c>
      <c r="E822" s="2">
        <v>1176608.1069214114</v>
      </c>
      <c r="F822" s="2">
        <v>-249558.57947803137</v>
      </c>
      <c r="G822" s="2">
        <v>927049.52744337998</v>
      </c>
      <c r="H822" s="2">
        <v>638144.74533078831</v>
      </c>
      <c r="I822" s="2">
        <v>288904.78211259167</v>
      </c>
      <c r="J822" s="2">
        <v>117660.81069214114</v>
      </c>
      <c r="K822" s="2">
        <v>171243.97142045054</v>
      </c>
      <c r="N822" s="13">
        <v>171243.97142045054</v>
      </c>
    </row>
    <row r="823" spans="1:14" x14ac:dyDescent="0.45">
      <c r="A823">
        <v>2534</v>
      </c>
      <c r="B823">
        <v>6</v>
      </c>
      <c r="C823">
        <v>26</v>
      </c>
      <c r="D823">
        <v>3</v>
      </c>
      <c r="E823" s="2">
        <v>1162253.4880169702</v>
      </c>
      <c r="F823" s="2">
        <v>-246513.96480839941</v>
      </c>
      <c r="G823" s="2">
        <v>915739.52320857078</v>
      </c>
      <c r="H823" s="2">
        <v>635717.43416297354</v>
      </c>
      <c r="I823" s="2">
        <v>280022.08904559724</v>
      </c>
      <c r="J823" s="2">
        <v>104602.81392152731</v>
      </c>
      <c r="K823" s="2">
        <v>175419.27512406994</v>
      </c>
      <c r="M823" s="14">
        <v>9025216.0492078252</v>
      </c>
      <c r="N823" s="13">
        <v>9200635.3243318945</v>
      </c>
    </row>
    <row r="824" spans="1:14" x14ac:dyDescent="0.45">
      <c r="A824">
        <v>2544</v>
      </c>
      <c r="B824">
        <v>1</v>
      </c>
      <c r="C824">
        <v>29</v>
      </c>
      <c r="D824">
        <v>23</v>
      </c>
      <c r="E824" s="2">
        <v>2109744</v>
      </c>
      <c r="F824" s="2">
        <v>-590728.32000000007</v>
      </c>
      <c r="G824" s="2">
        <v>1519015.68</v>
      </c>
      <c r="H824" s="2">
        <v>991579.67999999993</v>
      </c>
      <c r="I824" s="2">
        <v>527436</v>
      </c>
      <c r="J824" s="2">
        <v>232071.84</v>
      </c>
      <c r="K824" s="2">
        <v>295364.16000000003</v>
      </c>
      <c r="L824" s="11">
        <v>-16909088.216531321</v>
      </c>
      <c r="N824" s="13">
        <v>-16613724.056531321</v>
      </c>
    </row>
    <row r="825" spans="1:14" x14ac:dyDescent="0.45">
      <c r="A825">
        <v>2544</v>
      </c>
      <c r="B825">
        <v>2</v>
      </c>
      <c r="C825">
        <v>29</v>
      </c>
      <c r="D825">
        <v>23</v>
      </c>
      <c r="E825" s="2">
        <v>2115651.2831999999</v>
      </c>
      <c r="F825" s="2">
        <v>-592382.3592960001</v>
      </c>
      <c r="G825" s="2">
        <v>1523268.9239039999</v>
      </c>
      <c r="H825" s="2">
        <v>1016331.3729825983</v>
      </c>
      <c r="I825" s="2">
        <v>506937.55092140159</v>
      </c>
      <c r="J825" s="2">
        <v>211565.12832000002</v>
      </c>
      <c r="K825" s="2">
        <v>295372.42260140157</v>
      </c>
      <c r="N825" s="13">
        <v>295372.42260140157</v>
      </c>
    </row>
    <row r="826" spans="1:14" x14ac:dyDescent="0.45">
      <c r="A826">
        <v>2544</v>
      </c>
      <c r="B826">
        <v>3</v>
      </c>
      <c r="C826">
        <v>29</v>
      </c>
      <c r="D826">
        <v>23</v>
      </c>
      <c r="E826" s="2">
        <v>2122632.9324345598</v>
      </c>
      <c r="F826" s="2">
        <v>-594337.22108167678</v>
      </c>
      <c r="G826" s="2">
        <v>1528295.7113528829</v>
      </c>
      <c r="H826" s="2">
        <v>1028760.4653854102</v>
      </c>
      <c r="I826" s="2">
        <v>499535.24596747267</v>
      </c>
      <c r="J826" s="2">
        <v>212263.29324345599</v>
      </c>
      <c r="K826" s="2">
        <v>287271.95272401668</v>
      </c>
      <c r="N826" s="13">
        <v>287271.95272401668</v>
      </c>
    </row>
    <row r="827" spans="1:14" x14ac:dyDescent="0.45">
      <c r="A827">
        <v>2544</v>
      </c>
      <c r="B827">
        <v>4</v>
      </c>
      <c r="C827">
        <v>29</v>
      </c>
      <c r="D827">
        <v>23</v>
      </c>
      <c r="E827" s="2">
        <v>2152349.7934886436</v>
      </c>
      <c r="F827" s="2">
        <v>-602657.94217682024</v>
      </c>
      <c r="G827" s="2">
        <v>1549691.8513118234</v>
      </c>
      <c r="H827" s="2">
        <v>1042432.8977224753</v>
      </c>
      <c r="I827" s="2">
        <v>507258.95358934801</v>
      </c>
      <c r="J827" s="2">
        <v>193711.48141397792</v>
      </c>
      <c r="K827" s="2">
        <v>313547.47217537009</v>
      </c>
      <c r="N827" s="13">
        <v>313547.47217537009</v>
      </c>
    </row>
    <row r="828" spans="1:14" x14ac:dyDescent="0.45">
      <c r="A828">
        <v>2544</v>
      </c>
      <c r="B828">
        <v>5</v>
      </c>
      <c r="C828">
        <v>29</v>
      </c>
      <c r="D828">
        <v>23</v>
      </c>
      <c r="E828" s="2">
        <v>2161820.1325799935</v>
      </c>
      <c r="F828" s="2">
        <v>-605309.63712239824</v>
      </c>
      <c r="G828" s="2">
        <v>1556510.4954575952</v>
      </c>
      <c r="H828" s="2">
        <v>1060002.6455431127</v>
      </c>
      <c r="I828" s="2">
        <v>496507.84991448256</v>
      </c>
      <c r="J828" s="2">
        <v>194563.8119321994</v>
      </c>
      <c r="K828" s="2">
        <v>301944.03798228316</v>
      </c>
      <c r="N828" s="13">
        <v>301944.03798228316</v>
      </c>
    </row>
    <row r="829" spans="1:14" x14ac:dyDescent="0.45">
      <c r="A829">
        <v>2544</v>
      </c>
      <c r="B829">
        <v>6</v>
      </c>
      <c r="C829">
        <v>29</v>
      </c>
      <c r="D829">
        <v>23</v>
      </c>
      <c r="E829" s="2">
        <v>2176736.6914947955</v>
      </c>
      <c r="F829" s="2">
        <v>-609486.27361854282</v>
      </c>
      <c r="G829" s="2">
        <v>1567250.4178762527</v>
      </c>
      <c r="H829" s="2">
        <v>1087062.0220776112</v>
      </c>
      <c r="I829" s="2">
        <v>480188.39579864149</v>
      </c>
      <c r="J829" s="2">
        <v>239441.03606442749</v>
      </c>
      <c r="K829" s="2">
        <v>240747.359734214</v>
      </c>
      <c r="M829" s="14">
        <v>16312852.56477637</v>
      </c>
      <c r="N829" s="13">
        <v>16553599.924510585</v>
      </c>
    </row>
    <row r="830" spans="1:14" x14ac:dyDescent="0.45">
      <c r="A830">
        <v>2549</v>
      </c>
      <c r="B830">
        <v>1</v>
      </c>
      <c r="C830">
        <v>39</v>
      </c>
      <c r="D830">
        <v>11</v>
      </c>
      <c r="E830" s="2">
        <v>4881816</v>
      </c>
      <c r="F830" s="2">
        <v>-787436.92079999996</v>
      </c>
      <c r="G830" s="2">
        <v>4094379.0792</v>
      </c>
      <c r="H830" s="2">
        <v>2782635.1199999996</v>
      </c>
      <c r="I830" s="2">
        <v>1311743.9592000004</v>
      </c>
      <c r="J830" s="2">
        <v>488181.60000000003</v>
      </c>
      <c r="K830" s="2">
        <v>823562.3592000003</v>
      </c>
      <c r="L830" s="11">
        <v>-30212104.573625561</v>
      </c>
      <c r="N830" s="13">
        <v>-29388542.21442556</v>
      </c>
    </row>
    <row r="831" spans="1:14" x14ac:dyDescent="0.45">
      <c r="A831">
        <v>2549</v>
      </c>
      <c r="B831">
        <v>2</v>
      </c>
      <c r="C831">
        <v>39</v>
      </c>
      <c r="D831">
        <v>11</v>
      </c>
      <c r="E831" s="2">
        <v>4913547.8039999995</v>
      </c>
      <c r="F831" s="2">
        <v>-792555.26078519993</v>
      </c>
      <c r="G831" s="2">
        <v>4120992.5432147998</v>
      </c>
      <c r="H831" s="2">
        <v>2882223.2657049471</v>
      </c>
      <c r="I831" s="2">
        <v>1238769.2775098528</v>
      </c>
      <c r="J831" s="2">
        <v>491354.78039999999</v>
      </c>
      <c r="K831" s="2">
        <v>747414.49710985273</v>
      </c>
      <c r="N831" s="13">
        <v>747414.49710985273</v>
      </c>
    </row>
    <row r="832" spans="1:14" x14ac:dyDescent="0.45">
      <c r="A832">
        <v>2549</v>
      </c>
      <c r="B832">
        <v>3</v>
      </c>
      <c r="C832">
        <v>39</v>
      </c>
      <c r="D832">
        <v>11</v>
      </c>
      <c r="E832" s="2">
        <v>4935658.7691179998</v>
      </c>
      <c r="F832" s="2">
        <v>-796121.75945873337</v>
      </c>
      <c r="G832" s="2">
        <v>4139537.0096592666</v>
      </c>
      <c r="H832" s="2">
        <v>2962940.7929279944</v>
      </c>
      <c r="I832" s="2">
        <v>1176596.2167312722</v>
      </c>
      <c r="J832" s="2">
        <v>493565.87691180001</v>
      </c>
      <c r="K832" s="2">
        <v>683030.33981947217</v>
      </c>
      <c r="N832" s="13">
        <v>683030.33981947217</v>
      </c>
    </row>
    <row r="833" spans="1:14" x14ac:dyDescent="0.45">
      <c r="A833">
        <v>2549</v>
      </c>
      <c r="B833">
        <v>4</v>
      </c>
      <c r="C833">
        <v>39</v>
      </c>
      <c r="D833">
        <v>11</v>
      </c>
      <c r="E833" s="2">
        <v>4890250.7084421143</v>
      </c>
      <c r="F833" s="2">
        <v>-788797.43927171302</v>
      </c>
      <c r="G833" s="2">
        <v>4101453.2691704012</v>
      </c>
      <c r="H833" s="2">
        <v>3026394.3033259176</v>
      </c>
      <c r="I833" s="2">
        <v>1075058.9658444836</v>
      </c>
      <c r="J833" s="2">
        <v>537927.57792863261</v>
      </c>
      <c r="K833" s="2">
        <v>537131.38791585097</v>
      </c>
      <c r="N833" s="13">
        <v>537131.38791585097</v>
      </c>
    </row>
    <row r="834" spans="1:14" x14ac:dyDescent="0.45">
      <c r="A834">
        <v>2549</v>
      </c>
      <c r="B834">
        <v>5</v>
      </c>
      <c r="C834">
        <v>39</v>
      </c>
      <c r="D834">
        <v>11</v>
      </c>
      <c r="E834" s="2">
        <v>4844282.3517827587</v>
      </c>
      <c r="F834" s="2">
        <v>-781382.74334255897</v>
      </c>
      <c r="G834" s="2">
        <v>4062899.6084401999</v>
      </c>
      <c r="H834" s="2">
        <v>3100176.1621880797</v>
      </c>
      <c r="I834" s="2">
        <v>962723.44625212019</v>
      </c>
      <c r="J834" s="2">
        <v>484428.23517827591</v>
      </c>
      <c r="K834" s="2">
        <v>478295.21107384429</v>
      </c>
      <c r="N834" s="13">
        <v>478295.21107384429</v>
      </c>
    </row>
    <row r="835" spans="1:14" x14ac:dyDescent="0.45">
      <c r="A835">
        <v>2549</v>
      </c>
      <c r="B835">
        <v>6</v>
      </c>
      <c r="C835">
        <v>39</v>
      </c>
      <c r="D835">
        <v>11</v>
      </c>
      <c r="E835" s="2">
        <v>4822483.0811997373</v>
      </c>
      <c r="F835" s="2">
        <v>-777866.52099751763</v>
      </c>
      <c r="G835" s="2">
        <v>4044616.5602022195</v>
      </c>
      <c r="H835" s="2">
        <v>3223253.7758621797</v>
      </c>
      <c r="I835" s="2">
        <v>821362.78434003983</v>
      </c>
      <c r="J835" s="2">
        <v>434023.47730797634</v>
      </c>
      <c r="K835" s="2">
        <v>387339.30703206349</v>
      </c>
      <c r="M835" s="14">
        <v>31829995.373989396</v>
      </c>
      <c r="N835" s="13">
        <v>32217334.681021459</v>
      </c>
    </row>
    <row r="836" spans="1:14" x14ac:dyDescent="0.45">
      <c r="A836">
        <v>2562</v>
      </c>
      <c r="B836">
        <v>1</v>
      </c>
      <c r="C836">
        <v>8</v>
      </c>
      <c r="D836">
        <v>9</v>
      </c>
      <c r="E836" s="2">
        <v>1184052</v>
      </c>
      <c r="F836" s="2">
        <v>-234442.296</v>
      </c>
      <c r="G836" s="2">
        <v>949609.70400000003</v>
      </c>
      <c r="H836" s="2">
        <v>544663.92000000004</v>
      </c>
      <c r="I836" s="2">
        <v>404945.78399999999</v>
      </c>
      <c r="J836" s="2">
        <v>130245.72</v>
      </c>
      <c r="K836" s="2">
        <v>274700.06400000001</v>
      </c>
      <c r="L836" s="11">
        <v>-5353083.2091860538</v>
      </c>
      <c r="N836" s="13">
        <v>-5078383.1451860536</v>
      </c>
    </row>
    <row r="837" spans="1:14" x14ac:dyDescent="0.45">
      <c r="A837">
        <v>2562</v>
      </c>
      <c r="B837">
        <v>2</v>
      </c>
      <c r="C837">
        <v>8</v>
      </c>
      <c r="D837">
        <v>9</v>
      </c>
      <c r="E837" s="2">
        <v>1186183.2936</v>
      </c>
      <c r="F837" s="2">
        <v>-234864.29213280001</v>
      </c>
      <c r="G837" s="2">
        <v>951319.0014672</v>
      </c>
      <c r="H837" s="2">
        <v>554974.83284345758</v>
      </c>
      <c r="I837" s="2">
        <v>396344.16862374241</v>
      </c>
      <c r="J837" s="2">
        <v>118618.32936</v>
      </c>
      <c r="K837" s="2">
        <v>277725.83926374244</v>
      </c>
      <c r="N837" s="13">
        <v>277725.83926374244</v>
      </c>
    </row>
    <row r="838" spans="1:14" x14ac:dyDescent="0.45">
      <c r="A838">
        <v>2562</v>
      </c>
      <c r="B838">
        <v>3</v>
      </c>
      <c r="C838">
        <v>8</v>
      </c>
      <c r="D838">
        <v>9</v>
      </c>
      <c r="E838" s="2">
        <v>1196977.5615717601</v>
      </c>
      <c r="F838" s="2">
        <v>-237001.5571912085</v>
      </c>
      <c r="G838" s="2">
        <v>959976.00438055163</v>
      </c>
      <c r="H838" s="2">
        <v>570833.5883261041</v>
      </c>
      <c r="I838" s="2">
        <v>389142.41605444753</v>
      </c>
      <c r="J838" s="2">
        <v>107727.98054145841</v>
      </c>
      <c r="K838" s="2">
        <v>281414.43551298912</v>
      </c>
      <c r="N838" s="13">
        <v>281414.43551298912</v>
      </c>
    </row>
    <row r="839" spans="1:14" x14ac:dyDescent="0.45">
      <c r="A839">
        <v>2562</v>
      </c>
      <c r="B839">
        <v>4</v>
      </c>
      <c r="C839">
        <v>8</v>
      </c>
      <c r="D839">
        <v>9</v>
      </c>
      <c r="E839" s="2">
        <v>1214812.5272391792</v>
      </c>
      <c r="F839" s="2">
        <v>-240532.88039335751</v>
      </c>
      <c r="G839" s="2">
        <v>974279.64684582176</v>
      </c>
      <c r="H839" s="2">
        <v>581598.43092645251</v>
      </c>
      <c r="I839" s="2">
        <v>392681.21591936925</v>
      </c>
      <c r="J839" s="2">
        <v>133629.37799630972</v>
      </c>
      <c r="K839" s="2">
        <v>259051.83792305953</v>
      </c>
      <c r="N839" s="13">
        <v>259051.83792305953</v>
      </c>
    </row>
    <row r="840" spans="1:14" x14ac:dyDescent="0.45">
      <c r="A840">
        <v>2562</v>
      </c>
      <c r="B840">
        <v>5</v>
      </c>
      <c r="C840">
        <v>8</v>
      </c>
      <c r="D840">
        <v>9</v>
      </c>
      <c r="E840" s="2">
        <v>1233763.6026641105</v>
      </c>
      <c r="F840" s="2">
        <v>-244285.19332749388</v>
      </c>
      <c r="G840" s="2">
        <v>989478.40933661663</v>
      </c>
      <c r="H840" s="2">
        <v>581811.29595217155</v>
      </c>
      <c r="I840" s="2">
        <v>407667.11338444508</v>
      </c>
      <c r="J840" s="2">
        <v>135713.99629305216</v>
      </c>
      <c r="K840" s="2">
        <v>271953.11709139292</v>
      </c>
      <c r="N840" s="13">
        <v>271953.11709139292</v>
      </c>
    </row>
    <row r="841" spans="1:14" x14ac:dyDescent="0.45">
      <c r="A841">
        <v>2562</v>
      </c>
      <c r="B841">
        <v>6</v>
      </c>
      <c r="C841">
        <v>8</v>
      </c>
      <c r="D841">
        <v>9</v>
      </c>
      <c r="E841" s="2">
        <v>1234133.7317449097</v>
      </c>
      <c r="F841" s="2">
        <v>-244358.47888549214</v>
      </c>
      <c r="G841" s="2">
        <v>989775.25285941758</v>
      </c>
      <c r="H841" s="2">
        <v>597583.05983529484</v>
      </c>
      <c r="I841" s="2">
        <v>392192.19302412274</v>
      </c>
      <c r="J841" s="2">
        <v>135754.71049194006</v>
      </c>
      <c r="K841" s="2">
        <v>256437.48253218268</v>
      </c>
      <c r="M841" s="14">
        <v>5068806.2515592566</v>
      </c>
      <c r="N841" s="13">
        <v>5325243.7340914393</v>
      </c>
    </row>
    <row r="842" spans="1:14" x14ac:dyDescent="0.45">
      <c r="A842">
        <v>2564</v>
      </c>
      <c r="B842">
        <v>1</v>
      </c>
      <c r="C842">
        <v>30</v>
      </c>
      <c r="D842">
        <v>9</v>
      </c>
      <c r="E842" s="2">
        <v>1055124</v>
      </c>
      <c r="F842" s="2">
        <v>-204272.00639999998</v>
      </c>
      <c r="G842" s="2">
        <v>850851.99360000005</v>
      </c>
      <c r="H842" s="2">
        <v>495908.27999999997</v>
      </c>
      <c r="I842" s="2">
        <v>354943.71360000008</v>
      </c>
      <c r="J842" s="2">
        <v>94961.16</v>
      </c>
      <c r="K842" s="2">
        <v>259982.55360000007</v>
      </c>
      <c r="L842" s="11">
        <v>-10373164.195598615</v>
      </c>
      <c r="N842" s="13">
        <v>-10113181.641998615</v>
      </c>
    </row>
    <row r="843" spans="1:14" x14ac:dyDescent="0.45">
      <c r="A843">
        <v>2564</v>
      </c>
      <c r="B843">
        <v>2</v>
      </c>
      <c r="C843">
        <v>30</v>
      </c>
      <c r="D843">
        <v>9</v>
      </c>
      <c r="E843" s="2">
        <v>1041196.3632000001</v>
      </c>
      <c r="F843" s="2">
        <v>-201575.61591552003</v>
      </c>
      <c r="G843" s="2">
        <v>839620.74728448014</v>
      </c>
      <c r="H843" s="2">
        <v>501645.28420067037</v>
      </c>
      <c r="I843" s="2">
        <v>337975.46308380977</v>
      </c>
      <c r="J843" s="2">
        <v>104119.63632000002</v>
      </c>
      <c r="K843" s="2">
        <v>233855.82676380975</v>
      </c>
      <c r="N843" s="13">
        <v>233855.82676380975</v>
      </c>
    </row>
    <row r="844" spans="1:14" x14ac:dyDescent="0.45">
      <c r="A844">
        <v>2564</v>
      </c>
      <c r="B844">
        <v>3</v>
      </c>
      <c r="C844">
        <v>30</v>
      </c>
      <c r="D844">
        <v>9</v>
      </c>
      <c r="E844" s="2">
        <v>1035886.26174768</v>
      </c>
      <c r="F844" s="2">
        <v>-200547.58027435085</v>
      </c>
      <c r="G844" s="2">
        <v>835338.6814733292</v>
      </c>
      <c r="H844" s="2">
        <v>509068.63111627183</v>
      </c>
      <c r="I844" s="2">
        <v>326270.05035705736</v>
      </c>
      <c r="J844" s="2">
        <v>113947.4887922448</v>
      </c>
      <c r="K844" s="2">
        <v>212322.56156481255</v>
      </c>
      <c r="N844" s="13">
        <v>212322.56156481255</v>
      </c>
    </row>
    <row r="845" spans="1:14" x14ac:dyDescent="0.45">
      <c r="A845">
        <v>2564</v>
      </c>
      <c r="B845">
        <v>4</v>
      </c>
      <c r="C845">
        <v>30</v>
      </c>
      <c r="D845">
        <v>9</v>
      </c>
      <c r="E845" s="2">
        <v>1026977.6398966499</v>
      </c>
      <c r="F845" s="2">
        <v>-198822.8710839914</v>
      </c>
      <c r="G845" s="2">
        <v>828154.7688126585</v>
      </c>
      <c r="H845" s="2">
        <v>516197.58750093356</v>
      </c>
      <c r="I845" s="2">
        <v>311957.18131172494</v>
      </c>
      <c r="J845" s="2">
        <v>102697.76398966499</v>
      </c>
      <c r="K845" s="2">
        <v>209259.41732205995</v>
      </c>
      <c r="N845" s="13">
        <v>209259.41732205995</v>
      </c>
    </row>
    <row r="846" spans="1:14" x14ac:dyDescent="0.45">
      <c r="A846">
        <v>2564</v>
      </c>
      <c r="B846">
        <v>5</v>
      </c>
      <c r="C846">
        <v>30</v>
      </c>
      <c r="D846">
        <v>9</v>
      </c>
      <c r="E846" s="2">
        <v>1020815.77405727</v>
      </c>
      <c r="F846" s="2">
        <v>-197629.93385748749</v>
      </c>
      <c r="G846" s="2">
        <v>823185.84019978251</v>
      </c>
      <c r="H846" s="2">
        <v>524799.09114097909</v>
      </c>
      <c r="I846" s="2">
        <v>298386.74905880343</v>
      </c>
      <c r="J846" s="2">
        <v>91873.419665154302</v>
      </c>
      <c r="K846" s="2">
        <v>206513.32939364912</v>
      </c>
      <c r="N846" s="13">
        <v>206513.32939364912</v>
      </c>
    </row>
    <row r="847" spans="1:14" x14ac:dyDescent="0.45">
      <c r="A847">
        <v>2564</v>
      </c>
      <c r="B847">
        <v>6</v>
      </c>
      <c r="C847">
        <v>30</v>
      </c>
      <c r="D847">
        <v>9</v>
      </c>
      <c r="E847" s="2">
        <v>1010301.3715844802</v>
      </c>
      <c r="F847" s="2">
        <v>-195594.34553875535</v>
      </c>
      <c r="G847" s="2">
        <v>814707.02604572475</v>
      </c>
      <c r="H847" s="2">
        <v>529054.38258756837</v>
      </c>
      <c r="I847" s="2">
        <v>285652.64345815638</v>
      </c>
      <c r="J847" s="2">
        <v>101030.13715844802</v>
      </c>
      <c r="K847" s="2">
        <v>184622.50629970836</v>
      </c>
      <c r="M847" s="14">
        <v>9818461.3839594889</v>
      </c>
      <c r="N847" s="13">
        <v>10003083.890259197</v>
      </c>
    </row>
    <row r="848" spans="1:14" x14ac:dyDescent="0.45">
      <c r="A848">
        <v>2569</v>
      </c>
      <c r="B848">
        <v>1</v>
      </c>
      <c r="C848">
        <v>29</v>
      </c>
      <c r="D848">
        <v>4</v>
      </c>
      <c r="E848" s="2">
        <v>1434000</v>
      </c>
      <c r="F848" s="2">
        <v>-493152.6</v>
      </c>
      <c r="G848" s="2">
        <v>940847.4</v>
      </c>
      <c r="H848" s="2">
        <v>559260</v>
      </c>
      <c r="I848" s="2">
        <v>381587.4</v>
      </c>
      <c r="J848" s="2">
        <v>157740</v>
      </c>
      <c r="K848" s="2">
        <v>223847.40000000002</v>
      </c>
      <c r="L848" s="11">
        <v>-10034157.461091317</v>
      </c>
      <c r="N848" s="13">
        <v>-9810310.0610913169</v>
      </c>
    </row>
    <row r="849" spans="1:14" x14ac:dyDescent="0.45">
      <c r="A849">
        <v>2569</v>
      </c>
      <c r="B849">
        <v>2</v>
      </c>
      <c r="C849">
        <v>29</v>
      </c>
      <c r="D849">
        <v>4</v>
      </c>
      <c r="E849" s="2">
        <v>1421667.6</v>
      </c>
      <c r="F849" s="2">
        <v>-488911.48764000001</v>
      </c>
      <c r="G849" s="2">
        <v>932756.11236000014</v>
      </c>
      <c r="H849" s="2">
        <v>557887.95625679998</v>
      </c>
      <c r="I849" s="2">
        <v>374868.15610320016</v>
      </c>
      <c r="J849" s="2">
        <v>156383.43600000002</v>
      </c>
      <c r="K849" s="2">
        <v>218484.72010320015</v>
      </c>
      <c r="N849" s="13">
        <v>218484.72010320015</v>
      </c>
    </row>
    <row r="850" spans="1:14" x14ac:dyDescent="0.45">
      <c r="A850">
        <v>2569</v>
      </c>
      <c r="B850">
        <v>3</v>
      </c>
      <c r="C850">
        <v>29</v>
      </c>
      <c r="D850">
        <v>4</v>
      </c>
      <c r="E850" s="2">
        <v>1418966.4315599999</v>
      </c>
      <c r="F850" s="2">
        <v>-487982.55581348395</v>
      </c>
      <c r="G850" s="2">
        <v>930983.87574651605</v>
      </c>
      <c r="H850" s="2">
        <v>559500.74339178356</v>
      </c>
      <c r="I850" s="2">
        <v>371483.13235473249</v>
      </c>
      <c r="J850" s="2">
        <v>141896.64315600001</v>
      </c>
      <c r="K850" s="2">
        <v>229586.48919873248</v>
      </c>
      <c r="N850" s="13">
        <v>229586.48919873248</v>
      </c>
    </row>
    <row r="851" spans="1:14" x14ac:dyDescent="0.45">
      <c r="A851">
        <v>2569</v>
      </c>
      <c r="B851">
        <v>4</v>
      </c>
      <c r="C851">
        <v>29</v>
      </c>
      <c r="D851">
        <v>4</v>
      </c>
      <c r="E851" s="2">
        <v>1408466.0799664562</v>
      </c>
      <c r="F851" s="2">
        <v>-484371.48490046425</v>
      </c>
      <c r="G851" s="2">
        <v>924094.59506599186</v>
      </c>
      <c r="H851" s="2">
        <v>558859.20864939573</v>
      </c>
      <c r="I851" s="2">
        <v>365235.38641659613</v>
      </c>
      <c r="J851" s="2">
        <v>154931.26879631018</v>
      </c>
      <c r="K851" s="2">
        <v>210304.11762028595</v>
      </c>
      <c r="N851" s="13">
        <v>210304.11762028595</v>
      </c>
    </row>
    <row r="852" spans="1:14" x14ac:dyDescent="0.45">
      <c r="A852">
        <v>2569</v>
      </c>
      <c r="B852">
        <v>5</v>
      </c>
      <c r="C852">
        <v>29</v>
      </c>
      <c r="D852">
        <v>4</v>
      </c>
      <c r="E852" s="2">
        <v>1402409.6758226005</v>
      </c>
      <c r="F852" s="2">
        <v>-482288.68751539226</v>
      </c>
      <c r="G852" s="2">
        <v>920120.98830720829</v>
      </c>
      <c r="H852" s="2">
        <v>562688.4225295881</v>
      </c>
      <c r="I852" s="2">
        <v>357432.56577762018</v>
      </c>
      <c r="J852" s="2">
        <v>154265.06434048605</v>
      </c>
      <c r="K852" s="2">
        <v>203167.50143713414</v>
      </c>
      <c r="N852" s="13">
        <v>203167.50143713414</v>
      </c>
    </row>
    <row r="853" spans="1:14" x14ac:dyDescent="0.45">
      <c r="A853">
        <v>2569</v>
      </c>
      <c r="B853">
        <v>6</v>
      </c>
      <c r="C853">
        <v>29</v>
      </c>
      <c r="D853">
        <v>4</v>
      </c>
      <c r="E853" s="2">
        <v>1373800.5184358195</v>
      </c>
      <c r="F853" s="2">
        <v>-472449.99829007831</v>
      </c>
      <c r="G853" s="2">
        <v>901350.52014574129</v>
      </c>
      <c r="H853" s="2">
        <v>556446.06970772939</v>
      </c>
      <c r="I853" s="2">
        <v>344904.4504380119</v>
      </c>
      <c r="J853" s="2">
        <v>151118.05702794014</v>
      </c>
      <c r="K853" s="2">
        <v>193786.39341007176</v>
      </c>
      <c r="M853" s="14">
        <v>9749128.2337423116</v>
      </c>
      <c r="N853" s="13">
        <v>9942914.6271523833</v>
      </c>
    </row>
    <row r="854" spans="1:14" x14ac:dyDescent="0.45">
      <c r="A854">
        <v>2589</v>
      </c>
      <c r="B854">
        <v>1</v>
      </c>
      <c r="C854">
        <v>22</v>
      </c>
      <c r="D854">
        <v>1</v>
      </c>
      <c r="E854" s="2">
        <v>984000</v>
      </c>
      <c r="F854" s="2">
        <v>-261153.60000000003</v>
      </c>
      <c r="G854" s="2">
        <v>722846.39999999991</v>
      </c>
      <c r="H854" s="2">
        <v>541200</v>
      </c>
      <c r="I854" s="2">
        <v>181646.39999999991</v>
      </c>
      <c r="J854" s="2">
        <v>88560</v>
      </c>
      <c r="K854" s="2">
        <v>93086.399999999907</v>
      </c>
      <c r="L854" s="11">
        <v>-7132436.2010337012</v>
      </c>
      <c r="N854" s="13">
        <v>-7039349.8010337017</v>
      </c>
    </row>
    <row r="855" spans="1:14" x14ac:dyDescent="0.45">
      <c r="A855">
        <v>2589</v>
      </c>
      <c r="B855">
        <v>2</v>
      </c>
      <c r="C855">
        <v>22</v>
      </c>
      <c r="D855">
        <v>1</v>
      </c>
      <c r="E855" s="2">
        <v>958809.60000000009</v>
      </c>
      <c r="F855" s="2">
        <v>-254468.06784000006</v>
      </c>
      <c r="G855" s="2">
        <v>704341.53216000006</v>
      </c>
      <c r="H855" s="2">
        <v>543482.04556800006</v>
      </c>
      <c r="I855" s="2">
        <v>160859.486592</v>
      </c>
      <c r="J855" s="2">
        <v>95880.960000000021</v>
      </c>
      <c r="K855" s="2">
        <v>64978.52659199998</v>
      </c>
      <c r="N855" s="13">
        <v>64978.52659199998</v>
      </c>
    </row>
    <row r="856" spans="1:14" x14ac:dyDescent="0.45">
      <c r="A856">
        <v>2589</v>
      </c>
      <c r="B856">
        <v>3</v>
      </c>
      <c r="C856">
        <v>22</v>
      </c>
      <c r="D856">
        <v>1</v>
      </c>
      <c r="E856" s="2">
        <v>928894.74048000004</v>
      </c>
      <c r="F856" s="2">
        <v>-246528.66412339202</v>
      </c>
      <c r="G856" s="2">
        <v>682366.07635660795</v>
      </c>
      <c r="H856" s="2">
        <v>534002.06650787569</v>
      </c>
      <c r="I856" s="2">
        <v>148364.00984873227</v>
      </c>
      <c r="J856" s="2">
        <v>92889.474048000004</v>
      </c>
      <c r="K856" s="2">
        <v>55474.535800732265</v>
      </c>
      <c r="N856" s="13">
        <v>55474.535800732265</v>
      </c>
    </row>
    <row r="857" spans="1:14" x14ac:dyDescent="0.45">
      <c r="A857">
        <v>2589</v>
      </c>
      <c r="B857">
        <v>4</v>
      </c>
      <c r="C857">
        <v>22</v>
      </c>
      <c r="D857">
        <v>1</v>
      </c>
      <c r="E857" s="2">
        <v>901492.34563584009</v>
      </c>
      <c r="F857" s="2">
        <v>-239256.06853175198</v>
      </c>
      <c r="G857" s="2">
        <v>662236.27710408811</v>
      </c>
      <c r="H857" s="2">
        <v>529909.60817067593</v>
      </c>
      <c r="I857" s="2">
        <v>132326.66893341218</v>
      </c>
      <c r="J857" s="2">
        <v>81134.3111072256</v>
      </c>
      <c r="K857" s="2">
        <v>51192.357826186577</v>
      </c>
      <c r="N857" s="13">
        <v>51192.357826186577</v>
      </c>
    </row>
    <row r="858" spans="1:14" x14ac:dyDescent="0.45">
      <c r="A858">
        <v>2589</v>
      </c>
      <c r="B858">
        <v>5</v>
      </c>
      <c r="C858">
        <v>22</v>
      </c>
      <c r="D858">
        <v>1</v>
      </c>
      <c r="E858" s="2">
        <v>880397.42474796146</v>
      </c>
      <c r="F858" s="2">
        <v>-233657.47652810899</v>
      </c>
      <c r="G858" s="2">
        <v>646739.94821985252</v>
      </c>
      <c r="H858" s="2">
        <v>533345.52087367035</v>
      </c>
      <c r="I858" s="2">
        <v>113394.42734618217</v>
      </c>
      <c r="J858" s="2">
        <v>79235.768227316526</v>
      </c>
      <c r="K858" s="2">
        <v>34158.659118865646</v>
      </c>
      <c r="N858" s="13">
        <v>34158.659118865646</v>
      </c>
    </row>
    <row r="859" spans="1:14" x14ac:dyDescent="0.45">
      <c r="A859">
        <v>2589</v>
      </c>
      <c r="B859">
        <v>6</v>
      </c>
      <c r="C859">
        <v>22</v>
      </c>
      <c r="D859">
        <v>1</v>
      </c>
      <c r="E859" s="2">
        <v>857859.25067441363</v>
      </c>
      <c r="F859" s="2">
        <v>-227675.8451289894</v>
      </c>
      <c r="G859" s="2">
        <v>630183.4055454242</v>
      </c>
      <c r="H859" s="2">
        <v>520419.44416505948</v>
      </c>
      <c r="I859" s="2">
        <v>109763.96138036472</v>
      </c>
      <c r="J859" s="2">
        <v>94364.517574185506</v>
      </c>
      <c r="K859" s="2">
        <v>15399.443806179217</v>
      </c>
      <c r="M859" s="14">
        <v>6844973.7414397225</v>
      </c>
      <c r="N859" s="13">
        <v>6860373.1852459013</v>
      </c>
    </row>
    <row r="860" spans="1:14" x14ac:dyDescent="0.45">
      <c r="A860">
        <v>2605</v>
      </c>
      <c r="B860">
        <v>1</v>
      </c>
      <c r="C860">
        <v>18</v>
      </c>
      <c r="D860">
        <v>20</v>
      </c>
      <c r="E860" s="2">
        <v>6657120</v>
      </c>
      <c r="F860" s="2">
        <v>-866091.31199999992</v>
      </c>
      <c r="G860" s="2">
        <v>5791028.6880000001</v>
      </c>
      <c r="H860" s="2">
        <v>3461702.4</v>
      </c>
      <c r="I860" s="2">
        <v>2329326.2880000002</v>
      </c>
      <c r="J860" s="2">
        <v>665712</v>
      </c>
      <c r="K860" s="2">
        <v>1663614.2880000002</v>
      </c>
      <c r="L860" s="11">
        <v>-33560219.799108572</v>
      </c>
      <c r="N860" s="13">
        <v>-31896605.511108574</v>
      </c>
    </row>
    <row r="861" spans="1:14" x14ac:dyDescent="0.45">
      <c r="A861">
        <v>2605</v>
      </c>
      <c r="B861">
        <v>2</v>
      </c>
      <c r="C861">
        <v>18</v>
      </c>
      <c r="D861">
        <v>20</v>
      </c>
      <c r="E861" s="2">
        <v>6882130.6560000004</v>
      </c>
      <c r="F861" s="2">
        <v>-895365.19834560005</v>
      </c>
      <c r="G861" s="2">
        <v>5986765.4576544007</v>
      </c>
      <c r="H861" s="2">
        <v>3695015.9492064007</v>
      </c>
      <c r="I861" s="2">
        <v>2291749.5084480001</v>
      </c>
      <c r="J861" s="2">
        <v>757034.37216000003</v>
      </c>
      <c r="K861" s="2">
        <v>1534715.136288</v>
      </c>
      <c r="N861" s="13">
        <v>1534715.136288</v>
      </c>
    </row>
    <row r="862" spans="1:14" x14ac:dyDescent="0.45">
      <c r="A862">
        <v>2605</v>
      </c>
      <c r="B862">
        <v>3</v>
      </c>
      <c r="C862">
        <v>18</v>
      </c>
      <c r="D862">
        <v>20</v>
      </c>
      <c r="E862" s="2">
        <v>7202837.9445696007</v>
      </c>
      <c r="F862" s="2">
        <v>-937089.21658850496</v>
      </c>
      <c r="G862" s="2">
        <v>6265748.7279810961</v>
      </c>
      <c r="H862" s="2">
        <v>3939907.1218572799</v>
      </c>
      <c r="I862" s="2">
        <v>2325841.6061238162</v>
      </c>
      <c r="J862" s="2">
        <v>648255.41501126403</v>
      </c>
      <c r="K862" s="2">
        <v>1677586.1911125523</v>
      </c>
      <c r="N862" s="13">
        <v>1677586.1911125523</v>
      </c>
    </row>
    <row r="863" spans="1:14" x14ac:dyDescent="0.45">
      <c r="A863">
        <v>2605</v>
      </c>
      <c r="B863">
        <v>4</v>
      </c>
      <c r="C863">
        <v>18</v>
      </c>
      <c r="D863">
        <v>20</v>
      </c>
      <c r="E863" s="2">
        <v>7485189.1919967271</v>
      </c>
      <c r="F863" s="2">
        <v>-973823.11387877411</v>
      </c>
      <c r="G863" s="2">
        <v>6511366.0781179527</v>
      </c>
      <c r="H863" s="2">
        <v>4139389.3473254591</v>
      </c>
      <c r="I863" s="2">
        <v>2371976.7307924936</v>
      </c>
      <c r="J863" s="2">
        <v>598815.13535973814</v>
      </c>
      <c r="K863" s="2">
        <v>1773161.5954327555</v>
      </c>
      <c r="N863" s="13">
        <v>1773161.5954327555</v>
      </c>
    </row>
    <row r="864" spans="1:14" x14ac:dyDescent="0.45">
      <c r="A864">
        <v>2605</v>
      </c>
      <c r="B864">
        <v>5</v>
      </c>
      <c r="C864">
        <v>18</v>
      </c>
      <c r="D864">
        <v>20</v>
      </c>
      <c r="E864" s="2">
        <v>7787590.835353395</v>
      </c>
      <c r="F864" s="2">
        <v>-1013165.5676794767</v>
      </c>
      <c r="G864" s="2">
        <v>6774425.267673918</v>
      </c>
      <c r="H864" s="2">
        <v>4495250.662608142</v>
      </c>
      <c r="I864" s="2">
        <v>2279174.605065776</v>
      </c>
      <c r="J864" s="2">
        <v>856634.9918888734</v>
      </c>
      <c r="K864" s="2">
        <v>1422539.6131769028</v>
      </c>
      <c r="N864" s="13">
        <v>1422539.6131769028</v>
      </c>
    </row>
    <row r="865" spans="1:14" x14ac:dyDescent="0.45">
      <c r="A865">
        <v>2605</v>
      </c>
      <c r="B865">
        <v>6</v>
      </c>
      <c r="C865">
        <v>18</v>
      </c>
      <c r="D865">
        <v>20</v>
      </c>
      <c r="E865" s="2">
        <v>8106103.3005193491</v>
      </c>
      <c r="F865" s="2">
        <v>-1054604.0393975673</v>
      </c>
      <c r="G865" s="2">
        <v>7051499.2611217815</v>
      </c>
      <c r="H865" s="2">
        <v>4731512.4065535543</v>
      </c>
      <c r="I865" s="2">
        <v>2319986.8545682272</v>
      </c>
      <c r="J865" s="2">
        <v>729549.29704674135</v>
      </c>
      <c r="K865" s="2">
        <v>1590437.5575214857</v>
      </c>
      <c r="M865" s="14">
        <v>34705663.315036625</v>
      </c>
      <c r="N865" s="13">
        <v>36296100.872558109</v>
      </c>
    </row>
    <row r="866" spans="1:14" x14ac:dyDescent="0.45">
      <c r="A866">
        <v>2610</v>
      </c>
      <c r="B866">
        <v>1</v>
      </c>
      <c r="C866">
        <v>18</v>
      </c>
      <c r="D866">
        <v>12</v>
      </c>
      <c r="E866" s="2">
        <v>2958516</v>
      </c>
      <c r="F866" s="2">
        <v>-158872.30919999999</v>
      </c>
      <c r="G866" s="2">
        <v>2799643.6908</v>
      </c>
      <c r="H866" s="2">
        <v>1804694.76</v>
      </c>
      <c r="I866" s="2">
        <v>994948.93079999997</v>
      </c>
      <c r="J866" s="2">
        <v>355021.92</v>
      </c>
      <c r="K866" s="2">
        <v>639927.01080000005</v>
      </c>
      <c r="L866" s="11">
        <v>-20989776.684977025</v>
      </c>
      <c r="N866" s="13">
        <v>-20349849.674177025</v>
      </c>
    </row>
    <row r="867" spans="1:14" x14ac:dyDescent="0.45">
      <c r="A867">
        <v>2610</v>
      </c>
      <c r="B867">
        <v>2</v>
      </c>
      <c r="C867">
        <v>18</v>
      </c>
      <c r="D867">
        <v>12</v>
      </c>
      <c r="E867" s="2">
        <v>3072714.7176000001</v>
      </c>
      <c r="F867" s="2">
        <v>-165004.78033511998</v>
      </c>
      <c r="G867" s="2">
        <v>2907709.9372648802</v>
      </c>
      <c r="H867" s="2">
        <v>1914654.6312573242</v>
      </c>
      <c r="I867" s="2">
        <v>993055.30600755592</v>
      </c>
      <c r="J867" s="2">
        <v>307271.47176000004</v>
      </c>
      <c r="K867" s="2">
        <v>685783.83424755582</v>
      </c>
      <c r="N867" s="13">
        <v>685783.83424755582</v>
      </c>
    </row>
    <row r="868" spans="1:14" x14ac:dyDescent="0.45">
      <c r="A868">
        <v>2610</v>
      </c>
      <c r="B868">
        <v>3</v>
      </c>
      <c r="C868">
        <v>18</v>
      </c>
      <c r="D868">
        <v>12</v>
      </c>
      <c r="E868" s="2">
        <v>3208528.70811792</v>
      </c>
      <c r="F868" s="2">
        <v>-172297.99162593231</v>
      </c>
      <c r="G868" s="2">
        <v>3036230.7164919875</v>
      </c>
      <c r="H868" s="2">
        <v>2015676.481359761</v>
      </c>
      <c r="I868" s="2">
        <v>1020554.2351322265</v>
      </c>
      <c r="J868" s="2">
        <v>352938.15789297118</v>
      </c>
      <c r="K868" s="2">
        <v>667616.0772392553</v>
      </c>
      <c r="N868" s="13">
        <v>667616.0772392553</v>
      </c>
    </row>
    <row r="869" spans="1:14" x14ac:dyDescent="0.45">
      <c r="A869">
        <v>2610</v>
      </c>
      <c r="B869">
        <v>4</v>
      </c>
      <c r="C869">
        <v>18</v>
      </c>
      <c r="D869">
        <v>12</v>
      </c>
      <c r="E869" s="2">
        <v>3351949.9413707908</v>
      </c>
      <c r="F869" s="2">
        <v>-179999.71185161147</v>
      </c>
      <c r="G869" s="2">
        <v>3171950.2295191796</v>
      </c>
      <c r="H869" s="2">
        <v>2143891.7877599276</v>
      </c>
      <c r="I869" s="2">
        <v>1028058.441759252</v>
      </c>
      <c r="J869" s="2">
        <v>301675.49472337117</v>
      </c>
      <c r="K869" s="2">
        <v>726382.94703588076</v>
      </c>
      <c r="N869" s="13">
        <v>726382.94703588076</v>
      </c>
    </row>
    <row r="870" spans="1:14" x14ac:dyDescent="0.45">
      <c r="A870">
        <v>2610</v>
      </c>
      <c r="B870">
        <v>5</v>
      </c>
      <c r="C870">
        <v>18</v>
      </c>
      <c r="D870">
        <v>12</v>
      </c>
      <c r="E870" s="2">
        <v>3467257.0193539462</v>
      </c>
      <c r="F870" s="2">
        <v>-186191.70193930689</v>
      </c>
      <c r="G870" s="2">
        <v>3281065.3174146395</v>
      </c>
      <c r="H870" s="2">
        <v>2233165.156915681</v>
      </c>
      <c r="I870" s="2">
        <v>1047900.1604989585</v>
      </c>
      <c r="J870" s="2">
        <v>346725.70193539467</v>
      </c>
      <c r="K870" s="2">
        <v>701174.45856356388</v>
      </c>
      <c r="N870" s="13">
        <v>701174.45856356388</v>
      </c>
    </row>
    <row r="871" spans="1:14" x14ac:dyDescent="0.45">
      <c r="A871">
        <v>2610</v>
      </c>
      <c r="B871">
        <v>6</v>
      </c>
      <c r="C871">
        <v>18</v>
      </c>
      <c r="D871">
        <v>12</v>
      </c>
      <c r="E871" s="2">
        <v>3610108.0085513284</v>
      </c>
      <c r="F871" s="2">
        <v>-193862.80005920632</v>
      </c>
      <c r="G871" s="2">
        <v>3416245.2084921221</v>
      </c>
      <c r="H871" s="2">
        <v>2349585.8627751032</v>
      </c>
      <c r="I871" s="2">
        <v>1066659.3457170189</v>
      </c>
      <c r="J871" s="2">
        <v>361010.80085513287</v>
      </c>
      <c r="K871" s="2">
        <v>705648.54486188607</v>
      </c>
      <c r="M871" s="14">
        <v>22328961.716360036</v>
      </c>
      <c r="N871" s="13">
        <v>23034610.261221923</v>
      </c>
    </row>
    <row r="872" spans="1:14" x14ac:dyDescent="0.45">
      <c r="A872">
        <v>2613</v>
      </c>
      <c r="B872">
        <v>1</v>
      </c>
      <c r="C872">
        <v>16</v>
      </c>
      <c r="D872">
        <v>20</v>
      </c>
      <c r="E872" s="2">
        <v>2233116</v>
      </c>
      <c r="F872" s="2">
        <v>-861312.84120000002</v>
      </c>
      <c r="G872" s="2">
        <v>1371803.1587999999</v>
      </c>
      <c r="H872" s="2">
        <v>1004902.2000000001</v>
      </c>
      <c r="I872" s="2">
        <v>366900.95879999979</v>
      </c>
      <c r="J872" s="2">
        <v>223311.6</v>
      </c>
      <c r="K872" s="2">
        <v>143589.35879999978</v>
      </c>
      <c r="L872" s="11">
        <v>-16158173.94864911</v>
      </c>
      <c r="N872" s="13">
        <v>-16014584.589849111</v>
      </c>
    </row>
    <row r="873" spans="1:14" x14ac:dyDescent="0.45">
      <c r="A873">
        <v>2613</v>
      </c>
      <c r="B873">
        <v>2</v>
      </c>
      <c r="C873">
        <v>16</v>
      </c>
      <c r="D873">
        <v>20</v>
      </c>
      <c r="E873" s="2">
        <v>2193813.1584000001</v>
      </c>
      <c r="F873" s="2">
        <v>-846153.73519488005</v>
      </c>
      <c r="G873" s="2">
        <v>1347659.42320512</v>
      </c>
      <c r="H873" s="2">
        <v>987512.08605638403</v>
      </c>
      <c r="I873" s="2">
        <v>360147.337148736</v>
      </c>
      <c r="J873" s="2">
        <v>219381.31584000002</v>
      </c>
      <c r="K873" s="2">
        <v>140766.02130873597</v>
      </c>
      <c r="N873" s="13">
        <v>140766.02130873597</v>
      </c>
    </row>
    <row r="874" spans="1:14" x14ac:dyDescent="0.45">
      <c r="A874">
        <v>2613</v>
      </c>
      <c r="B874">
        <v>3</v>
      </c>
      <c r="C874">
        <v>16</v>
      </c>
      <c r="D874">
        <v>20</v>
      </c>
      <c r="E874" s="2">
        <v>2181089.0420812801</v>
      </c>
      <c r="F874" s="2">
        <v>-841246.04353074974</v>
      </c>
      <c r="G874" s="2">
        <v>1339842.9985505305</v>
      </c>
      <c r="H874" s="2">
        <v>989246.07827853237</v>
      </c>
      <c r="I874" s="2">
        <v>350596.92027199815</v>
      </c>
      <c r="J874" s="2">
        <v>239919.79462894081</v>
      </c>
      <c r="K874" s="2">
        <v>110677.12564305734</v>
      </c>
      <c r="N874" s="13">
        <v>110677.12564305734</v>
      </c>
    </row>
    <row r="875" spans="1:14" x14ac:dyDescent="0.45">
      <c r="A875">
        <v>2613</v>
      </c>
      <c r="B875">
        <v>4</v>
      </c>
      <c r="C875">
        <v>16</v>
      </c>
      <c r="D875">
        <v>20</v>
      </c>
      <c r="E875" s="2">
        <v>2154479.7557678884</v>
      </c>
      <c r="F875" s="2">
        <v>-830982.84179967456</v>
      </c>
      <c r="G875" s="2">
        <v>1323496.9139682138</v>
      </c>
      <c r="H875" s="2">
        <v>1007958.3603214255</v>
      </c>
      <c r="I875" s="2">
        <v>315538.55364678835</v>
      </c>
      <c r="J875" s="2">
        <v>236992.77313446772</v>
      </c>
      <c r="K875" s="2">
        <v>78545.780512320634</v>
      </c>
      <c r="N875" s="13">
        <v>78545.780512320634</v>
      </c>
    </row>
    <row r="876" spans="1:14" x14ac:dyDescent="0.45">
      <c r="A876">
        <v>2613</v>
      </c>
      <c r="B876">
        <v>5</v>
      </c>
      <c r="C876">
        <v>16</v>
      </c>
      <c r="D876">
        <v>20</v>
      </c>
      <c r="E876" s="2">
        <v>2126256.0709673292</v>
      </c>
      <c r="F876" s="2">
        <v>-820096.9665720989</v>
      </c>
      <c r="G876" s="2">
        <v>1306159.1043952303</v>
      </c>
      <c r="H876" s="2">
        <v>1020717.1879626266</v>
      </c>
      <c r="I876" s="2">
        <v>285441.91643260373</v>
      </c>
      <c r="J876" s="2">
        <v>170100.48567738634</v>
      </c>
      <c r="K876" s="2">
        <v>115341.43075521739</v>
      </c>
      <c r="N876" s="13">
        <v>115341.43075521739</v>
      </c>
    </row>
    <row r="877" spans="1:14" x14ac:dyDescent="0.45">
      <c r="A877">
        <v>2613</v>
      </c>
      <c r="B877">
        <v>6</v>
      </c>
      <c r="C877">
        <v>16</v>
      </c>
      <c r="D877">
        <v>20</v>
      </c>
      <c r="E877" s="2">
        <v>2100315.746901528</v>
      </c>
      <c r="F877" s="2">
        <v>-810091.78357991937</v>
      </c>
      <c r="G877" s="2">
        <v>1290223.9633216085</v>
      </c>
      <c r="H877" s="2">
        <v>1039016.5036367018</v>
      </c>
      <c r="I877" s="2">
        <v>251207.45968490664</v>
      </c>
      <c r="J877" s="2">
        <v>168025.25975212225</v>
      </c>
      <c r="K877" s="2">
        <v>83182.199932784395</v>
      </c>
      <c r="M877" s="14">
        <v>15687766.855584266</v>
      </c>
      <c r="N877" s="13">
        <v>15770949.05551705</v>
      </c>
    </row>
    <row r="878" spans="1:14" x14ac:dyDescent="0.45">
      <c r="A878">
        <v>2630</v>
      </c>
      <c r="B878">
        <v>1</v>
      </c>
      <c r="C878">
        <v>40</v>
      </c>
      <c r="D878">
        <v>8</v>
      </c>
      <c r="E878" s="2">
        <v>1094688</v>
      </c>
      <c r="F878" s="2">
        <v>-89545.478399999993</v>
      </c>
      <c r="G878" s="2">
        <v>1005142.5216</v>
      </c>
      <c r="H878" s="2">
        <v>623972.15999999992</v>
      </c>
      <c r="I878" s="2">
        <v>381170.36160000006</v>
      </c>
      <c r="J878" s="2">
        <v>120415.68000000001</v>
      </c>
      <c r="K878" s="2">
        <v>260754.68160000007</v>
      </c>
      <c r="L878" s="11">
        <v>-15697853.65440627</v>
      </c>
      <c r="N878" s="13">
        <v>-15437098.972806269</v>
      </c>
    </row>
    <row r="879" spans="1:14" x14ac:dyDescent="0.45">
      <c r="A879">
        <v>2630</v>
      </c>
      <c r="B879">
        <v>2</v>
      </c>
      <c r="C879">
        <v>40</v>
      </c>
      <c r="D879">
        <v>8</v>
      </c>
      <c r="E879" s="2">
        <v>1097534.1887999999</v>
      </c>
      <c r="F879" s="2">
        <v>-89778.296643839989</v>
      </c>
      <c r="G879" s="2">
        <v>1007755.8921561599</v>
      </c>
      <c r="H879" s="2">
        <v>607702.48527018237</v>
      </c>
      <c r="I879" s="2">
        <v>400053.40688597749</v>
      </c>
      <c r="J879" s="2">
        <v>98778.076991999988</v>
      </c>
      <c r="K879" s="2">
        <v>301275.3298939775</v>
      </c>
      <c r="N879" s="13">
        <v>301275.3298939775</v>
      </c>
    </row>
    <row r="880" spans="1:14" x14ac:dyDescent="0.45">
      <c r="A880">
        <v>2630</v>
      </c>
      <c r="B880">
        <v>3</v>
      </c>
      <c r="C880">
        <v>40</v>
      </c>
      <c r="D880">
        <v>8</v>
      </c>
      <c r="E880" s="2">
        <v>1103241.3665817601</v>
      </c>
      <c r="F880" s="2">
        <v>-90245.143786387969</v>
      </c>
      <c r="G880" s="2">
        <v>1012996.2227953721</v>
      </c>
      <c r="H880" s="2">
        <v>601699.60012068355</v>
      </c>
      <c r="I880" s="2">
        <v>411296.62267468858</v>
      </c>
      <c r="J880" s="2">
        <v>110324.13665817602</v>
      </c>
      <c r="K880" s="2">
        <v>300972.48601651256</v>
      </c>
      <c r="N880" s="13">
        <v>300972.48601651256</v>
      </c>
    </row>
    <row r="881" spans="1:14" x14ac:dyDescent="0.45">
      <c r="A881">
        <v>2630</v>
      </c>
      <c r="B881">
        <v>4</v>
      </c>
      <c r="C881">
        <v>40</v>
      </c>
      <c r="D881">
        <v>8</v>
      </c>
      <c r="E881" s="2">
        <v>1115266.6974775011</v>
      </c>
      <c r="F881" s="2">
        <v>-91228.815853659587</v>
      </c>
      <c r="G881" s="2">
        <v>1024037.8816238416</v>
      </c>
      <c r="H881" s="2">
        <v>601141.50569058349</v>
      </c>
      <c r="I881" s="2">
        <v>422896.3759332581</v>
      </c>
      <c r="J881" s="2">
        <v>100374.0027729751</v>
      </c>
      <c r="K881" s="2">
        <v>322522.37316028296</v>
      </c>
      <c r="N881" s="13">
        <v>322522.37316028296</v>
      </c>
    </row>
    <row r="882" spans="1:14" x14ac:dyDescent="0.45">
      <c r="A882">
        <v>2630</v>
      </c>
      <c r="B882">
        <v>5</v>
      </c>
      <c r="C882">
        <v>40</v>
      </c>
      <c r="D882">
        <v>8</v>
      </c>
      <c r="E882" s="2">
        <v>1125750.2044337897</v>
      </c>
      <c r="F882" s="2">
        <v>-92086.36672268399</v>
      </c>
      <c r="G882" s="2">
        <v>1033663.8377111057</v>
      </c>
      <c r="H882" s="2">
        <v>596052.0132696348</v>
      </c>
      <c r="I882" s="2">
        <v>437611.8244414709</v>
      </c>
      <c r="J882" s="2">
        <v>112575.02044337898</v>
      </c>
      <c r="K882" s="2">
        <v>325036.80399809196</v>
      </c>
      <c r="N882" s="13">
        <v>325036.80399809196</v>
      </c>
    </row>
    <row r="883" spans="1:14" x14ac:dyDescent="0.45">
      <c r="A883">
        <v>2630</v>
      </c>
      <c r="B883">
        <v>6</v>
      </c>
      <c r="C883">
        <v>40</v>
      </c>
      <c r="D883">
        <v>8</v>
      </c>
      <c r="E883" s="2">
        <v>1140159.807050542</v>
      </c>
      <c r="F883" s="2">
        <v>-93265.072216734334</v>
      </c>
      <c r="G883" s="2">
        <v>1046894.7348338077</v>
      </c>
      <c r="H883" s="2">
        <v>597644.66424909118</v>
      </c>
      <c r="I883" s="2">
        <v>449250.07058471651</v>
      </c>
      <c r="J883" s="2">
        <v>102614.38263454878</v>
      </c>
      <c r="K883" s="2">
        <v>346635.68795016775</v>
      </c>
      <c r="M883" s="14">
        <v>15853045.87198744</v>
      </c>
      <c r="N883" s="13">
        <v>16199681.559937607</v>
      </c>
    </row>
    <row r="884" spans="1:14" x14ac:dyDescent="0.45">
      <c r="A884">
        <v>2647</v>
      </c>
      <c r="B884">
        <v>1</v>
      </c>
      <c r="C884">
        <v>29</v>
      </c>
      <c r="D884">
        <v>9</v>
      </c>
      <c r="E884" s="2">
        <v>1256100</v>
      </c>
      <c r="F884" s="2">
        <v>-260389.53000000003</v>
      </c>
      <c r="G884" s="2">
        <v>995710.47</v>
      </c>
      <c r="H884" s="2">
        <v>515000.99999999994</v>
      </c>
      <c r="I884" s="2">
        <v>480709.47000000003</v>
      </c>
      <c r="J884" s="2">
        <v>125610</v>
      </c>
      <c r="K884" s="2">
        <v>355099.47000000003</v>
      </c>
      <c r="L884" s="11">
        <v>-13695430.036460936</v>
      </c>
      <c r="N884" s="13">
        <v>-13340330.566460935</v>
      </c>
    </row>
    <row r="885" spans="1:14" x14ac:dyDescent="0.45">
      <c r="A885">
        <v>2647</v>
      </c>
      <c r="B885">
        <v>2</v>
      </c>
      <c r="C885">
        <v>29</v>
      </c>
      <c r="D885">
        <v>9</v>
      </c>
      <c r="E885" s="2">
        <v>1266902.46</v>
      </c>
      <c r="F885" s="2">
        <v>-262628.87995800003</v>
      </c>
      <c r="G885" s="2">
        <v>1004273.5800419999</v>
      </c>
      <c r="H885" s="2">
        <v>523481.56266707997</v>
      </c>
      <c r="I885" s="2">
        <v>480792.01737491996</v>
      </c>
      <c r="J885" s="2">
        <v>126690.246</v>
      </c>
      <c r="K885" s="2">
        <v>354101.77137491998</v>
      </c>
      <c r="N885" s="13">
        <v>354101.77137491998</v>
      </c>
    </row>
    <row r="886" spans="1:14" x14ac:dyDescent="0.45">
      <c r="A886">
        <v>2647</v>
      </c>
      <c r="B886">
        <v>3</v>
      </c>
      <c r="C886">
        <v>29</v>
      </c>
      <c r="D886">
        <v>9</v>
      </c>
      <c r="E886" s="2">
        <v>1270196.4063959997</v>
      </c>
      <c r="F886" s="2">
        <v>-263311.71504589077</v>
      </c>
      <c r="G886" s="2">
        <v>1006884.6913501089</v>
      </c>
      <c r="H886" s="2">
        <v>529041.35564785451</v>
      </c>
      <c r="I886" s="2">
        <v>477843.33570225444</v>
      </c>
      <c r="J886" s="2">
        <v>139721.60470355998</v>
      </c>
      <c r="K886" s="2">
        <v>338121.73099869443</v>
      </c>
      <c r="N886" s="13">
        <v>338121.73099869443</v>
      </c>
    </row>
    <row r="887" spans="1:14" x14ac:dyDescent="0.45">
      <c r="A887">
        <v>2647</v>
      </c>
      <c r="B887">
        <v>4</v>
      </c>
      <c r="C887">
        <v>29</v>
      </c>
      <c r="D887">
        <v>9</v>
      </c>
      <c r="E887" s="2">
        <v>1279849.8990846095</v>
      </c>
      <c r="F887" s="2">
        <v>-265312.88408023957</v>
      </c>
      <c r="G887" s="2">
        <v>1014537.0150043699</v>
      </c>
      <c r="H887" s="2">
        <v>542124.12513994134</v>
      </c>
      <c r="I887" s="2">
        <v>472412.88986442855</v>
      </c>
      <c r="J887" s="2">
        <v>153581.98789015313</v>
      </c>
      <c r="K887" s="2">
        <v>318830.90197427542</v>
      </c>
      <c r="N887" s="13">
        <v>318830.90197427542</v>
      </c>
    </row>
    <row r="888" spans="1:14" x14ac:dyDescent="0.45">
      <c r="A888">
        <v>2647</v>
      </c>
      <c r="B888">
        <v>5</v>
      </c>
      <c r="C888">
        <v>29</v>
      </c>
      <c r="D888">
        <v>9</v>
      </c>
      <c r="E888" s="2">
        <v>1300455.4824598716</v>
      </c>
      <c r="F888" s="2">
        <v>-269584.42151393142</v>
      </c>
      <c r="G888" s="2">
        <v>1030871.0609459402</v>
      </c>
      <c r="H888" s="2">
        <v>553606.58517246787</v>
      </c>
      <c r="I888" s="2">
        <v>477264.47577347234</v>
      </c>
      <c r="J888" s="2">
        <v>143050.10307058587</v>
      </c>
      <c r="K888" s="2">
        <v>334214.37270288647</v>
      </c>
      <c r="N888" s="13">
        <v>334214.37270288647</v>
      </c>
    </row>
    <row r="889" spans="1:14" x14ac:dyDescent="0.45">
      <c r="A889">
        <v>2647</v>
      </c>
      <c r="B889">
        <v>6</v>
      </c>
      <c r="C889">
        <v>29</v>
      </c>
      <c r="D889">
        <v>9</v>
      </c>
      <c r="E889" s="2">
        <v>1312549.7184467486</v>
      </c>
      <c r="F889" s="2">
        <v>-272091.55663401098</v>
      </c>
      <c r="G889" s="2">
        <v>1040458.1618127376</v>
      </c>
      <c r="H889" s="2">
        <v>563839.79806494445</v>
      </c>
      <c r="I889" s="2">
        <v>476618.36374779313</v>
      </c>
      <c r="J889" s="2">
        <v>157505.96621360982</v>
      </c>
      <c r="K889" s="2">
        <v>319112.39753418334</v>
      </c>
      <c r="M889" s="14">
        <v>13301787.639223512</v>
      </c>
      <c r="N889" s="13">
        <v>13620900.036757696</v>
      </c>
    </row>
    <row r="890" spans="1:14" x14ac:dyDescent="0.45">
      <c r="A890">
        <v>2651</v>
      </c>
      <c r="B890">
        <v>1</v>
      </c>
      <c r="C890">
        <v>50</v>
      </c>
      <c r="D890">
        <v>23</v>
      </c>
      <c r="E890" s="2">
        <v>2493936</v>
      </c>
      <c r="F890" s="2">
        <v>-591062.83199999994</v>
      </c>
      <c r="G890" s="2">
        <v>1902873.1680000001</v>
      </c>
      <c r="H890" s="2">
        <v>1197089.28</v>
      </c>
      <c r="I890" s="2">
        <v>705783.88800000004</v>
      </c>
      <c r="J890" s="2">
        <v>249393.6</v>
      </c>
      <c r="K890" s="2">
        <v>456390.28800000006</v>
      </c>
      <c r="L890" s="11">
        <v>-16686134.898925874</v>
      </c>
      <c r="N890" s="13">
        <v>-16229744.610925874</v>
      </c>
    </row>
    <row r="891" spans="1:14" x14ac:dyDescent="0.45">
      <c r="A891">
        <v>2651</v>
      </c>
      <c r="B891">
        <v>2</v>
      </c>
      <c r="C891">
        <v>50</v>
      </c>
      <c r="D891">
        <v>23</v>
      </c>
      <c r="E891" s="2">
        <v>2472238.7568000001</v>
      </c>
      <c r="F891" s="2">
        <v>-585920.58536160004</v>
      </c>
      <c r="G891" s="2">
        <v>1886318.1714384002</v>
      </c>
      <c r="H891" s="2">
        <v>1206729.4040591614</v>
      </c>
      <c r="I891" s="2">
        <v>679588.76737923874</v>
      </c>
      <c r="J891" s="2">
        <v>222501.48811199999</v>
      </c>
      <c r="K891" s="2">
        <v>457087.27926723874</v>
      </c>
      <c r="N891" s="13">
        <v>457087.27926723874</v>
      </c>
    </row>
    <row r="892" spans="1:14" x14ac:dyDescent="0.45">
      <c r="A892">
        <v>2651</v>
      </c>
      <c r="B892">
        <v>3</v>
      </c>
      <c r="C892">
        <v>50</v>
      </c>
      <c r="D892">
        <v>23</v>
      </c>
      <c r="E892" s="2">
        <v>2463338.6972755198</v>
      </c>
      <c r="F892" s="2">
        <v>-583811.27125429816</v>
      </c>
      <c r="G892" s="2">
        <v>1879527.4260212216</v>
      </c>
      <c r="H892" s="2">
        <v>1225350.7351082552</v>
      </c>
      <c r="I892" s="2">
        <v>654176.69091296638</v>
      </c>
      <c r="J892" s="2">
        <v>246333.869727552</v>
      </c>
      <c r="K892" s="2">
        <v>407842.82118541439</v>
      </c>
      <c r="N892" s="13">
        <v>407842.82118541439</v>
      </c>
    </row>
    <row r="893" spans="1:14" x14ac:dyDescent="0.45">
      <c r="A893">
        <v>2651</v>
      </c>
      <c r="B893">
        <v>4</v>
      </c>
      <c r="C893">
        <v>50</v>
      </c>
      <c r="D893">
        <v>23</v>
      </c>
      <c r="E893" s="2">
        <v>2452007.339268052</v>
      </c>
      <c r="F893" s="2">
        <v>-581125.7394065283</v>
      </c>
      <c r="G893" s="2">
        <v>1870881.5998615236</v>
      </c>
      <c r="H893" s="2">
        <v>1251792.6031281706</v>
      </c>
      <c r="I893" s="2">
        <v>619088.99673335301</v>
      </c>
      <c r="J893" s="2">
        <v>245200.7339268052</v>
      </c>
      <c r="K893" s="2">
        <v>373888.26280654781</v>
      </c>
      <c r="N893" s="13">
        <v>373888.26280654781</v>
      </c>
    </row>
    <row r="894" spans="1:14" x14ac:dyDescent="0.45">
      <c r="A894">
        <v>2651</v>
      </c>
      <c r="B894">
        <v>5</v>
      </c>
      <c r="C894">
        <v>50</v>
      </c>
      <c r="D894">
        <v>23</v>
      </c>
      <c r="E894" s="2">
        <v>2432391.2805539076</v>
      </c>
      <c r="F894" s="2">
        <v>-576476.73349127604</v>
      </c>
      <c r="G894" s="2">
        <v>1855914.5470626317</v>
      </c>
      <c r="H894" s="2">
        <v>1269594.0953787356</v>
      </c>
      <c r="I894" s="2">
        <v>586320.45168389613</v>
      </c>
      <c r="J894" s="2">
        <v>267563.04086092982</v>
      </c>
      <c r="K894" s="2">
        <v>318757.41082296631</v>
      </c>
      <c r="N894" s="13">
        <v>318757.41082296631</v>
      </c>
    </row>
    <row r="895" spans="1:14" x14ac:dyDescent="0.45">
      <c r="A895">
        <v>2651</v>
      </c>
      <c r="B895">
        <v>6</v>
      </c>
      <c r="C895">
        <v>50</v>
      </c>
      <c r="D895">
        <v>23</v>
      </c>
      <c r="E895" s="2">
        <v>2423148.1936878031</v>
      </c>
      <c r="F895" s="2">
        <v>-574286.12190400925</v>
      </c>
      <c r="G895" s="2">
        <v>1848862.0717837939</v>
      </c>
      <c r="H895" s="2">
        <v>1277417.3341944597</v>
      </c>
      <c r="I895" s="2">
        <v>571444.73758933414</v>
      </c>
      <c r="J895" s="2">
        <v>218083.33743190227</v>
      </c>
      <c r="K895" s="2">
        <v>353361.40015743184</v>
      </c>
      <c r="M895" s="14">
        <v>16381129.576586615</v>
      </c>
      <c r="N895" s="13">
        <v>16734490.976744046</v>
      </c>
    </row>
    <row r="896" spans="1:14" x14ac:dyDescent="0.45">
      <c r="A896">
        <v>2660</v>
      </c>
      <c r="B896">
        <v>1</v>
      </c>
      <c r="C896">
        <v>34</v>
      </c>
      <c r="D896">
        <v>1</v>
      </c>
      <c r="E896" s="2">
        <v>2589888</v>
      </c>
      <c r="F896" s="2">
        <v>-248888.23680000001</v>
      </c>
      <c r="G896" s="2">
        <v>2340999.7631999999</v>
      </c>
      <c r="H896" s="2">
        <v>1735224.9600000002</v>
      </c>
      <c r="I896" s="2">
        <v>605774.80319999973</v>
      </c>
      <c r="J896" s="2">
        <v>258988.80000000002</v>
      </c>
      <c r="K896" s="2">
        <v>346786.00319999969</v>
      </c>
      <c r="L896" s="11">
        <v>-11891412.650609178</v>
      </c>
      <c r="N896" s="13">
        <v>-11544626.647409178</v>
      </c>
    </row>
    <row r="897" spans="1:14" x14ac:dyDescent="0.45">
      <c r="A897">
        <v>2660</v>
      </c>
      <c r="B897">
        <v>2</v>
      </c>
      <c r="C897">
        <v>34</v>
      </c>
      <c r="D897">
        <v>1</v>
      </c>
      <c r="E897" s="2">
        <v>2616822.8352000001</v>
      </c>
      <c r="F897" s="2">
        <v>-251476.67446272002</v>
      </c>
      <c r="G897" s="2">
        <v>2365346.1607372803</v>
      </c>
      <c r="H897" s="2">
        <v>1785706.8186263039</v>
      </c>
      <c r="I897" s="2">
        <v>579639.34211097634</v>
      </c>
      <c r="J897" s="2">
        <v>261682.28352000003</v>
      </c>
      <c r="K897" s="2">
        <v>317957.05859097629</v>
      </c>
      <c r="N897" s="13">
        <v>317957.05859097629</v>
      </c>
    </row>
    <row r="898" spans="1:14" x14ac:dyDescent="0.45">
      <c r="A898">
        <v>2660</v>
      </c>
      <c r="B898">
        <v>3</v>
      </c>
      <c r="C898">
        <v>34</v>
      </c>
      <c r="D898">
        <v>1</v>
      </c>
      <c r="E898" s="2">
        <v>2647177.9800883206</v>
      </c>
      <c r="F898" s="2">
        <v>-254393.80388648761</v>
      </c>
      <c r="G898" s="2">
        <v>2392784.1762018329</v>
      </c>
      <c r="H898" s="2">
        <v>1812924.1333861703</v>
      </c>
      <c r="I898" s="2">
        <v>579860.04281566269</v>
      </c>
      <c r="J898" s="2">
        <v>291189.57780971524</v>
      </c>
      <c r="K898" s="2">
        <v>288670.46500594745</v>
      </c>
      <c r="N898" s="13">
        <v>288670.46500594745</v>
      </c>
    </row>
    <row r="899" spans="1:14" x14ac:dyDescent="0.45">
      <c r="A899">
        <v>2660</v>
      </c>
      <c r="B899">
        <v>4</v>
      </c>
      <c r="C899">
        <v>34</v>
      </c>
      <c r="D899">
        <v>1</v>
      </c>
      <c r="E899" s="2">
        <v>2661208.0233827885</v>
      </c>
      <c r="F899" s="2">
        <v>-255742.091047086</v>
      </c>
      <c r="G899" s="2">
        <v>2405465.9323357027</v>
      </c>
      <c r="H899" s="2">
        <v>1863904.1220234705</v>
      </c>
      <c r="I899" s="2">
        <v>541561.81031223224</v>
      </c>
      <c r="J899" s="2">
        <v>266120.80233827885</v>
      </c>
      <c r="K899" s="2">
        <v>275441.00797395338</v>
      </c>
      <c r="N899" s="13">
        <v>275441.00797395338</v>
      </c>
    </row>
    <row r="900" spans="1:14" x14ac:dyDescent="0.45">
      <c r="A900">
        <v>2660</v>
      </c>
      <c r="B900">
        <v>5</v>
      </c>
      <c r="C900">
        <v>34</v>
      </c>
      <c r="D900">
        <v>1</v>
      </c>
      <c r="E900" s="2">
        <v>2691279.6740470142</v>
      </c>
      <c r="F900" s="2">
        <v>-258631.97667591809</v>
      </c>
      <c r="G900" s="2">
        <v>2432647.6973710964</v>
      </c>
      <c r="H900" s="2">
        <v>1939630.2595218034</v>
      </c>
      <c r="I900" s="2">
        <v>493017.437849293</v>
      </c>
      <c r="J900" s="2">
        <v>296040.76414517156</v>
      </c>
      <c r="K900" s="2">
        <v>196976.67370412144</v>
      </c>
      <c r="N900" s="13">
        <v>196976.67370412144</v>
      </c>
    </row>
    <row r="901" spans="1:14" x14ac:dyDescent="0.45">
      <c r="A901">
        <v>2660</v>
      </c>
      <c r="B901">
        <v>6</v>
      </c>
      <c r="C901">
        <v>34</v>
      </c>
      <c r="D901">
        <v>1</v>
      </c>
      <c r="E901" s="2">
        <v>2682667.5790900635</v>
      </c>
      <c r="F901" s="2">
        <v>-257804.35435055511</v>
      </c>
      <c r="G901" s="2">
        <v>2424863.2247395082</v>
      </c>
      <c r="H901" s="2">
        <v>1968998.4340368537</v>
      </c>
      <c r="I901" s="2">
        <v>455864.79070265451</v>
      </c>
      <c r="J901" s="2">
        <v>187786.73053630447</v>
      </c>
      <c r="K901" s="2">
        <v>268078.06016635004</v>
      </c>
      <c r="M901" s="14">
        <v>11827775.179713715</v>
      </c>
      <c r="N901" s="13">
        <v>12095853.239880065</v>
      </c>
    </row>
    <row r="902" spans="1:14" x14ac:dyDescent="0.45">
      <c r="A902">
        <v>2679</v>
      </c>
      <c r="B902">
        <v>1</v>
      </c>
      <c r="C902">
        <v>7</v>
      </c>
      <c r="D902">
        <v>13</v>
      </c>
      <c r="E902" s="2">
        <v>5042856</v>
      </c>
      <c r="F902" s="2">
        <v>-248108.51519999999</v>
      </c>
      <c r="G902" s="2">
        <v>4794747.4847999997</v>
      </c>
      <c r="H902" s="2">
        <v>2470999.44</v>
      </c>
      <c r="I902" s="2">
        <v>2323748.0447999998</v>
      </c>
      <c r="J902" s="2">
        <v>554714.16</v>
      </c>
      <c r="K902" s="2">
        <v>1769033.8847999997</v>
      </c>
      <c r="L902" s="11">
        <v>-22312341.293854911</v>
      </c>
      <c r="N902" s="13">
        <v>-20543307.409054913</v>
      </c>
    </row>
    <row r="903" spans="1:14" x14ac:dyDescent="0.45">
      <c r="A903">
        <v>2679</v>
      </c>
      <c r="B903">
        <v>2</v>
      </c>
      <c r="C903">
        <v>7</v>
      </c>
      <c r="D903">
        <v>13</v>
      </c>
      <c r="E903" s="2">
        <v>5098831.7016000003</v>
      </c>
      <c r="F903" s="2">
        <v>-250862.51971872002</v>
      </c>
      <c r="G903" s="2">
        <v>4847969.1818812806</v>
      </c>
      <c r="H903" s="2">
        <v>2547396.7134461668</v>
      </c>
      <c r="I903" s="2">
        <v>2300572.4684351138</v>
      </c>
      <c r="J903" s="2">
        <v>458894.85314399999</v>
      </c>
      <c r="K903" s="2">
        <v>1841677.6152911137</v>
      </c>
      <c r="N903" s="13">
        <v>1841677.6152911137</v>
      </c>
    </row>
    <row r="904" spans="1:14" x14ac:dyDescent="0.45">
      <c r="A904">
        <v>2679</v>
      </c>
      <c r="B904">
        <v>3</v>
      </c>
      <c r="C904">
        <v>7</v>
      </c>
      <c r="D904">
        <v>13</v>
      </c>
      <c r="E904" s="2">
        <v>5140132.2383829607</v>
      </c>
      <c r="F904" s="2">
        <v>-252894.50612844166</v>
      </c>
      <c r="G904" s="2">
        <v>4887237.7322545191</v>
      </c>
      <c r="H904" s="2">
        <v>2646355.5609432459</v>
      </c>
      <c r="I904" s="2">
        <v>2240882.1713112732</v>
      </c>
      <c r="J904" s="2">
        <v>411210.57907063689</v>
      </c>
      <c r="K904" s="2">
        <v>1829671.5922406362</v>
      </c>
      <c r="N904" s="13">
        <v>1829671.5922406362</v>
      </c>
    </row>
    <row r="905" spans="1:14" x14ac:dyDescent="0.45">
      <c r="A905">
        <v>2679</v>
      </c>
      <c r="B905">
        <v>4</v>
      </c>
      <c r="C905">
        <v>7</v>
      </c>
      <c r="D905">
        <v>13</v>
      </c>
      <c r="E905" s="2">
        <v>5185365.4020807296</v>
      </c>
      <c r="F905" s="2">
        <v>-255119.97778237189</v>
      </c>
      <c r="G905" s="2">
        <v>4930245.4242983581</v>
      </c>
      <c r="H905" s="2">
        <v>2765216.7268172335</v>
      </c>
      <c r="I905" s="2">
        <v>2165028.6974811247</v>
      </c>
      <c r="J905" s="2">
        <v>570390.19422888022</v>
      </c>
      <c r="K905" s="2">
        <v>1594638.5032522446</v>
      </c>
      <c r="N905" s="13">
        <v>1594638.5032522446</v>
      </c>
    </row>
    <row r="906" spans="1:14" x14ac:dyDescent="0.45">
      <c r="A906">
        <v>2679</v>
      </c>
      <c r="B906">
        <v>5</v>
      </c>
      <c r="C906">
        <v>7</v>
      </c>
      <c r="D906">
        <v>13</v>
      </c>
      <c r="E906" s="2">
        <v>5249663.9330665302</v>
      </c>
      <c r="F906" s="2">
        <v>-258283.4655068733</v>
      </c>
      <c r="G906" s="2">
        <v>4991380.4675596571</v>
      </c>
      <c r="H906" s="2">
        <v>2860254.681718553</v>
      </c>
      <c r="I906" s="2">
        <v>2131125.7858411041</v>
      </c>
      <c r="J906" s="2">
        <v>577463.03263731836</v>
      </c>
      <c r="K906" s="2">
        <v>1553662.7532037857</v>
      </c>
      <c r="N906" s="13">
        <v>1553662.7532037857</v>
      </c>
    </row>
    <row r="907" spans="1:14" x14ac:dyDescent="0.45">
      <c r="A907">
        <v>2679</v>
      </c>
      <c r="B907">
        <v>6</v>
      </c>
      <c r="C907">
        <v>7</v>
      </c>
      <c r="D907">
        <v>13</v>
      </c>
      <c r="E907" s="2">
        <v>5326833.9928826075</v>
      </c>
      <c r="F907" s="2">
        <v>-262080.23244982428</v>
      </c>
      <c r="G907" s="2">
        <v>5064753.7604327835</v>
      </c>
      <c r="H907" s="2">
        <v>2993432.6589017655</v>
      </c>
      <c r="I907" s="2">
        <v>2071321.101531018</v>
      </c>
      <c r="J907" s="2">
        <v>479415.05935943464</v>
      </c>
      <c r="K907" s="2">
        <v>1591906.0421715835</v>
      </c>
      <c r="M907" s="14">
        <v>23179453.255003065</v>
      </c>
      <c r="N907" s="13">
        <v>24771359.297174647</v>
      </c>
    </row>
    <row r="908" spans="1:14" x14ac:dyDescent="0.45">
      <c r="A908">
        <v>2693</v>
      </c>
      <c r="B908">
        <v>1</v>
      </c>
      <c r="C908">
        <v>12</v>
      </c>
      <c r="D908">
        <v>10</v>
      </c>
      <c r="E908" s="2">
        <v>3758880</v>
      </c>
      <c r="F908" s="2">
        <v>-1184798.976</v>
      </c>
      <c r="G908" s="2">
        <v>2574081.0240000002</v>
      </c>
      <c r="H908" s="2">
        <v>2029795.2000000002</v>
      </c>
      <c r="I908" s="2">
        <v>544285.82400000002</v>
      </c>
      <c r="J908" s="2">
        <v>413476.8</v>
      </c>
      <c r="K908" s="2">
        <v>130809.02400000003</v>
      </c>
      <c r="L908" s="11">
        <v>-10626094.6785338</v>
      </c>
      <c r="N908" s="13">
        <v>-10495285.6545338</v>
      </c>
    </row>
    <row r="909" spans="1:14" x14ac:dyDescent="0.45">
      <c r="A909">
        <v>2693</v>
      </c>
      <c r="B909">
        <v>2</v>
      </c>
      <c r="C909">
        <v>12</v>
      </c>
      <c r="D909">
        <v>10</v>
      </c>
      <c r="E909" s="2">
        <v>3659269.68</v>
      </c>
      <c r="F909" s="2">
        <v>-1153401.8031359999</v>
      </c>
      <c r="G909" s="2">
        <v>2505867.8768640002</v>
      </c>
      <c r="H909" s="2">
        <v>2006831.3149843202</v>
      </c>
      <c r="I909" s="2">
        <v>499036.56187968003</v>
      </c>
      <c r="J909" s="2">
        <v>402519.66480000003</v>
      </c>
      <c r="K909" s="2">
        <v>96516.897079679999</v>
      </c>
      <c r="N909" s="13">
        <v>96516.897079679999</v>
      </c>
    </row>
    <row r="910" spans="1:14" x14ac:dyDescent="0.45">
      <c r="A910">
        <v>2693</v>
      </c>
      <c r="B910">
        <v>3</v>
      </c>
      <c r="C910">
        <v>12</v>
      </c>
      <c r="D910">
        <v>10</v>
      </c>
      <c r="E910" s="2">
        <v>3493138.8365279995</v>
      </c>
      <c r="F910" s="2">
        <v>-1101037.3612736254</v>
      </c>
      <c r="G910" s="2">
        <v>2392101.4752543741</v>
      </c>
      <c r="H910" s="2">
        <v>1929131.2214970198</v>
      </c>
      <c r="I910" s="2">
        <v>462970.25375735434</v>
      </c>
      <c r="J910" s="2">
        <v>279451.10692223994</v>
      </c>
      <c r="K910" s="2">
        <v>183519.1468351144</v>
      </c>
      <c r="N910" s="13">
        <v>183519.1468351144</v>
      </c>
    </row>
    <row r="911" spans="1:14" x14ac:dyDescent="0.45">
      <c r="A911">
        <v>2693</v>
      </c>
      <c r="B911">
        <v>4</v>
      </c>
      <c r="C911">
        <v>12</v>
      </c>
      <c r="D911">
        <v>10</v>
      </c>
      <c r="E911" s="2">
        <v>3388344.6714321598</v>
      </c>
      <c r="F911" s="2">
        <v>-1068006.2404354168</v>
      </c>
      <c r="G911" s="2">
        <v>2320338.430996743</v>
      </c>
      <c r="H911" s="2">
        <v>1899887.5213103467</v>
      </c>
      <c r="I911" s="2">
        <v>420450.90968639636</v>
      </c>
      <c r="J911" s="2">
        <v>338834.467143216</v>
      </c>
      <c r="K911" s="2">
        <v>81616.442543180368</v>
      </c>
      <c r="N911" s="13">
        <v>81616.442543180368</v>
      </c>
    </row>
    <row r="912" spans="1:14" x14ac:dyDescent="0.45">
      <c r="A912">
        <v>2693</v>
      </c>
      <c r="B912">
        <v>5</v>
      </c>
      <c r="C912">
        <v>12</v>
      </c>
      <c r="D912">
        <v>10</v>
      </c>
      <c r="E912" s="2">
        <v>3263992.4219906004</v>
      </c>
      <c r="F912" s="2">
        <v>-1028810.4114114372</v>
      </c>
      <c r="G912" s="2">
        <v>2235182.0105791632</v>
      </c>
      <c r="H912" s="2">
        <v>1855234.8638733698</v>
      </c>
      <c r="I912" s="2">
        <v>379947.14670579345</v>
      </c>
      <c r="J912" s="2">
        <v>326399.24219906004</v>
      </c>
      <c r="K912" s="2">
        <v>53547.904506733408</v>
      </c>
      <c r="N912" s="13">
        <v>53547.904506733408</v>
      </c>
    </row>
    <row r="913" spans="1:14" x14ac:dyDescent="0.45">
      <c r="A913">
        <v>2693</v>
      </c>
      <c r="B913">
        <v>6</v>
      </c>
      <c r="C913">
        <v>12</v>
      </c>
      <c r="D913">
        <v>10</v>
      </c>
      <c r="E913" s="2">
        <v>3166072.6493308819</v>
      </c>
      <c r="F913" s="2">
        <v>-997946.09906909394</v>
      </c>
      <c r="G913" s="2">
        <v>2168126.5502617881</v>
      </c>
      <c r="H913" s="2">
        <v>1886317.4687827039</v>
      </c>
      <c r="I913" s="2">
        <v>281809.08147908421</v>
      </c>
      <c r="J913" s="2">
        <v>348267.991426397</v>
      </c>
      <c r="K913" s="2">
        <v>-66458.909947312786</v>
      </c>
      <c r="M913" s="14">
        <v>10194368.942588611</v>
      </c>
      <c r="N913" s="13">
        <v>10127910.032641297</v>
      </c>
    </row>
    <row r="914" spans="1:14" x14ac:dyDescent="0.45">
      <c r="A914">
        <v>2695</v>
      </c>
      <c r="B914">
        <v>1</v>
      </c>
      <c r="C914">
        <v>13</v>
      </c>
      <c r="D914">
        <v>7</v>
      </c>
      <c r="E914" s="2">
        <v>2472000</v>
      </c>
      <c r="F914" s="2">
        <v>-950236.8</v>
      </c>
      <c r="G914" s="2">
        <v>1521763.2</v>
      </c>
      <c r="H914" s="2">
        <v>1236000</v>
      </c>
      <c r="I914" s="2">
        <v>285763.19999999995</v>
      </c>
      <c r="J914" s="2">
        <v>222480</v>
      </c>
      <c r="K914" s="2">
        <v>63283.199999999953</v>
      </c>
      <c r="L914" s="11">
        <v>-7355543.8470872696</v>
      </c>
      <c r="N914" s="13">
        <v>-7292260.6470872695</v>
      </c>
    </row>
    <row r="915" spans="1:14" x14ac:dyDescent="0.45">
      <c r="A915">
        <v>2695</v>
      </c>
      <c r="B915">
        <v>2</v>
      </c>
      <c r="C915">
        <v>13</v>
      </c>
      <c r="D915">
        <v>7</v>
      </c>
      <c r="E915" s="2">
        <v>2395862.4</v>
      </c>
      <c r="F915" s="2">
        <v>-920969.50656000001</v>
      </c>
      <c r="G915" s="2">
        <v>1474892.8934399998</v>
      </c>
      <c r="H915" s="2">
        <v>1192780.0958400001</v>
      </c>
      <c r="I915" s="2">
        <v>282112.7975999997</v>
      </c>
      <c r="J915" s="2">
        <v>239586.24</v>
      </c>
      <c r="K915" s="2">
        <v>42526.557599999709</v>
      </c>
      <c r="N915" s="13">
        <v>42526.557599999709</v>
      </c>
    </row>
    <row r="916" spans="1:14" x14ac:dyDescent="0.45">
      <c r="A916">
        <v>2695</v>
      </c>
      <c r="B916">
        <v>3</v>
      </c>
      <c r="C916">
        <v>13</v>
      </c>
      <c r="D916">
        <v>7</v>
      </c>
      <c r="E916" s="2">
        <v>2334049.1500800001</v>
      </c>
      <c r="F916" s="2">
        <v>-897208.49329075206</v>
      </c>
      <c r="G916" s="2">
        <v>1436840.6567892479</v>
      </c>
      <c r="H916" s="2">
        <v>1195355.9521681704</v>
      </c>
      <c r="I916" s="2">
        <v>241484.70462107752</v>
      </c>
      <c r="J916" s="2">
        <v>233404.91500800001</v>
      </c>
      <c r="K916" s="2">
        <v>8079.7896130775043</v>
      </c>
      <c r="N916" s="13">
        <v>8079.7896130775043</v>
      </c>
    </row>
    <row r="917" spans="1:14" x14ac:dyDescent="0.45">
      <c r="A917">
        <v>2695</v>
      </c>
      <c r="B917">
        <v>4</v>
      </c>
      <c r="C917">
        <v>13</v>
      </c>
      <c r="D917">
        <v>7</v>
      </c>
      <c r="E917" s="2">
        <v>2273130.4672629116</v>
      </c>
      <c r="F917" s="2">
        <v>-873791.35161586327</v>
      </c>
      <c r="G917" s="2">
        <v>1399339.1156470482</v>
      </c>
      <c r="H917" s="2">
        <v>1170443.6104903903</v>
      </c>
      <c r="I917" s="2">
        <v>228895.50515665789</v>
      </c>
      <c r="J917" s="2">
        <v>227313.04672629118</v>
      </c>
      <c r="K917" s="2">
        <v>1582.458430366707</v>
      </c>
      <c r="N917" s="13">
        <v>1582.458430366707</v>
      </c>
    </row>
    <row r="918" spans="1:14" x14ac:dyDescent="0.45">
      <c r="A918">
        <v>2695</v>
      </c>
      <c r="B918">
        <v>5</v>
      </c>
      <c r="C918">
        <v>13</v>
      </c>
      <c r="D918">
        <v>7</v>
      </c>
      <c r="E918" s="2">
        <v>2220393.8404224124</v>
      </c>
      <c r="F918" s="2">
        <v>-853519.39225837542</v>
      </c>
      <c r="G918" s="2">
        <v>1366874.448164037</v>
      </c>
      <c r="H918" s="2">
        <v>1179074.2744031693</v>
      </c>
      <c r="I918" s="2">
        <v>187800.17376086768</v>
      </c>
      <c r="J918" s="2">
        <v>244243.32244646538</v>
      </c>
      <c r="K918" s="2">
        <v>-56443.148685597698</v>
      </c>
      <c r="N918" s="13">
        <v>-56443.148685597698</v>
      </c>
    </row>
    <row r="919" spans="1:14" x14ac:dyDescent="0.45">
      <c r="A919">
        <v>2695</v>
      </c>
      <c r="B919">
        <v>6</v>
      </c>
      <c r="C919">
        <v>13</v>
      </c>
      <c r="D919">
        <v>7</v>
      </c>
      <c r="E919" s="2">
        <v>2152893.8676735708</v>
      </c>
      <c r="F919" s="2">
        <v>-827572.40273372061</v>
      </c>
      <c r="G919" s="2">
        <v>1325321.4649398501</v>
      </c>
      <c r="H919" s="2">
        <v>1167238.2552070003</v>
      </c>
      <c r="I919" s="2">
        <v>158083.20973284985</v>
      </c>
      <c r="J919" s="2">
        <v>193760.44809062136</v>
      </c>
      <c r="K919" s="2">
        <v>-35677.238357771508</v>
      </c>
      <c r="M919" s="14">
        <v>7204230.1972523918</v>
      </c>
      <c r="N919" s="13">
        <v>7168552.9588946206</v>
      </c>
    </row>
    <row r="920" spans="1:14" x14ac:dyDescent="0.45">
      <c r="A920">
        <v>2714</v>
      </c>
      <c r="B920">
        <v>1</v>
      </c>
      <c r="C920">
        <v>14</v>
      </c>
      <c r="D920">
        <v>18</v>
      </c>
      <c r="E920" s="2">
        <v>3084672</v>
      </c>
      <c r="F920" s="2">
        <v>-327283.69919999997</v>
      </c>
      <c r="G920" s="2">
        <v>2757388.3007999999</v>
      </c>
      <c r="H920" s="2">
        <v>1665722.8800000001</v>
      </c>
      <c r="I920" s="2">
        <v>1091665.4207999997</v>
      </c>
      <c r="J920" s="2">
        <v>308467.20000000001</v>
      </c>
      <c r="K920" s="2">
        <v>783198.22079999978</v>
      </c>
      <c r="L920" s="11">
        <v>-15064490.863691673</v>
      </c>
      <c r="N920" s="13">
        <v>-14281292.642891673</v>
      </c>
    </row>
    <row r="921" spans="1:14" x14ac:dyDescent="0.45">
      <c r="A921">
        <v>2714</v>
      </c>
      <c r="B921">
        <v>2</v>
      </c>
      <c r="C921">
        <v>14</v>
      </c>
      <c r="D921">
        <v>18</v>
      </c>
      <c r="E921" s="2">
        <v>3201272.6015999997</v>
      </c>
      <c r="F921" s="2">
        <v>-339655.02302975999</v>
      </c>
      <c r="G921" s="2">
        <v>2861617.5785702397</v>
      </c>
      <c r="H921" s="2">
        <v>1779337.7399665152</v>
      </c>
      <c r="I921" s="2">
        <v>1082279.8386037245</v>
      </c>
      <c r="J921" s="2">
        <v>320127.26016000001</v>
      </c>
      <c r="K921" s="2">
        <v>762152.57844372443</v>
      </c>
      <c r="N921" s="13">
        <v>762152.57844372443</v>
      </c>
    </row>
    <row r="922" spans="1:14" x14ac:dyDescent="0.45">
      <c r="A922">
        <v>2714</v>
      </c>
      <c r="B922">
        <v>3</v>
      </c>
      <c r="C922">
        <v>14</v>
      </c>
      <c r="D922">
        <v>18</v>
      </c>
      <c r="E922" s="2">
        <v>3266258.43541248</v>
      </c>
      <c r="F922" s="2">
        <v>-346550.01999726414</v>
      </c>
      <c r="G922" s="2">
        <v>2919708.4154152158</v>
      </c>
      <c r="H922" s="2">
        <v>1892070.6361827422</v>
      </c>
      <c r="I922" s="2">
        <v>1027637.7792324736</v>
      </c>
      <c r="J922" s="2">
        <v>293963.25918712321</v>
      </c>
      <c r="K922" s="2">
        <v>733674.52004535031</v>
      </c>
      <c r="N922" s="13">
        <v>733674.52004535031</v>
      </c>
    </row>
    <row r="923" spans="1:14" x14ac:dyDescent="0.45">
      <c r="A923">
        <v>2714</v>
      </c>
      <c r="B923">
        <v>4</v>
      </c>
      <c r="C923">
        <v>14</v>
      </c>
      <c r="D923">
        <v>18</v>
      </c>
      <c r="E923" s="2">
        <v>3358693.5491346535</v>
      </c>
      <c r="F923" s="2">
        <v>-356357.38556318672</v>
      </c>
      <c r="G923" s="2">
        <v>3002336.1635714667</v>
      </c>
      <c r="H923" s="2">
        <v>2046204.5945458673</v>
      </c>
      <c r="I923" s="2">
        <v>956131.5690255994</v>
      </c>
      <c r="J923" s="2">
        <v>302282.41942211881</v>
      </c>
      <c r="K923" s="2">
        <v>653849.14960348059</v>
      </c>
      <c r="N923" s="13">
        <v>653849.14960348059</v>
      </c>
    </row>
    <row r="924" spans="1:14" x14ac:dyDescent="0.45">
      <c r="A924">
        <v>2714</v>
      </c>
      <c r="B924">
        <v>5</v>
      </c>
      <c r="C924">
        <v>14</v>
      </c>
      <c r="D924">
        <v>18</v>
      </c>
      <c r="E924" s="2">
        <v>3474568.4765797989</v>
      </c>
      <c r="F924" s="2">
        <v>-368651.71536511666</v>
      </c>
      <c r="G924" s="2">
        <v>3105916.7612146824</v>
      </c>
      <c r="H924" s="2">
        <v>2183477.8106290172</v>
      </c>
      <c r="I924" s="2">
        <v>922438.95058566518</v>
      </c>
      <c r="J924" s="2">
        <v>416948.21718957584</v>
      </c>
      <c r="K924" s="2">
        <v>505490.73339608934</v>
      </c>
      <c r="N924" s="13">
        <v>505490.73339608934</v>
      </c>
    </row>
    <row r="925" spans="1:14" x14ac:dyDescent="0.45">
      <c r="A925">
        <v>2714</v>
      </c>
      <c r="B925">
        <v>6</v>
      </c>
      <c r="C925">
        <v>14</v>
      </c>
      <c r="D925">
        <v>18</v>
      </c>
      <c r="E925" s="2">
        <v>3559695.4042560034</v>
      </c>
      <c r="F925" s="2">
        <v>-377683.68239156198</v>
      </c>
      <c r="G925" s="2">
        <v>3182011.7218644414</v>
      </c>
      <c r="H925" s="2">
        <v>2313924.8887738637</v>
      </c>
      <c r="I925" s="2">
        <v>868086.83309057774</v>
      </c>
      <c r="J925" s="2">
        <v>355969.54042560037</v>
      </c>
      <c r="K925" s="2">
        <v>512117.29266497737</v>
      </c>
      <c r="M925" s="14">
        <v>15120462.309517581</v>
      </c>
      <c r="N925" s="13">
        <v>15632579.602182558</v>
      </c>
    </row>
    <row r="926" spans="1:14" x14ac:dyDescent="0.45">
      <c r="A926">
        <v>2719</v>
      </c>
      <c r="B926">
        <v>1</v>
      </c>
      <c r="C926">
        <v>41</v>
      </c>
      <c r="D926">
        <v>1</v>
      </c>
      <c r="E926" s="2">
        <v>1352016</v>
      </c>
      <c r="F926" s="2">
        <v>-328810.29119999998</v>
      </c>
      <c r="G926" s="2">
        <v>1023205.7088</v>
      </c>
      <c r="H926" s="2">
        <v>757128.96000000008</v>
      </c>
      <c r="I926" s="2">
        <v>266076.74879999994</v>
      </c>
      <c r="J926" s="2">
        <v>135201.60000000001</v>
      </c>
      <c r="K926" s="2">
        <v>130875.14879999994</v>
      </c>
      <c r="L926" s="11">
        <v>-5376589.3456271319</v>
      </c>
      <c r="N926" s="13">
        <v>-5245714.1968271323</v>
      </c>
    </row>
    <row r="927" spans="1:14" x14ac:dyDescent="0.45">
      <c r="A927">
        <v>2719</v>
      </c>
      <c r="B927">
        <v>2</v>
      </c>
      <c r="C927">
        <v>41</v>
      </c>
      <c r="D927">
        <v>1</v>
      </c>
      <c r="E927" s="2">
        <v>1331870.9616</v>
      </c>
      <c r="F927" s="2">
        <v>-323911.01786112</v>
      </c>
      <c r="G927" s="2">
        <v>1007959.9437388801</v>
      </c>
      <c r="H927" s="2">
        <v>756737.1154780417</v>
      </c>
      <c r="I927" s="2">
        <v>251222.8282608384</v>
      </c>
      <c r="J927" s="2">
        <v>133187.09616000002</v>
      </c>
      <c r="K927" s="2">
        <v>118035.73210083839</v>
      </c>
      <c r="N927" s="13">
        <v>118035.73210083839</v>
      </c>
    </row>
    <row r="928" spans="1:14" x14ac:dyDescent="0.45">
      <c r="A928">
        <v>2719</v>
      </c>
      <c r="B928">
        <v>3</v>
      </c>
      <c r="C928">
        <v>41</v>
      </c>
      <c r="D928">
        <v>1</v>
      </c>
      <c r="E928" s="2">
        <v>1306964.9746180798</v>
      </c>
      <c r="F928" s="2">
        <v>-317853.881827117</v>
      </c>
      <c r="G928" s="2">
        <v>989111.0927909629</v>
      </c>
      <c r="H928" s="2">
        <v>744294.07952086499</v>
      </c>
      <c r="I928" s="2">
        <v>244817.0132700979</v>
      </c>
      <c r="J928" s="2">
        <v>117626.84771562718</v>
      </c>
      <c r="K928" s="2">
        <v>127190.16555447072</v>
      </c>
      <c r="N928" s="13">
        <v>127190.16555447072</v>
      </c>
    </row>
    <row r="929" spans="1:14" x14ac:dyDescent="0.45">
      <c r="A929">
        <v>2719</v>
      </c>
      <c r="B929">
        <v>4</v>
      </c>
      <c r="C929">
        <v>41</v>
      </c>
      <c r="D929">
        <v>1</v>
      </c>
      <c r="E929" s="2">
        <v>1276381.9942120169</v>
      </c>
      <c r="F929" s="2">
        <v>-310416.10099236254</v>
      </c>
      <c r="G929" s="2">
        <v>965965.89321965445</v>
      </c>
      <c r="H929" s="2">
        <v>729857.79621212312</v>
      </c>
      <c r="I929" s="2">
        <v>236108.09700753132</v>
      </c>
      <c r="J929" s="2">
        <v>127638.1994212017</v>
      </c>
      <c r="K929" s="2">
        <v>108469.89758632962</v>
      </c>
      <c r="N929" s="13">
        <v>108469.89758632962</v>
      </c>
    </row>
    <row r="930" spans="1:14" x14ac:dyDescent="0.45">
      <c r="A930">
        <v>2719</v>
      </c>
      <c r="B930">
        <v>5</v>
      </c>
      <c r="C930">
        <v>41</v>
      </c>
      <c r="D930">
        <v>1</v>
      </c>
      <c r="E930" s="2">
        <v>1259789.0282872608</v>
      </c>
      <c r="F930" s="2">
        <v>-306380.6916794618</v>
      </c>
      <c r="G930" s="2">
        <v>953408.33660779893</v>
      </c>
      <c r="H930" s="2">
        <v>728149.63702586829</v>
      </c>
      <c r="I930" s="2">
        <v>225258.69958193065</v>
      </c>
      <c r="J930" s="2">
        <v>113381.01254585346</v>
      </c>
      <c r="K930" s="2">
        <v>111877.68703607719</v>
      </c>
      <c r="N930" s="13">
        <v>111877.68703607719</v>
      </c>
    </row>
    <row r="931" spans="1:14" x14ac:dyDescent="0.45">
      <c r="A931">
        <v>2719</v>
      </c>
      <c r="B931">
        <v>6</v>
      </c>
      <c r="C931">
        <v>41</v>
      </c>
      <c r="D931">
        <v>1</v>
      </c>
      <c r="E931" s="2">
        <v>1226152.6612319909</v>
      </c>
      <c r="F931" s="2">
        <v>-298200.32721162017</v>
      </c>
      <c r="G931" s="2">
        <v>927952.33402037073</v>
      </c>
      <c r="H931" s="2">
        <v>733158.46915652358</v>
      </c>
      <c r="I931" s="2">
        <v>194793.86486384715</v>
      </c>
      <c r="J931" s="2">
        <v>147138.3193478389</v>
      </c>
      <c r="K931" s="2">
        <v>47655.545516008249</v>
      </c>
      <c r="M931" s="14">
        <v>5161655.0960307317</v>
      </c>
      <c r="N931" s="13">
        <v>5209310.6415467402</v>
      </c>
    </row>
    <row r="932" spans="1:14" x14ac:dyDescent="0.45">
      <c r="A932">
        <v>2736</v>
      </c>
      <c r="B932">
        <v>1</v>
      </c>
      <c r="C932">
        <v>11</v>
      </c>
      <c r="D932">
        <v>5</v>
      </c>
      <c r="E932" s="2">
        <v>3738900</v>
      </c>
      <c r="F932" s="2">
        <v>-329397.08999999997</v>
      </c>
      <c r="G932" s="2">
        <v>3409502.91</v>
      </c>
      <c r="H932" s="2">
        <v>1981617</v>
      </c>
      <c r="I932" s="2">
        <v>1427885.9100000001</v>
      </c>
      <c r="J932" s="2">
        <v>373890</v>
      </c>
      <c r="K932" s="2">
        <v>1053995.9100000001</v>
      </c>
      <c r="L932" s="11">
        <v>-15105329.074521415</v>
      </c>
      <c r="N932" s="13">
        <v>-14051333.164521415</v>
      </c>
    </row>
    <row r="933" spans="1:14" x14ac:dyDescent="0.45">
      <c r="A933">
        <v>2736</v>
      </c>
      <c r="B933">
        <v>2</v>
      </c>
      <c r="C933">
        <v>11</v>
      </c>
      <c r="D933">
        <v>5</v>
      </c>
      <c r="E933" s="2">
        <v>3857049.24</v>
      </c>
      <c r="F933" s="2">
        <v>-339806.03804399999</v>
      </c>
      <c r="G933" s="2">
        <v>3517243.2019560002</v>
      </c>
      <c r="H933" s="2">
        <v>2075717.3330968802</v>
      </c>
      <c r="I933" s="2">
        <v>1441525.8688591199</v>
      </c>
      <c r="J933" s="2">
        <v>347134.43160000001</v>
      </c>
      <c r="K933" s="2">
        <v>1094391.4372591199</v>
      </c>
      <c r="N933" s="13">
        <v>1094391.4372591199</v>
      </c>
    </row>
    <row r="934" spans="1:14" x14ac:dyDescent="0.45">
      <c r="A934">
        <v>2736</v>
      </c>
      <c r="B934">
        <v>3</v>
      </c>
      <c r="C934">
        <v>11</v>
      </c>
      <c r="D934">
        <v>5</v>
      </c>
      <c r="E934" s="2">
        <v>3982017.6353760008</v>
      </c>
      <c r="F934" s="2">
        <v>-350815.75367662567</v>
      </c>
      <c r="G934" s="2">
        <v>3631201.8816993749</v>
      </c>
      <c r="H934" s="2">
        <v>2205759.6125276135</v>
      </c>
      <c r="I934" s="2">
        <v>1425442.2691717613</v>
      </c>
      <c r="J934" s="2">
        <v>358381.58718384005</v>
      </c>
      <c r="K934" s="2">
        <v>1067060.6819879212</v>
      </c>
      <c r="N934" s="13">
        <v>1067060.6819879212</v>
      </c>
    </row>
    <row r="935" spans="1:14" x14ac:dyDescent="0.45">
      <c r="A935">
        <v>2736</v>
      </c>
      <c r="B935">
        <v>4</v>
      </c>
      <c r="C935">
        <v>11</v>
      </c>
      <c r="D935">
        <v>5</v>
      </c>
      <c r="E935" s="2">
        <v>4105858.3838361944</v>
      </c>
      <c r="F935" s="2">
        <v>-361726.12361596874</v>
      </c>
      <c r="G935" s="2">
        <v>3744132.2602202259</v>
      </c>
      <c r="H935" s="2">
        <v>2335538.9864884596</v>
      </c>
      <c r="I935" s="2">
        <v>1408593.2737317663</v>
      </c>
      <c r="J935" s="2">
        <v>369527.25454525749</v>
      </c>
      <c r="K935" s="2">
        <v>1039066.0191865088</v>
      </c>
      <c r="N935" s="13">
        <v>1039066.0191865088</v>
      </c>
    </row>
    <row r="936" spans="1:14" x14ac:dyDescent="0.45">
      <c r="A936">
        <v>2736</v>
      </c>
      <c r="B936">
        <v>5</v>
      </c>
      <c r="C936">
        <v>11</v>
      </c>
      <c r="D936">
        <v>5</v>
      </c>
      <c r="E936" s="2">
        <v>4213842.4593310859</v>
      </c>
      <c r="F936" s="2">
        <v>-371239.52066706866</v>
      </c>
      <c r="G936" s="2">
        <v>3842602.9386640172</v>
      </c>
      <c r="H936" s="2">
        <v>2518729.4158542277</v>
      </c>
      <c r="I936" s="2">
        <v>1323873.5228097895</v>
      </c>
      <c r="J936" s="2">
        <v>421384.24593310861</v>
      </c>
      <c r="K936" s="2">
        <v>902489.2768766809</v>
      </c>
      <c r="N936" s="13">
        <v>902489.2768766809</v>
      </c>
    </row>
    <row r="937" spans="1:14" x14ac:dyDescent="0.45">
      <c r="A937">
        <v>2736</v>
      </c>
      <c r="B937">
        <v>6</v>
      </c>
      <c r="C937">
        <v>11</v>
      </c>
      <c r="D937">
        <v>5</v>
      </c>
      <c r="E937" s="2">
        <v>4352477.8762430791</v>
      </c>
      <c r="F937" s="2">
        <v>-383453.30089701526</v>
      </c>
      <c r="G937" s="2">
        <v>3969024.5753460638</v>
      </c>
      <c r="H937" s="2">
        <v>2705919.5977426292</v>
      </c>
      <c r="I937" s="2">
        <v>1263104.9776034346</v>
      </c>
      <c r="J937" s="2">
        <v>478772.56638673868</v>
      </c>
      <c r="K937" s="2">
        <v>784332.41121669591</v>
      </c>
      <c r="M937" s="14">
        <v>15134318.237565424</v>
      </c>
      <c r="N937" s="13">
        <v>15918650.648782121</v>
      </c>
    </row>
    <row r="938" spans="1:14" x14ac:dyDescent="0.45">
      <c r="A938">
        <v>2745</v>
      </c>
      <c r="B938">
        <v>1</v>
      </c>
      <c r="C938">
        <v>40</v>
      </c>
      <c r="D938">
        <v>22</v>
      </c>
      <c r="E938" s="2">
        <v>3587808</v>
      </c>
      <c r="F938" s="2">
        <v>-351605.18400000001</v>
      </c>
      <c r="G938" s="2">
        <v>3236202.8160000001</v>
      </c>
      <c r="H938" s="2">
        <v>1793904</v>
      </c>
      <c r="I938" s="2">
        <v>1442298.8160000001</v>
      </c>
      <c r="J938" s="2">
        <v>287024.64000000001</v>
      </c>
      <c r="K938" s="2">
        <v>1155274.176</v>
      </c>
      <c r="L938" s="11">
        <v>-30032374.915302575</v>
      </c>
      <c r="N938" s="13">
        <v>-28877100.739302576</v>
      </c>
    </row>
    <row r="939" spans="1:14" x14ac:dyDescent="0.45">
      <c r="A939">
        <v>2745</v>
      </c>
      <c r="B939">
        <v>2</v>
      </c>
      <c r="C939">
        <v>40</v>
      </c>
      <c r="D939">
        <v>22</v>
      </c>
      <c r="E939" s="2">
        <v>3736702.0320000001</v>
      </c>
      <c r="F939" s="2">
        <v>-366196.79913600005</v>
      </c>
      <c r="G939" s="2">
        <v>3370505.2328639999</v>
      </c>
      <c r="H939" s="2">
        <v>1837896.8944392002</v>
      </c>
      <c r="I939" s="2">
        <v>1532608.3384247997</v>
      </c>
      <c r="J939" s="2">
        <v>373670.20320000005</v>
      </c>
      <c r="K939" s="2">
        <v>1158938.1352247996</v>
      </c>
      <c r="N939" s="13">
        <v>1158938.1352247996</v>
      </c>
    </row>
    <row r="940" spans="1:14" x14ac:dyDescent="0.45">
      <c r="A940">
        <v>2745</v>
      </c>
      <c r="B940">
        <v>3</v>
      </c>
      <c r="C940">
        <v>40</v>
      </c>
      <c r="D940">
        <v>22</v>
      </c>
      <c r="E940" s="2">
        <v>3868607.6137295999</v>
      </c>
      <c r="F940" s="2">
        <v>-379123.54614550079</v>
      </c>
      <c r="G940" s="2">
        <v>3489484.0675840992</v>
      </c>
      <c r="H940" s="2">
        <v>1866431.6589059774</v>
      </c>
      <c r="I940" s="2">
        <v>1623052.4086781219</v>
      </c>
      <c r="J940" s="2">
        <v>348174.68523566396</v>
      </c>
      <c r="K940" s="2">
        <v>1274877.7234424578</v>
      </c>
      <c r="N940" s="13">
        <v>1274877.7234424578</v>
      </c>
    </row>
    <row r="941" spans="1:14" x14ac:dyDescent="0.45">
      <c r="A941">
        <v>2745</v>
      </c>
      <c r="B941">
        <v>4</v>
      </c>
      <c r="C941">
        <v>40</v>
      </c>
      <c r="D941">
        <v>22</v>
      </c>
      <c r="E941" s="2">
        <v>3949461.5128565487</v>
      </c>
      <c r="F941" s="2">
        <v>-387047.2282599418</v>
      </c>
      <c r="G941" s="2">
        <v>3562414.2845966071</v>
      </c>
      <c r="H941" s="2">
        <v>1882955.8876263022</v>
      </c>
      <c r="I941" s="2">
        <v>1679458.3969703049</v>
      </c>
      <c r="J941" s="2">
        <v>394946.15128565487</v>
      </c>
      <c r="K941" s="2">
        <v>1284512.24568465</v>
      </c>
      <c r="N941" s="13">
        <v>1284512.24568465</v>
      </c>
    </row>
    <row r="942" spans="1:14" x14ac:dyDescent="0.45">
      <c r="A942">
        <v>2745</v>
      </c>
      <c r="B942">
        <v>5</v>
      </c>
      <c r="C942">
        <v>40</v>
      </c>
      <c r="D942">
        <v>22</v>
      </c>
      <c r="E942" s="2">
        <v>4074659.4428141015</v>
      </c>
      <c r="F942" s="2">
        <v>-399316.62539578194</v>
      </c>
      <c r="G942" s="2">
        <v>3675342.8174183196</v>
      </c>
      <c r="H942" s="2">
        <v>1956632.6375067576</v>
      </c>
      <c r="I942" s="2">
        <v>1718710.179911562</v>
      </c>
      <c r="J942" s="2">
        <v>407465.94428141019</v>
      </c>
      <c r="K942" s="2">
        <v>1311244.2356301518</v>
      </c>
      <c r="N942" s="13">
        <v>1311244.2356301518</v>
      </c>
    </row>
    <row r="943" spans="1:14" x14ac:dyDescent="0.45">
      <c r="A943">
        <v>2745</v>
      </c>
      <c r="B943">
        <v>6</v>
      </c>
      <c r="C943">
        <v>40</v>
      </c>
      <c r="D943">
        <v>22</v>
      </c>
      <c r="E943" s="2">
        <v>4195269.3623213992</v>
      </c>
      <c r="F943" s="2">
        <v>-411136.39750749711</v>
      </c>
      <c r="G943" s="2">
        <v>3784132.964813902</v>
      </c>
      <c r="H943" s="2">
        <v>1990978.7407031073</v>
      </c>
      <c r="I943" s="2">
        <v>1793154.2241107947</v>
      </c>
      <c r="J943" s="2">
        <v>461479.62985535391</v>
      </c>
      <c r="K943" s="2">
        <v>1331674.5942554409</v>
      </c>
      <c r="M943" s="14">
        <v>30687450.877505388</v>
      </c>
      <c r="N943" s="13">
        <v>32019125.471760828</v>
      </c>
    </row>
    <row r="944" spans="1:14" x14ac:dyDescent="0.45">
      <c r="A944">
        <v>2757</v>
      </c>
      <c r="B944">
        <v>1</v>
      </c>
      <c r="C944">
        <v>10</v>
      </c>
      <c r="D944">
        <v>21</v>
      </c>
      <c r="E944" s="2">
        <v>2063388</v>
      </c>
      <c r="F944" s="2">
        <v>-340252.68119999999</v>
      </c>
      <c r="G944" s="2">
        <v>1723135.3188</v>
      </c>
      <c r="H944" s="2">
        <v>866622.96</v>
      </c>
      <c r="I944" s="2">
        <v>856512.35880000005</v>
      </c>
      <c r="J944" s="2">
        <v>206338.80000000002</v>
      </c>
      <c r="K944" s="2">
        <v>650173.5588</v>
      </c>
      <c r="L944" s="11">
        <v>-17468828.720959574</v>
      </c>
      <c r="N944" s="13">
        <v>-16818655.162159573</v>
      </c>
    </row>
    <row r="945" spans="1:14" x14ac:dyDescent="0.45">
      <c r="A945">
        <v>2757</v>
      </c>
      <c r="B945">
        <v>2</v>
      </c>
      <c r="C945">
        <v>10</v>
      </c>
      <c r="D945">
        <v>21</v>
      </c>
      <c r="E945" s="2">
        <v>2075561.9891999997</v>
      </c>
      <c r="F945" s="2">
        <v>-342260.17201907991</v>
      </c>
      <c r="G945" s="2">
        <v>1733301.8171809199</v>
      </c>
      <c r="H945" s="2">
        <v>891524.44346903265</v>
      </c>
      <c r="I945" s="2">
        <v>841777.37371188728</v>
      </c>
      <c r="J945" s="2">
        <v>228311.81881199998</v>
      </c>
      <c r="K945" s="2">
        <v>613465.5548998873</v>
      </c>
      <c r="N945" s="13">
        <v>613465.5548998873</v>
      </c>
    </row>
    <row r="946" spans="1:14" x14ac:dyDescent="0.45">
      <c r="A946">
        <v>2757</v>
      </c>
      <c r="B946">
        <v>3</v>
      </c>
      <c r="C946">
        <v>10</v>
      </c>
      <c r="D946">
        <v>21</v>
      </c>
      <c r="E946" s="2">
        <v>2092996.7099092801</v>
      </c>
      <c r="F946" s="2">
        <v>-345135.15746404027</v>
      </c>
      <c r="G946" s="2">
        <v>1747861.5524452399</v>
      </c>
      <c r="H946" s="2">
        <v>897395.02494634315</v>
      </c>
      <c r="I946" s="2">
        <v>850466.5274988967</v>
      </c>
      <c r="J946" s="2">
        <v>209299.67099092802</v>
      </c>
      <c r="K946" s="2">
        <v>641166.85650796862</v>
      </c>
      <c r="N946" s="13">
        <v>641166.85650796862</v>
      </c>
    </row>
    <row r="947" spans="1:14" x14ac:dyDescent="0.45">
      <c r="A947">
        <v>2757</v>
      </c>
      <c r="B947">
        <v>4</v>
      </c>
      <c r="C947">
        <v>10</v>
      </c>
      <c r="D947">
        <v>21</v>
      </c>
      <c r="E947" s="2">
        <v>2120833.5661510737</v>
      </c>
      <c r="F947" s="2">
        <v>-349725.45505831204</v>
      </c>
      <c r="G947" s="2">
        <v>1771108.1110927616</v>
      </c>
      <c r="H947" s="2">
        <v>930699.64267941564</v>
      </c>
      <c r="I947" s="2">
        <v>840408.46841334598</v>
      </c>
      <c r="J947" s="2">
        <v>169666.68529208589</v>
      </c>
      <c r="K947" s="2">
        <v>670741.78312126012</v>
      </c>
      <c r="N947" s="13">
        <v>670741.78312126012</v>
      </c>
    </row>
    <row r="948" spans="1:14" x14ac:dyDescent="0.45">
      <c r="A948">
        <v>2757</v>
      </c>
      <c r="B948">
        <v>5</v>
      </c>
      <c r="C948">
        <v>10</v>
      </c>
      <c r="D948">
        <v>21</v>
      </c>
      <c r="E948" s="2">
        <v>2129741.0671289079</v>
      </c>
      <c r="F948" s="2">
        <v>-351194.30196955689</v>
      </c>
      <c r="G948" s="2">
        <v>1778546.7651593511</v>
      </c>
      <c r="H948" s="2">
        <v>943487.36269986653</v>
      </c>
      <c r="I948" s="2">
        <v>835059.40245948453</v>
      </c>
      <c r="J948" s="2">
        <v>212974.10671289079</v>
      </c>
      <c r="K948" s="2">
        <v>622085.29574659374</v>
      </c>
      <c r="N948" s="13">
        <v>622085.29574659374</v>
      </c>
    </row>
    <row r="949" spans="1:14" x14ac:dyDescent="0.45">
      <c r="A949">
        <v>2757</v>
      </c>
      <c r="B949">
        <v>6</v>
      </c>
      <c r="C949">
        <v>10</v>
      </c>
      <c r="D949">
        <v>21</v>
      </c>
      <c r="E949" s="2">
        <v>2151677.4001203361</v>
      </c>
      <c r="F949" s="2">
        <v>-354811.6032798434</v>
      </c>
      <c r="G949" s="2">
        <v>1796865.7968404926</v>
      </c>
      <c r="H949" s="2">
        <v>948057.97400998266</v>
      </c>
      <c r="I949" s="2">
        <v>848807.82283050998</v>
      </c>
      <c r="J949" s="2">
        <v>215167.74001203361</v>
      </c>
      <c r="K949" s="2">
        <v>633640.08281847637</v>
      </c>
      <c r="M949" s="14">
        <v>16897515.599720098</v>
      </c>
      <c r="N949" s="13">
        <v>17531155.682538573</v>
      </c>
    </row>
    <row r="950" spans="1:14" x14ac:dyDescent="0.45">
      <c r="A950">
        <v>2764</v>
      </c>
      <c r="B950">
        <v>1</v>
      </c>
      <c r="C950">
        <v>44</v>
      </c>
      <c r="D950">
        <v>20</v>
      </c>
      <c r="E950" s="2">
        <v>5499576</v>
      </c>
      <c r="F950" s="2">
        <v>-829336.06079999998</v>
      </c>
      <c r="G950" s="2">
        <v>4670239.9391999999</v>
      </c>
      <c r="H950" s="2">
        <v>2914775.2800000003</v>
      </c>
      <c r="I950" s="2">
        <v>1755464.6591999996</v>
      </c>
      <c r="J950" s="2">
        <v>549957.6</v>
      </c>
      <c r="K950" s="2">
        <v>1205507.0591999996</v>
      </c>
      <c r="L950" s="11">
        <v>-24131644.797711469</v>
      </c>
      <c r="N950" s="13">
        <v>-22926137.738511469</v>
      </c>
    </row>
    <row r="951" spans="1:14" x14ac:dyDescent="0.45">
      <c r="A951">
        <v>2764</v>
      </c>
      <c r="B951">
        <v>2</v>
      </c>
      <c r="C951">
        <v>44</v>
      </c>
      <c r="D951">
        <v>20</v>
      </c>
      <c r="E951" s="2">
        <v>5732208.0647999998</v>
      </c>
      <c r="F951" s="2">
        <v>-864416.97617183987</v>
      </c>
      <c r="G951" s="2">
        <v>4867791.0886281598</v>
      </c>
      <c r="H951" s="2">
        <v>2991283.9921191023</v>
      </c>
      <c r="I951" s="2">
        <v>1876507.0965090576</v>
      </c>
      <c r="J951" s="2">
        <v>573220.80648000003</v>
      </c>
      <c r="K951" s="2">
        <v>1303286.2900290575</v>
      </c>
      <c r="N951" s="13">
        <v>1303286.2900290575</v>
      </c>
    </row>
    <row r="952" spans="1:14" x14ac:dyDescent="0.45">
      <c r="A952">
        <v>2764</v>
      </c>
      <c r="B952">
        <v>3</v>
      </c>
      <c r="C952">
        <v>44</v>
      </c>
      <c r="D952">
        <v>20</v>
      </c>
      <c r="E952" s="2">
        <v>5941433.6591651998</v>
      </c>
      <c r="F952" s="2">
        <v>-895968.19580211211</v>
      </c>
      <c r="G952" s="2">
        <v>5045465.4633630877</v>
      </c>
      <c r="H952" s="2">
        <v>3080932.9229271114</v>
      </c>
      <c r="I952" s="2">
        <v>1964532.5404359763</v>
      </c>
      <c r="J952" s="2">
        <v>594143.36591652001</v>
      </c>
      <c r="K952" s="2">
        <v>1370389.1745194565</v>
      </c>
      <c r="N952" s="13">
        <v>1370389.1745194565</v>
      </c>
    </row>
    <row r="953" spans="1:14" x14ac:dyDescent="0.45">
      <c r="A953">
        <v>2764</v>
      </c>
      <c r="B953">
        <v>4</v>
      </c>
      <c r="C953">
        <v>44</v>
      </c>
      <c r="D953">
        <v>20</v>
      </c>
      <c r="E953" s="2">
        <v>6172555.4285067255</v>
      </c>
      <c r="F953" s="2">
        <v>-930821.35861881415</v>
      </c>
      <c r="G953" s="2">
        <v>5241734.069887911</v>
      </c>
      <c r="H953" s="2">
        <v>3090994.4180015023</v>
      </c>
      <c r="I953" s="2">
        <v>2150739.6518864087</v>
      </c>
      <c r="J953" s="2">
        <v>493804.43428053806</v>
      </c>
      <c r="K953" s="2">
        <v>1656935.2176058707</v>
      </c>
      <c r="N953" s="13">
        <v>1656935.2176058707</v>
      </c>
    </row>
    <row r="954" spans="1:14" x14ac:dyDescent="0.45">
      <c r="A954">
        <v>2764</v>
      </c>
      <c r="B954">
        <v>5</v>
      </c>
      <c r="C954">
        <v>44</v>
      </c>
      <c r="D954">
        <v>20</v>
      </c>
      <c r="E954" s="2">
        <v>6402791.7459900258</v>
      </c>
      <c r="F954" s="2">
        <v>-965540.99529529584</v>
      </c>
      <c r="G954" s="2">
        <v>5437250.7506947303</v>
      </c>
      <c r="H954" s="2">
        <v>3148895.9454676639</v>
      </c>
      <c r="I954" s="2">
        <v>2288354.8052270664</v>
      </c>
      <c r="J954" s="2">
        <v>640279.17459900258</v>
      </c>
      <c r="K954" s="2">
        <v>1648075.6306280638</v>
      </c>
      <c r="N954" s="13">
        <v>1648075.6306280638</v>
      </c>
    </row>
    <row r="955" spans="1:14" x14ac:dyDescent="0.45">
      <c r="A955">
        <v>2764</v>
      </c>
      <c r="B955">
        <v>6</v>
      </c>
      <c r="C955">
        <v>44</v>
      </c>
      <c r="D955">
        <v>20</v>
      </c>
      <c r="E955" s="2">
        <v>6608961.640210906</v>
      </c>
      <c r="F955" s="2">
        <v>-996631.41534380452</v>
      </c>
      <c r="G955" s="2">
        <v>5612330.2248671018</v>
      </c>
      <c r="H955" s="2">
        <v>3162207.5252096159</v>
      </c>
      <c r="I955" s="2">
        <v>2450122.6996574858</v>
      </c>
      <c r="J955" s="2">
        <v>726985.78042319964</v>
      </c>
      <c r="K955" s="2">
        <v>1723136.9192342861</v>
      </c>
      <c r="M955" s="14">
        <v>24968685.681948908</v>
      </c>
      <c r="N955" s="13">
        <v>26691822.601183195</v>
      </c>
    </row>
    <row r="956" spans="1:14" x14ac:dyDescent="0.45">
      <c r="A956">
        <v>2779</v>
      </c>
      <c r="B956">
        <v>1</v>
      </c>
      <c r="C956">
        <v>15</v>
      </c>
      <c r="D956">
        <v>8</v>
      </c>
      <c r="E956" s="2">
        <v>3439800</v>
      </c>
      <c r="F956" s="2">
        <v>-229090.68000000002</v>
      </c>
      <c r="G956" s="2">
        <v>3210709.32</v>
      </c>
      <c r="H956" s="2">
        <v>2373462</v>
      </c>
      <c r="I956" s="2">
        <v>837247.31999999983</v>
      </c>
      <c r="J956" s="2">
        <v>412776</v>
      </c>
      <c r="K956" s="2">
        <v>424471.31999999983</v>
      </c>
      <c r="L956" s="11">
        <v>-21375169.123506084</v>
      </c>
      <c r="N956" s="13">
        <v>-20950697.803506084</v>
      </c>
    </row>
    <row r="957" spans="1:14" x14ac:dyDescent="0.45">
      <c r="A957">
        <v>2779</v>
      </c>
      <c r="B957">
        <v>2</v>
      </c>
      <c r="C957">
        <v>15</v>
      </c>
      <c r="D957">
        <v>8</v>
      </c>
      <c r="E957" s="2">
        <v>3526826.9400000004</v>
      </c>
      <c r="F957" s="2">
        <v>-234886.67420400004</v>
      </c>
      <c r="G957" s="2">
        <v>3291940.2657960001</v>
      </c>
      <c r="H957" s="2">
        <v>2432293.8333057002</v>
      </c>
      <c r="I957" s="2">
        <v>859646.43249029992</v>
      </c>
      <c r="J957" s="2">
        <v>317414.42460000003</v>
      </c>
      <c r="K957" s="2">
        <v>542232.00789029989</v>
      </c>
      <c r="N957" s="13">
        <v>542232.00789029989</v>
      </c>
    </row>
    <row r="958" spans="1:14" x14ac:dyDescent="0.45">
      <c r="A958">
        <v>2779</v>
      </c>
      <c r="B958">
        <v>3</v>
      </c>
      <c r="C958">
        <v>15</v>
      </c>
      <c r="D958">
        <v>8</v>
      </c>
      <c r="E958" s="2">
        <v>3654498.075228001</v>
      </c>
      <c r="F958" s="2">
        <v>-243389.57181018489</v>
      </c>
      <c r="G958" s="2">
        <v>3411108.503417816</v>
      </c>
      <c r="H958" s="2">
        <v>2567725.3160287086</v>
      </c>
      <c r="I958" s="2">
        <v>843383.18738910742</v>
      </c>
      <c r="J958" s="2">
        <v>365449.80752280011</v>
      </c>
      <c r="K958" s="2">
        <v>477933.37986630731</v>
      </c>
      <c r="N958" s="13">
        <v>477933.37986630731</v>
      </c>
    </row>
    <row r="959" spans="1:14" x14ac:dyDescent="0.45">
      <c r="A959">
        <v>2779</v>
      </c>
      <c r="B959">
        <v>4</v>
      </c>
      <c r="C959">
        <v>15</v>
      </c>
      <c r="D959">
        <v>8</v>
      </c>
      <c r="E959" s="2">
        <v>3756824.021334385</v>
      </c>
      <c r="F959" s="2">
        <v>-250204.47982087007</v>
      </c>
      <c r="G959" s="2">
        <v>3506619.5415135152</v>
      </c>
      <c r="H959" s="2">
        <v>2671033.1222135546</v>
      </c>
      <c r="I959" s="2">
        <v>835586.4192999606</v>
      </c>
      <c r="J959" s="2">
        <v>413250.64234678238</v>
      </c>
      <c r="K959" s="2">
        <v>422335.77695317823</v>
      </c>
      <c r="N959" s="13">
        <v>422335.77695317823</v>
      </c>
    </row>
    <row r="960" spans="1:14" x14ac:dyDescent="0.45">
      <c r="A960">
        <v>2779</v>
      </c>
      <c r="B960">
        <v>5</v>
      </c>
      <c r="C960">
        <v>15</v>
      </c>
      <c r="D960">
        <v>8</v>
      </c>
      <c r="E960" s="2">
        <v>3887561.4972768207</v>
      </c>
      <c r="F960" s="2">
        <v>-258911.59571863629</v>
      </c>
      <c r="G960" s="2">
        <v>3628649.9015581845</v>
      </c>
      <c r="H960" s="2">
        <v>2754311.1271045529</v>
      </c>
      <c r="I960" s="2">
        <v>874338.7744536316</v>
      </c>
      <c r="J960" s="2">
        <v>349880.53475491382</v>
      </c>
      <c r="K960" s="2">
        <v>524458.23969871784</v>
      </c>
      <c r="N960" s="13">
        <v>524458.23969871784</v>
      </c>
    </row>
    <row r="961" spans="1:14" x14ac:dyDescent="0.45">
      <c r="A961">
        <v>2779</v>
      </c>
      <c r="B961">
        <v>6</v>
      </c>
      <c r="C961">
        <v>15</v>
      </c>
      <c r="D961">
        <v>8</v>
      </c>
      <c r="E961" s="2">
        <v>4002244.5614464874</v>
      </c>
      <c r="F961" s="2">
        <v>-266549.48779233609</v>
      </c>
      <c r="G961" s="2">
        <v>3735695.0736541515</v>
      </c>
      <c r="H961" s="2">
        <v>2876962.5296123074</v>
      </c>
      <c r="I961" s="2">
        <v>858732.54404184408</v>
      </c>
      <c r="J961" s="2">
        <v>360202.01053018385</v>
      </c>
      <c r="K961" s="2">
        <v>498530.53351166024</v>
      </c>
      <c r="M961" s="14">
        <v>22509315.473890182</v>
      </c>
      <c r="N961" s="13">
        <v>23007846.007401843</v>
      </c>
    </row>
    <row r="962" spans="1:14" x14ac:dyDescent="0.45">
      <c r="A962">
        <v>2785</v>
      </c>
      <c r="B962">
        <v>1</v>
      </c>
      <c r="C962">
        <v>21</v>
      </c>
      <c r="D962">
        <v>2</v>
      </c>
      <c r="E962" s="2">
        <v>2189208</v>
      </c>
      <c r="F962" s="2">
        <v>-460390.4424</v>
      </c>
      <c r="G962" s="2">
        <v>1728817.5575999999</v>
      </c>
      <c r="H962" s="2">
        <v>941359.44</v>
      </c>
      <c r="I962" s="2">
        <v>787458.1176</v>
      </c>
      <c r="J962" s="2">
        <v>218920.80000000002</v>
      </c>
      <c r="K962" s="2">
        <v>568537.31759999995</v>
      </c>
      <c r="L962" s="11">
        <v>-13133273.119761564</v>
      </c>
      <c r="N962" s="13">
        <v>-12564735.802161563</v>
      </c>
    </row>
    <row r="963" spans="1:14" x14ac:dyDescent="0.45">
      <c r="A963">
        <v>2785</v>
      </c>
      <c r="B963">
        <v>2</v>
      </c>
      <c r="C963">
        <v>21</v>
      </c>
      <c r="D963">
        <v>2</v>
      </c>
      <c r="E963" s="2">
        <v>2178043.0391999995</v>
      </c>
      <c r="F963" s="2">
        <v>-458042.45114375988</v>
      </c>
      <c r="G963" s="2">
        <v>1720000.5880562398</v>
      </c>
      <c r="H963" s="2">
        <v>923259.37605864462</v>
      </c>
      <c r="I963" s="2">
        <v>796741.21199759515</v>
      </c>
      <c r="J963" s="2">
        <v>217804.30391999998</v>
      </c>
      <c r="K963" s="2">
        <v>578936.90807759517</v>
      </c>
      <c r="N963" s="13">
        <v>578936.90807759517</v>
      </c>
    </row>
    <row r="964" spans="1:14" x14ac:dyDescent="0.45">
      <c r="A964">
        <v>2785</v>
      </c>
      <c r="B964">
        <v>3</v>
      </c>
      <c r="C964">
        <v>21</v>
      </c>
      <c r="D964">
        <v>2</v>
      </c>
      <c r="E964" s="2">
        <v>2166281.60678832</v>
      </c>
      <c r="F964" s="2">
        <v>-455569.02190758369</v>
      </c>
      <c r="G964" s="2">
        <v>1710712.5848807362</v>
      </c>
      <c r="H964" s="2">
        <v>924426.20972329506</v>
      </c>
      <c r="I964" s="2">
        <v>786286.37515744113</v>
      </c>
      <c r="J964" s="2">
        <v>194965.34461094878</v>
      </c>
      <c r="K964" s="2">
        <v>591321.03054649231</v>
      </c>
      <c r="N964" s="13">
        <v>591321.03054649231</v>
      </c>
    </row>
    <row r="965" spans="1:14" x14ac:dyDescent="0.45">
      <c r="A965">
        <v>2785</v>
      </c>
      <c r="B965">
        <v>4</v>
      </c>
      <c r="C965">
        <v>21</v>
      </c>
      <c r="D965">
        <v>2</v>
      </c>
      <c r="E965" s="2">
        <v>2174730.1050547943</v>
      </c>
      <c r="F965" s="2">
        <v>-457345.74109302321</v>
      </c>
      <c r="G965" s="2">
        <v>1717384.3639617711</v>
      </c>
      <c r="H965" s="2">
        <v>921256.84219604509</v>
      </c>
      <c r="I965" s="2">
        <v>796127.52176572604</v>
      </c>
      <c r="J965" s="2">
        <v>239220.31155602739</v>
      </c>
      <c r="K965" s="2">
        <v>556907.21020969865</v>
      </c>
      <c r="N965" s="13">
        <v>556907.21020969865</v>
      </c>
    </row>
    <row r="966" spans="1:14" x14ac:dyDescent="0.45">
      <c r="A966">
        <v>2785</v>
      </c>
      <c r="B966">
        <v>5</v>
      </c>
      <c r="C966">
        <v>21</v>
      </c>
      <c r="D966">
        <v>2</v>
      </c>
      <c r="E966" s="2">
        <v>2161899.1974349711</v>
      </c>
      <c r="F966" s="2">
        <v>-454647.40122057439</v>
      </c>
      <c r="G966" s="2">
        <v>1707251.7962143966</v>
      </c>
      <c r="H966" s="2">
        <v>919026.8018209833</v>
      </c>
      <c r="I966" s="2">
        <v>788224.9943934133</v>
      </c>
      <c r="J966" s="2">
        <v>194570.92776914738</v>
      </c>
      <c r="K966" s="2">
        <v>593654.06662426586</v>
      </c>
      <c r="N966" s="13">
        <v>593654.06662426586</v>
      </c>
    </row>
    <row r="967" spans="1:14" x14ac:dyDescent="0.45">
      <c r="A967">
        <v>2785</v>
      </c>
      <c r="B967">
        <v>6</v>
      </c>
      <c r="C967">
        <v>21</v>
      </c>
      <c r="D967">
        <v>2</v>
      </c>
      <c r="E967" s="2">
        <v>2159953.4881572798</v>
      </c>
      <c r="F967" s="2">
        <v>-454238.21855947591</v>
      </c>
      <c r="G967" s="2">
        <v>1705715.2695978039</v>
      </c>
      <c r="H967" s="2">
        <v>910027.70056782023</v>
      </c>
      <c r="I967" s="2">
        <v>795687.56902998372</v>
      </c>
      <c r="J967" s="2">
        <v>194395.81393415519</v>
      </c>
      <c r="K967" s="2">
        <v>601291.75509582856</v>
      </c>
      <c r="M967" s="14">
        <v>12877669.183842942</v>
      </c>
      <c r="N967" s="13">
        <v>13478960.93893877</v>
      </c>
    </row>
    <row r="968" spans="1:14" x14ac:dyDescent="0.45">
      <c r="A968">
        <v>2792</v>
      </c>
      <c r="B968">
        <v>1</v>
      </c>
      <c r="C968">
        <v>29</v>
      </c>
      <c r="D968">
        <v>24</v>
      </c>
      <c r="E968" s="2">
        <v>1358424</v>
      </c>
      <c r="F968" s="2">
        <v>-387014.9976</v>
      </c>
      <c r="G968" s="2">
        <v>971409.0024</v>
      </c>
      <c r="H968" s="2">
        <v>529785.36</v>
      </c>
      <c r="I968" s="2">
        <v>441623.64240000001</v>
      </c>
      <c r="J968" s="2">
        <v>149426.64000000001</v>
      </c>
      <c r="K968" s="2">
        <v>292197.0024</v>
      </c>
      <c r="L968" s="11">
        <v>-17325265.751646813</v>
      </c>
      <c r="N968" s="13">
        <v>-17033068.749246813</v>
      </c>
    </row>
    <row r="969" spans="1:14" x14ac:dyDescent="0.45">
      <c r="A969">
        <v>2792</v>
      </c>
      <c r="B969">
        <v>2</v>
      </c>
      <c r="C969">
        <v>29</v>
      </c>
      <c r="D969">
        <v>24</v>
      </c>
      <c r="E969" s="2">
        <v>1354892.0976</v>
      </c>
      <c r="F969" s="2">
        <v>-386008.75860623998</v>
      </c>
      <c r="G969" s="2">
        <v>968883.33899376006</v>
      </c>
      <c r="H969" s="2">
        <v>525078.94818019681</v>
      </c>
      <c r="I969" s="2">
        <v>443804.39081356325</v>
      </c>
      <c r="J969" s="2">
        <v>135489.20976</v>
      </c>
      <c r="K969" s="2">
        <v>308315.18105356325</v>
      </c>
      <c r="N969" s="13">
        <v>308315.18105356325</v>
      </c>
    </row>
    <row r="970" spans="1:14" x14ac:dyDescent="0.45">
      <c r="A970">
        <v>2792</v>
      </c>
      <c r="B970">
        <v>3</v>
      </c>
      <c r="C970">
        <v>29</v>
      </c>
      <c r="D970">
        <v>24</v>
      </c>
      <c r="E970" s="2">
        <v>1357601.8817952001</v>
      </c>
      <c r="F970" s="2">
        <v>-386780.77612345247</v>
      </c>
      <c r="G970" s="2">
        <v>970821.10567174759</v>
      </c>
      <c r="H970" s="2">
        <v>526286.94480838021</v>
      </c>
      <c r="I970" s="2">
        <v>444534.16086336737</v>
      </c>
      <c r="J970" s="2">
        <v>135760.18817952002</v>
      </c>
      <c r="K970" s="2">
        <v>308773.97268384736</v>
      </c>
      <c r="N970" s="13">
        <v>308773.97268384736</v>
      </c>
    </row>
    <row r="971" spans="1:14" x14ac:dyDescent="0.45">
      <c r="A971">
        <v>2792</v>
      </c>
      <c r="B971">
        <v>4</v>
      </c>
      <c r="C971">
        <v>29</v>
      </c>
      <c r="D971">
        <v>24</v>
      </c>
      <c r="E971" s="2">
        <v>1350813.8723862241</v>
      </c>
      <c r="F971" s="2">
        <v>-384846.87224283523</v>
      </c>
      <c r="G971" s="2">
        <v>965967.00014338887</v>
      </c>
      <c r="H971" s="2">
        <v>530148.83840938413</v>
      </c>
      <c r="I971" s="2">
        <v>435818.16173400474</v>
      </c>
      <c r="J971" s="2">
        <v>135081.38723862241</v>
      </c>
      <c r="K971" s="2">
        <v>300736.77449538233</v>
      </c>
      <c r="N971" s="13">
        <v>300736.77449538233</v>
      </c>
    </row>
    <row r="972" spans="1:14" x14ac:dyDescent="0.45">
      <c r="A972">
        <v>2792</v>
      </c>
      <c r="B972">
        <v>5</v>
      </c>
      <c r="C972">
        <v>29</v>
      </c>
      <c r="D972">
        <v>24</v>
      </c>
      <c r="E972" s="2">
        <v>1353650.5815182352</v>
      </c>
      <c r="F972" s="2">
        <v>-385655.05067454517</v>
      </c>
      <c r="G972" s="2">
        <v>967995.53084369004</v>
      </c>
      <c r="H972" s="2">
        <v>531793.41312101379</v>
      </c>
      <c r="I972" s="2">
        <v>436202.11772267625</v>
      </c>
      <c r="J972" s="2">
        <v>148901.56396700587</v>
      </c>
      <c r="K972" s="2">
        <v>287300.55375567038</v>
      </c>
      <c r="N972" s="13">
        <v>287300.55375567038</v>
      </c>
    </row>
    <row r="973" spans="1:14" x14ac:dyDescent="0.45">
      <c r="A973">
        <v>2792</v>
      </c>
      <c r="B973">
        <v>6</v>
      </c>
      <c r="C973">
        <v>29</v>
      </c>
      <c r="D973">
        <v>24</v>
      </c>
      <c r="E973" s="2">
        <v>1361095.6597165854</v>
      </c>
      <c r="F973" s="2">
        <v>-387776.15345325519</v>
      </c>
      <c r="G973" s="2">
        <v>973319.50626333023</v>
      </c>
      <c r="H973" s="2">
        <v>538193.94569298509</v>
      </c>
      <c r="I973" s="2">
        <v>435125.56057034514</v>
      </c>
      <c r="J973" s="2">
        <v>149720.52256882441</v>
      </c>
      <c r="K973" s="2">
        <v>285405.03800152073</v>
      </c>
      <c r="M973" s="14">
        <v>16609031.917092169</v>
      </c>
      <c r="N973" s="13">
        <v>16894436.955093689</v>
      </c>
    </row>
    <row r="974" spans="1:14" x14ac:dyDescent="0.45">
      <c r="A974">
        <v>2804</v>
      </c>
      <c r="B974">
        <v>1</v>
      </c>
      <c r="C974">
        <v>24</v>
      </c>
      <c r="D974">
        <v>16</v>
      </c>
      <c r="E974" s="2">
        <v>4376424</v>
      </c>
      <c r="F974" s="2">
        <v>-428014.2672</v>
      </c>
      <c r="G974" s="2">
        <v>3948409.7327999999</v>
      </c>
      <c r="H974" s="2">
        <v>2188212</v>
      </c>
      <c r="I974" s="2">
        <v>1760197.7327999999</v>
      </c>
      <c r="J974" s="2">
        <v>437642.4</v>
      </c>
      <c r="K974" s="2">
        <v>1322555.3328</v>
      </c>
      <c r="L974" s="11">
        <v>-28398188.099935535</v>
      </c>
      <c r="N974" s="13">
        <v>-27075632.767135534</v>
      </c>
    </row>
    <row r="975" spans="1:14" x14ac:dyDescent="0.45">
      <c r="A975">
        <v>2804</v>
      </c>
      <c r="B975">
        <v>2</v>
      </c>
      <c r="C975">
        <v>24</v>
      </c>
      <c r="D975">
        <v>16</v>
      </c>
      <c r="E975" s="2">
        <v>4403995.4712000005</v>
      </c>
      <c r="F975" s="2">
        <v>-430710.75708336005</v>
      </c>
      <c r="G975" s="2">
        <v>3973284.7141166404</v>
      </c>
      <c r="H975" s="2">
        <v>2249560.8866889603</v>
      </c>
      <c r="I975" s="2">
        <v>1723723.8274276801</v>
      </c>
      <c r="J975" s="2">
        <v>440399.54712000006</v>
      </c>
      <c r="K975" s="2">
        <v>1283324.2803076801</v>
      </c>
      <c r="N975" s="13">
        <v>1283324.2803076801</v>
      </c>
    </row>
    <row r="976" spans="1:14" x14ac:dyDescent="0.45">
      <c r="A976">
        <v>2804</v>
      </c>
      <c r="B976">
        <v>3</v>
      </c>
      <c r="C976">
        <v>24</v>
      </c>
      <c r="D976">
        <v>16</v>
      </c>
      <c r="E976" s="2">
        <v>4436585.0376868807</v>
      </c>
      <c r="F976" s="2">
        <v>-433898.01668577694</v>
      </c>
      <c r="G976" s="2">
        <v>4002687.0210011038</v>
      </c>
      <c r="H976" s="2">
        <v>2361161.7372512529</v>
      </c>
      <c r="I976" s="2">
        <v>1641525.2837498509</v>
      </c>
      <c r="J976" s="2">
        <v>443658.50376868807</v>
      </c>
      <c r="K976" s="2">
        <v>1197866.7799811629</v>
      </c>
      <c r="N976" s="13">
        <v>1197866.7799811629</v>
      </c>
    </row>
    <row r="977" spans="1:14" x14ac:dyDescent="0.45">
      <c r="A977">
        <v>2804</v>
      </c>
      <c r="B977">
        <v>4</v>
      </c>
      <c r="C977">
        <v>24</v>
      </c>
      <c r="D977">
        <v>16</v>
      </c>
      <c r="E977" s="2">
        <v>4500915.5207333406</v>
      </c>
      <c r="F977" s="2">
        <v>-440189.5379277207</v>
      </c>
      <c r="G977" s="2">
        <v>4060725.9828056199</v>
      </c>
      <c r="H977" s="2">
        <v>2492172.6851720284</v>
      </c>
      <c r="I977" s="2">
        <v>1568553.2976335916</v>
      </c>
      <c r="J977" s="2">
        <v>405082.39686600066</v>
      </c>
      <c r="K977" s="2">
        <v>1163470.9007675909</v>
      </c>
      <c r="N977" s="13">
        <v>1163470.9007675909</v>
      </c>
    </row>
    <row r="978" spans="1:14" x14ac:dyDescent="0.45">
      <c r="A978">
        <v>2804</v>
      </c>
      <c r="B978">
        <v>5</v>
      </c>
      <c r="C978">
        <v>24</v>
      </c>
      <c r="D978">
        <v>16</v>
      </c>
      <c r="E978" s="2">
        <v>4545024.4928365275</v>
      </c>
      <c r="F978" s="2">
        <v>-444503.39539941237</v>
      </c>
      <c r="G978" s="2">
        <v>4100521.0974371154</v>
      </c>
      <c r="H978" s="2">
        <v>2559629.7687017368</v>
      </c>
      <c r="I978" s="2">
        <v>1540891.3287353786</v>
      </c>
      <c r="J978" s="2">
        <v>499952.69421201805</v>
      </c>
      <c r="K978" s="2">
        <v>1040938.6345233605</v>
      </c>
      <c r="N978" s="13">
        <v>1040938.6345233605</v>
      </c>
    </row>
    <row r="979" spans="1:14" x14ac:dyDescent="0.45">
      <c r="A979">
        <v>2804</v>
      </c>
      <c r="B979">
        <v>6</v>
      </c>
      <c r="C979">
        <v>24</v>
      </c>
      <c r="D979">
        <v>16</v>
      </c>
      <c r="E979" s="2">
        <v>4594110.757359162</v>
      </c>
      <c r="F979" s="2">
        <v>-449304.03206972603</v>
      </c>
      <c r="G979" s="2">
        <v>4144806.7252894361</v>
      </c>
      <c r="H979" s="2">
        <v>2713532.7301896568</v>
      </c>
      <c r="I979" s="2">
        <v>1431273.9950997792</v>
      </c>
      <c r="J979" s="2">
        <v>459411.07573591621</v>
      </c>
      <c r="K979" s="2">
        <v>971862.91936386307</v>
      </c>
      <c r="M979" s="14">
        <v>29698516.010530591</v>
      </c>
      <c r="N979" s="13">
        <v>30670378.929894455</v>
      </c>
    </row>
    <row r="980" spans="1:14" x14ac:dyDescent="0.45">
      <c r="A980">
        <v>2807</v>
      </c>
      <c r="B980">
        <v>1</v>
      </c>
      <c r="C980">
        <v>15</v>
      </c>
      <c r="D980">
        <v>3</v>
      </c>
      <c r="E980" s="2">
        <v>3058560</v>
      </c>
      <c r="F980" s="2">
        <v>-105826.17599999999</v>
      </c>
      <c r="G980" s="2">
        <v>2952733.824</v>
      </c>
      <c r="H980" s="2">
        <v>2018649.6</v>
      </c>
      <c r="I980" s="2">
        <v>934084.22399999993</v>
      </c>
      <c r="J980" s="2">
        <v>275270.39999999997</v>
      </c>
      <c r="K980" s="2">
        <v>658813.82400000002</v>
      </c>
      <c r="L980" s="11">
        <v>-23713060.94636913</v>
      </c>
      <c r="N980" s="13">
        <v>-23054247.122369129</v>
      </c>
    </row>
    <row r="981" spans="1:14" x14ac:dyDescent="0.45">
      <c r="A981">
        <v>2807</v>
      </c>
      <c r="B981">
        <v>2</v>
      </c>
      <c r="C981">
        <v>15</v>
      </c>
      <c r="D981">
        <v>3</v>
      </c>
      <c r="E981" s="2">
        <v>3173561.8560000001</v>
      </c>
      <c r="F981" s="2">
        <v>-109805.2402176</v>
      </c>
      <c r="G981" s="2">
        <v>3063756.6157824001</v>
      </c>
      <c r="H981" s="2">
        <v>2089314.4478976005</v>
      </c>
      <c r="I981" s="2">
        <v>974442.16788479965</v>
      </c>
      <c r="J981" s="2">
        <v>349091.80416</v>
      </c>
      <c r="K981" s="2">
        <v>625350.36372479959</v>
      </c>
      <c r="N981" s="13">
        <v>625350.36372479959</v>
      </c>
    </row>
    <row r="982" spans="1:14" x14ac:dyDescent="0.45">
      <c r="A982">
        <v>2807</v>
      </c>
      <c r="B982">
        <v>3</v>
      </c>
      <c r="C982">
        <v>15</v>
      </c>
      <c r="D982">
        <v>3</v>
      </c>
      <c r="E982" s="2">
        <v>3306534.0977664012</v>
      </c>
      <c r="F982" s="2">
        <v>-114406.07978271748</v>
      </c>
      <c r="G982" s="2">
        <v>3192128.0179836839</v>
      </c>
      <c r="H982" s="2">
        <v>2209509.574113478</v>
      </c>
      <c r="I982" s="2">
        <v>982618.4438702059</v>
      </c>
      <c r="J982" s="2">
        <v>297588.06879897608</v>
      </c>
      <c r="K982" s="2">
        <v>685030.37507122988</v>
      </c>
      <c r="N982" s="13">
        <v>685030.37507122988</v>
      </c>
    </row>
    <row r="983" spans="1:14" x14ac:dyDescent="0.45">
      <c r="A983">
        <v>2807</v>
      </c>
      <c r="B983">
        <v>4</v>
      </c>
      <c r="C983">
        <v>15</v>
      </c>
      <c r="D983">
        <v>3</v>
      </c>
      <c r="E983" s="2">
        <v>3451029.637838793</v>
      </c>
      <c r="F983" s="2">
        <v>-119405.62546922223</v>
      </c>
      <c r="G983" s="2">
        <v>3331624.0123695708</v>
      </c>
      <c r="H983" s="2">
        <v>2346882.4955245266</v>
      </c>
      <c r="I983" s="2">
        <v>984741.51684504421</v>
      </c>
      <c r="J983" s="2">
        <v>276082.37102710345</v>
      </c>
      <c r="K983" s="2">
        <v>708659.14581794082</v>
      </c>
      <c r="N983" s="13">
        <v>708659.14581794082</v>
      </c>
    </row>
    <row r="984" spans="1:14" x14ac:dyDescent="0.45">
      <c r="A984">
        <v>2807</v>
      </c>
      <c r="B984">
        <v>5</v>
      </c>
      <c r="C984">
        <v>15</v>
      </c>
      <c r="D984">
        <v>3</v>
      </c>
      <c r="E984" s="2">
        <v>3614953.5456361361</v>
      </c>
      <c r="F984" s="2">
        <v>-125077.3926790103</v>
      </c>
      <c r="G984" s="2">
        <v>3489876.1529571256</v>
      </c>
      <c r="H984" s="2">
        <v>2503593.2272806815</v>
      </c>
      <c r="I984" s="2">
        <v>986282.92567644408</v>
      </c>
      <c r="J984" s="2">
        <v>433794.42547633633</v>
      </c>
      <c r="K984" s="2">
        <v>552488.50020010769</v>
      </c>
      <c r="N984" s="13">
        <v>552488.50020010769</v>
      </c>
    </row>
    <row r="985" spans="1:14" x14ac:dyDescent="0.45">
      <c r="A985">
        <v>2807</v>
      </c>
      <c r="B985">
        <v>6</v>
      </c>
      <c r="C985">
        <v>15</v>
      </c>
      <c r="D985">
        <v>3</v>
      </c>
      <c r="E985" s="2">
        <v>3758467.2013978902</v>
      </c>
      <c r="F985" s="2">
        <v>-130042.96516836699</v>
      </c>
      <c r="G985" s="2">
        <v>3628424.2362295231</v>
      </c>
      <c r="H985" s="2">
        <v>2625631.8555458365</v>
      </c>
      <c r="I985" s="2">
        <v>1002792.3806836866</v>
      </c>
      <c r="J985" s="2">
        <v>300677.37611183122</v>
      </c>
      <c r="K985" s="2">
        <v>702115.0045718553</v>
      </c>
      <c r="M985" s="14">
        <v>25163490.223929018</v>
      </c>
      <c r="N985" s="13">
        <v>25865605.228500873</v>
      </c>
    </row>
    <row r="986" spans="1:14" x14ac:dyDescent="0.45">
      <c r="A986">
        <v>2811</v>
      </c>
      <c r="B986">
        <v>1</v>
      </c>
      <c r="C986">
        <v>26</v>
      </c>
      <c r="D986">
        <v>6</v>
      </c>
      <c r="E986" s="2">
        <v>1954368</v>
      </c>
      <c r="F986" s="2">
        <v>-512435.28959999996</v>
      </c>
      <c r="G986" s="2">
        <v>1441932.7104</v>
      </c>
      <c r="H986" s="2">
        <v>918552.96</v>
      </c>
      <c r="I986" s="2">
        <v>523379.75040000002</v>
      </c>
      <c r="J986" s="2">
        <v>195436.80000000002</v>
      </c>
      <c r="K986" s="2">
        <v>327942.95039999997</v>
      </c>
      <c r="L986" s="11">
        <v>-16033081.088355964</v>
      </c>
      <c r="N986" s="13">
        <v>-15705138.137955964</v>
      </c>
    </row>
    <row r="987" spans="1:14" x14ac:dyDescent="0.45">
      <c r="A987">
        <v>2811</v>
      </c>
      <c r="B987">
        <v>2</v>
      </c>
      <c r="C987">
        <v>26</v>
      </c>
      <c r="D987">
        <v>6</v>
      </c>
      <c r="E987" s="2">
        <v>1914694.3295999998</v>
      </c>
      <c r="F987" s="2">
        <v>-502032.85322111991</v>
      </c>
      <c r="G987" s="2">
        <v>1412661.47637888</v>
      </c>
      <c r="H987" s="2">
        <v>911695.1078993472</v>
      </c>
      <c r="I987" s="2">
        <v>500966.36847953277</v>
      </c>
      <c r="J987" s="2">
        <v>210616.37625599999</v>
      </c>
      <c r="K987" s="2">
        <v>290349.99222353275</v>
      </c>
      <c r="N987" s="13">
        <v>290349.99222353275</v>
      </c>
    </row>
    <row r="988" spans="1:14" x14ac:dyDescent="0.45">
      <c r="A988">
        <v>2811</v>
      </c>
      <c r="B988">
        <v>3</v>
      </c>
      <c r="C988">
        <v>26</v>
      </c>
      <c r="D988">
        <v>6</v>
      </c>
      <c r="E988" s="2">
        <v>1881570.1176979197</v>
      </c>
      <c r="F988" s="2">
        <v>-493347.68486039451</v>
      </c>
      <c r="G988" s="2">
        <v>1388222.4328375251</v>
      </c>
      <c r="H988" s="2">
        <v>909630.40110543871</v>
      </c>
      <c r="I988" s="2">
        <v>478592.03173208644</v>
      </c>
      <c r="J988" s="2">
        <v>188157.01176979198</v>
      </c>
      <c r="K988" s="2">
        <v>290435.01996229449</v>
      </c>
      <c r="N988" s="13">
        <v>290435.01996229449</v>
      </c>
    </row>
    <row r="989" spans="1:14" x14ac:dyDescent="0.45">
      <c r="A989">
        <v>2811</v>
      </c>
      <c r="B989">
        <v>4</v>
      </c>
      <c r="C989">
        <v>26</v>
      </c>
      <c r="D989">
        <v>6</v>
      </c>
      <c r="E989" s="2">
        <v>1847890.0125911273</v>
      </c>
      <c r="F989" s="2">
        <v>-484516.76130139356</v>
      </c>
      <c r="G989" s="2">
        <v>1363373.2512897337</v>
      </c>
      <c r="H989" s="2">
        <v>909338.94642862072</v>
      </c>
      <c r="I989" s="2">
        <v>454034.30486111296</v>
      </c>
      <c r="J989" s="2">
        <v>184789.00125911273</v>
      </c>
      <c r="K989" s="2">
        <v>269245.30360200023</v>
      </c>
      <c r="N989" s="13">
        <v>269245.30360200023</v>
      </c>
    </row>
    <row r="990" spans="1:14" x14ac:dyDescent="0.45">
      <c r="A990">
        <v>2811</v>
      </c>
      <c r="B990">
        <v>5</v>
      </c>
      <c r="C990">
        <v>26</v>
      </c>
      <c r="D990">
        <v>6</v>
      </c>
      <c r="E990" s="2">
        <v>1816106.3043745598</v>
      </c>
      <c r="F990" s="2">
        <v>-476183.07300700957</v>
      </c>
      <c r="G990" s="2">
        <v>1339923.2313675503</v>
      </c>
      <c r="H990" s="2">
        <v>885565.66186944291</v>
      </c>
      <c r="I990" s="2">
        <v>454357.56949810742</v>
      </c>
      <c r="J990" s="2">
        <v>181610.63043745598</v>
      </c>
      <c r="K990" s="2">
        <v>272746.93906065146</v>
      </c>
      <c r="N990" s="13">
        <v>272746.93906065146</v>
      </c>
    </row>
    <row r="991" spans="1:14" x14ac:dyDescent="0.45">
      <c r="A991">
        <v>2811</v>
      </c>
      <c r="B991">
        <v>6</v>
      </c>
      <c r="C991">
        <v>26</v>
      </c>
      <c r="D991">
        <v>6</v>
      </c>
      <c r="E991" s="2">
        <v>1771611.6999173833</v>
      </c>
      <c r="F991" s="2">
        <v>-464516.58771833789</v>
      </c>
      <c r="G991" s="2">
        <v>1307095.1121990453</v>
      </c>
      <c r="H991" s="2">
        <v>855489.77091305121</v>
      </c>
      <c r="I991" s="2">
        <v>451605.34128599404</v>
      </c>
      <c r="J991" s="2">
        <v>177161.16999173834</v>
      </c>
      <c r="K991" s="2">
        <v>274444.17129425571</v>
      </c>
      <c r="M991" s="14">
        <v>15378158.496307321</v>
      </c>
      <c r="N991" s="13">
        <v>15652602.667601576</v>
      </c>
    </row>
    <row r="992" spans="1:14" x14ac:dyDescent="0.45">
      <c r="A992">
        <v>2825</v>
      </c>
      <c r="B992">
        <v>1</v>
      </c>
      <c r="C992">
        <v>2</v>
      </c>
      <c r="D992">
        <v>3</v>
      </c>
      <c r="E992" s="2">
        <v>2831616</v>
      </c>
      <c r="F992" s="2">
        <v>-138182.86079999999</v>
      </c>
      <c r="G992" s="2">
        <v>2693433.1392000001</v>
      </c>
      <c r="H992" s="2">
        <v>1642337.2799999998</v>
      </c>
      <c r="I992" s="2">
        <v>1051095.8592000003</v>
      </c>
      <c r="J992" s="2">
        <v>283161.60000000003</v>
      </c>
      <c r="K992" s="2">
        <v>767934.2592000002</v>
      </c>
      <c r="L992" s="11">
        <v>-19356407.875945352</v>
      </c>
      <c r="N992" s="13">
        <v>-18588473.616745353</v>
      </c>
    </row>
    <row r="993" spans="1:14" x14ac:dyDescent="0.45">
      <c r="A993">
        <v>2825</v>
      </c>
      <c r="B993">
        <v>2</v>
      </c>
      <c r="C993">
        <v>2</v>
      </c>
      <c r="D993">
        <v>3</v>
      </c>
      <c r="E993" s="2">
        <v>2959605.0432000002</v>
      </c>
      <c r="F993" s="2">
        <v>-144428.72610816002</v>
      </c>
      <c r="G993" s="2">
        <v>2815176.3170918403</v>
      </c>
      <c r="H993" s="2">
        <v>1660095.7416216575</v>
      </c>
      <c r="I993" s="2">
        <v>1155080.5754701828</v>
      </c>
      <c r="J993" s="2">
        <v>266364.45388799999</v>
      </c>
      <c r="K993" s="2">
        <v>888716.12158218282</v>
      </c>
      <c r="N993" s="13">
        <v>888716.12158218282</v>
      </c>
    </row>
    <row r="994" spans="1:14" x14ac:dyDescent="0.45">
      <c r="A994">
        <v>2825</v>
      </c>
      <c r="B994">
        <v>3</v>
      </c>
      <c r="C994">
        <v>2</v>
      </c>
      <c r="D994">
        <v>3</v>
      </c>
      <c r="E994" s="2">
        <v>3106697.4138470399</v>
      </c>
      <c r="F994" s="2">
        <v>-151606.83379573555</v>
      </c>
      <c r="G994" s="2">
        <v>2955090.5800513043</v>
      </c>
      <c r="H994" s="2">
        <v>1731624.1042303781</v>
      </c>
      <c r="I994" s="2">
        <v>1223466.4758209263</v>
      </c>
      <c r="J994" s="2">
        <v>310669.74138470402</v>
      </c>
      <c r="K994" s="2">
        <v>912796.73443622224</v>
      </c>
      <c r="N994" s="13">
        <v>912796.73443622224</v>
      </c>
    </row>
    <row r="995" spans="1:14" x14ac:dyDescent="0.45">
      <c r="A995">
        <v>2825</v>
      </c>
      <c r="B995">
        <v>4</v>
      </c>
      <c r="C995">
        <v>2</v>
      </c>
      <c r="D995">
        <v>3</v>
      </c>
      <c r="E995" s="2">
        <v>3247741.4764356958</v>
      </c>
      <c r="F995" s="2">
        <v>-158489.78405006195</v>
      </c>
      <c r="G995" s="2">
        <v>3089251.6923856339</v>
      </c>
      <c r="H995" s="2">
        <v>1784534.432854851</v>
      </c>
      <c r="I995" s="2">
        <v>1304717.2595307829</v>
      </c>
      <c r="J995" s="2">
        <v>357251.56240792654</v>
      </c>
      <c r="K995" s="2">
        <v>947465.69712285639</v>
      </c>
      <c r="N995" s="13">
        <v>947465.69712285639</v>
      </c>
    </row>
    <row r="996" spans="1:14" x14ac:dyDescent="0.45">
      <c r="A996">
        <v>2825</v>
      </c>
      <c r="B996">
        <v>5</v>
      </c>
      <c r="C996">
        <v>2</v>
      </c>
      <c r="D996">
        <v>3</v>
      </c>
      <c r="E996" s="2">
        <v>3364984.9437350244</v>
      </c>
      <c r="F996" s="2">
        <v>-164211.26525426921</v>
      </c>
      <c r="G996" s="2">
        <v>3200773.6784807551</v>
      </c>
      <c r="H996" s="2">
        <v>1790344.2166904863</v>
      </c>
      <c r="I996" s="2">
        <v>1410429.4617902688</v>
      </c>
      <c r="J996" s="2">
        <v>336498.49437350244</v>
      </c>
      <c r="K996" s="2">
        <v>1073930.9674167663</v>
      </c>
      <c r="N996" s="13">
        <v>1073930.9674167663</v>
      </c>
    </row>
    <row r="997" spans="1:14" x14ac:dyDescent="0.45">
      <c r="A997">
        <v>2825</v>
      </c>
      <c r="B997">
        <v>6</v>
      </c>
      <c r="C997">
        <v>2</v>
      </c>
      <c r="D997">
        <v>3</v>
      </c>
      <c r="E997" s="2">
        <v>3488143.3926757267</v>
      </c>
      <c r="F997" s="2">
        <v>-170221.39756257547</v>
      </c>
      <c r="G997" s="2">
        <v>3317921.9951131511</v>
      </c>
      <c r="H997" s="2">
        <v>1849932.0284132902</v>
      </c>
      <c r="I997" s="2">
        <v>1467989.966699861</v>
      </c>
      <c r="J997" s="2">
        <v>313932.90534081537</v>
      </c>
      <c r="K997" s="2">
        <v>1154057.0613590456</v>
      </c>
      <c r="M997" s="14">
        <v>20000504.065637153</v>
      </c>
      <c r="N997" s="13">
        <v>21154561.126996197</v>
      </c>
    </row>
    <row r="998" spans="1:14" x14ac:dyDescent="0.45">
      <c r="A998">
        <v>2839</v>
      </c>
      <c r="B998">
        <v>1</v>
      </c>
      <c r="C998">
        <v>11</v>
      </c>
      <c r="D998">
        <v>24</v>
      </c>
      <c r="E998" s="2">
        <v>4015764</v>
      </c>
      <c r="F998" s="2">
        <v>-393544.87200000003</v>
      </c>
      <c r="G998" s="2">
        <v>3622219.128</v>
      </c>
      <c r="H998" s="2">
        <v>2409458.4</v>
      </c>
      <c r="I998" s="2">
        <v>1212760.7280000001</v>
      </c>
      <c r="J998" s="2">
        <v>361418.76</v>
      </c>
      <c r="K998" s="2">
        <v>851341.96800000011</v>
      </c>
      <c r="L998" s="11">
        <v>-17128621.848697748</v>
      </c>
      <c r="N998" s="13">
        <v>-16277279.880697748</v>
      </c>
    </row>
    <row r="999" spans="1:14" x14ac:dyDescent="0.45">
      <c r="A999">
        <v>2839</v>
      </c>
      <c r="B999">
        <v>2</v>
      </c>
      <c r="C999">
        <v>11</v>
      </c>
      <c r="D999">
        <v>24</v>
      </c>
      <c r="E999" s="2">
        <v>4053913.7580000004</v>
      </c>
      <c r="F999" s="2">
        <v>-397283.54828400008</v>
      </c>
      <c r="G999" s="2">
        <v>3656630.2097160001</v>
      </c>
      <c r="H999" s="2">
        <v>2528669.2456900803</v>
      </c>
      <c r="I999" s="2">
        <v>1127960.9640259198</v>
      </c>
      <c r="J999" s="2">
        <v>445930.51338000002</v>
      </c>
      <c r="K999" s="2">
        <v>682030.45064591977</v>
      </c>
      <c r="N999" s="13">
        <v>682030.45064591977</v>
      </c>
    </row>
    <row r="1000" spans="1:14" x14ac:dyDescent="0.45">
      <c r="A1000">
        <v>2839</v>
      </c>
      <c r="B1000">
        <v>3</v>
      </c>
      <c r="C1000">
        <v>11</v>
      </c>
      <c r="D1000">
        <v>24</v>
      </c>
      <c r="E1000" s="2">
        <v>4127694.9883956006</v>
      </c>
      <c r="F1000" s="2">
        <v>-404514.10886276886</v>
      </c>
      <c r="G1000" s="2">
        <v>3723180.8795328317</v>
      </c>
      <c r="H1000" s="2">
        <v>2566709.4837811589</v>
      </c>
      <c r="I1000" s="2">
        <v>1156471.3957516728</v>
      </c>
      <c r="J1000" s="2">
        <v>371492.54895560403</v>
      </c>
      <c r="K1000" s="2">
        <v>784978.84679606883</v>
      </c>
      <c r="N1000" s="13">
        <v>784978.84679606883</v>
      </c>
    </row>
    <row r="1001" spans="1:14" x14ac:dyDescent="0.45">
      <c r="A1001">
        <v>2839</v>
      </c>
      <c r="B1001">
        <v>4</v>
      </c>
      <c r="C1001">
        <v>11</v>
      </c>
      <c r="D1001">
        <v>24</v>
      </c>
      <c r="E1001" s="2">
        <v>4249461.990553271</v>
      </c>
      <c r="F1001" s="2">
        <v>-416447.27507422055</v>
      </c>
      <c r="G1001" s="2">
        <v>3833014.7154790503</v>
      </c>
      <c r="H1001" s="2">
        <v>2682856.5529800598</v>
      </c>
      <c r="I1001" s="2">
        <v>1150158.1624989905</v>
      </c>
      <c r="J1001" s="2">
        <v>424946.1990553271</v>
      </c>
      <c r="K1001" s="2">
        <v>725211.96344366344</v>
      </c>
      <c r="N1001" s="13">
        <v>725211.96344366344</v>
      </c>
    </row>
    <row r="1002" spans="1:14" x14ac:dyDescent="0.45">
      <c r="A1002">
        <v>2839</v>
      </c>
      <c r="B1002">
        <v>5</v>
      </c>
      <c r="C1002">
        <v>11</v>
      </c>
      <c r="D1002">
        <v>24</v>
      </c>
      <c r="E1002" s="2">
        <v>4313203.92041157</v>
      </c>
      <c r="F1002" s="2">
        <v>-422693.98420033389</v>
      </c>
      <c r="G1002" s="2">
        <v>3890509.9362112363</v>
      </c>
      <c r="H1002" s="2">
        <v>2764218.2022340093</v>
      </c>
      <c r="I1002" s="2">
        <v>1126291.733977227</v>
      </c>
      <c r="J1002" s="2">
        <v>388188.35283704131</v>
      </c>
      <c r="K1002" s="2">
        <v>738103.38114018575</v>
      </c>
      <c r="N1002" s="13">
        <v>738103.38114018575</v>
      </c>
    </row>
    <row r="1003" spans="1:14" x14ac:dyDescent="0.45">
      <c r="A1003">
        <v>2839</v>
      </c>
      <c r="B1003">
        <v>6</v>
      </c>
      <c r="C1003">
        <v>11</v>
      </c>
      <c r="D1003">
        <v>24</v>
      </c>
      <c r="E1003" s="2">
        <v>4413270.2513651196</v>
      </c>
      <c r="F1003" s="2">
        <v>-432500.48463378171</v>
      </c>
      <c r="G1003" s="2">
        <v>3980769.7667313376</v>
      </c>
      <c r="H1003" s="2">
        <v>2854368.8667194769</v>
      </c>
      <c r="I1003" s="2">
        <v>1126400.9000118608</v>
      </c>
      <c r="J1003" s="2">
        <v>397194.32262286072</v>
      </c>
      <c r="K1003" s="2">
        <v>729206.57738899998</v>
      </c>
      <c r="M1003" s="14">
        <v>17089108.37730832</v>
      </c>
      <c r="N1003" s="13">
        <v>17818314.954697318</v>
      </c>
    </row>
    <row r="1004" spans="1:14" x14ac:dyDescent="0.45">
      <c r="A1004">
        <v>2851</v>
      </c>
      <c r="B1004">
        <v>1</v>
      </c>
      <c r="C1004">
        <v>34</v>
      </c>
      <c r="D1004">
        <v>15</v>
      </c>
      <c r="E1004" s="2">
        <v>2596560</v>
      </c>
      <c r="F1004" s="2">
        <v>-301200.96000000002</v>
      </c>
      <c r="G1004" s="2">
        <v>2295359.04</v>
      </c>
      <c r="H1004" s="2">
        <v>1557936</v>
      </c>
      <c r="I1004" s="2">
        <v>737423.04</v>
      </c>
      <c r="J1004" s="2">
        <v>337552.8</v>
      </c>
      <c r="K1004" s="2">
        <v>399870.24000000005</v>
      </c>
      <c r="L1004" s="11">
        <v>-14090885.610995226</v>
      </c>
      <c r="N1004" s="13">
        <v>-13691015.370995225</v>
      </c>
    </row>
    <row r="1005" spans="1:14" x14ac:dyDescent="0.45">
      <c r="A1005">
        <v>2851</v>
      </c>
      <c r="B1005">
        <v>2</v>
      </c>
      <c r="C1005">
        <v>34</v>
      </c>
      <c r="D1005">
        <v>15</v>
      </c>
      <c r="E1005" s="2">
        <v>2641220.8319999999</v>
      </c>
      <c r="F1005" s="2">
        <v>-306381.61651200004</v>
      </c>
      <c r="G1005" s="2">
        <v>2334839.2154879998</v>
      </c>
      <c r="H1005" s="2">
        <v>1598836.6184428795</v>
      </c>
      <c r="I1005" s="2">
        <v>736002.59704512032</v>
      </c>
      <c r="J1005" s="2">
        <v>290534.29151999997</v>
      </c>
      <c r="K1005" s="2">
        <v>445468.30552512035</v>
      </c>
      <c r="N1005" s="13">
        <v>445468.30552512035</v>
      </c>
    </row>
    <row r="1006" spans="1:14" x14ac:dyDescent="0.45">
      <c r="A1006">
        <v>2851</v>
      </c>
      <c r="B1006">
        <v>3</v>
      </c>
      <c r="C1006">
        <v>34</v>
      </c>
      <c r="D1006">
        <v>15</v>
      </c>
      <c r="E1006" s="2">
        <v>2692460.5161408</v>
      </c>
      <c r="F1006" s="2">
        <v>-312325.41987233283</v>
      </c>
      <c r="G1006" s="2">
        <v>2380135.0962684671</v>
      </c>
      <c r="H1006" s="2">
        <v>1647293.4871632666</v>
      </c>
      <c r="I1006" s="2">
        <v>732841.60910520051</v>
      </c>
      <c r="J1006" s="2">
        <v>269246.05161408003</v>
      </c>
      <c r="K1006" s="2">
        <v>463595.55749112047</v>
      </c>
      <c r="N1006" s="13">
        <v>463595.55749112047</v>
      </c>
    </row>
    <row r="1007" spans="1:14" x14ac:dyDescent="0.45">
      <c r="A1007">
        <v>2851</v>
      </c>
      <c r="B1007">
        <v>4</v>
      </c>
      <c r="C1007">
        <v>34</v>
      </c>
      <c r="D1007">
        <v>15</v>
      </c>
      <c r="E1007" s="2">
        <v>2755733.3382701091</v>
      </c>
      <c r="F1007" s="2">
        <v>-319665.06723933265</v>
      </c>
      <c r="G1007" s="2">
        <v>2436068.2710307767</v>
      </c>
      <c r="H1007" s="2">
        <v>1689208.2933914156</v>
      </c>
      <c r="I1007" s="2">
        <v>746859.97763936105</v>
      </c>
      <c r="J1007" s="2">
        <v>275573.33382701094</v>
      </c>
      <c r="K1007" s="2">
        <v>471286.64381235011</v>
      </c>
      <c r="N1007" s="13">
        <v>471286.64381235011</v>
      </c>
    </row>
    <row r="1008" spans="1:14" x14ac:dyDescent="0.45">
      <c r="A1008">
        <v>2851</v>
      </c>
      <c r="B1008">
        <v>5</v>
      </c>
      <c r="C1008">
        <v>34</v>
      </c>
      <c r="D1008">
        <v>15</v>
      </c>
      <c r="E1008" s="2">
        <v>2816910.6183797056</v>
      </c>
      <c r="F1008" s="2">
        <v>-326761.63173204585</v>
      </c>
      <c r="G1008" s="2">
        <v>2490148.9866476599</v>
      </c>
      <c r="H1008" s="2">
        <v>1775919.9159535891</v>
      </c>
      <c r="I1008" s="2">
        <v>714229.07069407078</v>
      </c>
      <c r="J1008" s="2">
        <v>309860.16802176763</v>
      </c>
      <c r="K1008" s="2">
        <v>404368.90267230314</v>
      </c>
      <c r="N1008" s="13">
        <v>404368.90267230314</v>
      </c>
    </row>
    <row r="1009" spans="1:14" x14ac:dyDescent="0.45">
      <c r="A1009">
        <v>2851</v>
      </c>
      <c r="B1009">
        <v>6</v>
      </c>
      <c r="C1009">
        <v>34</v>
      </c>
      <c r="D1009">
        <v>15</v>
      </c>
      <c r="E1009" s="2">
        <v>2852403.6921712896</v>
      </c>
      <c r="F1009" s="2">
        <v>-330878.82829186961</v>
      </c>
      <c r="G1009" s="2">
        <v>2521524.8638794199</v>
      </c>
      <c r="H1009" s="2">
        <v>1847390.0015328268</v>
      </c>
      <c r="I1009" s="2">
        <v>674134.86234659306</v>
      </c>
      <c r="J1009" s="2">
        <v>285240.36921712896</v>
      </c>
      <c r="K1009" s="2">
        <v>388894.4931294641</v>
      </c>
      <c r="M1009" s="14">
        <v>14202644.918601019</v>
      </c>
      <c r="N1009" s="13">
        <v>14591539.411730483</v>
      </c>
    </row>
    <row r="1010" spans="1:14" x14ac:dyDescent="0.45">
      <c r="A1010">
        <v>2860</v>
      </c>
      <c r="B1010">
        <v>1</v>
      </c>
      <c r="C1010">
        <v>39</v>
      </c>
      <c r="D1010">
        <v>20</v>
      </c>
      <c r="E1010" s="2">
        <v>5357988</v>
      </c>
      <c r="F1010" s="2">
        <v>-645637.554</v>
      </c>
      <c r="G1010" s="2">
        <v>4712350.4460000005</v>
      </c>
      <c r="H1010" s="2">
        <v>2732573.88</v>
      </c>
      <c r="I1010" s="2">
        <v>1979776.5660000006</v>
      </c>
      <c r="J1010" s="2">
        <v>482218.92</v>
      </c>
      <c r="K1010" s="2">
        <v>1497557.6460000006</v>
      </c>
      <c r="L1010" s="11">
        <v>-34004824.486606389</v>
      </c>
      <c r="N1010" s="13">
        <v>-32507266.840606388</v>
      </c>
    </row>
    <row r="1011" spans="1:14" x14ac:dyDescent="0.45">
      <c r="A1011">
        <v>2860</v>
      </c>
      <c r="B1011">
        <v>2</v>
      </c>
      <c r="C1011">
        <v>39</v>
      </c>
      <c r="D1011">
        <v>20</v>
      </c>
      <c r="E1011" s="2">
        <v>5502117.8772</v>
      </c>
      <c r="F1011" s="2">
        <v>-663005.20420259994</v>
      </c>
      <c r="G1011" s="2">
        <v>4839112.6729974002</v>
      </c>
      <c r="H1011" s="2">
        <v>2940491.3549941191</v>
      </c>
      <c r="I1011" s="2">
        <v>1898621.318003281</v>
      </c>
      <c r="J1011" s="2">
        <v>495190.60894800001</v>
      </c>
      <c r="K1011" s="2">
        <v>1403430.709055281</v>
      </c>
      <c r="N1011" s="13">
        <v>1403430.709055281</v>
      </c>
    </row>
    <row r="1012" spans="1:14" x14ac:dyDescent="0.45">
      <c r="A1012">
        <v>2860</v>
      </c>
      <c r="B1012">
        <v>3</v>
      </c>
      <c r="C1012">
        <v>39</v>
      </c>
      <c r="D1012">
        <v>20</v>
      </c>
      <c r="E1012" s="2">
        <v>5593453.0339615196</v>
      </c>
      <c r="F1012" s="2">
        <v>-674011.09059236303</v>
      </c>
      <c r="G1012" s="2">
        <v>4919441.9433691567</v>
      </c>
      <c r="H1012" s="2">
        <v>3072705.0794575089</v>
      </c>
      <c r="I1012" s="2">
        <v>1846736.8639116478</v>
      </c>
      <c r="J1012" s="2">
        <v>559345.30339615198</v>
      </c>
      <c r="K1012" s="2">
        <v>1287391.5605154959</v>
      </c>
      <c r="N1012" s="13">
        <v>1287391.5605154959</v>
      </c>
    </row>
    <row r="1013" spans="1:14" x14ac:dyDescent="0.45">
      <c r="A1013">
        <v>2860</v>
      </c>
      <c r="B1013">
        <v>4</v>
      </c>
      <c r="C1013">
        <v>39</v>
      </c>
      <c r="D1013">
        <v>20</v>
      </c>
      <c r="E1013" s="2">
        <v>5645472.1471773619</v>
      </c>
      <c r="F1013" s="2">
        <v>-680279.39373487211</v>
      </c>
      <c r="G1013" s="2">
        <v>4965192.7534424895</v>
      </c>
      <c r="H1013" s="2">
        <v>3192148.7769316705</v>
      </c>
      <c r="I1013" s="2">
        <v>1773043.976510819</v>
      </c>
      <c r="J1013" s="2">
        <v>564547.21471773623</v>
      </c>
      <c r="K1013" s="2">
        <v>1208496.7617930828</v>
      </c>
      <c r="N1013" s="13">
        <v>1208496.7617930828</v>
      </c>
    </row>
    <row r="1014" spans="1:14" x14ac:dyDescent="0.45">
      <c r="A1014">
        <v>2860</v>
      </c>
      <c r="B1014">
        <v>5</v>
      </c>
      <c r="C1014">
        <v>39</v>
      </c>
      <c r="D1014">
        <v>20</v>
      </c>
      <c r="E1014" s="2">
        <v>5697975.0381461121</v>
      </c>
      <c r="F1014" s="2">
        <v>-686605.99209660653</v>
      </c>
      <c r="G1014" s="2">
        <v>5011369.0460495055</v>
      </c>
      <c r="H1014" s="2">
        <v>3372617.6741512092</v>
      </c>
      <c r="I1014" s="2">
        <v>1638751.3718982963</v>
      </c>
      <c r="J1014" s="2">
        <v>626777.25419607235</v>
      </c>
      <c r="K1014" s="2">
        <v>1011974.1177022239</v>
      </c>
      <c r="N1014" s="13">
        <v>1011974.1177022239</v>
      </c>
    </row>
    <row r="1015" spans="1:14" x14ac:dyDescent="0.45">
      <c r="A1015">
        <v>2860</v>
      </c>
      <c r="B1015">
        <v>6</v>
      </c>
      <c r="C1015">
        <v>39</v>
      </c>
      <c r="D1015">
        <v>20</v>
      </c>
      <c r="E1015" s="2">
        <v>5717917.9507796234</v>
      </c>
      <c r="F1015" s="2">
        <v>-689009.11306894454</v>
      </c>
      <c r="G1015" s="2">
        <v>5028908.8377106786</v>
      </c>
      <c r="H1015" s="2">
        <v>3535028.6077132165</v>
      </c>
      <c r="I1015" s="2">
        <v>1493880.2299974621</v>
      </c>
      <c r="J1015" s="2">
        <v>571791.79507796234</v>
      </c>
      <c r="K1015" s="2">
        <v>922088.43491949979</v>
      </c>
      <c r="M1015" s="14">
        <v>35434693.76275669</v>
      </c>
      <c r="N1015" s="13">
        <v>36356782.197676189</v>
      </c>
    </row>
    <row r="1016" spans="1:14" x14ac:dyDescent="0.45">
      <c r="A1016">
        <v>2864</v>
      </c>
      <c r="B1016">
        <v>1</v>
      </c>
      <c r="C1016">
        <v>38</v>
      </c>
      <c r="D1016">
        <v>13</v>
      </c>
      <c r="E1016" s="2">
        <v>4234776</v>
      </c>
      <c r="F1016" s="2">
        <v>-301092.5736</v>
      </c>
      <c r="G1016" s="2">
        <v>3933683.4264000002</v>
      </c>
      <c r="H1016" s="2">
        <v>2202083.52</v>
      </c>
      <c r="I1016" s="2">
        <v>1731599.9064000002</v>
      </c>
      <c r="J1016" s="2">
        <v>338782.08</v>
      </c>
      <c r="K1016" s="2">
        <v>1392817.8264000001</v>
      </c>
      <c r="L1016" s="11">
        <v>-27395669.07443041</v>
      </c>
      <c r="N1016" s="13">
        <v>-26002851.248030409</v>
      </c>
    </row>
    <row r="1017" spans="1:14" x14ac:dyDescent="0.45">
      <c r="A1017">
        <v>2864</v>
      </c>
      <c r="B1017">
        <v>2</v>
      </c>
      <c r="C1017">
        <v>38</v>
      </c>
      <c r="D1017">
        <v>13</v>
      </c>
      <c r="E1017" s="2">
        <v>4367747.9664000003</v>
      </c>
      <c r="F1017" s="2">
        <v>-310546.88041103998</v>
      </c>
      <c r="G1017" s="2">
        <v>4057201.0859889602</v>
      </c>
      <c r="H1017" s="2">
        <v>2205136.1803004351</v>
      </c>
      <c r="I1017" s="2">
        <v>1852064.9056885252</v>
      </c>
      <c r="J1017" s="2">
        <v>436774.79664000007</v>
      </c>
      <c r="K1017" s="2">
        <v>1415290.1090485251</v>
      </c>
      <c r="N1017" s="13">
        <v>1415290.1090485251</v>
      </c>
    </row>
    <row r="1018" spans="1:14" x14ac:dyDescent="0.45">
      <c r="A1018">
        <v>2864</v>
      </c>
      <c r="B1018">
        <v>3</v>
      </c>
      <c r="C1018">
        <v>38</v>
      </c>
      <c r="D1018">
        <v>13</v>
      </c>
      <c r="E1018" s="2">
        <v>4509263.0005113594</v>
      </c>
      <c r="F1018" s="2">
        <v>-320608.59933635761</v>
      </c>
      <c r="G1018" s="2">
        <v>4188654.4011750016</v>
      </c>
      <c r="H1018" s="2">
        <v>2236287.0806541722</v>
      </c>
      <c r="I1018" s="2">
        <v>1952367.3205208294</v>
      </c>
      <c r="J1018" s="2">
        <v>450926.30005113594</v>
      </c>
      <c r="K1018" s="2">
        <v>1501441.0204696935</v>
      </c>
      <c r="N1018" s="13">
        <v>1501441.0204696935</v>
      </c>
    </row>
    <row r="1019" spans="1:14" x14ac:dyDescent="0.45">
      <c r="A1019">
        <v>2864</v>
      </c>
      <c r="B1019">
        <v>4</v>
      </c>
      <c r="C1019">
        <v>38</v>
      </c>
      <c r="D1019">
        <v>13</v>
      </c>
      <c r="E1019" s="2">
        <v>4637326.0697258823</v>
      </c>
      <c r="F1019" s="2">
        <v>-329713.88355751021</v>
      </c>
      <c r="G1019" s="2">
        <v>4307612.1861683717</v>
      </c>
      <c r="H1019" s="2">
        <v>2240692.8345575109</v>
      </c>
      <c r="I1019" s="2">
        <v>2066919.3516108608</v>
      </c>
      <c r="J1019" s="2">
        <v>417359.34627532942</v>
      </c>
      <c r="K1019" s="2">
        <v>1649560.0053355314</v>
      </c>
      <c r="N1019" s="13">
        <v>1649560.0053355314</v>
      </c>
    </row>
    <row r="1020" spans="1:14" x14ac:dyDescent="0.45">
      <c r="A1020">
        <v>2864</v>
      </c>
      <c r="B1020">
        <v>5</v>
      </c>
      <c r="C1020">
        <v>38</v>
      </c>
      <c r="D1020">
        <v>13</v>
      </c>
      <c r="E1020" s="2">
        <v>4779691.9800664661</v>
      </c>
      <c r="F1020" s="2">
        <v>-339836.09978272574</v>
      </c>
      <c r="G1020" s="2">
        <v>4439855.8802837403</v>
      </c>
      <c r="H1020" s="2">
        <v>2267449.530275099</v>
      </c>
      <c r="I1020" s="2">
        <v>2172406.3500086414</v>
      </c>
      <c r="J1020" s="2">
        <v>430172.27820598194</v>
      </c>
      <c r="K1020" s="2">
        <v>1742234.0718026594</v>
      </c>
      <c r="N1020" s="13">
        <v>1742234.0718026594</v>
      </c>
    </row>
    <row r="1021" spans="1:14" x14ac:dyDescent="0.45">
      <c r="A1021">
        <v>2864</v>
      </c>
      <c r="B1021">
        <v>6</v>
      </c>
      <c r="C1021">
        <v>38</v>
      </c>
      <c r="D1021">
        <v>13</v>
      </c>
      <c r="E1021" s="2">
        <v>4932642.1234285943</v>
      </c>
      <c r="F1021" s="2">
        <v>-350710.85497577302</v>
      </c>
      <c r="G1021" s="2">
        <v>4581931.2684528213</v>
      </c>
      <c r="H1021" s="2">
        <v>2318245.8416321343</v>
      </c>
      <c r="I1021" s="2">
        <v>2263685.426820687</v>
      </c>
      <c r="J1021" s="2">
        <v>641243.47604571725</v>
      </c>
      <c r="K1021" s="2">
        <v>1622441.9507749698</v>
      </c>
      <c r="M1021" s="14">
        <v>28378941.046756823</v>
      </c>
      <c r="N1021" s="13">
        <v>30001382.997531794</v>
      </c>
    </row>
    <row r="1022" spans="1:14" x14ac:dyDescent="0.45">
      <c r="A1022">
        <v>2882</v>
      </c>
      <c r="B1022">
        <v>1</v>
      </c>
      <c r="C1022">
        <v>46</v>
      </c>
      <c r="D1022">
        <v>16</v>
      </c>
      <c r="E1022" s="2">
        <v>3812688</v>
      </c>
      <c r="F1022" s="2">
        <v>-379743.72479999997</v>
      </c>
      <c r="G1022" s="2">
        <v>3432944.2752</v>
      </c>
      <c r="H1022" s="2">
        <v>2440120.3199999998</v>
      </c>
      <c r="I1022" s="2">
        <v>992823.9552000002</v>
      </c>
      <c r="J1022" s="2">
        <v>419395.68</v>
      </c>
      <c r="K1022" s="2">
        <v>573428.27520000027</v>
      </c>
      <c r="L1022" s="11">
        <v>-17880065.207864236</v>
      </c>
      <c r="N1022" s="13">
        <v>-17306636.932664234</v>
      </c>
    </row>
    <row r="1023" spans="1:14" x14ac:dyDescent="0.45">
      <c r="A1023">
        <v>2882</v>
      </c>
      <c r="B1023">
        <v>2</v>
      </c>
      <c r="C1023">
        <v>46</v>
      </c>
      <c r="D1023">
        <v>16</v>
      </c>
      <c r="E1023" s="2">
        <v>3911055.3503999999</v>
      </c>
      <c r="F1023" s="2">
        <v>-389541.11289983994</v>
      </c>
      <c r="G1023" s="2">
        <v>3521514.23750016</v>
      </c>
      <c r="H1023" s="2">
        <v>2590933.3716473854</v>
      </c>
      <c r="I1023" s="2">
        <v>930580.86585277459</v>
      </c>
      <c r="J1023" s="2">
        <v>391105.53503999999</v>
      </c>
      <c r="K1023" s="2">
        <v>539475.3308127746</v>
      </c>
      <c r="N1023" s="13">
        <v>539475.3308127746</v>
      </c>
    </row>
    <row r="1024" spans="1:14" x14ac:dyDescent="0.45">
      <c r="A1024">
        <v>2882</v>
      </c>
      <c r="B1024">
        <v>3</v>
      </c>
      <c r="C1024">
        <v>46</v>
      </c>
      <c r="D1024">
        <v>16</v>
      </c>
      <c r="E1024" s="2">
        <v>3956814.6979996799</v>
      </c>
      <c r="F1024" s="2">
        <v>-394098.74392076809</v>
      </c>
      <c r="G1024" s="2">
        <v>3562715.9540789118</v>
      </c>
      <c r="H1024" s="2">
        <v>2694904.3410035479</v>
      </c>
      <c r="I1024" s="2">
        <v>867811.61307536392</v>
      </c>
      <c r="J1024" s="2">
        <v>395681.46979996801</v>
      </c>
      <c r="K1024" s="2">
        <v>472130.14327539591</v>
      </c>
      <c r="N1024" s="13">
        <v>472130.14327539591</v>
      </c>
    </row>
    <row r="1025" spans="1:14" x14ac:dyDescent="0.45">
      <c r="A1025">
        <v>2882</v>
      </c>
      <c r="B1025">
        <v>4</v>
      </c>
      <c r="C1025">
        <v>46</v>
      </c>
      <c r="D1025">
        <v>16</v>
      </c>
      <c r="E1025" s="2">
        <v>4053756.6581006721</v>
      </c>
      <c r="F1025" s="2">
        <v>-403754.1631468269</v>
      </c>
      <c r="G1025" s="2">
        <v>3650002.4949538452</v>
      </c>
      <c r="H1025" s="2">
        <v>2837407.2444349555</v>
      </c>
      <c r="I1025" s="2">
        <v>812595.25051888963</v>
      </c>
      <c r="J1025" s="2">
        <v>364838.09922906046</v>
      </c>
      <c r="K1025" s="2">
        <v>447757.15128982917</v>
      </c>
      <c r="N1025" s="13">
        <v>447757.15128982917</v>
      </c>
    </row>
    <row r="1026" spans="1:14" x14ac:dyDescent="0.45">
      <c r="A1026">
        <v>2882</v>
      </c>
      <c r="B1026">
        <v>5</v>
      </c>
      <c r="C1026">
        <v>46</v>
      </c>
      <c r="D1026">
        <v>16</v>
      </c>
      <c r="E1026" s="2">
        <v>4148209.1882344186</v>
      </c>
      <c r="F1026" s="2">
        <v>-413161.63514814805</v>
      </c>
      <c r="G1026" s="2">
        <v>3735047.5530862706</v>
      </c>
      <c r="H1026" s="2">
        <v>2932844.3734459165</v>
      </c>
      <c r="I1026" s="2">
        <v>802203.17964035412</v>
      </c>
      <c r="J1026" s="2">
        <v>414820.9188234419</v>
      </c>
      <c r="K1026" s="2">
        <v>387382.26081691222</v>
      </c>
      <c r="N1026" s="13">
        <v>387382.26081691222</v>
      </c>
    </row>
    <row r="1027" spans="1:14" x14ac:dyDescent="0.45">
      <c r="A1027">
        <v>2882</v>
      </c>
      <c r="B1027">
        <v>6</v>
      </c>
      <c r="C1027">
        <v>46</v>
      </c>
      <c r="D1027">
        <v>16</v>
      </c>
      <c r="E1027" s="2">
        <v>4220802.8490285212</v>
      </c>
      <c r="F1027" s="2">
        <v>-420391.96376324067</v>
      </c>
      <c r="G1027" s="2">
        <v>3800410.8852652805</v>
      </c>
      <c r="H1027" s="2">
        <v>3000283.6633911189</v>
      </c>
      <c r="I1027" s="2">
        <v>800127.22187416162</v>
      </c>
      <c r="J1027" s="2">
        <v>337664.22792228172</v>
      </c>
      <c r="K1027" s="2">
        <v>462462.99395187991</v>
      </c>
      <c r="M1027" s="14">
        <v>17805131.998269733</v>
      </c>
      <c r="N1027" s="13">
        <v>18267594.992221612</v>
      </c>
    </row>
    <row r="1028" spans="1:14" x14ac:dyDescent="0.45">
      <c r="A1028">
        <v>2893</v>
      </c>
      <c r="B1028">
        <v>1</v>
      </c>
      <c r="C1028">
        <v>2</v>
      </c>
      <c r="D1028">
        <v>19</v>
      </c>
      <c r="E1028" s="2">
        <v>4945536</v>
      </c>
      <c r="F1028" s="2">
        <v>-601871.73120000004</v>
      </c>
      <c r="G1028" s="2">
        <v>4343664.2687999997</v>
      </c>
      <c r="H1028" s="2">
        <v>2917866.2399999998</v>
      </c>
      <c r="I1028" s="2">
        <v>1425798.0288</v>
      </c>
      <c r="J1028" s="2">
        <v>544008.95999999996</v>
      </c>
      <c r="K1028" s="2">
        <v>881789.06880000001</v>
      </c>
      <c r="L1028" s="11">
        <v>-25007955.80567031</v>
      </c>
      <c r="N1028" s="13">
        <v>-24126166.736870311</v>
      </c>
    </row>
    <row r="1029" spans="1:14" x14ac:dyDescent="0.45">
      <c r="A1029">
        <v>2893</v>
      </c>
      <c r="B1029">
        <v>2</v>
      </c>
      <c r="C1029">
        <v>2</v>
      </c>
      <c r="D1029">
        <v>19</v>
      </c>
      <c r="E1029" s="2">
        <v>5083516.4544000002</v>
      </c>
      <c r="F1029" s="2">
        <v>-618663.95250047999</v>
      </c>
      <c r="G1029" s="2">
        <v>4464852.5018995199</v>
      </c>
      <c r="H1029" s="2">
        <v>2911096.0316779776</v>
      </c>
      <c r="I1029" s="2">
        <v>1553756.4702215423</v>
      </c>
      <c r="J1029" s="2">
        <v>559186.80998400005</v>
      </c>
      <c r="K1029" s="2">
        <v>994569.66023754224</v>
      </c>
      <c r="N1029" s="13">
        <v>994569.66023754224</v>
      </c>
    </row>
    <row r="1030" spans="1:14" x14ac:dyDescent="0.45">
      <c r="A1030">
        <v>2893</v>
      </c>
      <c r="B1030">
        <v>3</v>
      </c>
      <c r="C1030">
        <v>2</v>
      </c>
      <c r="D1030">
        <v>19</v>
      </c>
      <c r="E1030" s="2">
        <v>5244663.9260044806</v>
      </c>
      <c r="F1030" s="2">
        <v>-638275.59979474533</v>
      </c>
      <c r="G1030" s="2">
        <v>4606388.3262097351</v>
      </c>
      <c r="H1030" s="2">
        <v>2996470.0069976407</v>
      </c>
      <c r="I1030" s="2">
        <v>1609918.3192120944</v>
      </c>
      <c r="J1030" s="2">
        <v>576913.03186049289</v>
      </c>
      <c r="K1030" s="2">
        <v>1033005.2873516015</v>
      </c>
      <c r="N1030" s="13">
        <v>1033005.2873516015</v>
      </c>
    </row>
    <row r="1031" spans="1:14" x14ac:dyDescent="0.45">
      <c r="A1031">
        <v>2893</v>
      </c>
      <c r="B1031">
        <v>4</v>
      </c>
      <c r="C1031">
        <v>2</v>
      </c>
      <c r="D1031">
        <v>19</v>
      </c>
      <c r="E1031" s="2">
        <v>5436094.1593036447</v>
      </c>
      <c r="F1031" s="2">
        <v>-661572.65918725356</v>
      </c>
      <c r="G1031" s="2">
        <v>4774521.5001163911</v>
      </c>
      <c r="H1031" s="2">
        <v>3141247.7515027402</v>
      </c>
      <c r="I1031" s="2">
        <v>1633273.7486136509</v>
      </c>
      <c r="J1031" s="2">
        <v>434887.53274429159</v>
      </c>
      <c r="K1031" s="2">
        <v>1198386.2158693592</v>
      </c>
      <c r="N1031" s="13">
        <v>1198386.2158693592</v>
      </c>
    </row>
    <row r="1032" spans="1:14" x14ac:dyDescent="0.45">
      <c r="A1032">
        <v>2893</v>
      </c>
      <c r="B1032">
        <v>5</v>
      </c>
      <c r="C1032">
        <v>2</v>
      </c>
      <c r="D1032">
        <v>19</v>
      </c>
      <c r="E1032" s="2">
        <v>5631249.9396226453</v>
      </c>
      <c r="F1032" s="2">
        <v>-685323.11765207595</v>
      </c>
      <c r="G1032" s="2">
        <v>4945926.821970569</v>
      </c>
      <c r="H1032" s="2">
        <v>3221152.9584692931</v>
      </c>
      <c r="I1032" s="2">
        <v>1724773.8635012759</v>
      </c>
      <c r="J1032" s="2">
        <v>506812.49456603808</v>
      </c>
      <c r="K1032" s="2">
        <v>1217961.3689352379</v>
      </c>
      <c r="N1032" s="13">
        <v>1217961.3689352379</v>
      </c>
    </row>
    <row r="1033" spans="1:14" x14ac:dyDescent="0.45">
      <c r="A1033">
        <v>2893</v>
      </c>
      <c r="B1033">
        <v>6</v>
      </c>
      <c r="C1033">
        <v>2</v>
      </c>
      <c r="D1033">
        <v>19</v>
      </c>
      <c r="E1033" s="2">
        <v>5792866.8128898144</v>
      </c>
      <c r="F1033" s="2">
        <v>-704991.89112869045</v>
      </c>
      <c r="G1033" s="2">
        <v>5087874.9217611235</v>
      </c>
      <c r="H1033" s="2">
        <v>3334144.3686773009</v>
      </c>
      <c r="I1033" s="2">
        <v>1753730.5530838226</v>
      </c>
      <c r="J1033" s="2">
        <v>463429.34503118513</v>
      </c>
      <c r="K1033" s="2">
        <v>1290301.2080526375</v>
      </c>
      <c r="M1033" s="14">
        <v>25850394.408357363</v>
      </c>
      <c r="N1033" s="13">
        <v>27140695.616410002</v>
      </c>
    </row>
    <row r="1034" spans="1:14" x14ac:dyDescent="0.45">
      <c r="A1034">
        <v>2900</v>
      </c>
      <c r="B1034">
        <v>1</v>
      </c>
      <c r="C1034">
        <v>24</v>
      </c>
      <c r="D1034">
        <v>11</v>
      </c>
      <c r="E1034" s="2">
        <v>5617164</v>
      </c>
      <c r="F1034" s="2">
        <v>-906610.26959999988</v>
      </c>
      <c r="G1034" s="2">
        <v>4710553.7303999998</v>
      </c>
      <c r="H1034" s="2">
        <v>2808582</v>
      </c>
      <c r="I1034" s="2">
        <v>1901971.7303999998</v>
      </c>
      <c r="J1034" s="2">
        <v>561716.4</v>
      </c>
      <c r="K1034" s="2">
        <v>1340255.3303999999</v>
      </c>
      <c r="L1034" s="11">
        <v>-28504949.123229634</v>
      </c>
      <c r="N1034" s="13">
        <v>-27164693.792829633</v>
      </c>
    </row>
    <row r="1035" spans="1:14" x14ac:dyDescent="0.45">
      <c r="A1035">
        <v>2900</v>
      </c>
      <c r="B1035">
        <v>2</v>
      </c>
      <c r="C1035">
        <v>24</v>
      </c>
      <c r="D1035">
        <v>11</v>
      </c>
      <c r="E1035" s="2">
        <v>5650866.9840000002</v>
      </c>
      <c r="F1035" s="2">
        <v>-912049.93121760001</v>
      </c>
      <c r="G1035" s="2">
        <v>4738817.0527824005</v>
      </c>
      <c r="H1035" s="2">
        <v>2938733.3750292002</v>
      </c>
      <c r="I1035" s="2">
        <v>1800083.6777532003</v>
      </c>
      <c r="J1035" s="2">
        <v>621595.36823999998</v>
      </c>
      <c r="K1035" s="2">
        <v>1178488.3095132003</v>
      </c>
      <c r="N1035" s="13">
        <v>1178488.3095132003</v>
      </c>
    </row>
    <row r="1036" spans="1:14" x14ac:dyDescent="0.45">
      <c r="A1036">
        <v>2900</v>
      </c>
      <c r="B1036">
        <v>3</v>
      </c>
      <c r="C1036">
        <v>24</v>
      </c>
      <c r="D1036">
        <v>11</v>
      </c>
      <c r="E1036" s="2">
        <v>5573450.1063192002</v>
      </c>
      <c r="F1036" s="2">
        <v>-899554.84715991886</v>
      </c>
      <c r="G1036" s="2">
        <v>4673895.2591592818</v>
      </c>
      <c r="H1036" s="2">
        <v>2971514.2405316401</v>
      </c>
      <c r="I1036" s="2">
        <v>1702381.0186276417</v>
      </c>
      <c r="J1036" s="2">
        <v>557345.01063192007</v>
      </c>
      <c r="K1036" s="2">
        <v>1145036.0079957217</v>
      </c>
      <c r="N1036" s="13">
        <v>1145036.0079957217</v>
      </c>
    </row>
    <row r="1037" spans="1:14" x14ac:dyDescent="0.45">
      <c r="A1037">
        <v>2900</v>
      </c>
      <c r="B1037">
        <v>4</v>
      </c>
      <c r="C1037">
        <v>24</v>
      </c>
      <c r="D1037">
        <v>11</v>
      </c>
      <c r="E1037" s="2">
        <v>5571778.0712873042</v>
      </c>
      <c r="F1037" s="2">
        <v>-899284.98070577078</v>
      </c>
      <c r="G1037" s="2">
        <v>4672493.0905815335</v>
      </c>
      <c r="H1037" s="2">
        <v>3095983.0678396309</v>
      </c>
      <c r="I1037" s="2">
        <v>1576510.0227419026</v>
      </c>
      <c r="J1037" s="2">
        <v>445742.24570298434</v>
      </c>
      <c r="K1037" s="2">
        <v>1130767.7770389183</v>
      </c>
      <c r="N1037" s="13">
        <v>1130767.7770389183</v>
      </c>
    </row>
    <row r="1038" spans="1:14" x14ac:dyDescent="0.45">
      <c r="A1038">
        <v>2900</v>
      </c>
      <c r="B1038">
        <v>5</v>
      </c>
      <c r="C1038">
        <v>24</v>
      </c>
      <c r="D1038">
        <v>11</v>
      </c>
      <c r="E1038" s="2">
        <v>5574563.9603229482</v>
      </c>
      <c r="F1038" s="2">
        <v>-899734.62319612375</v>
      </c>
      <c r="G1038" s="2">
        <v>4674829.3371268241</v>
      </c>
      <c r="H1038" s="2">
        <v>3191386.2504725698</v>
      </c>
      <c r="I1038" s="2">
        <v>1483443.0866542542</v>
      </c>
      <c r="J1038" s="2">
        <v>557456.39603229484</v>
      </c>
      <c r="K1038" s="2">
        <v>925986.69062195939</v>
      </c>
      <c r="N1038" s="13">
        <v>925986.69062195939</v>
      </c>
    </row>
    <row r="1039" spans="1:14" x14ac:dyDescent="0.45">
      <c r="A1039">
        <v>2900</v>
      </c>
      <c r="B1039">
        <v>6</v>
      </c>
      <c r="C1039">
        <v>24</v>
      </c>
      <c r="D1039">
        <v>11</v>
      </c>
      <c r="E1039" s="2">
        <v>5579023.6114912061</v>
      </c>
      <c r="F1039" s="2">
        <v>-900454.41089468065</v>
      </c>
      <c r="G1039" s="2">
        <v>4678569.2005965253</v>
      </c>
      <c r="H1039" s="2">
        <v>3364495.7212688029</v>
      </c>
      <c r="I1039" s="2">
        <v>1314073.4793277225</v>
      </c>
      <c r="J1039" s="2">
        <v>613692.59726403269</v>
      </c>
      <c r="K1039" s="2">
        <v>700380.88206368976</v>
      </c>
      <c r="M1039" s="14">
        <v>30124391.198021915</v>
      </c>
      <c r="N1039" s="13">
        <v>30824772.080085605</v>
      </c>
    </row>
    <row r="1040" spans="1:14" x14ac:dyDescent="0.45">
      <c r="A1040">
        <v>2916</v>
      </c>
      <c r="B1040">
        <v>1</v>
      </c>
      <c r="C1040">
        <v>31</v>
      </c>
      <c r="D1040">
        <v>14</v>
      </c>
      <c r="E1040" s="2">
        <v>3796200</v>
      </c>
      <c r="F1040" s="2">
        <v>-528051.42000000004</v>
      </c>
      <c r="G1040" s="2">
        <v>3268148.58</v>
      </c>
      <c r="H1040" s="2">
        <v>2239758</v>
      </c>
      <c r="I1040" s="2">
        <v>1028390.5800000001</v>
      </c>
      <c r="J1040" s="2">
        <v>417582</v>
      </c>
      <c r="K1040" s="2">
        <v>610808.58000000007</v>
      </c>
      <c r="L1040" s="11">
        <v>-22819825.683046397</v>
      </c>
      <c r="N1040" s="13">
        <v>-22209017.103046395</v>
      </c>
    </row>
    <row r="1041" spans="1:14" x14ac:dyDescent="0.45">
      <c r="A1041">
        <v>2916</v>
      </c>
      <c r="B1041">
        <v>2</v>
      </c>
      <c r="C1041">
        <v>31</v>
      </c>
      <c r="D1041">
        <v>14</v>
      </c>
      <c r="E1041" s="2">
        <v>3924891.18</v>
      </c>
      <c r="F1041" s="2">
        <v>-545952.36313800002</v>
      </c>
      <c r="G1041" s="2">
        <v>3378938.8168620002</v>
      </c>
      <c r="H1041" s="2">
        <v>2305728.3472763398</v>
      </c>
      <c r="I1041" s="2">
        <v>1073210.4695856604</v>
      </c>
      <c r="J1041" s="2">
        <v>470986.94160000002</v>
      </c>
      <c r="K1041" s="2">
        <v>602223.52798566036</v>
      </c>
      <c r="N1041" s="13">
        <v>602223.52798566036</v>
      </c>
    </row>
    <row r="1042" spans="1:14" x14ac:dyDescent="0.45">
      <c r="A1042">
        <v>2916</v>
      </c>
      <c r="B1042">
        <v>3</v>
      </c>
      <c r="C1042">
        <v>31</v>
      </c>
      <c r="D1042">
        <v>14</v>
      </c>
      <c r="E1042" s="2">
        <v>4077176.9577839999</v>
      </c>
      <c r="F1042" s="2">
        <v>-567135.3148277544</v>
      </c>
      <c r="G1042" s="2">
        <v>3510041.6429562457</v>
      </c>
      <c r="H1042" s="2">
        <v>2344412.5662790677</v>
      </c>
      <c r="I1042" s="2">
        <v>1165629.076677178</v>
      </c>
      <c r="J1042" s="2">
        <v>407717.6957784</v>
      </c>
      <c r="K1042" s="2">
        <v>757911.38089877809</v>
      </c>
      <c r="N1042" s="13">
        <v>757911.38089877809</v>
      </c>
    </row>
    <row r="1043" spans="1:14" x14ac:dyDescent="0.45">
      <c r="A1043">
        <v>2916</v>
      </c>
      <c r="B1043">
        <v>4</v>
      </c>
      <c r="C1043">
        <v>31</v>
      </c>
      <c r="D1043">
        <v>14</v>
      </c>
      <c r="E1043" s="2">
        <v>4237817.7299206899</v>
      </c>
      <c r="F1043" s="2">
        <v>-589480.446231968</v>
      </c>
      <c r="G1043" s="2">
        <v>3648337.2836887222</v>
      </c>
      <c r="H1043" s="2">
        <v>2412901.9536608364</v>
      </c>
      <c r="I1043" s="2">
        <v>1235435.3300278857</v>
      </c>
      <c r="J1043" s="2">
        <v>339025.41839365521</v>
      </c>
      <c r="K1043" s="2">
        <v>896409.91163423052</v>
      </c>
      <c r="N1043" s="13">
        <v>896409.91163423052</v>
      </c>
    </row>
    <row r="1044" spans="1:14" x14ac:dyDescent="0.45">
      <c r="A1044">
        <v>2916</v>
      </c>
      <c r="B1044">
        <v>5</v>
      </c>
      <c r="C1044">
        <v>31</v>
      </c>
      <c r="D1044">
        <v>14</v>
      </c>
      <c r="E1044" s="2">
        <v>4311131.9766483176</v>
      </c>
      <c r="F1044" s="2">
        <v>-599678.45795178099</v>
      </c>
      <c r="G1044" s="2">
        <v>3711453.5186965368</v>
      </c>
      <c r="H1044" s="2">
        <v>2380023.9446724099</v>
      </c>
      <c r="I1044" s="2">
        <v>1331429.5740241269</v>
      </c>
      <c r="J1044" s="2">
        <v>344890.5581318654</v>
      </c>
      <c r="K1044" s="2">
        <v>986539.01589226141</v>
      </c>
      <c r="N1044" s="13">
        <v>986539.01589226141</v>
      </c>
    </row>
    <row r="1045" spans="1:14" x14ac:dyDescent="0.45">
      <c r="A1045">
        <v>2916</v>
      </c>
      <c r="B1045">
        <v>6</v>
      </c>
      <c r="C1045">
        <v>31</v>
      </c>
      <c r="D1045">
        <v>14</v>
      </c>
      <c r="E1045" s="2">
        <v>4434861.464378125</v>
      </c>
      <c r="F1045" s="2">
        <v>-616889.22969499719</v>
      </c>
      <c r="G1045" s="2">
        <v>3817972.2346831281</v>
      </c>
      <c r="H1045" s="2">
        <v>2379777.3741917419</v>
      </c>
      <c r="I1045" s="2">
        <v>1438194.8604913861</v>
      </c>
      <c r="J1045" s="2">
        <v>443486.14643781254</v>
      </c>
      <c r="K1045" s="2">
        <v>994708.71405357355</v>
      </c>
      <c r="M1045" s="14">
        <v>24044167.402364362</v>
      </c>
      <c r="N1045" s="13">
        <v>25038876.116417937</v>
      </c>
    </row>
    <row r="1046" spans="1:14" x14ac:dyDescent="0.45">
      <c r="A1046">
        <v>2934</v>
      </c>
      <c r="B1046">
        <v>1</v>
      </c>
      <c r="C1046">
        <v>20</v>
      </c>
      <c r="D1046">
        <v>7</v>
      </c>
      <c r="E1046" s="2">
        <v>3500352</v>
      </c>
      <c r="F1046" s="2">
        <v>-751175.5392</v>
      </c>
      <c r="G1046" s="2">
        <v>2749176.4608</v>
      </c>
      <c r="H1046" s="2">
        <v>1890190.08</v>
      </c>
      <c r="I1046" s="2">
        <v>858986.38079999993</v>
      </c>
      <c r="J1046" s="2">
        <v>350035.20000000001</v>
      </c>
      <c r="K1046" s="2">
        <v>508951.18079999991</v>
      </c>
      <c r="L1046" s="11">
        <v>-19138393.637786668</v>
      </c>
      <c r="N1046" s="13">
        <v>-18629442.456986669</v>
      </c>
    </row>
    <row r="1047" spans="1:14" x14ac:dyDescent="0.45">
      <c r="A1047">
        <v>2934</v>
      </c>
      <c r="B1047">
        <v>2</v>
      </c>
      <c r="C1047">
        <v>20</v>
      </c>
      <c r="D1047">
        <v>7</v>
      </c>
      <c r="E1047" s="2">
        <v>3521004.0767999999</v>
      </c>
      <c r="F1047" s="2">
        <v>-755607.47488127998</v>
      </c>
      <c r="G1047" s="2">
        <v>2765396.6019187197</v>
      </c>
      <c r="H1047" s="2">
        <v>1882899.1821177215</v>
      </c>
      <c r="I1047" s="2">
        <v>882497.41980099818</v>
      </c>
      <c r="J1047" s="2">
        <v>352100.40768</v>
      </c>
      <c r="K1047" s="2">
        <v>530397.01212099823</v>
      </c>
      <c r="N1047" s="13">
        <v>530397.01212099823</v>
      </c>
    </row>
    <row r="1048" spans="1:14" x14ac:dyDescent="0.45">
      <c r="A1048">
        <v>2934</v>
      </c>
      <c r="B1048">
        <v>3</v>
      </c>
      <c r="C1048">
        <v>20</v>
      </c>
      <c r="D1048">
        <v>7</v>
      </c>
      <c r="E1048" s="2">
        <v>3530510.7878073594</v>
      </c>
      <c r="F1048" s="2">
        <v>-757647.61506345938</v>
      </c>
      <c r="G1048" s="2">
        <v>2772863.1727438997</v>
      </c>
      <c r="H1048" s="2">
        <v>1851544.9378181871</v>
      </c>
      <c r="I1048" s="2">
        <v>921318.23492571269</v>
      </c>
      <c r="J1048" s="2">
        <v>317745.97090266232</v>
      </c>
      <c r="K1048" s="2">
        <v>603572.26402305043</v>
      </c>
      <c r="N1048" s="13">
        <v>603572.26402305043</v>
      </c>
    </row>
    <row r="1049" spans="1:14" x14ac:dyDescent="0.45">
      <c r="A1049">
        <v>2934</v>
      </c>
      <c r="B1049">
        <v>4</v>
      </c>
      <c r="C1049">
        <v>20</v>
      </c>
      <c r="D1049">
        <v>7</v>
      </c>
      <c r="E1049" s="2">
        <v>3567581.1510793371</v>
      </c>
      <c r="F1049" s="2">
        <v>-765602.91502162581</v>
      </c>
      <c r="G1049" s="2">
        <v>2801978.2360577113</v>
      </c>
      <c r="H1049" s="2">
        <v>1825146.9987534788</v>
      </c>
      <c r="I1049" s="2">
        <v>976831.23730423255</v>
      </c>
      <c r="J1049" s="2">
        <v>392433.9266187271</v>
      </c>
      <c r="K1049" s="2">
        <v>584397.31068550539</v>
      </c>
      <c r="N1049" s="13">
        <v>584397.31068550539</v>
      </c>
    </row>
    <row r="1050" spans="1:14" x14ac:dyDescent="0.45">
      <c r="A1050">
        <v>2934</v>
      </c>
      <c r="B1050">
        <v>5</v>
      </c>
      <c r="C1050">
        <v>20</v>
      </c>
      <c r="D1050">
        <v>7</v>
      </c>
      <c r="E1050" s="2">
        <v>3572219.0065757409</v>
      </c>
      <c r="F1050" s="2">
        <v>-766598.198811154</v>
      </c>
      <c r="G1050" s="2">
        <v>2805620.807764587</v>
      </c>
      <c r="H1050" s="2">
        <v>1832088.4890764882</v>
      </c>
      <c r="I1050" s="2">
        <v>973532.31868809881</v>
      </c>
      <c r="J1050" s="2">
        <v>357221.90065757412</v>
      </c>
      <c r="K1050" s="2">
        <v>616310.41803052463</v>
      </c>
      <c r="N1050" s="13">
        <v>616310.41803052463</v>
      </c>
    </row>
    <row r="1051" spans="1:14" x14ac:dyDescent="0.45">
      <c r="A1051">
        <v>2934</v>
      </c>
      <c r="B1051">
        <v>6</v>
      </c>
      <c r="C1051">
        <v>20</v>
      </c>
      <c r="D1051">
        <v>7</v>
      </c>
      <c r="E1051" s="2">
        <v>3587936.7702046735</v>
      </c>
      <c r="F1051" s="2">
        <v>-769971.23088592303</v>
      </c>
      <c r="G1051" s="2">
        <v>2817965.5393187506</v>
      </c>
      <c r="H1051" s="2">
        <v>1837941.4988143104</v>
      </c>
      <c r="I1051" s="2">
        <v>980024.0405044402</v>
      </c>
      <c r="J1051" s="2">
        <v>358793.67702046735</v>
      </c>
      <c r="K1051" s="2">
        <v>621230.36348397285</v>
      </c>
      <c r="M1051" s="14">
        <v>19301546.290354539</v>
      </c>
      <c r="N1051" s="13">
        <v>19922776.653838512</v>
      </c>
    </row>
    <row r="1052" spans="1:14" x14ac:dyDescent="0.45">
      <c r="A1052">
        <v>2950</v>
      </c>
      <c r="B1052">
        <v>1</v>
      </c>
      <c r="C1052">
        <v>7</v>
      </c>
      <c r="D1052">
        <v>24</v>
      </c>
      <c r="E1052" s="2">
        <v>4175820</v>
      </c>
      <c r="F1052" s="2">
        <v>-285208.50599999999</v>
      </c>
      <c r="G1052" s="2">
        <v>3890611.4939999999</v>
      </c>
      <c r="H1052" s="2">
        <v>2421975.5999999996</v>
      </c>
      <c r="I1052" s="2">
        <v>1468635.8940000003</v>
      </c>
      <c r="J1052" s="2">
        <v>417582</v>
      </c>
      <c r="K1052" s="2">
        <v>1051053.8940000003</v>
      </c>
      <c r="L1052" s="11">
        <v>-23793271.962230135</v>
      </c>
      <c r="N1052" s="13">
        <v>-22742218.068230134</v>
      </c>
    </row>
    <row r="1053" spans="1:14" x14ac:dyDescent="0.45">
      <c r="A1053">
        <v>2950</v>
      </c>
      <c r="B1053">
        <v>2</v>
      </c>
      <c r="C1053">
        <v>7</v>
      </c>
      <c r="D1053">
        <v>24</v>
      </c>
      <c r="E1053" s="2">
        <v>4253072.67</v>
      </c>
      <c r="F1053" s="2">
        <v>-290484.86336099997</v>
      </c>
      <c r="G1053" s="2">
        <v>3962587.8066389998</v>
      </c>
      <c r="H1053" s="2">
        <v>2544239.1080660396</v>
      </c>
      <c r="I1053" s="2">
        <v>1418348.6985729602</v>
      </c>
      <c r="J1053" s="2">
        <v>382776.54029999999</v>
      </c>
      <c r="K1053" s="2">
        <v>1035572.1582729602</v>
      </c>
      <c r="N1053" s="13">
        <v>1035572.1582729602</v>
      </c>
    </row>
    <row r="1054" spans="1:14" x14ac:dyDescent="0.45">
      <c r="A1054">
        <v>2950</v>
      </c>
      <c r="B1054">
        <v>3</v>
      </c>
      <c r="C1054">
        <v>7</v>
      </c>
      <c r="D1054">
        <v>24</v>
      </c>
      <c r="E1054" s="2">
        <v>4327501.4417249998</v>
      </c>
      <c r="F1054" s="2">
        <v>-295568.34846981749</v>
      </c>
      <c r="G1054" s="2">
        <v>4031933.0932551823</v>
      </c>
      <c r="H1054" s="2">
        <v>2681958.7709856546</v>
      </c>
      <c r="I1054" s="2">
        <v>1349974.3222695277</v>
      </c>
      <c r="J1054" s="2">
        <v>519300.17300699995</v>
      </c>
      <c r="K1054" s="2">
        <v>830674.1492625277</v>
      </c>
      <c r="N1054" s="13">
        <v>830674.1492625277</v>
      </c>
    </row>
    <row r="1055" spans="1:14" x14ac:dyDescent="0.45">
      <c r="A1055">
        <v>2950</v>
      </c>
      <c r="B1055">
        <v>4</v>
      </c>
      <c r="C1055">
        <v>7</v>
      </c>
      <c r="D1055">
        <v>24</v>
      </c>
      <c r="E1055" s="2">
        <v>4353033.7002311777</v>
      </c>
      <c r="F1055" s="2">
        <v>-297312.20172578946</v>
      </c>
      <c r="G1055" s="2">
        <v>4055721.4985053884</v>
      </c>
      <c r="H1055" s="2">
        <v>2791934.9309724029</v>
      </c>
      <c r="I1055" s="2">
        <v>1263786.5675329855</v>
      </c>
      <c r="J1055" s="2">
        <v>391773.03302080597</v>
      </c>
      <c r="K1055" s="2">
        <v>872013.53451217944</v>
      </c>
      <c r="N1055" s="13">
        <v>872013.53451217944</v>
      </c>
    </row>
    <row r="1056" spans="1:14" x14ac:dyDescent="0.45">
      <c r="A1056">
        <v>2950</v>
      </c>
      <c r="B1056">
        <v>5</v>
      </c>
      <c r="C1056">
        <v>7</v>
      </c>
      <c r="D1056">
        <v>24</v>
      </c>
      <c r="E1056" s="2">
        <v>4391775.700163235</v>
      </c>
      <c r="F1056" s="2">
        <v>-299958.28032114892</v>
      </c>
      <c r="G1056" s="2">
        <v>4091817.4198420858</v>
      </c>
      <c r="H1056" s="2">
        <v>2922130.8417375488</v>
      </c>
      <c r="I1056" s="2">
        <v>1169686.578104537</v>
      </c>
      <c r="J1056" s="2">
        <v>483095.32701795583</v>
      </c>
      <c r="K1056" s="2">
        <v>686591.25108658115</v>
      </c>
      <c r="N1056" s="13">
        <v>686591.25108658115</v>
      </c>
    </row>
    <row r="1057" spans="1:14" x14ac:dyDescent="0.45">
      <c r="A1057">
        <v>2950</v>
      </c>
      <c r="B1057">
        <v>6</v>
      </c>
      <c r="C1057">
        <v>7</v>
      </c>
      <c r="D1057">
        <v>24</v>
      </c>
      <c r="E1057" s="2">
        <v>4451064.6721154386</v>
      </c>
      <c r="F1057" s="2">
        <v>-304007.71710548445</v>
      </c>
      <c r="G1057" s="2">
        <v>4147056.9550099541</v>
      </c>
      <c r="H1057" s="2">
        <v>3061977.1568156299</v>
      </c>
      <c r="I1057" s="2">
        <v>1085079.7981943241</v>
      </c>
      <c r="J1057" s="2">
        <v>400595.82049038948</v>
      </c>
      <c r="K1057" s="2">
        <v>684483.97770393465</v>
      </c>
      <c r="M1057" s="14">
        <v>24729729.737950828</v>
      </c>
      <c r="N1057" s="13">
        <v>25414213.715654764</v>
      </c>
    </row>
    <row r="1058" spans="1:14" x14ac:dyDescent="0.45">
      <c r="A1058">
        <v>2968</v>
      </c>
      <c r="B1058">
        <v>1</v>
      </c>
      <c r="C1058">
        <v>38</v>
      </c>
      <c r="D1058">
        <v>12</v>
      </c>
      <c r="E1058" s="2">
        <v>2263248</v>
      </c>
      <c r="F1058" s="2">
        <v>-150505.992</v>
      </c>
      <c r="G1058" s="2">
        <v>2112742.0079999999</v>
      </c>
      <c r="H1058" s="2">
        <v>1290051.3599999999</v>
      </c>
      <c r="I1058" s="2">
        <v>822690.64800000004</v>
      </c>
      <c r="J1058" s="2">
        <v>226324.80000000002</v>
      </c>
      <c r="K1058" s="2">
        <v>596365.848</v>
      </c>
      <c r="L1058" s="11">
        <v>-15390309.53660547</v>
      </c>
      <c r="N1058" s="13">
        <v>-14793943.688605471</v>
      </c>
    </row>
    <row r="1059" spans="1:14" x14ac:dyDescent="0.45">
      <c r="A1059">
        <v>2968</v>
      </c>
      <c r="B1059">
        <v>2</v>
      </c>
      <c r="C1059">
        <v>38</v>
      </c>
      <c r="D1059">
        <v>12</v>
      </c>
      <c r="E1059" s="2">
        <v>2322092.4479999999</v>
      </c>
      <c r="F1059" s="2">
        <v>-154419.147792</v>
      </c>
      <c r="G1059" s="2">
        <v>2167673.300208</v>
      </c>
      <c r="H1059" s="2">
        <v>1288517.4889329597</v>
      </c>
      <c r="I1059" s="2">
        <v>879155.81127504027</v>
      </c>
      <c r="J1059" s="2">
        <v>232209.24479999999</v>
      </c>
      <c r="K1059" s="2">
        <v>646946.56647504028</v>
      </c>
      <c r="N1059" s="13">
        <v>646946.56647504028</v>
      </c>
    </row>
    <row r="1060" spans="1:14" x14ac:dyDescent="0.45">
      <c r="A1060">
        <v>2968</v>
      </c>
      <c r="B1060">
        <v>3</v>
      </c>
      <c r="C1060">
        <v>38</v>
      </c>
      <c r="D1060">
        <v>12</v>
      </c>
      <c r="E1060" s="2">
        <v>2382466.8516480001</v>
      </c>
      <c r="F1060" s="2">
        <v>-158434.04563459201</v>
      </c>
      <c r="G1060" s="2">
        <v>2224032.8060134081</v>
      </c>
      <c r="H1060" s="2">
        <v>1271782.2237866987</v>
      </c>
      <c r="I1060" s="2">
        <v>952250.58222670946</v>
      </c>
      <c r="J1060" s="2">
        <v>262071.35368128002</v>
      </c>
      <c r="K1060" s="2">
        <v>690179.22854542942</v>
      </c>
      <c r="N1060" s="13">
        <v>690179.22854542942</v>
      </c>
    </row>
    <row r="1061" spans="1:14" x14ac:dyDescent="0.45">
      <c r="A1061">
        <v>2968</v>
      </c>
      <c r="B1061">
        <v>4</v>
      </c>
      <c r="C1061">
        <v>38</v>
      </c>
      <c r="D1061">
        <v>12</v>
      </c>
      <c r="E1061" s="2">
        <v>2432498.6555326078</v>
      </c>
      <c r="F1061" s="2">
        <v>-161761.16059291843</v>
      </c>
      <c r="G1061" s="2">
        <v>2270737.4949396895</v>
      </c>
      <c r="H1061" s="2">
        <v>1243823.2362007492</v>
      </c>
      <c r="I1061" s="2">
        <v>1026914.2587389403</v>
      </c>
      <c r="J1061" s="2">
        <v>218924.87899793469</v>
      </c>
      <c r="K1061" s="2">
        <v>807989.3797410056</v>
      </c>
      <c r="N1061" s="13">
        <v>807989.3797410056</v>
      </c>
    </row>
    <row r="1062" spans="1:14" x14ac:dyDescent="0.45">
      <c r="A1062">
        <v>2968</v>
      </c>
      <c r="B1062">
        <v>5</v>
      </c>
      <c r="C1062">
        <v>38</v>
      </c>
      <c r="D1062">
        <v>12</v>
      </c>
      <c r="E1062" s="2">
        <v>2509852.1127785449</v>
      </c>
      <c r="F1062" s="2">
        <v>-166905.16549977325</v>
      </c>
      <c r="G1062" s="2">
        <v>2342946.9472787715</v>
      </c>
      <c r="H1062" s="2">
        <v>1272853.1252280155</v>
      </c>
      <c r="I1062" s="2">
        <v>1070093.8220507561</v>
      </c>
      <c r="J1062" s="2">
        <v>301182.25353342539</v>
      </c>
      <c r="K1062" s="2">
        <v>768911.56851733068</v>
      </c>
      <c r="N1062" s="13">
        <v>768911.56851733068</v>
      </c>
    </row>
    <row r="1063" spans="1:14" x14ac:dyDescent="0.45">
      <c r="A1063">
        <v>2968</v>
      </c>
      <c r="B1063">
        <v>6</v>
      </c>
      <c r="C1063">
        <v>38</v>
      </c>
      <c r="D1063">
        <v>12</v>
      </c>
      <c r="E1063" s="2">
        <v>2575359.2529220651</v>
      </c>
      <c r="F1063" s="2">
        <v>-171261.39031931735</v>
      </c>
      <c r="G1063" s="2">
        <v>2404097.862602748</v>
      </c>
      <c r="H1063" s="2">
        <v>1269635.1106853453</v>
      </c>
      <c r="I1063" s="2">
        <v>1134462.7519174027</v>
      </c>
      <c r="J1063" s="2">
        <v>257535.92529220652</v>
      </c>
      <c r="K1063" s="2">
        <v>876926.82662519626</v>
      </c>
      <c r="M1063" s="14">
        <v>15951609.716910904</v>
      </c>
      <c r="N1063" s="13">
        <v>16828536.543536101</v>
      </c>
    </row>
    <row r="1064" spans="1:14" x14ac:dyDescent="0.45">
      <c r="A1064">
        <v>2980</v>
      </c>
      <c r="B1064">
        <v>1</v>
      </c>
      <c r="C1064">
        <v>1</v>
      </c>
      <c r="D1064">
        <v>22</v>
      </c>
      <c r="E1064" s="2">
        <v>4311936</v>
      </c>
      <c r="F1064" s="2">
        <v>-527349.77280000004</v>
      </c>
      <c r="G1064" s="2">
        <v>3784586.2272000001</v>
      </c>
      <c r="H1064" s="2">
        <v>2328445.44</v>
      </c>
      <c r="I1064" s="2">
        <v>1456140.7872000001</v>
      </c>
      <c r="J1064" s="2">
        <v>431193.60000000003</v>
      </c>
      <c r="K1064" s="2">
        <v>1024947.1872</v>
      </c>
      <c r="L1064" s="11">
        <v>-20285410.100173052</v>
      </c>
      <c r="N1064" s="13">
        <v>-19260462.912973054</v>
      </c>
    </row>
    <row r="1065" spans="1:14" x14ac:dyDescent="0.45">
      <c r="A1065">
        <v>2980</v>
      </c>
      <c r="B1065">
        <v>2</v>
      </c>
      <c r="C1065">
        <v>1</v>
      </c>
      <c r="D1065">
        <v>22</v>
      </c>
      <c r="E1065" s="2">
        <v>4454229.8879999993</v>
      </c>
      <c r="F1065" s="2">
        <v>-544752.31530239992</v>
      </c>
      <c r="G1065" s="2">
        <v>3909477.5726975994</v>
      </c>
      <c r="H1065" s="2">
        <v>2469264.6976312315</v>
      </c>
      <c r="I1065" s="2">
        <v>1440212.8750663679</v>
      </c>
      <c r="J1065" s="2">
        <v>445422.98879999993</v>
      </c>
      <c r="K1065" s="2">
        <v>994789.88626636798</v>
      </c>
      <c r="N1065" s="13">
        <v>994789.88626636798</v>
      </c>
    </row>
    <row r="1066" spans="1:14" x14ac:dyDescent="0.45">
      <c r="A1066">
        <v>2980</v>
      </c>
      <c r="B1066">
        <v>3</v>
      </c>
      <c r="C1066">
        <v>1</v>
      </c>
      <c r="D1066">
        <v>22</v>
      </c>
      <c r="E1066" s="2">
        <v>4592311.0145279989</v>
      </c>
      <c r="F1066" s="2">
        <v>-561639.63707677426</v>
      </c>
      <c r="G1066" s="2">
        <v>4030671.3774512247</v>
      </c>
      <c r="H1066" s="2">
        <v>2600292.2779875165</v>
      </c>
      <c r="I1066" s="2">
        <v>1430379.0994637082</v>
      </c>
      <c r="J1066" s="2">
        <v>367384.88116223994</v>
      </c>
      <c r="K1066" s="2">
        <v>1062994.2183014683</v>
      </c>
      <c r="N1066" s="13">
        <v>1062994.2183014683</v>
      </c>
    </row>
    <row r="1067" spans="1:14" x14ac:dyDescent="0.45">
      <c r="A1067">
        <v>2980</v>
      </c>
      <c r="B1067">
        <v>4</v>
      </c>
      <c r="C1067">
        <v>1</v>
      </c>
      <c r="D1067">
        <v>22</v>
      </c>
      <c r="E1067" s="2">
        <v>4732835.7315725554</v>
      </c>
      <c r="F1067" s="2">
        <v>-578825.80997132359</v>
      </c>
      <c r="G1067" s="2">
        <v>4154009.9216012317</v>
      </c>
      <c r="H1067" s="2">
        <v>2728366.7098065945</v>
      </c>
      <c r="I1067" s="2">
        <v>1425643.2117946371</v>
      </c>
      <c r="J1067" s="2">
        <v>520611.93047298107</v>
      </c>
      <c r="K1067" s="2">
        <v>905031.28132165608</v>
      </c>
      <c r="N1067" s="13">
        <v>905031.28132165608</v>
      </c>
    </row>
    <row r="1068" spans="1:14" x14ac:dyDescent="0.45">
      <c r="A1068">
        <v>2980</v>
      </c>
      <c r="B1068">
        <v>5</v>
      </c>
      <c r="C1068">
        <v>1</v>
      </c>
      <c r="D1068">
        <v>22</v>
      </c>
      <c r="E1068" s="2">
        <v>4888546.0271412926</v>
      </c>
      <c r="F1068" s="2">
        <v>-597869.17911938007</v>
      </c>
      <c r="G1068" s="2">
        <v>4290676.8480219124</v>
      </c>
      <c r="H1068" s="2">
        <v>2876183.4520351514</v>
      </c>
      <c r="I1068" s="2">
        <v>1414493.395986761</v>
      </c>
      <c r="J1068" s="2">
        <v>488854.60271412926</v>
      </c>
      <c r="K1068" s="2">
        <v>925638.79327263171</v>
      </c>
      <c r="N1068" s="13">
        <v>925638.79327263171</v>
      </c>
    </row>
    <row r="1069" spans="1:14" x14ac:dyDescent="0.45">
      <c r="A1069">
        <v>2980</v>
      </c>
      <c r="B1069">
        <v>6</v>
      </c>
      <c r="C1069">
        <v>1</v>
      </c>
      <c r="D1069">
        <v>22</v>
      </c>
      <c r="E1069" s="2">
        <v>5050356.9006396681</v>
      </c>
      <c r="F1069" s="2">
        <v>-617658.64894823148</v>
      </c>
      <c r="G1069" s="2">
        <v>4432698.2516914364</v>
      </c>
      <c r="H1069" s="2">
        <v>3079840.6813343735</v>
      </c>
      <c r="I1069" s="2">
        <v>1352857.5703570629</v>
      </c>
      <c r="J1069" s="2">
        <v>505035.69006396685</v>
      </c>
      <c r="K1069" s="2">
        <v>847821.88029309595</v>
      </c>
      <c r="M1069" s="14">
        <v>20358263.688536342</v>
      </c>
      <c r="N1069" s="13">
        <v>21206085.56882944</v>
      </c>
    </row>
    <row r="1070" spans="1:14" x14ac:dyDescent="0.45">
      <c r="A1070">
        <v>2983</v>
      </c>
      <c r="B1070">
        <v>1</v>
      </c>
      <c r="C1070">
        <v>40</v>
      </c>
      <c r="D1070">
        <v>6</v>
      </c>
      <c r="E1070" s="2">
        <v>2529792</v>
      </c>
      <c r="F1070" s="2">
        <v>-286878.41279999999</v>
      </c>
      <c r="G1070" s="2">
        <v>2242913.5872</v>
      </c>
      <c r="H1070" s="2">
        <v>1391385.6000000001</v>
      </c>
      <c r="I1070" s="2">
        <v>851527.98719999986</v>
      </c>
      <c r="J1070" s="2">
        <v>252979.20000000001</v>
      </c>
      <c r="K1070" s="2">
        <v>598548.7871999999</v>
      </c>
      <c r="L1070" s="11">
        <v>-26622337.742365886</v>
      </c>
      <c r="N1070" s="13">
        <v>-26023788.955165885</v>
      </c>
    </row>
    <row r="1071" spans="1:14" x14ac:dyDescent="0.45">
      <c r="A1071">
        <v>2983</v>
      </c>
      <c r="B1071">
        <v>2</v>
      </c>
      <c r="C1071">
        <v>40</v>
      </c>
      <c r="D1071">
        <v>6</v>
      </c>
      <c r="E1071" s="2">
        <v>2567991.8591999998</v>
      </c>
      <c r="F1071" s="2">
        <v>-291210.27683327999</v>
      </c>
      <c r="G1071" s="2">
        <v>2276781.5823667198</v>
      </c>
      <c r="H1071" s="2">
        <v>1391774.5479306241</v>
      </c>
      <c r="I1071" s="2">
        <v>885007.03443609574</v>
      </c>
      <c r="J1071" s="2">
        <v>256799.18591999999</v>
      </c>
      <c r="K1071" s="2">
        <v>628207.84851609578</v>
      </c>
      <c r="N1071" s="13">
        <v>628207.84851609578</v>
      </c>
    </row>
    <row r="1072" spans="1:14" x14ac:dyDescent="0.45">
      <c r="A1072">
        <v>2983</v>
      </c>
      <c r="B1072">
        <v>3</v>
      </c>
      <c r="C1072">
        <v>40</v>
      </c>
      <c r="D1072">
        <v>6</v>
      </c>
      <c r="E1072" s="2">
        <v>2611134.1224345593</v>
      </c>
      <c r="F1072" s="2">
        <v>-296102.609484079</v>
      </c>
      <c r="G1072" s="2">
        <v>2315031.5129504804</v>
      </c>
      <c r="H1072" s="2">
        <v>1393929.0149308203</v>
      </c>
      <c r="I1072" s="2">
        <v>921102.49801966012</v>
      </c>
      <c r="J1072" s="2">
        <v>235002.07101911033</v>
      </c>
      <c r="K1072" s="2">
        <v>686100.42700054985</v>
      </c>
      <c r="N1072" s="13">
        <v>686100.42700054985</v>
      </c>
    </row>
    <row r="1073" spans="1:14" x14ac:dyDescent="0.45">
      <c r="A1073">
        <v>2983</v>
      </c>
      <c r="B1073">
        <v>4</v>
      </c>
      <c r="C1073">
        <v>40</v>
      </c>
      <c r="D1073">
        <v>6</v>
      </c>
      <c r="E1073" s="2">
        <v>2687640.3522218922</v>
      </c>
      <c r="F1073" s="2">
        <v>-304778.41594196256</v>
      </c>
      <c r="G1073" s="2">
        <v>2382861.9362799297</v>
      </c>
      <c r="H1073" s="2">
        <v>1394454.0661728743</v>
      </c>
      <c r="I1073" s="2">
        <v>988407.87010705541</v>
      </c>
      <c r="J1073" s="2">
        <v>295640.43874440814</v>
      </c>
      <c r="K1073" s="2">
        <v>692767.43136264733</v>
      </c>
      <c r="N1073" s="13">
        <v>692767.43136264733</v>
      </c>
    </row>
    <row r="1074" spans="1:14" x14ac:dyDescent="0.45">
      <c r="A1074">
        <v>2983</v>
      </c>
      <c r="B1074">
        <v>5</v>
      </c>
      <c r="C1074">
        <v>40</v>
      </c>
      <c r="D1074">
        <v>6</v>
      </c>
      <c r="E1074" s="2">
        <v>2742468.2154072188</v>
      </c>
      <c r="F1074" s="2">
        <v>-310995.8956271786</v>
      </c>
      <c r="G1074" s="2">
        <v>2431472.3197800401</v>
      </c>
      <c r="H1074" s="2">
        <v>1395154.3610049062</v>
      </c>
      <c r="I1074" s="2">
        <v>1036317.9587751338</v>
      </c>
      <c r="J1074" s="2">
        <v>301671.50369479408</v>
      </c>
      <c r="K1074" s="2">
        <v>734646.45508033969</v>
      </c>
      <c r="N1074" s="13">
        <v>734646.45508033969</v>
      </c>
    </row>
    <row r="1075" spans="1:14" x14ac:dyDescent="0.45">
      <c r="A1075">
        <v>2983</v>
      </c>
      <c r="B1075">
        <v>6</v>
      </c>
      <c r="C1075">
        <v>40</v>
      </c>
      <c r="D1075">
        <v>6</v>
      </c>
      <c r="E1075" s="2">
        <v>2800060.0479307706</v>
      </c>
      <c r="F1075" s="2">
        <v>-317526.80943534937</v>
      </c>
      <c r="G1075" s="2">
        <v>2482533.2384954211</v>
      </c>
      <c r="H1075" s="2">
        <v>1396390.886315065</v>
      </c>
      <c r="I1075" s="2">
        <v>1086142.3521803562</v>
      </c>
      <c r="J1075" s="2">
        <v>308006.60527238477</v>
      </c>
      <c r="K1075" s="2">
        <v>778135.74690797133</v>
      </c>
      <c r="M1075" s="14">
        <v>26807824.943142109</v>
      </c>
      <c r="N1075" s="13">
        <v>27585960.69005008</v>
      </c>
    </row>
    <row r="1076" spans="1:14" x14ac:dyDescent="0.45">
      <c r="A1076">
        <v>2992</v>
      </c>
      <c r="B1076">
        <v>1</v>
      </c>
      <c r="C1076">
        <v>36</v>
      </c>
      <c r="D1076">
        <v>11</v>
      </c>
      <c r="E1076" s="2">
        <v>4937736</v>
      </c>
      <c r="F1076" s="2">
        <v>-711527.75760000001</v>
      </c>
      <c r="G1076" s="2">
        <v>4226208.2423999999</v>
      </c>
      <c r="H1076" s="2">
        <v>2567622.7200000002</v>
      </c>
      <c r="I1076" s="2">
        <v>1658585.5223999997</v>
      </c>
      <c r="J1076" s="2">
        <v>543150.96</v>
      </c>
      <c r="K1076" s="2">
        <v>1115434.5623999997</v>
      </c>
      <c r="L1076" s="11">
        <v>-33647791.564062312</v>
      </c>
      <c r="N1076" s="13">
        <v>-32532357.001662314</v>
      </c>
    </row>
    <row r="1077" spans="1:14" x14ac:dyDescent="0.45">
      <c r="A1077">
        <v>2992</v>
      </c>
      <c r="B1077">
        <v>2</v>
      </c>
      <c r="C1077">
        <v>36</v>
      </c>
      <c r="D1077">
        <v>11</v>
      </c>
      <c r="E1077" s="2">
        <v>4945636.3776000002</v>
      </c>
      <c r="F1077" s="2">
        <v>-712666.20201216009</v>
      </c>
      <c r="G1077" s="2">
        <v>4232970.1755878404</v>
      </c>
      <c r="H1077" s="2">
        <v>2680515.1341136899</v>
      </c>
      <c r="I1077" s="2">
        <v>1552455.0414741505</v>
      </c>
      <c r="J1077" s="2">
        <v>445107.27398400003</v>
      </c>
      <c r="K1077" s="2">
        <v>1107347.7674901504</v>
      </c>
      <c r="N1077" s="13">
        <v>1107347.7674901504</v>
      </c>
    </row>
    <row r="1078" spans="1:14" x14ac:dyDescent="0.45">
      <c r="A1078">
        <v>2992</v>
      </c>
      <c r="B1078">
        <v>3</v>
      </c>
      <c r="C1078">
        <v>36</v>
      </c>
      <c r="D1078">
        <v>11</v>
      </c>
      <c r="E1078" s="2">
        <v>4930304.9048294406</v>
      </c>
      <c r="F1078" s="2">
        <v>-710456.93678592239</v>
      </c>
      <c r="G1078" s="2">
        <v>4219847.9680435183</v>
      </c>
      <c r="H1078" s="2">
        <v>2795126.9919090429</v>
      </c>
      <c r="I1078" s="2">
        <v>1424720.9761344753</v>
      </c>
      <c r="J1078" s="2">
        <v>493030.49048294406</v>
      </c>
      <c r="K1078" s="2">
        <v>931690.48565153126</v>
      </c>
      <c r="N1078" s="13">
        <v>931690.48565153126</v>
      </c>
    </row>
    <row r="1079" spans="1:14" x14ac:dyDescent="0.45">
      <c r="A1079">
        <v>2992</v>
      </c>
      <c r="B1079">
        <v>4</v>
      </c>
      <c r="C1079">
        <v>36</v>
      </c>
      <c r="D1079">
        <v>11</v>
      </c>
      <c r="E1079" s="2">
        <v>4925374.5999246109</v>
      </c>
      <c r="F1079" s="2">
        <v>-709746.47984913643</v>
      </c>
      <c r="G1079" s="2">
        <v>4215628.1200754745</v>
      </c>
      <c r="H1079" s="2">
        <v>2905142.0722597856</v>
      </c>
      <c r="I1079" s="2">
        <v>1310486.0478156889</v>
      </c>
      <c r="J1079" s="2">
        <v>541791.20599170716</v>
      </c>
      <c r="K1079" s="2">
        <v>768694.84182398173</v>
      </c>
      <c r="N1079" s="13">
        <v>768694.84182398173</v>
      </c>
    </row>
    <row r="1080" spans="1:14" x14ac:dyDescent="0.45">
      <c r="A1080">
        <v>2992</v>
      </c>
      <c r="B1080">
        <v>5</v>
      </c>
      <c r="C1080">
        <v>36</v>
      </c>
      <c r="D1080">
        <v>11</v>
      </c>
      <c r="E1080" s="2">
        <v>4957882.0722841136</v>
      </c>
      <c r="F1080" s="2">
        <v>-714430.80661614076</v>
      </c>
      <c r="G1080" s="2">
        <v>4243451.2656679731</v>
      </c>
      <c r="H1080" s="2">
        <v>3010290.9006288396</v>
      </c>
      <c r="I1080" s="2">
        <v>1233160.3650391335</v>
      </c>
      <c r="J1080" s="2">
        <v>347051.745059888</v>
      </c>
      <c r="K1080" s="2">
        <v>886108.61997924547</v>
      </c>
      <c r="N1080" s="13">
        <v>886108.61997924547</v>
      </c>
    </row>
    <row r="1081" spans="1:14" x14ac:dyDescent="0.45">
      <c r="A1081">
        <v>2992</v>
      </c>
      <c r="B1081">
        <v>6</v>
      </c>
      <c r="C1081">
        <v>36</v>
      </c>
      <c r="D1081">
        <v>11</v>
      </c>
      <c r="E1081" s="2">
        <v>4963335.7425636267</v>
      </c>
      <c r="F1081" s="2">
        <v>-715216.68050341867</v>
      </c>
      <c r="G1081" s="2">
        <v>4248119.0620602081</v>
      </c>
      <c r="H1081" s="2">
        <v>3157049.6863210215</v>
      </c>
      <c r="I1081" s="2">
        <v>1091069.3757391865</v>
      </c>
      <c r="J1081" s="2">
        <v>496333.57425636268</v>
      </c>
      <c r="K1081" s="2">
        <v>594735.80148282391</v>
      </c>
      <c r="M1081" s="14">
        <v>35519212.321866751</v>
      </c>
      <c r="N1081" s="13">
        <v>36113948.123349577</v>
      </c>
    </row>
    <row r="1082" spans="1:14" x14ac:dyDescent="0.45">
      <c r="A1082">
        <v>3010</v>
      </c>
      <c r="B1082">
        <v>1</v>
      </c>
      <c r="C1082">
        <v>20</v>
      </c>
      <c r="D1082">
        <v>19</v>
      </c>
      <c r="E1082" s="2">
        <v>3456000</v>
      </c>
      <c r="F1082" s="2">
        <v>-706752</v>
      </c>
      <c r="G1082" s="2">
        <v>2749248</v>
      </c>
      <c r="H1082" s="2">
        <v>1866240.0000000002</v>
      </c>
      <c r="I1082" s="2">
        <v>883007.99999999977</v>
      </c>
      <c r="J1082" s="2">
        <v>311040</v>
      </c>
      <c r="K1082" s="2">
        <v>571967.99999999977</v>
      </c>
      <c r="L1082" s="11">
        <v>-24244546.68793812</v>
      </c>
      <c r="N1082" s="13">
        <v>-23672578.68793812</v>
      </c>
    </row>
    <row r="1083" spans="1:14" x14ac:dyDescent="0.45">
      <c r="A1083">
        <v>3010</v>
      </c>
      <c r="B1083">
        <v>2</v>
      </c>
      <c r="C1083">
        <v>20</v>
      </c>
      <c r="D1083">
        <v>19</v>
      </c>
      <c r="E1083" s="2">
        <v>3484339.1999999997</v>
      </c>
      <c r="F1083" s="2">
        <v>-712547.36639999994</v>
      </c>
      <c r="G1083" s="2">
        <v>2771791.8335999995</v>
      </c>
      <c r="H1083" s="2">
        <v>1865173.7424383999</v>
      </c>
      <c r="I1083" s="2">
        <v>906618.09116159962</v>
      </c>
      <c r="J1083" s="2">
        <v>243903.74400000001</v>
      </c>
      <c r="K1083" s="2">
        <v>662714.34716159967</v>
      </c>
      <c r="N1083" s="13">
        <v>662714.34716159967</v>
      </c>
    </row>
    <row r="1084" spans="1:14" x14ac:dyDescent="0.45">
      <c r="A1084">
        <v>3010</v>
      </c>
      <c r="B1084">
        <v>3</v>
      </c>
      <c r="C1084">
        <v>20</v>
      </c>
      <c r="D1084">
        <v>19</v>
      </c>
      <c r="E1084" s="2">
        <v>3506987.4047999997</v>
      </c>
      <c r="F1084" s="2">
        <v>-717178.92428159993</v>
      </c>
      <c r="G1084" s="2">
        <v>2789808.4805183997</v>
      </c>
      <c r="H1084" s="2">
        <v>1893442.1291614219</v>
      </c>
      <c r="I1084" s="2">
        <v>896366.35135697783</v>
      </c>
      <c r="J1084" s="2">
        <v>350698.74047999998</v>
      </c>
      <c r="K1084" s="2">
        <v>545667.61087697791</v>
      </c>
      <c r="N1084" s="13">
        <v>545667.61087697791</v>
      </c>
    </row>
    <row r="1085" spans="1:14" x14ac:dyDescent="0.45">
      <c r="A1085">
        <v>3010</v>
      </c>
      <c r="B1085">
        <v>4</v>
      </c>
      <c r="C1085">
        <v>20</v>
      </c>
      <c r="D1085">
        <v>19</v>
      </c>
      <c r="E1085" s="2">
        <v>3532237.7141145598</v>
      </c>
      <c r="F1085" s="2">
        <v>-722342.61253642745</v>
      </c>
      <c r="G1085" s="2">
        <v>2809895.1015781322</v>
      </c>
      <c r="H1085" s="2">
        <v>1911461.1847901144</v>
      </c>
      <c r="I1085" s="2">
        <v>898433.91678801784</v>
      </c>
      <c r="J1085" s="2">
        <v>317901.39427031035</v>
      </c>
      <c r="K1085" s="2">
        <v>580532.52251770743</v>
      </c>
      <c r="N1085" s="13">
        <v>580532.52251770743</v>
      </c>
    </row>
    <row r="1086" spans="1:14" x14ac:dyDescent="0.45">
      <c r="A1086">
        <v>3010</v>
      </c>
      <c r="B1086">
        <v>5</v>
      </c>
      <c r="C1086">
        <v>20</v>
      </c>
      <c r="D1086">
        <v>19</v>
      </c>
      <c r="E1086" s="2">
        <v>3564027.8535415903</v>
      </c>
      <c r="F1086" s="2">
        <v>-728843.6960492552</v>
      </c>
      <c r="G1086" s="2">
        <v>2835184.157492335</v>
      </c>
      <c r="H1086" s="2">
        <v>1882569.2578358932</v>
      </c>
      <c r="I1086" s="2">
        <v>952614.89965644176</v>
      </c>
      <c r="J1086" s="2">
        <v>356402.78535415907</v>
      </c>
      <c r="K1086" s="2">
        <v>596212.11430228269</v>
      </c>
      <c r="N1086" s="13">
        <v>596212.11430228269</v>
      </c>
    </row>
    <row r="1087" spans="1:14" x14ac:dyDescent="0.45">
      <c r="A1087">
        <v>3010</v>
      </c>
      <c r="B1087">
        <v>6</v>
      </c>
      <c r="C1087">
        <v>20</v>
      </c>
      <c r="D1087">
        <v>19</v>
      </c>
      <c r="E1087" s="2">
        <v>3609647.4100669231</v>
      </c>
      <c r="F1087" s="2">
        <v>-738172.89535868575</v>
      </c>
      <c r="G1087" s="2">
        <v>2871474.5147082373</v>
      </c>
      <c r="H1087" s="2">
        <v>1864528.8225463631</v>
      </c>
      <c r="I1087" s="2">
        <v>1006945.6921618741</v>
      </c>
      <c r="J1087" s="2">
        <v>360964.74100669235</v>
      </c>
      <c r="K1087" s="2">
        <v>645980.95115518174</v>
      </c>
      <c r="M1087" s="14">
        <v>24322689.166188721</v>
      </c>
      <c r="N1087" s="13">
        <v>24968670.117343903</v>
      </c>
    </row>
    <row r="1088" spans="1:14" x14ac:dyDescent="0.45">
      <c r="A1088">
        <v>3029</v>
      </c>
      <c r="B1088">
        <v>1</v>
      </c>
      <c r="C1088">
        <v>14</v>
      </c>
      <c r="D1088">
        <v>4</v>
      </c>
      <c r="E1088" s="2">
        <v>4092636</v>
      </c>
      <c r="F1088" s="2">
        <v>-687562.848</v>
      </c>
      <c r="G1088" s="2">
        <v>3405073.1519999998</v>
      </c>
      <c r="H1088" s="2">
        <v>2087244.36</v>
      </c>
      <c r="I1088" s="2">
        <v>1317828.7919999997</v>
      </c>
      <c r="J1088" s="2">
        <v>409263.60000000003</v>
      </c>
      <c r="K1088" s="2">
        <v>908565.19199999957</v>
      </c>
      <c r="L1088" s="11">
        <v>-17293106.649745699</v>
      </c>
      <c r="N1088" s="13">
        <v>-16384541.457745699</v>
      </c>
    </row>
    <row r="1089" spans="1:14" x14ac:dyDescent="0.45">
      <c r="A1089">
        <v>3029</v>
      </c>
      <c r="B1089">
        <v>2</v>
      </c>
      <c r="C1089">
        <v>14</v>
      </c>
      <c r="D1089">
        <v>4</v>
      </c>
      <c r="E1089" s="2">
        <v>4146658.7952000001</v>
      </c>
      <c r="F1089" s="2">
        <v>-696638.6775936</v>
      </c>
      <c r="G1089" s="2">
        <v>3450020.1176064</v>
      </c>
      <c r="H1089" s="2">
        <v>2169992.1607749071</v>
      </c>
      <c r="I1089" s="2">
        <v>1280027.9568314929</v>
      </c>
      <c r="J1089" s="2">
        <v>331732.70361600001</v>
      </c>
      <c r="K1089" s="2">
        <v>948295.25321549294</v>
      </c>
      <c r="N1089" s="13">
        <v>948295.25321549294</v>
      </c>
    </row>
    <row r="1090" spans="1:14" x14ac:dyDescent="0.45">
      <c r="A1090">
        <v>3029</v>
      </c>
      <c r="B1090">
        <v>3</v>
      </c>
      <c r="C1090">
        <v>14</v>
      </c>
      <c r="D1090">
        <v>4</v>
      </c>
      <c r="E1090" s="2">
        <v>4203468.02069424</v>
      </c>
      <c r="F1090" s="2">
        <v>-706182.62747663236</v>
      </c>
      <c r="G1090" s="2">
        <v>3497285.3932176074</v>
      </c>
      <c r="H1090" s="2">
        <v>2297608.640252823</v>
      </c>
      <c r="I1090" s="2">
        <v>1199676.7529647844</v>
      </c>
      <c r="J1090" s="2">
        <v>462381.48227636638</v>
      </c>
      <c r="K1090" s="2">
        <v>737295.27068841807</v>
      </c>
      <c r="N1090" s="13">
        <v>737295.27068841807</v>
      </c>
    </row>
    <row r="1091" spans="1:14" x14ac:dyDescent="0.45">
      <c r="A1091">
        <v>3029</v>
      </c>
      <c r="B1091">
        <v>4</v>
      </c>
      <c r="C1091">
        <v>14</v>
      </c>
      <c r="D1091">
        <v>4</v>
      </c>
      <c r="E1091" s="2">
        <v>4254329.9837446408</v>
      </c>
      <c r="F1091" s="2">
        <v>-714727.43726909976</v>
      </c>
      <c r="G1091" s="2">
        <v>3539602.5464755408</v>
      </c>
      <c r="H1091" s="2">
        <v>2390986.2584752389</v>
      </c>
      <c r="I1091" s="2">
        <v>1148616.2880003019</v>
      </c>
      <c r="J1091" s="2">
        <v>425432.99837446411</v>
      </c>
      <c r="K1091" s="2">
        <v>723183.28962583782</v>
      </c>
      <c r="N1091" s="13">
        <v>723183.28962583782</v>
      </c>
    </row>
    <row r="1092" spans="1:14" x14ac:dyDescent="0.45">
      <c r="A1092">
        <v>3029</v>
      </c>
      <c r="B1092">
        <v>5</v>
      </c>
      <c r="C1092">
        <v>14</v>
      </c>
      <c r="D1092">
        <v>4</v>
      </c>
      <c r="E1092" s="2">
        <v>4330482.4904536698</v>
      </c>
      <c r="F1092" s="2">
        <v>-727521.0583962166</v>
      </c>
      <c r="G1092" s="2">
        <v>3602961.4320574533</v>
      </c>
      <c r="H1092" s="2">
        <v>2532109.8229670241</v>
      </c>
      <c r="I1092" s="2">
        <v>1070851.6090904293</v>
      </c>
      <c r="J1092" s="2">
        <v>346438.59923629358</v>
      </c>
      <c r="K1092" s="2">
        <v>724413.00985413569</v>
      </c>
      <c r="N1092" s="13">
        <v>724413.00985413569</v>
      </c>
    </row>
    <row r="1093" spans="1:14" x14ac:dyDescent="0.45">
      <c r="A1093">
        <v>3029</v>
      </c>
      <c r="B1093">
        <v>6</v>
      </c>
      <c r="C1093">
        <v>14</v>
      </c>
      <c r="D1093">
        <v>4</v>
      </c>
      <c r="E1093" s="2">
        <v>4350402.7099097557</v>
      </c>
      <c r="F1093" s="2">
        <v>-730867.65526483906</v>
      </c>
      <c r="G1093" s="2">
        <v>3619535.0546449167</v>
      </c>
      <c r="H1093" s="2">
        <v>2581405.139569331</v>
      </c>
      <c r="I1093" s="2">
        <v>1038129.9150755857</v>
      </c>
      <c r="J1093" s="2">
        <v>435040.27099097561</v>
      </c>
      <c r="K1093" s="2">
        <v>603089.64408461004</v>
      </c>
      <c r="M1093" s="14">
        <v>17529578.702034507</v>
      </c>
      <c r="N1093" s="13">
        <v>18132668.346119117</v>
      </c>
    </row>
    <row r="1094" spans="1:14" x14ac:dyDescent="0.45">
      <c r="A1094">
        <v>3034</v>
      </c>
      <c r="B1094">
        <v>1</v>
      </c>
      <c r="C1094">
        <v>42</v>
      </c>
      <c r="D1094">
        <v>11</v>
      </c>
      <c r="E1094" s="2">
        <v>1398000</v>
      </c>
      <c r="F1094" s="2">
        <v>-347263.2</v>
      </c>
      <c r="G1094" s="2">
        <v>1050736.8</v>
      </c>
      <c r="H1094" s="2">
        <v>601140</v>
      </c>
      <c r="I1094" s="2">
        <v>449596.80000000005</v>
      </c>
      <c r="J1094" s="2">
        <v>139800</v>
      </c>
      <c r="K1094" s="2">
        <v>309796.80000000005</v>
      </c>
      <c r="L1094" s="11">
        <v>-16050122.390569402</v>
      </c>
      <c r="N1094" s="13">
        <v>-15740325.590569401</v>
      </c>
    </row>
    <row r="1095" spans="1:14" x14ac:dyDescent="0.45">
      <c r="A1095">
        <v>3034</v>
      </c>
      <c r="B1095">
        <v>2</v>
      </c>
      <c r="C1095">
        <v>42</v>
      </c>
      <c r="D1095">
        <v>11</v>
      </c>
      <c r="E1095" s="2">
        <v>1381643.4</v>
      </c>
      <c r="F1095" s="2">
        <v>-343200.22055999999</v>
      </c>
      <c r="G1095" s="2">
        <v>1038443.1794399999</v>
      </c>
      <c r="H1095" s="2">
        <v>600225.96061860002</v>
      </c>
      <c r="I1095" s="2">
        <v>438217.21882139985</v>
      </c>
      <c r="J1095" s="2">
        <v>124347.90599999999</v>
      </c>
      <c r="K1095" s="2">
        <v>313869.31282139989</v>
      </c>
      <c r="N1095" s="13">
        <v>313869.31282139989</v>
      </c>
    </row>
    <row r="1096" spans="1:14" x14ac:dyDescent="0.45">
      <c r="A1096">
        <v>3034</v>
      </c>
      <c r="B1096">
        <v>3</v>
      </c>
      <c r="C1096">
        <v>42</v>
      </c>
      <c r="D1096">
        <v>11</v>
      </c>
      <c r="E1096" s="2">
        <v>1349727.4374599999</v>
      </c>
      <c r="F1096" s="2">
        <v>-335272.295465064</v>
      </c>
      <c r="G1096" s="2">
        <v>1014455.1419949359</v>
      </c>
      <c r="H1096" s="2">
        <v>583370.30114957597</v>
      </c>
      <c r="I1096" s="2">
        <v>431084.84084535995</v>
      </c>
      <c r="J1096" s="2">
        <v>148470.0181206</v>
      </c>
      <c r="K1096" s="2">
        <v>282614.82272475993</v>
      </c>
      <c r="N1096" s="13">
        <v>282614.82272475993</v>
      </c>
    </row>
    <row r="1097" spans="1:14" x14ac:dyDescent="0.45">
      <c r="A1097">
        <v>3034</v>
      </c>
      <c r="B1097">
        <v>4</v>
      </c>
      <c r="C1097">
        <v>42</v>
      </c>
      <c r="D1097">
        <v>11</v>
      </c>
      <c r="E1097" s="2">
        <v>1340819.2363727638</v>
      </c>
      <c r="F1097" s="2">
        <v>-333059.4983149945</v>
      </c>
      <c r="G1097" s="2">
        <v>1007759.7380577693</v>
      </c>
      <c r="H1097" s="2">
        <v>580795.00128774508</v>
      </c>
      <c r="I1097" s="2">
        <v>426964.73677002417</v>
      </c>
      <c r="J1097" s="2">
        <v>134081.92363727637</v>
      </c>
      <c r="K1097" s="2">
        <v>292882.81313274777</v>
      </c>
      <c r="N1097" s="13">
        <v>292882.81313274777</v>
      </c>
    </row>
    <row r="1098" spans="1:14" x14ac:dyDescent="0.45">
      <c r="A1098">
        <v>3034</v>
      </c>
      <c r="B1098">
        <v>5</v>
      </c>
      <c r="C1098">
        <v>42</v>
      </c>
      <c r="D1098">
        <v>11</v>
      </c>
      <c r="E1098" s="2">
        <v>1343500.8748455094</v>
      </c>
      <c r="F1098" s="2">
        <v>-333725.61731162458</v>
      </c>
      <c r="G1098" s="2">
        <v>1009775.2575338848</v>
      </c>
      <c r="H1098" s="2">
        <v>584575.39595112705</v>
      </c>
      <c r="I1098" s="2">
        <v>425199.86158275779</v>
      </c>
      <c r="J1098" s="2">
        <v>147785.09623300604</v>
      </c>
      <c r="K1098" s="2">
        <v>277414.76534975175</v>
      </c>
      <c r="N1098" s="13">
        <v>277414.76534975175</v>
      </c>
    </row>
    <row r="1099" spans="1:14" x14ac:dyDescent="0.45">
      <c r="A1099">
        <v>3034</v>
      </c>
      <c r="B1099">
        <v>6</v>
      </c>
      <c r="C1099">
        <v>42</v>
      </c>
      <c r="D1099">
        <v>11</v>
      </c>
      <c r="E1099" s="2">
        <v>1323885.7620727648</v>
      </c>
      <c r="F1099" s="2">
        <v>-328853.2232988748</v>
      </c>
      <c r="G1099" s="2">
        <v>995032.53877389</v>
      </c>
      <c r="H1099" s="2">
        <v>575464.55457507027</v>
      </c>
      <c r="I1099" s="2">
        <v>419567.98419881973</v>
      </c>
      <c r="J1099" s="2">
        <v>132388.57620727649</v>
      </c>
      <c r="K1099" s="2">
        <v>287179.40799154324</v>
      </c>
      <c r="M1099" s="14">
        <v>15808984.711197831</v>
      </c>
      <c r="N1099" s="13">
        <v>16096164.119189374</v>
      </c>
    </row>
    <row r="1100" spans="1:14" x14ac:dyDescent="0.45">
      <c r="A1100">
        <v>3049</v>
      </c>
      <c r="B1100">
        <v>1</v>
      </c>
      <c r="C1100">
        <v>50</v>
      </c>
      <c r="D1100">
        <v>25</v>
      </c>
      <c r="E1100" s="2">
        <v>2286000</v>
      </c>
      <c r="F1100" s="2">
        <v>-723061.8</v>
      </c>
      <c r="G1100" s="2">
        <v>1562938.2</v>
      </c>
      <c r="H1100" s="2">
        <v>1257300</v>
      </c>
      <c r="I1100" s="2">
        <v>305638.19999999995</v>
      </c>
      <c r="J1100" s="2">
        <v>182880</v>
      </c>
      <c r="K1100" s="2">
        <v>122758.19999999995</v>
      </c>
      <c r="L1100" s="11">
        <v>-9619443.0798595194</v>
      </c>
      <c r="N1100" s="13">
        <v>-9496684.8798595201</v>
      </c>
    </row>
    <row r="1101" spans="1:14" x14ac:dyDescent="0.45">
      <c r="A1101">
        <v>3049</v>
      </c>
      <c r="B1101">
        <v>2</v>
      </c>
      <c r="C1101">
        <v>50</v>
      </c>
      <c r="D1101">
        <v>25</v>
      </c>
      <c r="E1101" s="2">
        <v>2245766.4000000004</v>
      </c>
      <c r="F1101" s="2">
        <v>-710335.91232000012</v>
      </c>
      <c r="G1101" s="2">
        <v>1535430.4876800003</v>
      </c>
      <c r="H1101" s="2">
        <v>1249870.0610880004</v>
      </c>
      <c r="I1101" s="2">
        <v>285560.42659199983</v>
      </c>
      <c r="J1101" s="2">
        <v>202118.97600000002</v>
      </c>
      <c r="K1101" s="2">
        <v>83441.450591999805</v>
      </c>
      <c r="N1101" s="13">
        <v>83441.450591999805</v>
      </c>
    </row>
    <row r="1102" spans="1:14" x14ac:dyDescent="0.45">
      <c r="A1102">
        <v>3049</v>
      </c>
      <c r="B1102">
        <v>3</v>
      </c>
      <c r="C1102">
        <v>50</v>
      </c>
      <c r="D1102">
        <v>25</v>
      </c>
      <c r="E1102" s="2">
        <v>2204668.87488</v>
      </c>
      <c r="F1102" s="2">
        <v>-697336.76512454404</v>
      </c>
      <c r="G1102" s="2">
        <v>1507332.109755456</v>
      </c>
      <c r="H1102" s="2">
        <v>1259880.970334488</v>
      </c>
      <c r="I1102" s="2">
        <v>247451.13942096801</v>
      </c>
      <c r="J1102" s="2">
        <v>220466.88748800001</v>
      </c>
      <c r="K1102" s="2">
        <v>26984.251932968007</v>
      </c>
      <c r="N1102" s="13">
        <v>26984.251932968007</v>
      </c>
    </row>
    <row r="1103" spans="1:14" x14ac:dyDescent="0.45">
      <c r="A1103">
        <v>3049</v>
      </c>
      <c r="B1103">
        <v>4</v>
      </c>
      <c r="C1103">
        <v>50</v>
      </c>
      <c r="D1103">
        <v>25</v>
      </c>
      <c r="E1103" s="2">
        <v>2165425.7689071358</v>
      </c>
      <c r="F1103" s="2">
        <v>-684924.17070532707</v>
      </c>
      <c r="G1103" s="2">
        <v>1480501.5982018088</v>
      </c>
      <c r="H1103" s="2">
        <v>1270495.1399405038</v>
      </c>
      <c r="I1103" s="2">
        <v>210006.458261305</v>
      </c>
      <c r="J1103" s="2">
        <v>194888.31920164221</v>
      </c>
      <c r="K1103" s="2">
        <v>15118.13905966279</v>
      </c>
      <c r="N1103" s="13">
        <v>15118.13905966279</v>
      </c>
    </row>
    <row r="1104" spans="1:14" x14ac:dyDescent="0.45">
      <c r="A1104">
        <v>3049</v>
      </c>
      <c r="B1104">
        <v>5</v>
      </c>
      <c r="C1104">
        <v>50</v>
      </c>
      <c r="D1104">
        <v>25</v>
      </c>
      <c r="E1104" s="2">
        <v>2117353.3168373979</v>
      </c>
      <c r="F1104" s="2">
        <v>-669718.85411566903</v>
      </c>
      <c r="G1104" s="2">
        <v>1447634.4627217287</v>
      </c>
      <c r="H1104" s="2">
        <v>1261794.103154816</v>
      </c>
      <c r="I1104" s="2">
        <v>185840.35956691275</v>
      </c>
      <c r="J1104" s="2">
        <v>232908.86485211377</v>
      </c>
      <c r="K1104" s="2">
        <v>-47068.505285201012</v>
      </c>
      <c r="N1104" s="13">
        <v>-47068.505285201012</v>
      </c>
    </row>
    <row r="1105" spans="1:14" x14ac:dyDescent="0.45">
      <c r="A1105">
        <v>3049</v>
      </c>
      <c r="B1105">
        <v>6</v>
      </c>
      <c r="C1105">
        <v>50</v>
      </c>
      <c r="D1105">
        <v>25</v>
      </c>
      <c r="E1105" s="2">
        <v>2073735.8385105471</v>
      </c>
      <c r="F1105" s="2">
        <v>-655922.64572088607</v>
      </c>
      <c r="G1105" s="2">
        <v>1417813.192789661</v>
      </c>
      <c r="H1105" s="2">
        <v>1272133.6982819436</v>
      </c>
      <c r="I1105" s="2">
        <v>145679.49450771743</v>
      </c>
      <c r="J1105" s="2">
        <v>248848.30062126563</v>
      </c>
      <c r="K1105" s="2">
        <v>-103168.8061135482</v>
      </c>
      <c r="M1105" s="14">
        <v>9339528.5721253101</v>
      </c>
      <c r="N1105" s="13">
        <v>9236359.7660117615</v>
      </c>
    </row>
    <row r="1106" spans="1:14" x14ac:dyDescent="0.45">
      <c r="A1106">
        <v>3069</v>
      </c>
      <c r="B1106">
        <v>1</v>
      </c>
      <c r="C1106">
        <v>47</v>
      </c>
      <c r="D1106">
        <v>18</v>
      </c>
      <c r="E1106" s="2">
        <v>3686016</v>
      </c>
      <c r="F1106" s="2">
        <v>-394772.31359999999</v>
      </c>
      <c r="G1106" s="2">
        <v>3291243.6864</v>
      </c>
      <c r="H1106" s="2">
        <v>1879868.1600000001</v>
      </c>
      <c r="I1106" s="2">
        <v>1411375.5263999999</v>
      </c>
      <c r="J1106" s="2">
        <v>368601.60000000003</v>
      </c>
      <c r="K1106" s="2">
        <v>1042773.9263999998</v>
      </c>
      <c r="L1106" s="11">
        <v>-18585628.485438839</v>
      </c>
      <c r="N1106" s="13">
        <v>-17542854.55903884</v>
      </c>
    </row>
    <row r="1107" spans="1:14" x14ac:dyDescent="0.45">
      <c r="A1107">
        <v>3069</v>
      </c>
      <c r="B1107">
        <v>2</v>
      </c>
      <c r="C1107">
        <v>47</v>
      </c>
      <c r="D1107">
        <v>18</v>
      </c>
      <c r="E1107" s="2">
        <v>3787750.0416000001</v>
      </c>
      <c r="F1107" s="2">
        <v>-405668.02945536003</v>
      </c>
      <c r="G1107" s="2">
        <v>3382082.0121446401</v>
      </c>
      <c r="H1107" s="2">
        <v>1964592.3140766718</v>
      </c>
      <c r="I1107" s="2">
        <v>1417489.6980679682</v>
      </c>
      <c r="J1107" s="2">
        <v>416652.50457600004</v>
      </c>
      <c r="K1107" s="2">
        <v>1000837.1934919682</v>
      </c>
      <c r="N1107" s="13">
        <v>1000837.1934919682</v>
      </c>
    </row>
    <row r="1108" spans="1:14" x14ac:dyDescent="0.45">
      <c r="A1108">
        <v>3069</v>
      </c>
      <c r="B1108">
        <v>3</v>
      </c>
      <c r="C1108">
        <v>47</v>
      </c>
      <c r="D1108">
        <v>18</v>
      </c>
      <c r="E1108" s="2">
        <v>3905927.8428979199</v>
      </c>
      <c r="F1108" s="2">
        <v>-418324.87197436724</v>
      </c>
      <c r="G1108" s="2">
        <v>3487602.9709235528</v>
      </c>
      <c r="H1108" s="2">
        <v>2100440.2577452157</v>
      </c>
      <c r="I1108" s="2">
        <v>1387162.7131783371</v>
      </c>
      <c r="J1108" s="2">
        <v>429652.06271877122</v>
      </c>
      <c r="K1108" s="2">
        <v>957510.65045956592</v>
      </c>
      <c r="N1108" s="13">
        <v>957510.65045956592</v>
      </c>
    </row>
    <row r="1109" spans="1:14" x14ac:dyDescent="0.45">
      <c r="A1109">
        <v>3069</v>
      </c>
      <c r="B1109">
        <v>4</v>
      </c>
      <c r="C1109">
        <v>47</v>
      </c>
      <c r="D1109">
        <v>18</v>
      </c>
      <c r="E1109" s="2">
        <v>4021933.8998319879</v>
      </c>
      <c r="F1109" s="2">
        <v>-430749.12067200593</v>
      </c>
      <c r="G1109" s="2">
        <v>3591184.7791599818</v>
      </c>
      <c r="H1109" s="2">
        <v>2223382.3867354556</v>
      </c>
      <c r="I1109" s="2">
        <v>1367802.3924245262</v>
      </c>
      <c r="J1109" s="2">
        <v>442412.72898151865</v>
      </c>
      <c r="K1109" s="2">
        <v>925389.66344300751</v>
      </c>
      <c r="N1109" s="13">
        <v>925389.66344300751</v>
      </c>
    </row>
    <row r="1110" spans="1:14" x14ac:dyDescent="0.45">
      <c r="A1110">
        <v>3069</v>
      </c>
      <c r="B1110">
        <v>5</v>
      </c>
      <c r="C1110">
        <v>47</v>
      </c>
      <c r="D1110">
        <v>18</v>
      </c>
      <c r="E1110" s="2">
        <v>4153853.3317464767</v>
      </c>
      <c r="F1110" s="2">
        <v>-444877.69183004764</v>
      </c>
      <c r="G1110" s="2">
        <v>3708975.6399164293</v>
      </c>
      <c r="H1110" s="2">
        <v>2367724.5491529116</v>
      </c>
      <c r="I1110" s="2">
        <v>1341251.0907635177</v>
      </c>
      <c r="J1110" s="2">
        <v>373846.79985718289</v>
      </c>
      <c r="K1110" s="2">
        <v>967404.29090633476</v>
      </c>
      <c r="N1110" s="13">
        <v>967404.29090633476</v>
      </c>
    </row>
    <row r="1111" spans="1:14" x14ac:dyDescent="0.45">
      <c r="A1111">
        <v>3069</v>
      </c>
      <c r="B1111">
        <v>6</v>
      </c>
      <c r="C1111">
        <v>47</v>
      </c>
      <c r="D1111">
        <v>18</v>
      </c>
      <c r="E1111" s="2">
        <v>4315022.841018239</v>
      </c>
      <c r="F1111" s="2">
        <v>-462138.94627305341</v>
      </c>
      <c r="G1111" s="2">
        <v>3852883.8947451855</v>
      </c>
      <c r="H1111" s="2">
        <v>2507308.3515362497</v>
      </c>
      <c r="I1111" s="2">
        <v>1345575.5432089358</v>
      </c>
      <c r="J1111" s="2">
        <v>474652.51251200627</v>
      </c>
      <c r="K1111" s="2">
        <v>870923.03069692943</v>
      </c>
      <c r="M1111" s="14">
        <v>18800495.786760565</v>
      </c>
      <c r="N1111" s="13">
        <v>19671418.817457493</v>
      </c>
    </row>
    <row r="1112" spans="1:14" x14ac:dyDescent="0.45">
      <c r="A1112">
        <v>3088</v>
      </c>
      <c r="B1112">
        <v>1</v>
      </c>
      <c r="C1112">
        <v>20</v>
      </c>
      <c r="D1112">
        <v>4</v>
      </c>
      <c r="E1112" s="2">
        <v>1434000</v>
      </c>
      <c r="F1112" s="2">
        <v>-239191.2</v>
      </c>
      <c r="G1112" s="2">
        <v>1194808.8</v>
      </c>
      <c r="H1112" s="2">
        <v>717000</v>
      </c>
      <c r="I1112" s="2">
        <v>477808.80000000005</v>
      </c>
      <c r="J1112" s="2">
        <v>157740</v>
      </c>
      <c r="K1112" s="2">
        <v>320068.80000000005</v>
      </c>
      <c r="L1112" s="11">
        <v>-25485886.26972197</v>
      </c>
      <c r="N1112" s="13">
        <v>-25165817.469721969</v>
      </c>
    </row>
    <row r="1113" spans="1:14" x14ac:dyDescent="0.45">
      <c r="A1113">
        <v>3088</v>
      </c>
      <c r="B1113">
        <v>2</v>
      </c>
      <c r="C1113">
        <v>20</v>
      </c>
      <c r="D1113">
        <v>4</v>
      </c>
      <c r="E1113" s="2">
        <v>1437011.4</v>
      </c>
      <c r="F1113" s="2">
        <v>-239693.50151999999</v>
      </c>
      <c r="G1113" s="2">
        <v>1197317.89848</v>
      </c>
      <c r="H1113" s="2">
        <v>713188.75781999994</v>
      </c>
      <c r="I1113" s="2">
        <v>484129.14066000003</v>
      </c>
      <c r="J1113" s="2">
        <v>186811.48199999999</v>
      </c>
      <c r="K1113" s="2">
        <v>297317.65866000007</v>
      </c>
      <c r="N1113" s="13">
        <v>297317.65866000007</v>
      </c>
    </row>
    <row r="1114" spans="1:14" x14ac:dyDescent="0.45">
      <c r="A1114">
        <v>3088</v>
      </c>
      <c r="B1114">
        <v>3</v>
      </c>
      <c r="C1114">
        <v>20</v>
      </c>
      <c r="D1114">
        <v>4</v>
      </c>
      <c r="E1114" s="2">
        <v>1447214.1809400003</v>
      </c>
      <c r="F1114" s="2">
        <v>-241395.32538079206</v>
      </c>
      <c r="G1114" s="2">
        <v>1205818.8555592082</v>
      </c>
      <c r="H1114" s="2">
        <v>716815.89320452115</v>
      </c>
      <c r="I1114" s="2">
        <v>489002.96235468704</v>
      </c>
      <c r="J1114" s="2">
        <v>115777.13447520003</v>
      </c>
      <c r="K1114" s="2">
        <v>373225.82787948701</v>
      </c>
      <c r="N1114" s="13">
        <v>373225.82787948701</v>
      </c>
    </row>
    <row r="1115" spans="1:14" x14ac:dyDescent="0.45">
      <c r="A1115">
        <v>3088</v>
      </c>
      <c r="B1115">
        <v>4</v>
      </c>
      <c r="C1115">
        <v>20</v>
      </c>
      <c r="D1115">
        <v>4</v>
      </c>
      <c r="E1115" s="2">
        <v>1462844.0940941521</v>
      </c>
      <c r="F1115" s="2">
        <v>-244002.39489490457</v>
      </c>
      <c r="G1115" s="2">
        <v>1218841.6991992476</v>
      </c>
      <c r="H1115" s="2">
        <v>729701.86313557287</v>
      </c>
      <c r="I1115" s="2">
        <v>489139.83606367477</v>
      </c>
      <c r="J1115" s="2">
        <v>160912.85035035672</v>
      </c>
      <c r="K1115" s="2">
        <v>328226.98571331805</v>
      </c>
      <c r="N1115" s="13">
        <v>328226.98571331805</v>
      </c>
    </row>
    <row r="1116" spans="1:14" x14ac:dyDescent="0.45">
      <c r="A1116">
        <v>3088</v>
      </c>
      <c r="B1116">
        <v>5</v>
      </c>
      <c r="C1116">
        <v>20</v>
      </c>
      <c r="D1116">
        <v>4</v>
      </c>
      <c r="E1116" s="2">
        <v>1463868.0849600178</v>
      </c>
      <c r="F1116" s="2">
        <v>-244173.19657133098</v>
      </c>
      <c r="G1116" s="2">
        <v>1219694.8883886868</v>
      </c>
      <c r="H1116" s="2">
        <v>722326.35777181818</v>
      </c>
      <c r="I1116" s="2">
        <v>497368.53061686864</v>
      </c>
      <c r="J1116" s="2">
        <v>146386.80849600179</v>
      </c>
      <c r="K1116" s="2">
        <v>350981.72212086688</v>
      </c>
      <c r="N1116" s="13">
        <v>350981.72212086688</v>
      </c>
    </row>
    <row r="1117" spans="1:14" x14ac:dyDescent="0.45">
      <c r="A1117">
        <v>3088</v>
      </c>
      <c r="B1117">
        <v>6</v>
      </c>
      <c r="C1117">
        <v>20</v>
      </c>
      <c r="D1117">
        <v>4</v>
      </c>
      <c r="E1117" s="2">
        <v>1462696.9904920498</v>
      </c>
      <c r="F1117" s="2">
        <v>-243977.85801407392</v>
      </c>
      <c r="G1117" s="2">
        <v>1218719.1324779759</v>
      </c>
      <c r="H1117" s="2">
        <v>714964.06081675622</v>
      </c>
      <c r="I1117" s="2">
        <v>503755.0716612197</v>
      </c>
      <c r="J1117" s="2">
        <v>146269.699049205</v>
      </c>
      <c r="K1117" s="2">
        <v>357485.3726120147</v>
      </c>
      <c r="M1117" s="14">
        <v>25927476.421018582</v>
      </c>
      <c r="N1117" s="13">
        <v>26284961.793630596</v>
      </c>
    </row>
    <row r="1118" spans="1:14" x14ac:dyDescent="0.45">
      <c r="A1118">
        <v>3093</v>
      </c>
      <c r="B1118">
        <v>1</v>
      </c>
      <c r="C1118">
        <v>12</v>
      </c>
      <c r="D1118">
        <v>19</v>
      </c>
      <c r="E1118" s="2">
        <v>1728000</v>
      </c>
      <c r="F1118" s="2">
        <v>-672710.39999999991</v>
      </c>
      <c r="G1118" s="2">
        <v>1055289.6000000001</v>
      </c>
      <c r="H1118" s="2">
        <v>794880</v>
      </c>
      <c r="I1118" s="2">
        <v>260409.60000000009</v>
      </c>
      <c r="J1118" s="2">
        <v>155520</v>
      </c>
      <c r="K1118" s="2">
        <v>104889.60000000009</v>
      </c>
      <c r="L1118" s="11">
        <v>-15290140.692010749</v>
      </c>
      <c r="N1118" s="13">
        <v>-15185251.09201075</v>
      </c>
    </row>
    <row r="1119" spans="1:14" x14ac:dyDescent="0.45">
      <c r="A1119">
        <v>3093</v>
      </c>
      <c r="B1119">
        <v>2</v>
      </c>
      <c r="C1119">
        <v>12</v>
      </c>
      <c r="D1119">
        <v>19</v>
      </c>
      <c r="E1119" s="2">
        <v>1685664</v>
      </c>
      <c r="F1119" s="2">
        <v>-656228.9952</v>
      </c>
      <c r="G1119" s="2">
        <v>1029435.0048</v>
      </c>
      <c r="H1119" s="2">
        <v>789905.52172800002</v>
      </c>
      <c r="I1119" s="2">
        <v>239529.48307199997</v>
      </c>
      <c r="J1119" s="2">
        <v>168566.40000000002</v>
      </c>
      <c r="K1119" s="2">
        <v>70963.08307199995</v>
      </c>
      <c r="N1119" s="13">
        <v>70963.08307199995</v>
      </c>
    </row>
    <row r="1120" spans="1:14" x14ac:dyDescent="0.45">
      <c r="A1120">
        <v>3093</v>
      </c>
      <c r="B1120">
        <v>3</v>
      </c>
      <c r="C1120">
        <v>12</v>
      </c>
      <c r="D1120">
        <v>19</v>
      </c>
      <c r="E1120" s="2">
        <v>1644533.7984000002</v>
      </c>
      <c r="F1120" s="2">
        <v>-640217.00771712</v>
      </c>
      <c r="G1120" s="2">
        <v>1004316.7906828802</v>
      </c>
      <c r="H1120" s="2">
        <v>781189.48302770732</v>
      </c>
      <c r="I1120" s="2">
        <v>223127.30765517289</v>
      </c>
      <c r="J1120" s="2">
        <v>164453.37984000004</v>
      </c>
      <c r="K1120" s="2">
        <v>58673.92781517285</v>
      </c>
      <c r="N1120" s="13">
        <v>58673.92781517285</v>
      </c>
    </row>
    <row r="1121" spans="1:14" x14ac:dyDescent="0.45">
      <c r="A1121">
        <v>3093</v>
      </c>
      <c r="B1121">
        <v>4</v>
      </c>
      <c r="C1121">
        <v>12</v>
      </c>
      <c r="D1121">
        <v>19</v>
      </c>
      <c r="E1121" s="2">
        <v>1579903.6201228797</v>
      </c>
      <c r="F1121" s="2">
        <v>-615056.47931383702</v>
      </c>
      <c r="G1121" s="2">
        <v>964847.14080904273</v>
      </c>
      <c r="H1121" s="2">
        <v>759794.79667539278</v>
      </c>
      <c r="I1121" s="2">
        <v>205052.34413364995</v>
      </c>
      <c r="J1121" s="2">
        <v>157990.36201228798</v>
      </c>
      <c r="K1121" s="2">
        <v>47061.982121361973</v>
      </c>
      <c r="N1121" s="13">
        <v>47061.982121361973</v>
      </c>
    </row>
    <row r="1122" spans="1:14" x14ac:dyDescent="0.45">
      <c r="A1122">
        <v>3093</v>
      </c>
      <c r="B1122">
        <v>5</v>
      </c>
      <c r="C1122">
        <v>12</v>
      </c>
      <c r="D1122">
        <v>19</v>
      </c>
      <c r="E1122" s="2">
        <v>1538668.1356376729</v>
      </c>
      <c r="F1122" s="2">
        <v>-599003.50520374603</v>
      </c>
      <c r="G1122" s="2">
        <v>939664.63043392682</v>
      </c>
      <c r="H1122" s="2">
        <v>758241.26704847452</v>
      </c>
      <c r="I1122" s="2">
        <v>181423.36338545231</v>
      </c>
      <c r="J1122" s="2">
        <v>153866.8135637673</v>
      </c>
      <c r="K1122" s="2">
        <v>27556.54982168501</v>
      </c>
      <c r="N1122" s="13">
        <v>27556.54982168501</v>
      </c>
    </row>
    <row r="1123" spans="1:14" x14ac:dyDescent="0.45">
      <c r="A1123">
        <v>3093</v>
      </c>
      <c r="B1123">
        <v>6</v>
      </c>
      <c r="C1123">
        <v>12</v>
      </c>
      <c r="D1123">
        <v>19</v>
      </c>
      <c r="E1123" s="2">
        <v>1501124.6331281138</v>
      </c>
      <c r="F1123" s="2">
        <v>-584387.81967677467</v>
      </c>
      <c r="G1123" s="2">
        <v>916736.81345133914</v>
      </c>
      <c r="H1123" s="2">
        <v>762598.15169858572</v>
      </c>
      <c r="I1123" s="2">
        <v>154138.66175275343</v>
      </c>
      <c r="J1123" s="2">
        <v>120089.9706502491</v>
      </c>
      <c r="K1123" s="2">
        <v>34048.691102504323</v>
      </c>
      <c r="M1123" s="14">
        <v>14654766.946952853</v>
      </c>
      <c r="N1123" s="13">
        <v>14688815.638055358</v>
      </c>
    </row>
    <row r="1124" spans="1:14" x14ac:dyDescent="0.45">
      <c r="A1124">
        <v>3110</v>
      </c>
      <c r="B1124">
        <v>1</v>
      </c>
      <c r="C1124">
        <v>46</v>
      </c>
      <c r="D1124">
        <v>1</v>
      </c>
      <c r="E1124" s="2">
        <v>2469840</v>
      </c>
      <c r="F1124" s="2">
        <v>-453462.62400000001</v>
      </c>
      <c r="G1124" s="2">
        <v>2016377.3759999999</v>
      </c>
      <c r="H1124" s="2">
        <v>1580697.6000000001</v>
      </c>
      <c r="I1124" s="2">
        <v>435679.77599999984</v>
      </c>
      <c r="J1124" s="2">
        <v>246984</v>
      </c>
      <c r="K1124" s="2">
        <v>188695.77599999984</v>
      </c>
      <c r="L1124" s="11">
        <v>-10718816.34081088</v>
      </c>
      <c r="N1124" s="13">
        <v>-10530120.56481088</v>
      </c>
    </row>
    <row r="1125" spans="1:14" x14ac:dyDescent="0.45">
      <c r="A1125">
        <v>3110</v>
      </c>
      <c r="B1125">
        <v>2</v>
      </c>
      <c r="C1125">
        <v>46</v>
      </c>
      <c r="D1125">
        <v>1</v>
      </c>
      <c r="E1125" s="2">
        <v>2498243.16</v>
      </c>
      <c r="F1125" s="2">
        <v>-458677.44417600008</v>
      </c>
      <c r="G1125" s="2">
        <v>2039565.7158240001</v>
      </c>
      <c r="H1125" s="2">
        <v>1628614.7089766399</v>
      </c>
      <c r="I1125" s="2">
        <v>410951.00684736017</v>
      </c>
      <c r="J1125" s="2">
        <v>249824.31600000002</v>
      </c>
      <c r="K1125" s="2">
        <v>161126.69084736015</v>
      </c>
      <c r="N1125" s="13">
        <v>161126.69084736015</v>
      </c>
    </row>
    <row r="1126" spans="1:14" x14ac:dyDescent="0.45">
      <c r="A1126">
        <v>3110</v>
      </c>
      <c r="B1126">
        <v>3</v>
      </c>
      <c r="C1126">
        <v>46</v>
      </c>
      <c r="D1126">
        <v>1</v>
      </c>
      <c r="E1126" s="2">
        <v>2507486.6596920001</v>
      </c>
      <c r="F1126" s="2">
        <v>-460374.55071945128</v>
      </c>
      <c r="G1126" s="2">
        <v>2047112.108972549</v>
      </c>
      <c r="H1126" s="2">
        <v>1682208.624376789</v>
      </c>
      <c r="I1126" s="2">
        <v>364903.48459576</v>
      </c>
      <c r="J1126" s="2">
        <v>250748.66596920002</v>
      </c>
      <c r="K1126" s="2">
        <v>114154.81862655998</v>
      </c>
      <c r="N1126" s="13">
        <v>114154.81862655998</v>
      </c>
    </row>
    <row r="1127" spans="1:14" x14ac:dyDescent="0.45">
      <c r="A1127">
        <v>3110</v>
      </c>
      <c r="B1127">
        <v>4</v>
      </c>
      <c r="C1127">
        <v>46</v>
      </c>
      <c r="D1127">
        <v>1</v>
      </c>
      <c r="E1127" s="2">
        <v>2528048.0503014745</v>
      </c>
      <c r="F1127" s="2">
        <v>-464149.62203535077</v>
      </c>
      <c r="G1127" s="2">
        <v>2063898.4282661239</v>
      </c>
      <c r="H1127" s="2">
        <v>1729074.7884310642</v>
      </c>
      <c r="I1127" s="2">
        <v>334823.63983505964</v>
      </c>
      <c r="J1127" s="2">
        <v>252804.80503014746</v>
      </c>
      <c r="K1127" s="2">
        <v>82018.834804912185</v>
      </c>
      <c r="N1127" s="13">
        <v>82018.834804912185</v>
      </c>
    </row>
    <row r="1128" spans="1:14" x14ac:dyDescent="0.45">
      <c r="A1128">
        <v>3110</v>
      </c>
      <c r="B1128">
        <v>5</v>
      </c>
      <c r="C1128">
        <v>46</v>
      </c>
      <c r="D1128">
        <v>1</v>
      </c>
      <c r="E1128" s="2">
        <v>2555603.7740497603</v>
      </c>
      <c r="F1128" s="2">
        <v>-469208.85291553603</v>
      </c>
      <c r="G1128" s="2">
        <v>2086394.9211342242</v>
      </c>
      <c r="H1128" s="2">
        <v>1795290.3817931989</v>
      </c>
      <c r="I1128" s="2">
        <v>291104.53934102529</v>
      </c>
      <c r="J1128" s="2">
        <v>255560.37740497605</v>
      </c>
      <c r="K1128" s="2">
        <v>35544.161936049233</v>
      </c>
      <c r="N1128" s="13">
        <v>35544.161936049233</v>
      </c>
    </row>
    <row r="1129" spans="1:14" x14ac:dyDescent="0.45">
      <c r="A1129">
        <v>3110</v>
      </c>
      <c r="B1129">
        <v>6</v>
      </c>
      <c r="C1129">
        <v>46</v>
      </c>
      <c r="D1129">
        <v>1</v>
      </c>
      <c r="E1129" s="2">
        <v>2580137.5702806376</v>
      </c>
      <c r="F1129" s="2">
        <v>-473713.25790352508</v>
      </c>
      <c r="G1129" s="2">
        <v>2106424.3123771125</v>
      </c>
      <c r="H1129" s="2">
        <v>1865450.904406599</v>
      </c>
      <c r="I1129" s="2">
        <v>240973.40797051345</v>
      </c>
      <c r="J1129" s="2">
        <v>206411.00562245102</v>
      </c>
      <c r="K1129" s="2">
        <v>34562.402348062431</v>
      </c>
      <c r="M1129" s="14">
        <v>10803352.83595787</v>
      </c>
      <c r="N1129" s="13">
        <v>10837915.238305932</v>
      </c>
    </row>
    <row r="1130" spans="1:14" x14ac:dyDescent="0.45">
      <c r="A1130">
        <v>3120</v>
      </c>
      <c r="B1130">
        <v>1</v>
      </c>
      <c r="C1130">
        <v>21</v>
      </c>
      <c r="D1130">
        <v>15</v>
      </c>
      <c r="E1130" s="2">
        <v>1621920</v>
      </c>
      <c r="F1130" s="2">
        <v>-278159.28000000003</v>
      </c>
      <c r="G1130" s="2">
        <v>1343760.72</v>
      </c>
      <c r="H1130" s="2">
        <v>697425.6</v>
      </c>
      <c r="I1130" s="2">
        <v>646335.12</v>
      </c>
      <c r="J1130" s="2">
        <v>162192</v>
      </c>
      <c r="K1130" s="2">
        <v>484143.12</v>
      </c>
      <c r="L1130" s="11">
        <v>-17360935.141651608</v>
      </c>
      <c r="N1130" s="13">
        <v>-16876792.021651607</v>
      </c>
    </row>
    <row r="1131" spans="1:14" x14ac:dyDescent="0.45">
      <c r="A1131">
        <v>3120</v>
      </c>
      <c r="B1131">
        <v>2</v>
      </c>
      <c r="C1131">
        <v>21</v>
      </c>
      <c r="D1131">
        <v>15</v>
      </c>
      <c r="E1131" s="2">
        <v>1617865.2000000002</v>
      </c>
      <c r="F1131" s="2">
        <v>-277463.88180000003</v>
      </c>
      <c r="G1131" s="2">
        <v>1340401.3182000001</v>
      </c>
      <c r="H1131" s="2">
        <v>694568.94474240008</v>
      </c>
      <c r="I1131" s="2">
        <v>645832.37345760001</v>
      </c>
      <c r="J1131" s="2">
        <v>145607.86800000002</v>
      </c>
      <c r="K1131" s="2">
        <v>500224.5054576</v>
      </c>
      <c r="N1131" s="13">
        <v>500224.5054576</v>
      </c>
    </row>
    <row r="1132" spans="1:14" x14ac:dyDescent="0.45">
      <c r="A1132">
        <v>3120</v>
      </c>
      <c r="B1132">
        <v>3</v>
      </c>
      <c r="C1132">
        <v>21</v>
      </c>
      <c r="D1132">
        <v>15</v>
      </c>
      <c r="E1132" s="2">
        <v>1635823.5037200004</v>
      </c>
      <c r="F1132" s="2">
        <v>-280543.73088798008</v>
      </c>
      <c r="G1132" s="2">
        <v>1355279.7728320202</v>
      </c>
      <c r="H1132" s="2">
        <v>688513.99829247163</v>
      </c>
      <c r="I1132" s="2">
        <v>666765.77453954855</v>
      </c>
      <c r="J1132" s="2">
        <v>163582.35037200004</v>
      </c>
      <c r="K1132" s="2">
        <v>503183.42416754854</v>
      </c>
      <c r="N1132" s="13">
        <v>503183.42416754854</v>
      </c>
    </row>
    <row r="1133" spans="1:14" x14ac:dyDescent="0.45">
      <c r="A1133">
        <v>3120</v>
      </c>
      <c r="B1133">
        <v>4</v>
      </c>
      <c r="C1133">
        <v>21</v>
      </c>
      <c r="D1133">
        <v>15</v>
      </c>
      <c r="E1133" s="2">
        <v>1632715.439062932</v>
      </c>
      <c r="F1133" s="2">
        <v>-280010.69779929286</v>
      </c>
      <c r="G1133" s="2">
        <v>1352704.7412636392</v>
      </c>
      <c r="H1133" s="2">
        <v>675523.32272688858</v>
      </c>
      <c r="I1133" s="2">
        <v>677181.4185367506</v>
      </c>
      <c r="J1133" s="2">
        <v>163271.54390629323</v>
      </c>
      <c r="K1133" s="2">
        <v>513909.87463045737</v>
      </c>
      <c r="N1133" s="13">
        <v>513909.87463045737</v>
      </c>
    </row>
    <row r="1134" spans="1:14" x14ac:dyDescent="0.45">
      <c r="A1134">
        <v>3120</v>
      </c>
      <c r="B1134">
        <v>5</v>
      </c>
      <c r="C1134">
        <v>21</v>
      </c>
      <c r="D1134">
        <v>15</v>
      </c>
      <c r="E1134" s="2">
        <v>1631572.5382555882</v>
      </c>
      <c r="F1134" s="2">
        <v>-279814.69031083339</v>
      </c>
      <c r="G1134" s="2">
        <v>1351757.8479447546</v>
      </c>
      <c r="H1134" s="2">
        <v>671067.65870821406</v>
      </c>
      <c r="I1134" s="2">
        <v>680690.18923654058</v>
      </c>
      <c r="J1134" s="2">
        <v>179472.9792081147</v>
      </c>
      <c r="K1134" s="2">
        <v>501217.21002842591</v>
      </c>
      <c r="N1134" s="13">
        <v>501217.21002842591</v>
      </c>
    </row>
    <row r="1135" spans="1:14" x14ac:dyDescent="0.45">
      <c r="A1135">
        <v>3120</v>
      </c>
      <c r="B1135">
        <v>6</v>
      </c>
      <c r="C1135">
        <v>21</v>
      </c>
      <c r="D1135">
        <v>15</v>
      </c>
      <c r="E1135" s="2">
        <v>1623904.1473257868</v>
      </c>
      <c r="F1135" s="2">
        <v>-278499.56126637245</v>
      </c>
      <c r="G1135" s="2">
        <v>1345404.5860594143</v>
      </c>
      <c r="H1135" s="2">
        <v>659230.76338302565</v>
      </c>
      <c r="I1135" s="2">
        <v>686173.82267638866</v>
      </c>
      <c r="J1135" s="2">
        <v>146151.3732593208</v>
      </c>
      <c r="K1135" s="2">
        <v>540022.44941706792</v>
      </c>
      <c r="M1135" s="14">
        <v>17238734.076957747</v>
      </c>
      <c r="N1135" s="13">
        <v>17778756.526374817</v>
      </c>
    </row>
    <row r="1136" spans="1:14" x14ac:dyDescent="0.45">
      <c r="A1136">
        <v>3140</v>
      </c>
      <c r="B1136">
        <v>1</v>
      </c>
      <c r="C1136">
        <v>39</v>
      </c>
      <c r="D1136">
        <v>23</v>
      </c>
      <c r="E1136" s="2">
        <v>5065704</v>
      </c>
      <c r="F1136" s="2">
        <v>-475669.60560000001</v>
      </c>
      <c r="G1136" s="2">
        <v>4590034.3943999996</v>
      </c>
      <c r="H1136" s="2">
        <v>2279566.8000000003</v>
      </c>
      <c r="I1136" s="2">
        <v>2310467.5943999994</v>
      </c>
      <c r="J1136" s="2">
        <v>506570.4</v>
      </c>
      <c r="K1136" s="2">
        <v>1803897.1943999995</v>
      </c>
      <c r="L1136" s="11">
        <v>-28467563.271922927</v>
      </c>
      <c r="N1136" s="13">
        <v>-26663666.077522926</v>
      </c>
    </row>
    <row r="1137" spans="1:14" x14ac:dyDescent="0.45">
      <c r="A1137">
        <v>3140</v>
      </c>
      <c r="B1137">
        <v>2</v>
      </c>
      <c r="C1137">
        <v>39</v>
      </c>
      <c r="D1137">
        <v>23</v>
      </c>
      <c r="E1137" s="2">
        <v>5173096.9248000011</v>
      </c>
      <c r="F1137" s="2">
        <v>-485753.80123872007</v>
      </c>
      <c r="G1137" s="2">
        <v>4687343.1235612808</v>
      </c>
      <c r="H1137" s="2">
        <v>2411232.2076185285</v>
      </c>
      <c r="I1137" s="2">
        <v>2276110.9159427523</v>
      </c>
      <c r="J1137" s="2">
        <v>465578.72323200008</v>
      </c>
      <c r="K1137" s="2">
        <v>1810532.1927107521</v>
      </c>
      <c r="N1137" s="13">
        <v>1810532.1927107521</v>
      </c>
    </row>
    <row r="1138" spans="1:14" x14ac:dyDescent="0.45">
      <c r="A1138">
        <v>3140</v>
      </c>
      <c r="B1138">
        <v>3</v>
      </c>
      <c r="C1138">
        <v>39</v>
      </c>
      <c r="D1138">
        <v>23</v>
      </c>
      <c r="E1138" s="2">
        <v>5316909.0193094406</v>
      </c>
      <c r="F1138" s="2">
        <v>-499257.75691315648</v>
      </c>
      <c r="G1138" s="2">
        <v>4817651.2623962844</v>
      </c>
      <c r="H1138" s="2">
        <v>2576155.9092784412</v>
      </c>
      <c r="I1138" s="2">
        <v>2241495.3531178432</v>
      </c>
      <c r="J1138" s="2">
        <v>584859.99212403852</v>
      </c>
      <c r="K1138" s="2">
        <v>1656635.3609938046</v>
      </c>
      <c r="N1138" s="13">
        <v>1656635.3609938046</v>
      </c>
    </row>
    <row r="1139" spans="1:14" x14ac:dyDescent="0.45">
      <c r="A1139">
        <v>3140</v>
      </c>
      <c r="B1139">
        <v>4</v>
      </c>
      <c r="C1139">
        <v>39</v>
      </c>
      <c r="D1139">
        <v>23</v>
      </c>
      <c r="E1139" s="2">
        <v>5397726.0364029445</v>
      </c>
      <c r="F1139" s="2">
        <v>-506846.47481823649</v>
      </c>
      <c r="G1139" s="2">
        <v>4890879.5615847083</v>
      </c>
      <c r="H1139" s="2">
        <v>2705803.3254763158</v>
      </c>
      <c r="I1139" s="2">
        <v>2185076.2361083925</v>
      </c>
      <c r="J1139" s="2">
        <v>647727.12436835328</v>
      </c>
      <c r="K1139" s="2">
        <v>1537349.1117400392</v>
      </c>
      <c r="N1139" s="13">
        <v>1537349.1117400392</v>
      </c>
    </row>
    <row r="1140" spans="1:14" x14ac:dyDescent="0.45">
      <c r="A1140">
        <v>3140</v>
      </c>
      <c r="B1140">
        <v>5</v>
      </c>
      <c r="C1140">
        <v>39</v>
      </c>
      <c r="D1140">
        <v>23</v>
      </c>
      <c r="E1140" s="2">
        <v>5559657.8174950331</v>
      </c>
      <c r="F1140" s="2">
        <v>-522051.8690627836</v>
      </c>
      <c r="G1140" s="2">
        <v>5037605.9484322499</v>
      </c>
      <c r="H1140" s="2">
        <v>2938588.9971736944</v>
      </c>
      <c r="I1140" s="2">
        <v>2099016.9512585555</v>
      </c>
      <c r="J1140" s="2">
        <v>611562.35992445366</v>
      </c>
      <c r="K1140" s="2">
        <v>1487454.5913341017</v>
      </c>
      <c r="N1140" s="13">
        <v>1487454.5913341017</v>
      </c>
    </row>
    <row r="1141" spans="1:14" x14ac:dyDescent="0.45">
      <c r="A1141">
        <v>3140</v>
      </c>
      <c r="B1141">
        <v>6</v>
      </c>
      <c r="C1141">
        <v>39</v>
      </c>
      <c r="D1141">
        <v>23</v>
      </c>
      <c r="E1141" s="2">
        <v>5641384.7874122094</v>
      </c>
      <c r="F1141" s="2">
        <v>-529726.0315380065</v>
      </c>
      <c r="G1141" s="2">
        <v>5111658.7558742026</v>
      </c>
      <c r="H1141" s="2">
        <v>3061101.7698266422</v>
      </c>
      <c r="I1141" s="2">
        <v>2050556.9860475603</v>
      </c>
      <c r="J1141" s="2">
        <v>620552.32661534299</v>
      </c>
      <c r="K1141" s="2">
        <v>1430004.6594322175</v>
      </c>
      <c r="M1141" s="14">
        <v>30119714.194797356</v>
      </c>
      <c r="N1141" s="13">
        <v>31549718.854229573</v>
      </c>
    </row>
    <row r="1142" spans="1:14" x14ac:dyDescent="0.45">
      <c r="A1142">
        <v>3143</v>
      </c>
      <c r="B1142">
        <v>1</v>
      </c>
      <c r="C1142">
        <v>38</v>
      </c>
      <c r="D1142">
        <v>15</v>
      </c>
      <c r="E1142" s="2">
        <v>2635248</v>
      </c>
      <c r="F1142" s="2">
        <v>-211083.36480000001</v>
      </c>
      <c r="G1142" s="2">
        <v>2424164.6351999999</v>
      </c>
      <c r="H1142" s="2">
        <v>1449386.4000000001</v>
      </c>
      <c r="I1142" s="2">
        <v>974778.23519999976</v>
      </c>
      <c r="J1142" s="2">
        <v>289877.28000000003</v>
      </c>
      <c r="K1142" s="2">
        <v>684900.95519999973</v>
      </c>
      <c r="L1142" s="11">
        <v>-16578194.940402821</v>
      </c>
      <c r="N1142" s="13">
        <v>-15893293.985202821</v>
      </c>
    </row>
    <row r="1143" spans="1:14" x14ac:dyDescent="0.45">
      <c r="A1143">
        <v>3143</v>
      </c>
      <c r="B1143">
        <v>2</v>
      </c>
      <c r="C1143">
        <v>38</v>
      </c>
      <c r="D1143">
        <v>15</v>
      </c>
      <c r="E1143" s="2">
        <v>2708771.4191999999</v>
      </c>
      <c r="F1143" s="2">
        <v>-216972.59067792</v>
      </c>
      <c r="G1143" s="2">
        <v>2491798.8285220801</v>
      </c>
      <c r="H1143" s="2">
        <v>1473883.160758008</v>
      </c>
      <c r="I1143" s="2">
        <v>1017915.6677640721</v>
      </c>
      <c r="J1143" s="2">
        <v>270877.14192000002</v>
      </c>
      <c r="K1143" s="2">
        <v>747038.52584407199</v>
      </c>
      <c r="N1143" s="13">
        <v>747038.52584407199</v>
      </c>
    </row>
    <row r="1144" spans="1:14" x14ac:dyDescent="0.45">
      <c r="A1144">
        <v>3143</v>
      </c>
      <c r="B1144">
        <v>3</v>
      </c>
      <c r="C1144">
        <v>38</v>
      </c>
      <c r="D1144">
        <v>15</v>
      </c>
      <c r="E1144" s="2">
        <v>2773511.0561188804</v>
      </c>
      <c r="F1144" s="2">
        <v>-222158.23559512233</v>
      </c>
      <c r="G1144" s="2">
        <v>2551352.820523758</v>
      </c>
      <c r="H1144" s="2">
        <v>1494168.7895139533</v>
      </c>
      <c r="I1144" s="2">
        <v>1057184.0310098047</v>
      </c>
      <c r="J1144" s="2">
        <v>277351.10561188805</v>
      </c>
      <c r="K1144" s="2">
        <v>779832.9253979167</v>
      </c>
      <c r="N1144" s="13">
        <v>779832.9253979167</v>
      </c>
    </row>
    <row r="1145" spans="1:14" x14ac:dyDescent="0.45">
      <c r="A1145">
        <v>3143</v>
      </c>
      <c r="B1145">
        <v>4</v>
      </c>
      <c r="C1145">
        <v>38</v>
      </c>
      <c r="D1145">
        <v>15</v>
      </c>
      <c r="E1145" s="2">
        <v>2848395.8546340899</v>
      </c>
      <c r="F1145" s="2">
        <v>-228156.50795619062</v>
      </c>
      <c r="G1145" s="2">
        <v>2620239.3466778994</v>
      </c>
      <c r="H1145" s="2">
        <v>1516557.5640729088</v>
      </c>
      <c r="I1145" s="2">
        <v>1103681.7826049905</v>
      </c>
      <c r="J1145" s="2">
        <v>256355.62691706809</v>
      </c>
      <c r="K1145" s="2">
        <v>847326.15568792238</v>
      </c>
      <c r="N1145" s="13">
        <v>847326.15568792238</v>
      </c>
    </row>
    <row r="1146" spans="1:14" x14ac:dyDescent="0.45">
      <c r="A1146">
        <v>3143</v>
      </c>
      <c r="B1146">
        <v>5</v>
      </c>
      <c r="C1146">
        <v>38</v>
      </c>
      <c r="D1146">
        <v>15</v>
      </c>
      <c r="E1146" s="2">
        <v>2929005.4573202343</v>
      </c>
      <c r="F1146" s="2">
        <v>-234613.33713135077</v>
      </c>
      <c r="G1146" s="2">
        <v>2694392.1201888835</v>
      </c>
      <c r="H1146" s="2">
        <v>1523608.1918440401</v>
      </c>
      <c r="I1146" s="2">
        <v>1170783.9283448434</v>
      </c>
      <c r="J1146" s="2">
        <v>263610.4911588211</v>
      </c>
      <c r="K1146" s="2">
        <v>907173.43718602229</v>
      </c>
      <c r="N1146" s="13">
        <v>907173.43718602229</v>
      </c>
    </row>
    <row r="1147" spans="1:14" x14ac:dyDescent="0.45">
      <c r="A1147">
        <v>3143</v>
      </c>
      <c r="B1147">
        <v>6</v>
      </c>
      <c r="C1147">
        <v>38</v>
      </c>
      <c r="D1147">
        <v>15</v>
      </c>
      <c r="E1147" s="2">
        <v>3025369.73686607</v>
      </c>
      <c r="F1147" s="2">
        <v>-242332.11592297221</v>
      </c>
      <c r="G1147" s="2">
        <v>2783037.6209430979</v>
      </c>
      <c r="H1147" s="2">
        <v>1547453.5285030685</v>
      </c>
      <c r="I1147" s="2">
        <v>1235584.0924400294</v>
      </c>
      <c r="J1147" s="2">
        <v>332790.67105526768</v>
      </c>
      <c r="K1147" s="2">
        <v>902793.42138476169</v>
      </c>
      <c r="M1147" s="14">
        <v>17000494.773263689</v>
      </c>
      <c r="N1147" s="13">
        <v>17903288.194648452</v>
      </c>
    </row>
    <row r="1148" spans="1:14" x14ac:dyDescent="0.45">
      <c r="A1148">
        <v>3154</v>
      </c>
      <c r="B1148">
        <v>1</v>
      </c>
      <c r="C1148">
        <v>41</v>
      </c>
      <c r="D1148">
        <v>7</v>
      </c>
      <c r="E1148" s="2">
        <v>3722832</v>
      </c>
      <c r="F1148" s="2">
        <v>-1277303.6592000001</v>
      </c>
      <c r="G1148" s="2">
        <v>2445528.3407999999</v>
      </c>
      <c r="H1148" s="2">
        <v>1861416</v>
      </c>
      <c r="I1148" s="2">
        <v>584112.34079999989</v>
      </c>
      <c r="J1148" s="2">
        <v>409511.52</v>
      </c>
      <c r="K1148" s="2">
        <v>174600.82079999987</v>
      </c>
      <c r="L1148" s="11">
        <v>-12808446.778022096</v>
      </c>
      <c r="N1148" s="13">
        <v>-12633845.957222097</v>
      </c>
    </row>
    <row r="1149" spans="1:14" x14ac:dyDescent="0.45">
      <c r="A1149">
        <v>3154</v>
      </c>
      <c r="B1149">
        <v>2</v>
      </c>
      <c r="C1149">
        <v>41</v>
      </c>
      <c r="D1149">
        <v>7</v>
      </c>
      <c r="E1149" s="2">
        <v>3652842.7583999997</v>
      </c>
      <c r="F1149" s="2">
        <v>-1253290.35040704</v>
      </c>
      <c r="G1149" s="2">
        <v>2399552.40799296</v>
      </c>
      <c r="H1149" s="2">
        <v>1872264.5558179196</v>
      </c>
      <c r="I1149" s="2">
        <v>527287.8521750404</v>
      </c>
      <c r="J1149" s="2">
        <v>365284.27584000002</v>
      </c>
      <c r="K1149" s="2">
        <v>162003.57633504039</v>
      </c>
      <c r="N1149" s="13">
        <v>162003.57633504039</v>
      </c>
    </row>
    <row r="1150" spans="1:14" x14ac:dyDescent="0.45">
      <c r="A1150">
        <v>3154</v>
      </c>
      <c r="B1150">
        <v>3</v>
      </c>
      <c r="C1150">
        <v>41</v>
      </c>
      <c r="D1150">
        <v>7</v>
      </c>
      <c r="E1150" s="2">
        <v>3583438.7459903997</v>
      </c>
      <c r="F1150" s="2">
        <v>-1229477.8337493062</v>
      </c>
      <c r="G1150" s="2">
        <v>2353960.9122410938</v>
      </c>
      <c r="H1150" s="2">
        <v>1900241.0561696845</v>
      </c>
      <c r="I1150" s="2">
        <v>453719.8560714093</v>
      </c>
      <c r="J1150" s="2">
        <v>358343.87459904002</v>
      </c>
      <c r="K1150" s="2">
        <v>95375.981472369283</v>
      </c>
      <c r="N1150" s="13">
        <v>95375.981472369283</v>
      </c>
    </row>
    <row r="1151" spans="1:14" x14ac:dyDescent="0.45">
      <c r="A1151">
        <v>3154</v>
      </c>
      <c r="B1151">
        <v>4</v>
      </c>
      <c r="C1151">
        <v>41</v>
      </c>
      <c r="D1151">
        <v>7</v>
      </c>
      <c r="E1151" s="2">
        <v>3498511.2477104268</v>
      </c>
      <c r="F1151" s="2">
        <v>-1200339.2090894475</v>
      </c>
      <c r="G1151" s="2">
        <v>2298172.0386209795</v>
      </c>
      <c r="H1151" s="2">
        <v>1896390.9017561364</v>
      </c>
      <c r="I1151" s="2">
        <v>401781.13686484308</v>
      </c>
      <c r="J1151" s="2">
        <v>349851.12477104273</v>
      </c>
      <c r="K1151" s="2">
        <v>51930.012093800353</v>
      </c>
      <c r="N1151" s="13">
        <v>51930.012093800353</v>
      </c>
    </row>
    <row r="1152" spans="1:14" x14ac:dyDescent="0.45">
      <c r="A1152">
        <v>3154</v>
      </c>
      <c r="B1152">
        <v>5</v>
      </c>
      <c r="C1152">
        <v>41</v>
      </c>
      <c r="D1152">
        <v>7</v>
      </c>
      <c r="E1152" s="2">
        <v>3436937.4497507233</v>
      </c>
      <c r="F1152" s="2">
        <v>-1179213.2390094732</v>
      </c>
      <c r="G1152" s="2">
        <v>2257724.2107412498</v>
      </c>
      <c r="H1152" s="2">
        <v>1888724.0209072449</v>
      </c>
      <c r="I1152" s="2">
        <v>369000.18983400497</v>
      </c>
      <c r="J1152" s="2">
        <v>378063.11947257956</v>
      </c>
      <c r="K1152" s="2">
        <v>-9062.9296385745984</v>
      </c>
      <c r="N1152" s="13">
        <v>-9062.9296385745984</v>
      </c>
    </row>
    <row r="1153" spans="1:14" x14ac:dyDescent="0.45">
      <c r="A1153">
        <v>3154</v>
      </c>
      <c r="B1153">
        <v>6</v>
      </c>
      <c r="C1153">
        <v>41</v>
      </c>
      <c r="D1153">
        <v>7</v>
      </c>
      <c r="E1153" s="2">
        <v>3360293.744621282</v>
      </c>
      <c r="F1153" s="2">
        <v>-1152916.783779562</v>
      </c>
      <c r="G1153" s="2">
        <v>2207376.96084172</v>
      </c>
      <c r="H1153" s="2">
        <v>1860639.6768528449</v>
      </c>
      <c r="I1153" s="2">
        <v>346737.2839888751</v>
      </c>
      <c r="J1153" s="2">
        <v>369632.31190834101</v>
      </c>
      <c r="K1153" s="2">
        <v>-22895.027919465909</v>
      </c>
      <c r="M1153" s="14">
        <v>12566032.359304389</v>
      </c>
      <c r="N1153" s="13">
        <v>12543137.331384923</v>
      </c>
    </row>
    <row r="1154" spans="1:14" x14ac:dyDescent="0.45">
      <c r="A1154">
        <v>3165</v>
      </c>
      <c r="B1154">
        <v>1</v>
      </c>
      <c r="C1154">
        <v>42</v>
      </c>
      <c r="D1154">
        <v>17</v>
      </c>
      <c r="E1154" s="2">
        <v>3078120</v>
      </c>
      <c r="F1154" s="2">
        <v>-650406.75599999994</v>
      </c>
      <c r="G1154" s="2">
        <v>2427713.2439999999</v>
      </c>
      <c r="H1154" s="2">
        <v>1046560.8</v>
      </c>
      <c r="I1154" s="2">
        <v>1381152.4439999999</v>
      </c>
      <c r="J1154" s="2">
        <v>307812</v>
      </c>
      <c r="K1154" s="2">
        <v>1073340.4439999999</v>
      </c>
      <c r="L1154" s="11">
        <v>-18969446.50454472</v>
      </c>
      <c r="N1154" s="13">
        <v>-17896106.060544722</v>
      </c>
    </row>
    <row r="1155" spans="1:14" x14ac:dyDescent="0.45">
      <c r="A1155">
        <v>3165</v>
      </c>
      <c r="B1155">
        <v>2</v>
      </c>
      <c r="C1155">
        <v>42</v>
      </c>
      <c r="D1155">
        <v>17</v>
      </c>
      <c r="E1155" s="2">
        <v>3074118.4440000001</v>
      </c>
      <c r="F1155" s="2">
        <v>-649561.22721719998</v>
      </c>
      <c r="G1155" s="2">
        <v>2424557.2167827999</v>
      </c>
      <c r="H1155" s="2">
        <v>1041960.1501200241</v>
      </c>
      <c r="I1155" s="2">
        <v>1382597.0666627758</v>
      </c>
      <c r="J1155" s="2">
        <v>368894.21328000003</v>
      </c>
      <c r="K1155" s="2">
        <v>1013702.8533827758</v>
      </c>
      <c r="N1155" s="13">
        <v>1013702.8533827758</v>
      </c>
    </row>
    <row r="1156" spans="1:14" x14ac:dyDescent="0.45">
      <c r="A1156">
        <v>3165</v>
      </c>
      <c r="B1156">
        <v>3</v>
      </c>
      <c r="C1156">
        <v>42</v>
      </c>
      <c r="D1156">
        <v>17</v>
      </c>
      <c r="E1156" s="2">
        <v>3029851.1384064001</v>
      </c>
      <c r="F1156" s="2">
        <v>-640207.5455452723</v>
      </c>
      <c r="G1156" s="2">
        <v>2389643.592861128</v>
      </c>
      <c r="H1156" s="2">
        <v>1023875.0561864208</v>
      </c>
      <c r="I1156" s="2">
        <v>1365768.5366747072</v>
      </c>
      <c r="J1156" s="2">
        <v>302985.11384064</v>
      </c>
      <c r="K1156" s="2">
        <v>1062783.4228340671</v>
      </c>
      <c r="N1156" s="13">
        <v>1062783.4228340671</v>
      </c>
    </row>
    <row r="1157" spans="1:14" x14ac:dyDescent="0.45">
      <c r="A1157">
        <v>3165</v>
      </c>
      <c r="B1157">
        <v>4</v>
      </c>
      <c r="C1157">
        <v>42</v>
      </c>
      <c r="D1157">
        <v>17</v>
      </c>
      <c r="E1157" s="2">
        <v>3013792.9273728458</v>
      </c>
      <c r="F1157" s="2">
        <v>-636814.44555388228</v>
      </c>
      <c r="G1157" s="2">
        <v>2376978.4818189638</v>
      </c>
      <c r="H1157" s="2">
        <v>1009384.3265749739</v>
      </c>
      <c r="I1157" s="2">
        <v>1367594.15524399</v>
      </c>
      <c r="J1157" s="2">
        <v>301379.29273728462</v>
      </c>
      <c r="K1157" s="2">
        <v>1066214.8625067053</v>
      </c>
      <c r="N1157" s="13">
        <v>1066214.8625067053</v>
      </c>
    </row>
    <row r="1158" spans="1:14" x14ac:dyDescent="0.45">
      <c r="A1158">
        <v>3165</v>
      </c>
      <c r="B1158">
        <v>5</v>
      </c>
      <c r="C1158">
        <v>42</v>
      </c>
      <c r="D1158">
        <v>17</v>
      </c>
      <c r="E1158" s="2">
        <v>2993299.1354667102</v>
      </c>
      <c r="F1158" s="2">
        <v>-632484.10732411582</v>
      </c>
      <c r="G1158" s="2">
        <v>2360815.0281425943</v>
      </c>
      <c r="H1158" s="2">
        <v>1001217.2364871635</v>
      </c>
      <c r="I1158" s="2">
        <v>1359597.7916554308</v>
      </c>
      <c r="J1158" s="2">
        <v>269396.92219200393</v>
      </c>
      <c r="K1158" s="2">
        <v>1090200.869463427</v>
      </c>
      <c r="N1158" s="13">
        <v>1090200.869463427</v>
      </c>
    </row>
    <row r="1159" spans="1:14" x14ac:dyDescent="0.45">
      <c r="A1159">
        <v>3165</v>
      </c>
      <c r="B1159">
        <v>6</v>
      </c>
      <c r="C1159">
        <v>42</v>
      </c>
      <c r="D1159">
        <v>17</v>
      </c>
      <c r="E1159" s="2">
        <v>2997190.4243428172</v>
      </c>
      <c r="F1159" s="2">
        <v>-633306.33666363719</v>
      </c>
      <c r="G1159" s="2">
        <v>2363884.0876791799</v>
      </c>
      <c r="H1159" s="2">
        <v>990288.08930408279</v>
      </c>
      <c r="I1159" s="2">
        <v>1373595.9983750971</v>
      </c>
      <c r="J1159" s="2">
        <v>299719.04243428173</v>
      </c>
      <c r="K1159" s="2">
        <v>1073876.9559408154</v>
      </c>
      <c r="M1159" s="14">
        <v>18432951.546301279</v>
      </c>
      <c r="N1159" s="13">
        <v>19506828.502242096</v>
      </c>
    </row>
    <row r="1160" spans="1:14" x14ac:dyDescent="0.45">
      <c r="A1160">
        <v>3180</v>
      </c>
      <c r="B1160">
        <v>1</v>
      </c>
      <c r="C1160">
        <v>7</v>
      </c>
      <c r="D1160">
        <v>2</v>
      </c>
      <c r="E1160" s="2">
        <v>4671240</v>
      </c>
      <c r="F1160" s="2">
        <v>-472262.364</v>
      </c>
      <c r="G1160" s="2">
        <v>4198977.6359999999</v>
      </c>
      <c r="H1160" s="2">
        <v>2662606.7999999998</v>
      </c>
      <c r="I1160" s="2">
        <v>1536370.8360000001</v>
      </c>
      <c r="J1160" s="2">
        <v>373699.2</v>
      </c>
      <c r="K1160" s="2">
        <v>1162671.6360000002</v>
      </c>
      <c r="L1160" s="11">
        <v>-29956750.216370106</v>
      </c>
      <c r="N1160" s="13">
        <v>-28794078.580370106</v>
      </c>
    </row>
    <row r="1161" spans="1:14" x14ac:dyDescent="0.45">
      <c r="A1161">
        <v>3180</v>
      </c>
      <c r="B1161">
        <v>2</v>
      </c>
      <c r="C1161">
        <v>7</v>
      </c>
      <c r="D1161">
        <v>2</v>
      </c>
      <c r="E1161" s="2">
        <v>4745979.84</v>
      </c>
      <c r="F1161" s="2">
        <v>-479818.56182399997</v>
      </c>
      <c r="G1161" s="2">
        <v>4266161.2781760003</v>
      </c>
      <c r="H1161" s="2">
        <v>2781495.3887481596</v>
      </c>
      <c r="I1161" s="2">
        <v>1484665.8894278407</v>
      </c>
      <c r="J1161" s="2">
        <v>474597.984</v>
      </c>
      <c r="K1161" s="2">
        <v>1010067.9054278408</v>
      </c>
      <c r="N1161" s="13">
        <v>1010067.9054278408</v>
      </c>
    </row>
    <row r="1162" spans="1:14" x14ac:dyDescent="0.45">
      <c r="A1162">
        <v>3180</v>
      </c>
      <c r="B1162">
        <v>3</v>
      </c>
      <c r="C1162">
        <v>7</v>
      </c>
      <c r="D1162">
        <v>2</v>
      </c>
      <c r="E1162" s="2">
        <v>4794863.4323519999</v>
      </c>
      <c r="F1162" s="2">
        <v>-484760.69301078719</v>
      </c>
      <c r="G1162" s="2">
        <v>4310102.7393412124</v>
      </c>
      <c r="H1162" s="2">
        <v>2900912.468009714</v>
      </c>
      <c r="I1162" s="2">
        <v>1409190.2713314984</v>
      </c>
      <c r="J1162" s="2">
        <v>527434.97755872004</v>
      </c>
      <c r="K1162" s="2">
        <v>881755.29377277836</v>
      </c>
      <c r="N1162" s="13">
        <v>881755.29377277836</v>
      </c>
    </row>
    <row r="1163" spans="1:14" x14ac:dyDescent="0.45">
      <c r="A1163">
        <v>3180</v>
      </c>
      <c r="B1163">
        <v>4</v>
      </c>
      <c r="C1163">
        <v>7</v>
      </c>
      <c r="D1163">
        <v>2</v>
      </c>
      <c r="E1163" s="2">
        <v>4847606.9301078711</v>
      </c>
      <c r="F1163" s="2">
        <v>-490093.06063390576</v>
      </c>
      <c r="G1163" s="2">
        <v>4357513.8694739649</v>
      </c>
      <c r="H1163" s="2">
        <v>3059813.7196311536</v>
      </c>
      <c r="I1163" s="2">
        <v>1297700.1498428113</v>
      </c>
      <c r="J1163" s="2">
        <v>484760.69301078713</v>
      </c>
      <c r="K1163" s="2">
        <v>812939.45683202415</v>
      </c>
      <c r="N1163" s="13">
        <v>812939.45683202415</v>
      </c>
    </row>
    <row r="1164" spans="1:14" x14ac:dyDescent="0.45">
      <c r="A1164">
        <v>3180</v>
      </c>
      <c r="B1164">
        <v>5</v>
      </c>
      <c r="C1164">
        <v>7</v>
      </c>
      <c r="D1164">
        <v>2</v>
      </c>
      <c r="E1164" s="2">
        <v>4853424.0584240016</v>
      </c>
      <c r="F1164" s="2">
        <v>-490681.17230666656</v>
      </c>
      <c r="G1164" s="2">
        <v>4362742.8861173354</v>
      </c>
      <c r="H1164" s="2">
        <v>3194296.3267779555</v>
      </c>
      <c r="I1164" s="2">
        <v>1168446.5593393799</v>
      </c>
      <c r="J1164" s="2">
        <v>533876.64642664022</v>
      </c>
      <c r="K1164" s="2">
        <v>634569.91291273967</v>
      </c>
      <c r="N1164" s="13">
        <v>634569.91291273967</v>
      </c>
    </row>
    <row r="1165" spans="1:14" x14ac:dyDescent="0.45">
      <c r="A1165">
        <v>3180</v>
      </c>
      <c r="B1165">
        <v>6</v>
      </c>
      <c r="C1165">
        <v>7</v>
      </c>
      <c r="D1165">
        <v>2</v>
      </c>
      <c r="E1165" s="2">
        <v>4910209.1199075617</v>
      </c>
      <c r="F1165" s="2">
        <v>-496422.14202265447</v>
      </c>
      <c r="G1165" s="2">
        <v>4413786.9778849073</v>
      </c>
      <c r="H1165" s="2">
        <v>3324095.3441839726</v>
      </c>
      <c r="I1165" s="2">
        <v>1089691.6337009347</v>
      </c>
      <c r="J1165" s="2">
        <v>540123.00318983174</v>
      </c>
      <c r="K1165" s="2">
        <v>549568.63051110297</v>
      </c>
      <c r="M1165" s="14">
        <v>31362791.820048798</v>
      </c>
      <c r="N1165" s="13">
        <v>31912360.450559899</v>
      </c>
    </row>
    <row r="1166" spans="1:14" x14ac:dyDescent="0.45">
      <c r="A1166">
        <v>3196</v>
      </c>
      <c r="B1166">
        <v>1</v>
      </c>
      <c r="C1166">
        <v>13</v>
      </c>
      <c r="D1166">
        <v>13</v>
      </c>
      <c r="E1166" s="2">
        <v>1277640</v>
      </c>
      <c r="F1166" s="2">
        <v>-262938.31200000003</v>
      </c>
      <c r="G1166" s="2">
        <v>1014701.688</v>
      </c>
      <c r="H1166" s="2">
        <v>677149.20000000007</v>
      </c>
      <c r="I1166" s="2">
        <v>337552.4879999999</v>
      </c>
      <c r="J1166" s="2">
        <v>114987.59999999999</v>
      </c>
      <c r="K1166" s="2">
        <v>222564.88799999992</v>
      </c>
      <c r="L1166" s="11">
        <v>-12605464.214190742</v>
      </c>
      <c r="N1166" s="13">
        <v>-12382899.326190742</v>
      </c>
    </row>
    <row r="1167" spans="1:14" x14ac:dyDescent="0.45">
      <c r="A1167">
        <v>3196</v>
      </c>
      <c r="B1167">
        <v>2</v>
      </c>
      <c r="C1167">
        <v>13</v>
      </c>
      <c r="D1167">
        <v>13</v>
      </c>
      <c r="E1167" s="2">
        <v>1252726.02</v>
      </c>
      <c r="F1167" s="2">
        <v>-257811.01491600001</v>
      </c>
      <c r="G1167" s="2">
        <v>994915.00508400006</v>
      </c>
      <c r="H1167" s="2">
        <v>667131.72559488006</v>
      </c>
      <c r="I1167" s="2">
        <v>327783.27948912</v>
      </c>
      <c r="J1167" s="2">
        <v>112745.34179999999</v>
      </c>
      <c r="K1167" s="2">
        <v>215037.93768912001</v>
      </c>
      <c r="N1167" s="13">
        <v>215037.93768912001</v>
      </c>
    </row>
    <row r="1168" spans="1:14" x14ac:dyDescent="0.45">
      <c r="A1168">
        <v>3196</v>
      </c>
      <c r="B1168">
        <v>3</v>
      </c>
      <c r="C1168">
        <v>13</v>
      </c>
      <c r="D1168">
        <v>13</v>
      </c>
      <c r="E1168" s="2">
        <v>1225166.0475599999</v>
      </c>
      <c r="F1168" s="2">
        <v>-252139.17258784798</v>
      </c>
      <c r="G1168" s="2">
        <v>973026.87497215183</v>
      </c>
      <c r="H1168" s="2">
        <v>656173.82014929387</v>
      </c>
      <c r="I1168" s="2">
        <v>316853.05482285796</v>
      </c>
      <c r="J1168" s="2">
        <v>122516.60475599999</v>
      </c>
      <c r="K1168" s="2">
        <v>194336.45006685797</v>
      </c>
      <c r="N1168" s="13">
        <v>194336.45006685797</v>
      </c>
    </row>
    <row r="1169" spans="1:14" x14ac:dyDescent="0.45">
      <c r="A1169">
        <v>3196</v>
      </c>
      <c r="B1169">
        <v>4</v>
      </c>
      <c r="C1169">
        <v>13</v>
      </c>
      <c r="D1169">
        <v>13</v>
      </c>
      <c r="E1169" s="2">
        <v>1195394.512604292</v>
      </c>
      <c r="F1169" s="2">
        <v>-246012.19069396332</v>
      </c>
      <c r="G1169" s="2">
        <v>949382.3219103287</v>
      </c>
      <c r="H1169" s="2">
        <v>654826.0128757545</v>
      </c>
      <c r="I1169" s="2">
        <v>294556.30903457419</v>
      </c>
      <c r="J1169" s="2">
        <v>131493.39638647213</v>
      </c>
      <c r="K1169" s="2">
        <v>163062.91264810206</v>
      </c>
      <c r="N1169" s="13">
        <v>163062.91264810206</v>
      </c>
    </row>
    <row r="1170" spans="1:14" x14ac:dyDescent="0.45">
      <c r="A1170">
        <v>3196</v>
      </c>
      <c r="B1170">
        <v>5</v>
      </c>
      <c r="C1170">
        <v>13</v>
      </c>
      <c r="D1170">
        <v>13</v>
      </c>
      <c r="E1170" s="2">
        <v>1170291.2278396017</v>
      </c>
      <c r="F1170" s="2">
        <v>-240845.93468939004</v>
      </c>
      <c r="G1170" s="2">
        <v>929445.29315021168</v>
      </c>
      <c r="H1170" s="2">
        <v>653319.19273752579</v>
      </c>
      <c r="I1170" s="2">
        <v>276126.10041268589</v>
      </c>
      <c r="J1170" s="2">
        <v>140434.9473407522</v>
      </c>
      <c r="K1170" s="2">
        <v>135691.15307193369</v>
      </c>
      <c r="N1170" s="13">
        <v>135691.15307193369</v>
      </c>
    </row>
    <row r="1171" spans="1:14" x14ac:dyDescent="0.45">
      <c r="A1171">
        <v>3196</v>
      </c>
      <c r="B1171">
        <v>6</v>
      </c>
      <c r="C1171">
        <v>13</v>
      </c>
      <c r="D1171">
        <v>13</v>
      </c>
      <c r="E1171" s="2">
        <v>1148874.8983701372</v>
      </c>
      <c r="F1171" s="2">
        <v>-236438.45408457424</v>
      </c>
      <c r="G1171" s="2">
        <v>912436.44428556296</v>
      </c>
      <c r="H1171" s="2">
        <v>650534.94886702835</v>
      </c>
      <c r="I1171" s="2">
        <v>261901.49541853461</v>
      </c>
      <c r="J1171" s="2">
        <v>114887.48983701372</v>
      </c>
      <c r="K1171" s="2">
        <v>147014.00558152091</v>
      </c>
      <c r="M1171" s="14">
        <v>12198973.24849629</v>
      </c>
      <c r="N1171" s="13">
        <v>12345987.254077811</v>
      </c>
    </row>
    <row r="1172" spans="1:14" x14ac:dyDescent="0.45">
      <c r="A1172">
        <v>3210</v>
      </c>
      <c r="B1172">
        <v>1</v>
      </c>
      <c r="C1172">
        <v>44</v>
      </c>
      <c r="D1172">
        <v>10</v>
      </c>
      <c r="E1172" s="2">
        <v>9264360</v>
      </c>
      <c r="F1172" s="2">
        <v>-1681481.3399999999</v>
      </c>
      <c r="G1172" s="2">
        <v>7582878.6600000001</v>
      </c>
      <c r="H1172" s="2">
        <v>4539536.4000000004</v>
      </c>
      <c r="I1172" s="2">
        <v>3043342.26</v>
      </c>
      <c r="J1172" s="2">
        <v>741148.8</v>
      </c>
      <c r="K1172" s="2">
        <v>2302193.46</v>
      </c>
      <c r="L1172" s="11">
        <v>-25970933.194336724</v>
      </c>
      <c r="N1172" s="13">
        <v>-23668739.734336723</v>
      </c>
    </row>
    <row r="1173" spans="1:14" x14ac:dyDescent="0.45">
      <c r="A1173">
        <v>3210</v>
      </c>
      <c r="B1173">
        <v>2</v>
      </c>
      <c r="C1173">
        <v>44</v>
      </c>
      <c r="D1173">
        <v>10</v>
      </c>
      <c r="E1173" s="2">
        <v>9543217.2359999996</v>
      </c>
      <c r="F1173" s="2">
        <v>-1732093.9283339998</v>
      </c>
      <c r="G1173" s="2">
        <v>7811123.307666</v>
      </c>
      <c r="H1173" s="2">
        <v>4620997.563581448</v>
      </c>
      <c r="I1173" s="2">
        <v>3190125.7440845519</v>
      </c>
      <c r="J1173" s="2">
        <v>1145186.0683199998</v>
      </c>
      <c r="K1173" s="2">
        <v>2044939.6757645521</v>
      </c>
      <c r="N1173" s="13">
        <v>2044939.6757645521</v>
      </c>
    </row>
    <row r="1174" spans="1:14" x14ac:dyDescent="0.45">
      <c r="A1174">
        <v>3210</v>
      </c>
      <c r="B1174">
        <v>3</v>
      </c>
      <c r="C1174">
        <v>44</v>
      </c>
      <c r="D1174">
        <v>10</v>
      </c>
      <c r="E1174" s="2">
        <v>9858143.4047879986</v>
      </c>
      <c r="F1174" s="2">
        <v>-1789253.0279690218</v>
      </c>
      <c r="G1174" s="2">
        <v>8068890.3768189773</v>
      </c>
      <c r="H1174" s="2">
        <v>4714776.5502365259</v>
      </c>
      <c r="I1174" s="2">
        <v>3354113.8265824514</v>
      </c>
      <c r="J1174" s="2">
        <v>887232.90643091989</v>
      </c>
      <c r="K1174" s="2">
        <v>2466880.9201515317</v>
      </c>
      <c r="N1174" s="13">
        <v>2466880.9201515317</v>
      </c>
    </row>
    <row r="1175" spans="1:14" x14ac:dyDescent="0.45">
      <c r="A1175">
        <v>3210</v>
      </c>
      <c r="B1175">
        <v>4</v>
      </c>
      <c r="C1175">
        <v>44</v>
      </c>
      <c r="D1175">
        <v>10</v>
      </c>
      <c r="E1175" s="2">
        <v>10116426.761993445</v>
      </c>
      <c r="F1175" s="2">
        <v>-1836131.4573018104</v>
      </c>
      <c r="G1175" s="2">
        <v>8280295.3046916351</v>
      </c>
      <c r="H1175" s="2">
        <v>4776857.2389153941</v>
      </c>
      <c r="I1175" s="2">
        <v>3503438.065776241</v>
      </c>
      <c r="J1175" s="2">
        <v>910478.40857941005</v>
      </c>
      <c r="K1175" s="2">
        <v>2592959.657196831</v>
      </c>
      <c r="N1175" s="13">
        <v>2592959.657196831</v>
      </c>
    </row>
    <row r="1176" spans="1:14" x14ac:dyDescent="0.45">
      <c r="A1176">
        <v>3210</v>
      </c>
      <c r="B1176">
        <v>5</v>
      </c>
      <c r="C1176">
        <v>44</v>
      </c>
      <c r="D1176">
        <v>10</v>
      </c>
      <c r="E1176" s="2">
        <v>10422954.492881846</v>
      </c>
      <c r="F1176" s="2">
        <v>-1891766.2404580549</v>
      </c>
      <c r="G1176" s="2">
        <v>8531188.2524237912</v>
      </c>
      <c r="H1176" s="2">
        <v>4850232.8710623393</v>
      </c>
      <c r="I1176" s="2">
        <v>3680955.3813614519</v>
      </c>
      <c r="J1176" s="2">
        <v>1042295.4492881846</v>
      </c>
      <c r="K1176" s="2">
        <v>2638659.9320732672</v>
      </c>
      <c r="N1176" s="13">
        <v>2638659.9320732672</v>
      </c>
    </row>
    <row r="1177" spans="1:14" x14ac:dyDescent="0.45">
      <c r="A1177">
        <v>3210</v>
      </c>
      <c r="B1177">
        <v>6</v>
      </c>
      <c r="C1177">
        <v>44</v>
      </c>
      <c r="D1177">
        <v>10</v>
      </c>
      <c r="E1177" s="2">
        <v>10641836.537232362</v>
      </c>
      <c r="F1177" s="2">
        <v>-1931493.3315076735</v>
      </c>
      <c r="G1177" s="2">
        <v>8710343.2057246882</v>
      </c>
      <c r="H1177" s="2">
        <v>4803029.9197378717</v>
      </c>
      <c r="I1177" s="2">
        <v>3907313.2859868165</v>
      </c>
      <c r="J1177" s="2">
        <v>851346.92297858896</v>
      </c>
      <c r="K1177" s="2">
        <v>3055966.3630082277</v>
      </c>
      <c r="M1177" s="14">
        <v>27278519.584492791</v>
      </c>
      <c r="N1177" s="13">
        <v>30334485.947501019</v>
      </c>
    </row>
    <row r="1178" spans="1:14" x14ac:dyDescent="0.45">
      <c r="A1178">
        <v>3219</v>
      </c>
      <c r="B1178">
        <v>1</v>
      </c>
      <c r="C1178">
        <v>31</v>
      </c>
      <c r="D1178">
        <v>24</v>
      </c>
      <c r="E1178" s="2">
        <v>5006880</v>
      </c>
      <c r="F1178" s="2">
        <v>-462635.712</v>
      </c>
      <c r="G1178" s="2">
        <v>4544244.2879999997</v>
      </c>
      <c r="H1178" s="2">
        <v>3004128</v>
      </c>
      <c r="I1178" s="2">
        <v>1540116.2879999997</v>
      </c>
      <c r="J1178" s="2">
        <v>550756.80000000005</v>
      </c>
      <c r="K1178" s="2">
        <v>989359.48799999966</v>
      </c>
      <c r="L1178" s="11">
        <v>-23484719.929040641</v>
      </c>
      <c r="N1178" s="13">
        <v>-22495360.441040643</v>
      </c>
    </row>
    <row r="1179" spans="1:14" x14ac:dyDescent="0.45">
      <c r="A1179">
        <v>3219</v>
      </c>
      <c r="B1179">
        <v>2</v>
      </c>
      <c r="C1179">
        <v>31</v>
      </c>
      <c r="D1179">
        <v>24</v>
      </c>
      <c r="E1179" s="2">
        <v>5198142.8160000006</v>
      </c>
      <c r="F1179" s="2">
        <v>-480308.39619840001</v>
      </c>
      <c r="G1179" s="2">
        <v>4717834.4198016003</v>
      </c>
      <c r="H1179" s="2">
        <v>3096741.6012038402</v>
      </c>
      <c r="I1179" s="2">
        <v>1621092.8185977601</v>
      </c>
      <c r="J1179" s="2">
        <v>415851.42528000008</v>
      </c>
      <c r="K1179" s="2">
        <v>1205241.39331776</v>
      </c>
      <c r="N1179" s="13">
        <v>1205241.39331776</v>
      </c>
    </row>
    <row r="1180" spans="1:14" x14ac:dyDescent="0.45">
      <c r="A1180">
        <v>3219</v>
      </c>
      <c r="B1180">
        <v>3</v>
      </c>
      <c r="C1180">
        <v>31</v>
      </c>
      <c r="D1180">
        <v>24</v>
      </c>
      <c r="E1180" s="2">
        <v>5387355.2145023998</v>
      </c>
      <c r="F1180" s="2">
        <v>-497791.62182002171</v>
      </c>
      <c r="G1180" s="2">
        <v>4889563.5926823784</v>
      </c>
      <c r="H1180" s="2">
        <v>3121202.7631117487</v>
      </c>
      <c r="I1180" s="2">
        <v>1768360.8295706296</v>
      </c>
      <c r="J1180" s="2">
        <v>592609.073595264</v>
      </c>
      <c r="K1180" s="2">
        <v>1175751.7559753656</v>
      </c>
      <c r="N1180" s="13">
        <v>1175751.7559753656</v>
      </c>
    </row>
    <row r="1181" spans="1:14" x14ac:dyDescent="0.45">
      <c r="A1181">
        <v>3219</v>
      </c>
      <c r="B1181">
        <v>4</v>
      </c>
      <c r="C1181">
        <v>31</v>
      </c>
      <c r="D1181">
        <v>24</v>
      </c>
      <c r="E1181" s="2">
        <v>5619550.2242474528</v>
      </c>
      <c r="F1181" s="2">
        <v>-519246.44072046463</v>
      </c>
      <c r="G1181" s="2">
        <v>5100303.7835269878</v>
      </c>
      <c r="H1181" s="2">
        <v>3122241.8115115883</v>
      </c>
      <c r="I1181" s="2">
        <v>1978061.9720153995</v>
      </c>
      <c r="J1181" s="2">
        <v>505759.52018227073</v>
      </c>
      <c r="K1181" s="2">
        <v>1472302.4518331287</v>
      </c>
      <c r="N1181" s="13">
        <v>1472302.4518331287</v>
      </c>
    </row>
    <row r="1182" spans="1:14" x14ac:dyDescent="0.45">
      <c r="A1182">
        <v>3219</v>
      </c>
      <c r="B1182">
        <v>5</v>
      </c>
      <c r="C1182">
        <v>31</v>
      </c>
      <c r="D1182">
        <v>24</v>
      </c>
      <c r="E1182" s="2">
        <v>5848827.8733967487</v>
      </c>
      <c r="F1182" s="2">
        <v>-540431.69550185953</v>
      </c>
      <c r="G1182" s="2">
        <v>5308396.1778948894</v>
      </c>
      <c r="H1182" s="2">
        <v>3215183.2070805952</v>
      </c>
      <c r="I1182" s="2">
        <v>2093212.9708142942</v>
      </c>
      <c r="J1182" s="2">
        <v>643371.06607364235</v>
      </c>
      <c r="K1182" s="2">
        <v>1449841.9047406518</v>
      </c>
      <c r="N1182" s="13">
        <v>1449841.9047406518</v>
      </c>
    </row>
    <row r="1183" spans="1:14" x14ac:dyDescent="0.45">
      <c r="A1183">
        <v>3219</v>
      </c>
      <c r="B1183">
        <v>6</v>
      </c>
      <c r="C1183">
        <v>31</v>
      </c>
      <c r="D1183">
        <v>24</v>
      </c>
      <c r="E1183" s="2">
        <v>6127816.9629577734</v>
      </c>
      <c r="F1183" s="2">
        <v>-566210.28737729823</v>
      </c>
      <c r="G1183" s="2">
        <v>5561606.6755804755</v>
      </c>
      <c r="H1183" s="2">
        <v>3311955.8489645594</v>
      </c>
      <c r="I1183" s="2">
        <v>2249650.8266159161</v>
      </c>
      <c r="J1183" s="2">
        <v>612781.69629577734</v>
      </c>
      <c r="K1183" s="2">
        <v>1636869.1303201388</v>
      </c>
      <c r="M1183" s="14">
        <v>24288029.163440656</v>
      </c>
      <c r="N1183" s="13">
        <v>25924898.293760795</v>
      </c>
    </row>
    <row r="1184" spans="1:14" x14ac:dyDescent="0.45">
      <c r="A1184">
        <v>3234</v>
      </c>
      <c r="B1184">
        <v>1</v>
      </c>
      <c r="C1184">
        <v>16</v>
      </c>
      <c r="D1184">
        <v>6</v>
      </c>
      <c r="E1184" s="2">
        <v>1759104</v>
      </c>
      <c r="F1184" s="2">
        <v>-417611.28960000002</v>
      </c>
      <c r="G1184" s="2">
        <v>1341492.7104</v>
      </c>
      <c r="H1184" s="2">
        <v>897143.04</v>
      </c>
      <c r="I1184" s="2">
        <v>444349.67039999994</v>
      </c>
      <c r="J1184" s="2">
        <v>175910.40000000002</v>
      </c>
      <c r="K1184" s="2">
        <v>268439.27039999992</v>
      </c>
      <c r="L1184" s="11">
        <v>-12233662.541210322</v>
      </c>
      <c r="N1184" s="13">
        <v>-11965223.270810321</v>
      </c>
    </row>
    <row r="1185" spans="1:14" x14ac:dyDescent="0.45">
      <c r="A1185">
        <v>3234</v>
      </c>
      <c r="B1185">
        <v>2</v>
      </c>
      <c r="C1185">
        <v>16</v>
      </c>
      <c r="D1185">
        <v>6</v>
      </c>
      <c r="E1185" s="2">
        <v>1751715.7631999999</v>
      </c>
      <c r="F1185" s="2">
        <v>-415857.32218367996</v>
      </c>
      <c r="G1185" s="2">
        <v>1335858.4410163199</v>
      </c>
      <c r="H1185" s="2">
        <v>901058.06456939515</v>
      </c>
      <c r="I1185" s="2">
        <v>434800.37644692475</v>
      </c>
      <c r="J1185" s="2">
        <v>175171.57631999999</v>
      </c>
      <c r="K1185" s="2">
        <v>259628.80012692476</v>
      </c>
      <c r="N1185" s="13">
        <v>259628.80012692476</v>
      </c>
    </row>
    <row r="1186" spans="1:14" x14ac:dyDescent="0.45">
      <c r="A1186">
        <v>3234</v>
      </c>
      <c r="B1186">
        <v>3</v>
      </c>
      <c r="C1186">
        <v>16</v>
      </c>
      <c r="D1186">
        <v>6</v>
      </c>
      <c r="E1186" s="2">
        <v>1720885.5657676803</v>
      </c>
      <c r="F1186" s="2">
        <v>-408538.23331324733</v>
      </c>
      <c r="G1186" s="2">
        <v>1312347.332454433</v>
      </c>
      <c r="H1186" s="2">
        <v>896087.3957773596</v>
      </c>
      <c r="I1186" s="2">
        <v>416259.93667707336</v>
      </c>
      <c r="J1186" s="2">
        <v>172088.55657676805</v>
      </c>
      <c r="K1186" s="2">
        <v>244171.38010030531</v>
      </c>
      <c r="N1186" s="13">
        <v>244171.38010030531</v>
      </c>
    </row>
    <row r="1187" spans="1:14" x14ac:dyDescent="0.45">
      <c r="A1187">
        <v>3234</v>
      </c>
      <c r="B1187">
        <v>4</v>
      </c>
      <c r="C1187">
        <v>16</v>
      </c>
      <c r="D1187">
        <v>6</v>
      </c>
      <c r="E1187" s="2">
        <v>1697825.6991863931</v>
      </c>
      <c r="F1187" s="2">
        <v>-403063.82098684972</v>
      </c>
      <c r="G1187" s="2">
        <v>1294761.8781995433</v>
      </c>
      <c r="H1187" s="2">
        <v>893627.88678042137</v>
      </c>
      <c r="I1187" s="2">
        <v>401133.99141912197</v>
      </c>
      <c r="J1187" s="2">
        <v>186760.82691050324</v>
      </c>
      <c r="K1187" s="2">
        <v>214373.16450861873</v>
      </c>
      <c r="N1187" s="13">
        <v>214373.16450861873</v>
      </c>
    </row>
    <row r="1188" spans="1:14" x14ac:dyDescent="0.45">
      <c r="A1188">
        <v>3234</v>
      </c>
      <c r="B1188">
        <v>5</v>
      </c>
      <c r="C1188">
        <v>16</v>
      </c>
      <c r="D1188">
        <v>6</v>
      </c>
      <c r="E1188" s="2">
        <v>1677961.1385059124</v>
      </c>
      <c r="F1188" s="2">
        <v>-398347.97428130358</v>
      </c>
      <c r="G1188" s="2">
        <v>1279613.1642246088</v>
      </c>
      <c r="H1188" s="2">
        <v>885557.00609445421</v>
      </c>
      <c r="I1188" s="2">
        <v>394056.1581301546</v>
      </c>
      <c r="J1188" s="2">
        <v>184575.72523565037</v>
      </c>
      <c r="K1188" s="2">
        <v>209480.43289450422</v>
      </c>
      <c r="N1188" s="13">
        <v>209480.43289450422</v>
      </c>
    </row>
    <row r="1189" spans="1:14" x14ac:dyDescent="0.45">
      <c r="A1189">
        <v>3234</v>
      </c>
      <c r="B1189">
        <v>6</v>
      </c>
      <c r="C1189">
        <v>16</v>
      </c>
      <c r="D1189">
        <v>6</v>
      </c>
      <c r="E1189" s="2">
        <v>1655476.4592499333</v>
      </c>
      <c r="F1189" s="2">
        <v>-393010.11142593413</v>
      </c>
      <c r="G1189" s="2">
        <v>1262466.3478239991</v>
      </c>
      <c r="H1189" s="2">
        <v>869234.72044750326</v>
      </c>
      <c r="I1189" s="2">
        <v>393231.62737649586</v>
      </c>
      <c r="J1189" s="2">
        <v>165547.64592499333</v>
      </c>
      <c r="K1189" s="2">
        <v>227683.98145150254</v>
      </c>
      <c r="M1189" s="14">
        <v>12124513.766345531</v>
      </c>
      <c r="N1189" s="13">
        <v>12352197.747797033</v>
      </c>
    </row>
    <row r="1190" spans="1:14" x14ac:dyDescent="0.45">
      <c r="A1190">
        <v>3251</v>
      </c>
      <c r="B1190">
        <v>1</v>
      </c>
      <c r="C1190">
        <v>28</v>
      </c>
      <c r="D1190">
        <v>3</v>
      </c>
      <c r="E1190" s="2">
        <v>3353472</v>
      </c>
      <c r="F1190" s="2">
        <v>-211939.43040000001</v>
      </c>
      <c r="G1190" s="2">
        <v>3141532.5696</v>
      </c>
      <c r="H1190" s="2">
        <v>1978548.48</v>
      </c>
      <c r="I1190" s="2">
        <v>1162984.0896000001</v>
      </c>
      <c r="J1190" s="2">
        <v>368881.91999999998</v>
      </c>
      <c r="K1190" s="2">
        <v>794102.16960000014</v>
      </c>
      <c r="L1190" s="11">
        <v>-26833862.009685345</v>
      </c>
      <c r="N1190" s="13">
        <v>-26039759.840085346</v>
      </c>
    </row>
    <row r="1191" spans="1:14" x14ac:dyDescent="0.45">
      <c r="A1191">
        <v>3251</v>
      </c>
      <c r="B1191">
        <v>2</v>
      </c>
      <c r="C1191">
        <v>28</v>
      </c>
      <c r="D1191">
        <v>3</v>
      </c>
      <c r="E1191" s="2">
        <v>3408133.5935999993</v>
      </c>
      <c r="F1191" s="2">
        <v>-215394.04311551998</v>
      </c>
      <c r="G1191" s="2">
        <v>3192739.5504844794</v>
      </c>
      <c r="H1191" s="2">
        <v>2052422.3558026359</v>
      </c>
      <c r="I1191" s="2">
        <v>1140317.1946818435</v>
      </c>
      <c r="J1191" s="2">
        <v>306732.02342399996</v>
      </c>
      <c r="K1191" s="2">
        <v>833585.1712578435</v>
      </c>
      <c r="N1191" s="13">
        <v>833585.1712578435</v>
      </c>
    </row>
    <row r="1192" spans="1:14" x14ac:dyDescent="0.45">
      <c r="A1192">
        <v>3251</v>
      </c>
      <c r="B1192">
        <v>3</v>
      </c>
      <c r="C1192">
        <v>28</v>
      </c>
      <c r="D1192">
        <v>3</v>
      </c>
      <c r="E1192" s="2">
        <v>3481749.2792217601</v>
      </c>
      <c r="F1192" s="2">
        <v>-220046.55444681525</v>
      </c>
      <c r="G1192" s="2">
        <v>3261702.7247749451</v>
      </c>
      <c r="H1192" s="2">
        <v>2163431.4774702513</v>
      </c>
      <c r="I1192" s="2">
        <v>1098271.2473046938</v>
      </c>
      <c r="J1192" s="2">
        <v>278539.94233774079</v>
      </c>
      <c r="K1192" s="2">
        <v>819731.304966953</v>
      </c>
      <c r="N1192" s="13">
        <v>819731.304966953</v>
      </c>
    </row>
    <row r="1193" spans="1:14" x14ac:dyDescent="0.45">
      <c r="A1193">
        <v>3251</v>
      </c>
      <c r="B1193">
        <v>4</v>
      </c>
      <c r="C1193">
        <v>28</v>
      </c>
      <c r="D1193">
        <v>3</v>
      </c>
      <c r="E1193" s="2">
        <v>3533279.1685542418</v>
      </c>
      <c r="F1193" s="2">
        <v>-223303.24345262811</v>
      </c>
      <c r="G1193" s="2">
        <v>3309975.9251016136</v>
      </c>
      <c r="H1193" s="2">
        <v>2252531.9701835676</v>
      </c>
      <c r="I1193" s="2">
        <v>1057443.954918046</v>
      </c>
      <c r="J1193" s="2">
        <v>317995.12516988174</v>
      </c>
      <c r="K1193" s="2">
        <v>739448.82974816428</v>
      </c>
      <c r="N1193" s="13">
        <v>739448.82974816428</v>
      </c>
    </row>
    <row r="1194" spans="1:14" x14ac:dyDescent="0.45">
      <c r="A1194">
        <v>3251</v>
      </c>
      <c r="B1194">
        <v>5</v>
      </c>
      <c r="C1194">
        <v>28</v>
      </c>
      <c r="D1194">
        <v>3</v>
      </c>
      <c r="E1194" s="2">
        <v>3586631.6839994104</v>
      </c>
      <c r="F1194" s="2">
        <v>-226675.12242876276</v>
      </c>
      <c r="G1194" s="2">
        <v>3359956.5615706476</v>
      </c>
      <c r="H1194" s="2">
        <v>2360171.9584677927</v>
      </c>
      <c r="I1194" s="2">
        <v>999784.60310285492</v>
      </c>
      <c r="J1194" s="2">
        <v>430395.80207992921</v>
      </c>
      <c r="K1194" s="2">
        <v>569388.80102292565</v>
      </c>
      <c r="N1194" s="13">
        <v>569388.80102292565</v>
      </c>
    </row>
    <row r="1195" spans="1:14" x14ac:dyDescent="0.45">
      <c r="A1195">
        <v>3251</v>
      </c>
      <c r="B1195">
        <v>6</v>
      </c>
      <c r="C1195">
        <v>28</v>
      </c>
      <c r="D1195">
        <v>3</v>
      </c>
      <c r="E1195" s="2">
        <v>3661233.6230265987</v>
      </c>
      <c r="F1195" s="2">
        <v>-231389.96497528107</v>
      </c>
      <c r="G1195" s="2">
        <v>3429843.6580513176</v>
      </c>
      <c r="H1195" s="2">
        <v>2499369.9914205503</v>
      </c>
      <c r="I1195" s="2">
        <v>930473.66663076729</v>
      </c>
      <c r="J1195" s="2">
        <v>329511.02607239387</v>
      </c>
      <c r="K1195" s="2">
        <v>600962.64055837342</v>
      </c>
      <c r="M1195" s="14">
        <v>28723712.837739617</v>
      </c>
      <c r="N1195" s="13">
        <v>29324675.47829799</v>
      </c>
    </row>
    <row r="1196" spans="1:14" x14ac:dyDescent="0.45">
      <c r="A1196">
        <v>3253</v>
      </c>
      <c r="B1196">
        <v>1</v>
      </c>
      <c r="C1196">
        <v>39</v>
      </c>
      <c r="D1196">
        <v>5</v>
      </c>
      <c r="E1196" s="2">
        <v>4457640</v>
      </c>
      <c r="F1196" s="2">
        <v>-316046.67600000004</v>
      </c>
      <c r="G1196" s="2">
        <v>4141593.324</v>
      </c>
      <c r="H1196" s="2">
        <v>2317972.8000000003</v>
      </c>
      <c r="I1196" s="2">
        <v>1823620.5239999997</v>
      </c>
      <c r="J1196" s="2">
        <v>445764</v>
      </c>
      <c r="K1196" s="2">
        <v>1377856.5239999997</v>
      </c>
      <c r="L1196" s="11">
        <v>-30004175.593989968</v>
      </c>
      <c r="N1196" s="13">
        <v>-28626319.069989968</v>
      </c>
    </row>
    <row r="1197" spans="1:14" x14ac:dyDescent="0.45">
      <c r="A1197">
        <v>3253</v>
      </c>
      <c r="B1197">
        <v>2</v>
      </c>
      <c r="C1197">
        <v>39</v>
      </c>
      <c r="D1197">
        <v>5</v>
      </c>
      <c r="E1197" s="2">
        <v>4542335.16</v>
      </c>
      <c r="F1197" s="2">
        <v>-322051.56284400006</v>
      </c>
      <c r="G1197" s="2">
        <v>4220283.5971560003</v>
      </c>
      <c r="H1197" s="2">
        <v>2479406.3930750405</v>
      </c>
      <c r="I1197" s="2">
        <v>1740877.2040809598</v>
      </c>
      <c r="J1197" s="2">
        <v>454233.51600000006</v>
      </c>
      <c r="K1197" s="2">
        <v>1286643.6880809597</v>
      </c>
      <c r="N1197" s="13">
        <v>1286643.6880809597</v>
      </c>
    </row>
    <row r="1198" spans="1:14" x14ac:dyDescent="0.45">
      <c r="A1198">
        <v>3253</v>
      </c>
      <c r="B1198">
        <v>3</v>
      </c>
      <c r="C1198">
        <v>39</v>
      </c>
      <c r="D1198">
        <v>5</v>
      </c>
      <c r="E1198" s="2">
        <v>4673154.4126079995</v>
      </c>
      <c r="F1198" s="2">
        <v>-331326.6478539072</v>
      </c>
      <c r="G1198" s="2">
        <v>4341827.7647540923</v>
      </c>
      <c r="H1198" s="2">
        <v>2635755.3799922154</v>
      </c>
      <c r="I1198" s="2">
        <v>1706072.3847618769</v>
      </c>
      <c r="J1198" s="2">
        <v>514046.98538687994</v>
      </c>
      <c r="K1198" s="2">
        <v>1192025.399374997</v>
      </c>
      <c r="N1198" s="13">
        <v>1192025.399374997</v>
      </c>
    </row>
    <row r="1199" spans="1:14" x14ac:dyDescent="0.45">
      <c r="A1199">
        <v>3253</v>
      </c>
      <c r="B1199">
        <v>4</v>
      </c>
      <c r="C1199">
        <v>39</v>
      </c>
      <c r="D1199">
        <v>5</v>
      </c>
      <c r="E1199" s="2">
        <v>4762411.6618888117</v>
      </c>
      <c r="F1199" s="2">
        <v>-337654.98682791676</v>
      </c>
      <c r="G1199" s="2">
        <v>4424756.6750608953</v>
      </c>
      <c r="H1199" s="2">
        <v>2816374.0756759443</v>
      </c>
      <c r="I1199" s="2">
        <v>1608382.5993849509</v>
      </c>
      <c r="J1199" s="2">
        <v>523865.28280776931</v>
      </c>
      <c r="K1199" s="2">
        <v>1084517.3165771817</v>
      </c>
      <c r="N1199" s="13">
        <v>1084517.3165771817</v>
      </c>
    </row>
    <row r="1200" spans="1:14" x14ac:dyDescent="0.45">
      <c r="A1200">
        <v>3253</v>
      </c>
      <c r="B1200">
        <v>5</v>
      </c>
      <c r="C1200">
        <v>39</v>
      </c>
      <c r="D1200">
        <v>5</v>
      </c>
      <c r="E1200" s="2">
        <v>4835752.8014818998</v>
      </c>
      <c r="F1200" s="2">
        <v>-342854.87362506671</v>
      </c>
      <c r="G1200" s="2">
        <v>4492897.9278568327</v>
      </c>
      <c r="H1200" s="2">
        <v>3023323.7211657995</v>
      </c>
      <c r="I1200" s="2">
        <v>1469574.2066910332</v>
      </c>
      <c r="J1200" s="2">
        <v>483575.28014818998</v>
      </c>
      <c r="K1200" s="2">
        <v>985998.92654284323</v>
      </c>
      <c r="N1200" s="13">
        <v>985998.92654284323</v>
      </c>
    </row>
    <row r="1201" spans="1:14" x14ac:dyDescent="0.45">
      <c r="A1201">
        <v>3253</v>
      </c>
      <c r="B1201">
        <v>6</v>
      </c>
      <c r="C1201">
        <v>39</v>
      </c>
      <c r="D1201">
        <v>5</v>
      </c>
      <c r="E1201" s="2">
        <v>4946007.9653556868</v>
      </c>
      <c r="F1201" s="2">
        <v>-350671.96474371821</v>
      </c>
      <c r="G1201" s="2">
        <v>4595336.0006119683</v>
      </c>
      <c r="H1201" s="2">
        <v>3220274.8797915271</v>
      </c>
      <c r="I1201" s="2">
        <v>1375061.1208204413</v>
      </c>
      <c r="J1201" s="2">
        <v>445140.71688201179</v>
      </c>
      <c r="K1201" s="2">
        <v>929920.40393842943</v>
      </c>
      <c r="M1201" s="14">
        <v>31359362.000070281</v>
      </c>
      <c r="N1201" s="13">
        <v>32289282.404008709</v>
      </c>
    </row>
    <row r="1202" spans="1:14" x14ac:dyDescent="0.45">
      <c r="A1202">
        <v>3268</v>
      </c>
      <c r="B1202">
        <v>1</v>
      </c>
      <c r="C1202">
        <v>3</v>
      </c>
      <c r="D1202">
        <v>1</v>
      </c>
      <c r="E1202" s="2">
        <v>2265168</v>
      </c>
      <c r="F1202" s="2">
        <v>-251886.68159999998</v>
      </c>
      <c r="G1202" s="2">
        <v>2013281.3184</v>
      </c>
      <c r="H1202" s="2">
        <v>1313797.44</v>
      </c>
      <c r="I1202" s="2">
        <v>699483.87840000005</v>
      </c>
      <c r="J1202" s="2">
        <v>203865.12</v>
      </c>
      <c r="K1202" s="2">
        <v>495618.75840000005</v>
      </c>
      <c r="L1202" s="11">
        <v>-11596695.698170049</v>
      </c>
      <c r="N1202" s="13">
        <v>-11101076.939770048</v>
      </c>
    </row>
    <row r="1203" spans="1:14" x14ac:dyDescent="0.45">
      <c r="A1203">
        <v>3268</v>
      </c>
      <c r="B1203">
        <v>2</v>
      </c>
      <c r="C1203">
        <v>3</v>
      </c>
      <c r="D1203">
        <v>1</v>
      </c>
      <c r="E1203" s="2">
        <v>2267886.2016000003</v>
      </c>
      <c r="F1203" s="2">
        <v>-252188.94561792002</v>
      </c>
      <c r="G1203" s="2">
        <v>2015697.2559820802</v>
      </c>
      <c r="H1203" s="2">
        <v>1332210.7840886784</v>
      </c>
      <c r="I1203" s="2">
        <v>683486.47189340182</v>
      </c>
      <c r="J1203" s="2">
        <v>249467.48217600002</v>
      </c>
      <c r="K1203" s="2">
        <v>434018.9897174018</v>
      </c>
      <c r="N1203" s="13">
        <v>434018.9897174018</v>
      </c>
    </row>
    <row r="1204" spans="1:14" x14ac:dyDescent="0.45">
      <c r="A1204">
        <v>3268</v>
      </c>
      <c r="B1204">
        <v>3</v>
      </c>
      <c r="C1204">
        <v>3</v>
      </c>
      <c r="D1204">
        <v>1</v>
      </c>
      <c r="E1204" s="2">
        <v>2278318.4781273599</v>
      </c>
      <c r="F1204" s="2">
        <v>-253349.01476776239</v>
      </c>
      <c r="G1204" s="2">
        <v>2024969.4633595976</v>
      </c>
      <c r="H1204" s="2">
        <v>1353997.5194537234</v>
      </c>
      <c r="I1204" s="2">
        <v>670971.94390587416</v>
      </c>
      <c r="J1204" s="2">
        <v>227831.847812736</v>
      </c>
      <c r="K1204" s="2">
        <v>443140.09609313816</v>
      </c>
      <c r="N1204" s="13">
        <v>443140.09609313816</v>
      </c>
    </row>
    <row r="1205" spans="1:14" x14ac:dyDescent="0.45">
      <c r="A1205">
        <v>3268</v>
      </c>
      <c r="B1205">
        <v>4</v>
      </c>
      <c r="C1205">
        <v>3</v>
      </c>
      <c r="D1205">
        <v>1</v>
      </c>
      <c r="E1205" s="2">
        <v>2302924.3176911352</v>
      </c>
      <c r="F1205" s="2">
        <v>-256085.18412725421</v>
      </c>
      <c r="G1205" s="2">
        <v>2046839.133563881</v>
      </c>
      <c r="H1205" s="2">
        <v>1406942.0720584106</v>
      </c>
      <c r="I1205" s="2">
        <v>639897.06150547042</v>
      </c>
      <c r="J1205" s="2">
        <v>207263.18859220218</v>
      </c>
      <c r="K1205" s="2">
        <v>432633.87291326828</v>
      </c>
      <c r="N1205" s="13">
        <v>432633.87291326828</v>
      </c>
    </row>
    <row r="1206" spans="1:14" x14ac:dyDescent="0.45">
      <c r="A1206">
        <v>3268</v>
      </c>
      <c r="B1206">
        <v>5</v>
      </c>
      <c r="C1206">
        <v>3</v>
      </c>
      <c r="D1206">
        <v>1</v>
      </c>
      <c r="E1206" s="2">
        <v>2318814.4954832038</v>
      </c>
      <c r="F1206" s="2">
        <v>-257852.17189773225</v>
      </c>
      <c r="G1206" s="2">
        <v>2060962.3235854716</v>
      </c>
      <c r="H1206" s="2">
        <v>1456316.1715815708</v>
      </c>
      <c r="I1206" s="2">
        <v>604646.15200390085</v>
      </c>
      <c r="J1206" s="2">
        <v>231881.44954832038</v>
      </c>
      <c r="K1206" s="2">
        <v>372764.70245558047</v>
      </c>
      <c r="N1206" s="13">
        <v>372764.70245558047</v>
      </c>
    </row>
    <row r="1207" spans="1:14" x14ac:dyDescent="0.45">
      <c r="A1207">
        <v>3268</v>
      </c>
      <c r="B1207">
        <v>6</v>
      </c>
      <c r="C1207">
        <v>3</v>
      </c>
      <c r="D1207">
        <v>1</v>
      </c>
      <c r="E1207" s="2">
        <v>2317886.9696850106</v>
      </c>
      <c r="F1207" s="2">
        <v>-257749.03102897317</v>
      </c>
      <c r="G1207" s="2">
        <v>2060137.9386560374</v>
      </c>
      <c r="H1207" s="2">
        <v>1523425.2596106897</v>
      </c>
      <c r="I1207" s="2">
        <v>536712.67904534773</v>
      </c>
      <c r="J1207" s="2">
        <v>231788.69696850108</v>
      </c>
      <c r="K1207" s="2">
        <v>304923.98207684665</v>
      </c>
      <c r="M1207" s="14">
        <v>11876302.104546964</v>
      </c>
      <c r="N1207" s="13">
        <v>12181226.08662381</v>
      </c>
    </row>
    <row r="1208" spans="1:14" x14ac:dyDescent="0.45">
      <c r="A1208">
        <v>3276</v>
      </c>
      <c r="B1208">
        <v>1</v>
      </c>
      <c r="C1208">
        <v>41</v>
      </c>
      <c r="D1208">
        <v>25</v>
      </c>
      <c r="E1208" s="2">
        <v>3054096</v>
      </c>
      <c r="F1208" s="2">
        <v>-1022511.3408</v>
      </c>
      <c r="G1208" s="2">
        <v>2031584.6592000001</v>
      </c>
      <c r="H1208" s="2">
        <v>1496507.04</v>
      </c>
      <c r="I1208" s="2">
        <v>535077.61920000007</v>
      </c>
      <c r="J1208" s="2">
        <v>305409.60000000003</v>
      </c>
      <c r="K1208" s="2">
        <v>229668.01920000004</v>
      </c>
      <c r="L1208" s="11">
        <v>-11970447.243330406</v>
      </c>
      <c r="N1208" s="13">
        <v>-11740779.224130405</v>
      </c>
    </row>
    <row r="1209" spans="1:14" x14ac:dyDescent="0.45">
      <c r="A1209">
        <v>3276</v>
      </c>
      <c r="B1209">
        <v>2</v>
      </c>
      <c r="C1209">
        <v>41</v>
      </c>
      <c r="D1209">
        <v>25</v>
      </c>
      <c r="E1209" s="2">
        <v>3007979.1503999997</v>
      </c>
      <c r="F1209" s="2">
        <v>-1007071.4195539198</v>
      </c>
      <c r="G1209" s="2">
        <v>2000907.73084608</v>
      </c>
      <c r="H1209" s="2">
        <v>1495723.6484947007</v>
      </c>
      <c r="I1209" s="2">
        <v>505184.08235137933</v>
      </c>
      <c r="J1209" s="2">
        <v>270718.12353599997</v>
      </c>
      <c r="K1209" s="2">
        <v>234465.95881537936</v>
      </c>
      <c r="N1209" s="13">
        <v>234465.95881537936</v>
      </c>
    </row>
    <row r="1210" spans="1:14" x14ac:dyDescent="0.45">
      <c r="A1210">
        <v>3276</v>
      </c>
      <c r="B1210">
        <v>3</v>
      </c>
      <c r="C1210">
        <v>41</v>
      </c>
      <c r="D1210">
        <v>25</v>
      </c>
      <c r="E1210" s="2">
        <v>2969176.2193598403</v>
      </c>
      <c r="F1210" s="2">
        <v>-994080.19824167446</v>
      </c>
      <c r="G1210" s="2">
        <v>1975096.0211181659</v>
      </c>
      <c r="H1210" s="2">
        <v>1520426.3920693069</v>
      </c>
      <c r="I1210" s="2">
        <v>454669.629048859</v>
      </c>
      <c r="J1210" s="2">
        <v>267225.85974238563</v>
      </c>
      <c r="K1210" s="2">
        <v>187443.76930647338</v>
      </c>
      <c r="N1210" s="13">
        <v>187443.76930647338</v>
      </c>
    </row>
    <row r="1211" spans="1:14" x14ac:dyDescent="0.45">
      <c r="A1211">
        <v>3276</v>
      </c>
      <c r="B1211">
        <v>4</v>
      </c>
      <c r="C1211">
        <v>41</v>
      </c>
      <c r="D1211">
        <v>25</v>
      </c>
      <c r="E1211" s="2">
        <v>2901775.9191803713</v>
      </c>
      <c r="F1211" s="2">
        <v>-971514.57774158823</v>
      </c>
      <c r="G1211" s="2">
        <v>1930261.3414387831</v>
      </c>
      <c r="H1211" s="2">
        <v>1559019.6184474246</v>
      </c>
      <c r="I1211" s="2">
        <v>371241.72299135849</v>
      </c>
      <c r="J1211" s="2">
        <v>290177.59191803716</v>
      </c>
      <c r="K1211" s="2">
        <v>81064.131073321332</v>
      </c>
      <c r="N1211" s="13">
        <v>81064.131073321332</v>
      </c>
    </row>
    <row r="1212" spans="1:14" x14ac:dyDescent="0.45">
      <c r="A1212">
        <v>3276</v>
      </c>
      <c r="B1212">
        <v>5</v>
      </c>
      <c r="C1212">
        <v>41</v>
      </c>
      <c r="D1212">
        <v>25</v>
      </c>
      <c r="E1212" s="2">
        <v>2832713.6523038782</v>
      </c>
      <c r="F1212" s="2">
        <v>-948392.53079133842</v>
      </c>
      <c r="G1212" s="2">
        <v>1884321.1215125397</v>
      </c>
      <c r="H1212" s="2">
        <v>1561484.7402681133</v>
      </c>
      <c r="I1212" s="2">
        <v>322836.38124442636</v>
      </c>
      <c r="J1212" s="2">
        <v>311598.50175342662</v>
      </c>
      <c r="K1212" s="2">
        <v>11237.879490999738</v>
      </c>
      <c r="N1212" s="13">
        <v>11237.879490999738</v>
      </c>
    </row>
    <row r="1213" spans="1:14" x14ac:dyDescent="0.45">
      <c r="A1213">
        <v>3276</v>
      </c>
      <c r="B1213">
        <v>6</v>
      </c>
      <c r="C1213">
        <v>41</v>
      </c>
      <c r="D1213">
        <v>25</v>
      </c>
      <c r="E1213" s="2">
        <v>2771527.0374141149</v>
      </c>
      <c r="F1213" s="2">
        <v>-927907.25212624564</v>
      </c>
      <c r="G1213" s="2">
        <v>1843619.7852878692</v>
      </c>
      <c r="H1213" s="2">
        <v>1557700.7006079375</v>
      </c>
      <c r="I1213" s="2">
        <v>285919.08467993164</v>
      </c>
      <c r="J1213" s="2">
        <v>221722.1629931292</v>
      </c>
      <c r="K1213" s="2">
        <v>64196.921686802438</v>
      </c>
      <c r="M1213" s="14">
        <v>11729021.319651511</v>
      </c>
      <c r="N1213" s="13">
        <v>11793218.241338313</v>
      </c>
    </row>
    <row r="1214" spans="1:14" x14ac:dyDescent="0.45">
      <c r="A1214">
        <v>3283</v>
      </c>
      <c r="B1214">
        <v>1</v>
      </c>
      <c r="C1214">
        <v>18</v>
      </c>
      <c r="D1214">
        <v>17</v>
      </c>
      <c r="E1214" s="2">
        <v>7254600</v>
      </c>
      <c r="F1214" s="2">
        <v>-911177.75999999989</v>
      </c>
      <c r="G1214" s="2">
        <v>6343422.2400000002</v>
      </c>
      <c r="H1214" s="2">
        <v>4425306</v>
      </c>
      <c r="I1214" s="2">
        <v>1918116.2400000002</v>
      </c>
      <c r="J1214" s="2">
        <v>798006</v>
      </c>
      <c r="K1214" s="2">
        <v>1120110.2400000002</v>
      </c>
      <c r="L1214" s="11">
        <v>-35678862.682855293</v>
      </c>
      <c r="N1214" s="13">
        <v>-34558752.442855291</v>
      </c>
    </row>
    <row r="1215" spans="1:14" x14ac:dyDescent="0.45">
      <c r="A1215">
        <v>3283</v>
      </c>
      <c r="B1215">
        <v>2</v>
      </c>
      <c r="C1215">
        <v>18</v>
      </c>
      <c r="D1215">
        <v>17</v>
      </c>
      <c r="E1215" s="2">
        <v>7586135.2200000007</v>
      </c>
      <c r="F1215" s="2">
        <v>-952818.58363200002</v>
      </c>
      <c r="G1215" s="2">
        <v>6633316.6363680009</v>
      </c>
      <c r="H1215" s="2">
        <v>4744619.3090502601</v>
      </c>
      <c r="I1215" s="2">
        <v>1888697.3273177408</v>
      </c>
      <c r="J1215" s="2">
        <v>758613.52200000011</v>
      </c>
      <c r="K1215" s="2">
        <v>1130083.8053177407</v>
      </c>
      <c r="N1215" s="13">
        <v>1130083.8053177407</v>
      </c>
    </row>
    <row r="1216" spans="1:14" x14ac:dyDescent="0.45">
      <c r="A1216">
        <v>3283</v>
      </c>
      <c r="B1216">
        <v>3</v>
      </c>
      <c r="C1216">
        <v>18</v>
      </c>
      <c r="D1216">
        <v>17</v>
      </c>
      <c r="E1216" s="2">
        <v>7866822.2231400004</v>
      </c>
      <c r="F1216" s="2">
        <v>-988072.87122638396</v>
      </c>
      <c r="G1216" s="2">
        <v>6878749.3519136161</v>
      </c>
      <c r="H1216" s="2">
        <v>4996432.8619491393</v>
      </c>
      <c r="I1216" s="2">
        <v>1882316.4899644768</v>
      </c>
      <c r="J1216" s="2">
        <v>865350.4445454001</v>
      </c>
      <c r="K1216" s="2">
        <v>1016966.0454190767</v>
      </c>
      <c r="N1216" s="13">
        <v>1016966.0454190767</v>
      </c>
    </row>
    <row r="1217" spans="1:14" x14ac:dyDescent="0.45">
      <c r="A1217">
        <v>3283</v>
      </c>
      <c r="B1217">
        <v>4</v>
      </c>
      <c r="C1217">
        <v>18</v>
      </c>
      <c r="D1217">
        <v>17</v>
      </c>
      <c r="E1217" s="2">
        <v>8203522.2142903917</v>
      </c>
      <c r="F1217" s="2">
        <v>-1030362.3901148731</v>
      </c>
      <c r="G1217" s="2">
        <v>7173159.8241755189</v>
      </c>
      <c r="H1217" s="2">
        <v>5325948.4086239431</v>
      </c>
      <c r="I1217" s="2">
        <v>1847211.4155515758</v>
      </c>
      <c r="J1217" s="2">
        <v>984422.66571484692</v>
      </c>
      <c r="K1217" s="2">
        <v>862788.74983672891</v>
      </c>
      <c r="N1217" s="13">
        <v>862788.74983672891</v>
      </c>
    </row>
    <row r="1218" spans="1:14" x14ac:dyDescent="0.45">
      <c r="A1218">
        <v>3283</v>
      </c>
      <c r="B1218">
        <v>5</v>
      </c>
      <c r="C1218">
        <v>18</v>
      </c>
      <c r="D1218">
        <v>17</v>
      </c>
      <c r="E1218" s="2">
        <v>8496387.9573405609</v>
      </c>
      <c r="F1218" s="2">
        <v>-1067146.3274419743</v>
      </c>
      <c r="G1218" s="2">
        <v>7429241.6298985863</v>
      </c>
      <c r="H1218" s="2">
        <v>5602135.689174084</v>
      </c>
      <c r="I1218" s="2">
        <v>1827105.9407245023</v>
      </c>
      <c r="J1218" s="2">
        <v>849638.79573405616</v>
      </c>
      <c r="K1218" s="2">
        <v>977467.14499044616</v>
      </c>
      <c r="N1218" s="13">
        <v>977467.14499044616</v>
      </c>
    </row>
    <row r="1219" spans="1:14" x14ac:dyDescent="0.45">
      <c r="A1219">
        <v>3283</v>
      </c>
      <c r="B1219">
        <v>6</v>
      </c>
      <c r="C1219">
        <v>18</v>
      </c>
      <c r="D1219">
        <v>17</v>
      </c>
      <c r="E1219" s="2">
        <v>8831995.2816555128</v>
      </c>
      <c r="F1219" s="2">
        <v>-1109298.6073759324</v>
      </c>
      <c r="G1219" s="2">
        <v>7722696.6742795799</v>
      </c>
      <c r="H1219" s="2">
        <v>5942800.1598988371</v>
      </c>
      <c r="I1219" s="2">
        <v>1779896.5143807428</v>
      </c>
      <c r="J1219" s="2">
        <v>971519.48098210641</v>
      </c>
      <c r="K1219" s="2">
        <v>808377.03339863638</v>
      </c>
      <c r="M1219" s="14">
        <v>37369459.75540857</v>
      </c>
      <c r="N1219" s="13">
        <v>38177836.788807206</v>
      </c>
    </row>
    <row r="1220" spans="1:14" x14ac:dyDescent="0.45">
      <c r="A1220">
        <v>3295</v>
      </c>
      <c r="B1220">
        <v>1</v>
      </c>
      <c r="C1220">
        <v>18</v>
      </c>
      <c r="D1220">
        <v>17</v>
      </c>
      <c r="E1220" s="2">
        <v>7026792</v>
      </c>
      <c r="F1220" s="2">
        <v>-797540.89199999999</v>
      </c>
      <c r="G1220" s="2">
        <v>6229251.108</v>
      </c>
      <c r="H1220" s="2">
        <v>3372860.1599999997</v>
      </c>
      <c r="I1220" s="2">
        <v>2856390.9480000003</v>
      </c>
      <c r="J1220" s="2">
        <v>632411.28</v>
      </c>
      <c r="K1220" s="2">
        <v>2223979.6680000005</v>
      </c>
      <c r="L1220" s="11">
        <v>-29382207.133493152</v>
      </c>
      <c r="N1220" s="13">
        <v>-27158227.46549315</v>
      </c>
    </row>
    <row r="1221" spans="1:14" x14ac:dyDescent="0.45">
      <c r="A1221">
        <v>3295</v>
      </c>
      <c r="B1221">
        <v>2</v>
      </c>
      <c r="C1221">
        <v>18</v>
      </c>
      <c r="D1221">
        <v>17</v>
      </c>
      <c r="E1221" s="2">
        <v>7339484.2440000009</v>
      </c>
      <c r="F1221" s="2">
        <v>-833031.46169400017</v>
      </c>
      <c r="G1221" s="2">
        <v>6506452.7823060006</v>
      </c>
      <c r="H1221" s="2">
        <v>3621242.8101156484</v>
      </c>
      <c r="I1221" s="2">
        <v>2885209.9721903522</v>
      </c>
      <c r="J1221" s="2">
        <v>733948.42440000013</v>
      </c>
      <c r="K1221" s="2">
        <v>2151261.5477903523</v>
      </c>
      <c r="N1221" s="13">
        <v>2151261.5477903523</v>
      </c>
    </row>
    <row r="1222" spans="1:14" x14ac:dyDescent="0.45">
      <c r="A1222">
        <v>3295</v>
      </c>
      <c r="B1222">
        <v>3</v>
      </c>
      <c r="C1222">
        <v>18</v>
      </c>
      <c r="D1222">
        <v>17</v>
      </c>
      <c r="E1222" s="2">
        <v>7637467.3043064009</v>
      </c>
      <c r="F1222" s="2">
        <v>-866852.53903877654</v>
      </c>
      <c r="G1222" s="2">
        <v>6770614.7652676245</v>
      </c>
      <c r="H1222" s="2">
        <v>3796904.0842447123</v>
      </c>
      <c r="I1222" s="2">
        <v>2973710.6810229123</v>
      </c>
      <c r="J1222" s="2">
        <v>840121.40347370412</v>
      </c>
      <c r="K1222" s="2">
        <v>2133589.2775492081</v>
      </c>
      <c r="N1222" s="13">
        <v>2133589.2775492081</v>
      </c>
    </row>
    <row r="1223" spans="1:14" x14ac:dyDescent="0.45">
      <c r="A1223">
        <v>3295</v>
      </c>
      <c r="B1223">
        <v>4</v>
      </c>
      <c r="C1223">
        <v>18</v>
      </c>
      <c r="D1223">
        <v>17</v>
      </c>
      <c r="E1223" s="2">
        <v>7926927.3151396131</v>
      </c>
      <c r="F1223" s="2">
        <v>-899706.25026834616</v>
      </c>
      <c r="G1223" s="2">
        <v>7027221.0648712665</v>
      </c>
      <c r="H1223" s="2">
        <v>4037356.5143890074</v>
      </c>
      <c r="I1223" s="2">
        <v>2989864.5504822591</v>
      </c>
      <c r="J1223" s="2">
        <v>951231.27781675349</v>
      </c>
      <c r="K1223" s="2">
        <v>2038633.2726655058</v>
      </c>
      <c r="N1223" s="13">
        <v>2038633.2726655058</v>
      </c>
    </row>
    <row r="1224" spans="1:14" x14ac:dyDescent="0.45">
      <c r="A1224">
        <v>3295</v>
      </c>
      <c r="B1224">
        <v>5</v>
      </c>
      <c r="C1224">
        <v>18</v>
      </c>
      <c r="D1224">
        <v>17</v>
      </c>
      <c r="E1224" s="2">
        <v>8273334.0388112143</v>
      </c>
      <c r="F1224" s="2">
        <v>-939023.41340507288</v>
      </c>
      <c r="G1224" s="2">
        <v>7334310.6254061414</v>
      </c>
      <c r="H1224" s="2">
        <v>4327139.9180082316</v>
      </c>
      <c r="I1224" s="2">
        <v>3007170.7073979098</v>
      </c>
      <c r="J1224" s="2">
        <v>827333.40388112143</v>
      </c>
      <c r="K1224" s="2">
        <v>2179837.3035167884</v>
      </c>
      <c r="N1224" s="13">
        <v>2179837.3035167884</v>
      </c>
    </row>
    <row r="1225" spans="1:14" x14ac:dyDescent="0.45">
      <c r="A1225">
        <v>3295</v>
      </c>
      <c r="B1225">
        <v>6</v>
      </c>
      <c r="C1225">
        <v>18</v>
      </c>
      <c r="D1225">
        <v>17</v>
      </c>
      <c r="E1225" s="2">
        <v>8627432.7356723323</v>
      </c>
      <c r="F1225" s="2">
        <v>-979213.61549880973</v>
      </c>
      <c r="G1225" s="2">
        <v>7648219.1201735223</v>
      </c>
      <c r="H1225" s="2">
        <v>4606649.4439848103</v>
      </c>
      <c r="I1225" s="2">
        <v>3041569.676188712</v>
      </c>
      <c r="J1225" s="2">
        <v>949017.6009239566</v>
      </c>
      <c r="K1225" s="2">
        <v>2092552.0752647554</v>
      </c>
      <c r="M1225" s="14">
        <v>30505950.556339864</v>
      </c>
      <c r="N1225" s="13">
        <v>32598502.631604619</v>
      </c>
    </row>
    <row r="1226" spans="1:14" x14ac:dyDescent="0.45">
      <c r="A1226">
        <v>3306</v>
      </c>
      <c r="B1226">
        <v>1</v>
      </c>
      <c r="C1226">
        <v>5</v>
      </c>
      <c r="D1226">
        <v>16</v>
      </c>
      <c r="E1226" s="2">
        <v>4999920</v>
      </c>
      <c r="F1226" s="2">
        <v>-271495.65600000002</v>
      </c>
      <c r="G1226" s="2">
        <v>4728424.3439999996</v>
      </c>
      <c r="H1226" s="2">
        <v>2899953.5999999996</v>
      </c>
      <c r="I1226" s="2">
        <v>1828470.7439999999</v>
      </c>
      <c r="J1226" s="2">
        <v>499992</v>
      </c>
      <c r="K1226" s="2">
        <v>1328478.7439999999</v>
      </c>
      <c r="L1226" s="11">
        <v>-22823546.739345495</v>
      </c>
      <c r="N1226" s="13">
        <v>-21495067.995345496</v>
      </c>
    </row>
    <row r="1227" spans="1:14" x14ac:dyDescent="0.45">
      <c r="A1227">
        <v>3306</v>
      </c>
      <c r="B1227">
        <v>2</v>
      </c>
      <c r="C1227">
        <v>5</v>
      </c>
      <c r="D1227">
        <v>16</v>
      </c>
      <c r="E1227" s="2">
        <v>5110918.2240000004</v>
      </c>
      <c r="F1227" s="2">
        <v>-277522.85956320004</v>
      </c>
      <c r="G1227" s="2">
        <v>4833395.3644368006</v>
      </c>
      <c r="H1227" s="2">
        <v>2994568.7621331844</v>
      </c>
      <c r="I1227" s="2">
        <v>1838826.6023036162</v>
      </c>
      <c r="J1227" s="2">
        <v>613310.18688000005</v>
      </c>
      <c r="K1227" s="2">
        <v>1225516.4154236163</v>
      </c>
      <c r="N1227" s="13">
        <v>1225516.4154236163</v>
      </c>
    </row>
    <row r="1228" spans="1:14" x14ac:dyDescent="0.45">
      <c r="A1228">
        <v>3306</v>
      </c>
      <c r="B1228">
        <v>3</v>
      </c>
      <c r="C1228">
        <v>5</v>
      </c>
      <c r="D1228">
        <v>16</v>
      </c>
      <c r="E1228" s="2">
        <v>5161005.2225952009</v>
      </c>
      <c r="F1228" s="2">
        <v>-280242.58358691941</v>
      </c>
      <c r="G1228" s="2">
        <v>4880762.6390082818</v>
      </c>
      <c r="H1228" s="2">
        <v>3100420.5990629424</v>
      </c>
      <c r="I1228" s="2">
        <v>1780342.0399453393</v>
      </c>
      <c r="J1228" s="2">
        <v>670930.67893737613</v>
      </c>
      <c r="K1228" s="2">
        <v>1109411.3610079633</v>
      </c>
      <c r="N1228" s="13">
        <v>1109411.3610079633</v>
      </c>
    </row>
    <row r="1229" spans="1:14" x14ac:dyDescent="0.45">
      <c r="A1229">
        <v>3306</v>
      </c>
      <c r="B1229">
        <v>4</v>
      </c>
      <c r="C1229">
        <v>5</v>
      </c>
      <c r="D1229">
        <v>16</v>
      </c>
      <c r="E1229" s="2">
        <v>5252355.0150351357</v>
      </c>
      <c r="F1229" s="2">
        <v>-285202.87731640786</v>
      </c>
      <c r="G1229" s="2">
        <v>4967152.1377187278</v>
      </c>
      <c r="H1229" s="2">
        <v>3234496.0245623817</v>
      </c>
      <c r="I1229" s="2">
        <v>1732656.1131563461</v>
      </c>
      <c r="J1229" s="2">
        <v>525235.50150351354</v>
      </c>
      <c r="K1229" s="2">
        <v>1207420.6116528325</v>
      </c>
      <c r="N1229" s="13">
        <v>1207420.6116528325</v>
      </c>
    </row>
    <row r="1230" spans="1:14" x14ac:dyDescent="0.45">
      <c r="A1230">
        <v>3306</v>
      </c>
      <c r="B1230">
        <v>5</v>
      </c>
      <c r="C1230">
        <v>5</v>
      </c>
      <c r="D1230">
        <v>16</v>
      </c>
      <c r="E1230" s="2">
        <v>5365280.6478583924</v>
      </c>
      <c r="F1230" s="2">
        <v>-291334.73917871073</v>
      </c>
      <c r="G1230" s="2">
        <v>5073945.9086796818</v>
      </c>
      <c r="H1230" s="2">
        <v>3333443.6245233784</v>
      </c>
      <c r="I1230" s="2">
        <v>1740502.2841563034</v>
      </c>
      <c r="J1230" s="2">
        <v>590180.87126442313</v>
      </c>
      <c r="K1230" s="2">
        <v>1150321.4128918801</v>
      </c>
      <c r="N1230" s="13">
        <v>1150321.4128918801</v>
      </c>
    </row>
    <row r="1231" spans="1:14" x14ac:dyDescent="0.45">
      <c r="A1231">
        <v>3306</v>
      </c>
      <c r="B1231">
        <v>6</v>
      </c>
      <c r="C1231">
        <v>5</v>
      </c>
      <c r="D1231">
        <v>16</v>
      </c>
      <c r="E1231" s="2">
        <v>5458100.0030663423</v>
      </c>
      <c r="F1231" s="2">
        <v>-296374.83016650239</v>
      </c>
      <c r="G1231" s="2">
        <v>5161725.1728998404</v>
      </c>
      <c r="H1231" s="2">
        <v>3474872.670548555</v>
      </c>
      <c r="I1231" s="2">
        <v>1686852.5023512854</v>
      </c>
      <c r="J1231" s="2">
        <v>545810.00030663423</v>
      </c>
      <c r="K1231" s="2">
        <v>1141042.5020446512</v>
      </c>
      <c r="M1231" s="14">
        <v>24261149.655536439</v>
      </c>
      <c r="N1231" s="13">
        <v>25402192.157581091</v>
      </c>
    </row>
    <row r="1232" spans="1:14" x14ac:dyDescent="0.45">
      <c r="A1232">
        <v>3311</v>
      </c>
      <c r="B1232">
        <v>1</v>
      </c>
      <c r="C1232">
        <v>23</v>
      </c>
      <c r="D1232">
        <v>8</v>
      </c>
      <c r="E1232" s="2">
        <v>1746360</v>
      </c>
      <c r="F1232" s="2">
        <v>-202053.85199999998</v>
      </c>
      <c r="G1232" s="2">
        <v>1544306.148</v>
      </c>
      <c r="H1232" s="2">
        <v>1135134</v>
      </c>
      <c r="I1232" s="2">
        <v>409172.14800000004</v>
      </c>
      <c r="J1232" s="2">
        <v>174636</v>
      </c>
      <c r="K1232" s="2">
        <v>234536.14800000004</v>
      </c>
      <c r="L1232" s="11">
        <v>-10439580.838987874</v>
      </c>
      <c r="N1232" s="13">
        <v>-10205044.690987874</v>
      </c>
    </row>
    <row r="1233" spans="1:14" x14ac:dyDescent="0.45">
      <c r="A1233">
        <v>3311</v>
      </c>
      <c r="B1233">
        <v>2</v>
      </c>
      <c r="C1233">
        <v>23</v>
      </c>
      <c r="D1233">
        <v>8</v>
      </c>
      <c r="E1233" s="2">
        <v>1765744.5959999999</v>
      </c>
      <c r="F1233" s="2">
        <v>-204296.64975719998</v>
      </c>
      <c r="G1233" s="2">
        <v>1561447.9462428</v>
      </c>
      <c r="H1233" s="2">
        <v>1175853.4700912999</v>
      </c>
      <c r="I1233" s="2">
        <v>385594.47615150013</v>
      </c>
      <c r="J1233" s="2">
        <v>158917.01363999999</v>
      </c>
      <c r="K1233" s="2">
        <v>226677.46251150014</v>
      </c>
      <c r="N1233" s="13">
        <v>226677.46251150014</v>
      </c>
    </row>
    <row r="1234" spans="1:14" x14ac:dyDescent="0.45">
      <c r="A1234">
        <v>3311</v>
      </c>
      <c r="B1234">
        <v>3</v>
      </c>
      <c r="C1234">
        <v>23</v>
      </c>
      <c r="D1234">
        <v>8</v>
      </c>
      <c r="E1234" s="2">
        <v>1783578.6164195999</v>
      </c>
      <c r="F1234" s="2">
        <v>-206360.0459197477</v>
      </c>
      <c r="G1234" s="2">
        <v>1577218.5704998521</v>
      </c>
      <c r="H1234" s="2">
        <v>1182859.8988196512</v>
      </c>
      <c r="I1234" s="2">
        <v>394358.67168020085</v>
      </c>
      <c r="J1234" s="2">
        <v>178357.86164195999</v>
      </c>
      <c r="K1234" s="2">
        <v>216000.81003824086</v>
      </c>
      <c r="N1234" s="13">
        <v>216000.81003824086</v>
      </c>
    </row>
    <row r="1235" spans="1:14" x14ac:dyDescent="0.45">
      <c r="A1235">
        <v>3311</v>
      </c>
      <c r="B1235">
        <v>4</v>
      </c>
      <c r="C1235">
        <v>23</v>
      </c>
      <c r="D1235">
        <v>8</v>
      </c>
      <c r="E1235" s="2">
        <v>1812294.2321439553</v>
      </c>
      <c r="F1235" s="2">
        <v>-209682.44265905561</v>
      </c>
      <c r="G1235" s="2">
        <v>1602611.7894848997</v>
      </c>
      <c r="H1235" s="2">
        <v>1219091.1695782738</v>
      </c>
      <c r="I1235" s="2">
        <v>383520.61990662594</v>
      </c>
      <c r="J1235" s="2">
        <v>144983.53857151643</v>
      </c>
      <c r="K1235" s="2">
        <v>238537.08133510951</v>
      </c>
      <c r="N1235" s="13">
        <v>238537.08133510951</v>
      </c>
    </row>
    <row r="1236" spans="1:14" x14ac:dyDescent="0.45">
      <c r="A1236">
        <v>3311</v>
      </c>
      <c r="B1236">
        <v>5</v>
      </c>
      <c r="C1236">
        <v>23</v>
      </c>
      <c r="D1236">
        <v>8</v>
      </c>
      <c r="E1236" s="2">
        <v>1836760.2042778989</v>
      </c>
      <c r="F1236" s="2">
        <v>-212513.15563495288</v>
      </c>
      <c r="G1236" s="2">
        <v>1624247.0486429459</v>
      </c>
      <c r="H1236" s="2">
        <v>1297820.5649461066</v>
      </c>
      <c r="I1236" s="2">
        <v>326426.48369683931</v>
      </c>
      <c r="J1236" s="2">
        <v>183676.02042778989</v>
      </c>
      <c r="K1236" s="2">
        <v>142750.46326904942</v>
      </c>
      <c r="N1236" s="13">
        <v>142750.46326904942</v>
      </c>
    </row>
    <row r="1237" spans="1:14" x14ac:dyDescent="0.45">
      <c r="A1237">
        <v>3311</v>
      </c>
      <c r="B1237">
        <v>6</v>
      </c>
      <c r="C1237">
        <v>23</v>
      </c>
      <c r="D1237">
        <v>8</v>
      </c>
      <c r="E1237" s="2">
        <v>1839699.0206047436</v>
      </c>
      <c r="F1237" s="2">
        <v>-212853.17668396884</v>
      </c>
      <c r="G1237" s="2">
        <v>1626845.8439207748</v>
      </c>
      <c r="H1237" s="2">
        <v>1337464.1033998861</v>
      </c>
      <c r="I1237" s="2">
        <v>289381.74052088871</v>
      </c>
      <c r="J1237" s="2">
        <v>165572.91185442693</v>
      </c>
      <c r="K1237" s="2">
        <v>123808.82866646178</v>
      </c>
      <c r="M1237" s="14">
        <v>10385436.806507189</v>
      </c>
      <c r="N1237" s="13">
        <v>10509245.63517365</v>
      </c>
    </row>
    <row r="1238" spans="1:14" x14ac:dyDescent="0.45">
      <c r="A1238">
        <v>3331</v>
      </c>
      <c r="B1238">
        <v>1</v>
      </c>
      <c r="C1238">
        <v>34</v>
      </c>
      <c r="D1238">
        <v>20</v>
      </c>
      <c r="E1238" s="2">
        <v>4476168</v>
      </c>
      <c r="F1238" s="2">
        <v>-729167.7672</v>
      </c>
      <c r="G1238" s="2">
        <v>3747000.2327999999</v>
      </c>
      <c r="H1238" s="2">
        <v>2372369.04</v>
      </c>
      <c r="I1238" s="2">
        <v>1374631.1927999998</v>
      </c>
      <c r="J1238" s="2">
        <v>447616.80000000005</v>
      </c>
      <c r="K1238" s="2">
        <v>927014.3927999998</v>
      </c>
      <c r="L1238" s="11">
        <v>-22520830.651562605</v>
      </c>
      <c r="N1238" s="13">
        <v>-21593816.258762605</v>
      </c>
    </row>
    <row r="1239" spans="1:14" x14ac:dyDescent="0.45">
      <c r="A1239">
        <v>3331</v>
      </c>
      <c r="B1239">
        <v>2</v>
      </c>
      <c r="C1239">
        <v>34</v>
      </c>
      <c r="D1239">
        <v>20</v>
      </c>
      <c r="E1239" s="2">
        <v>4530329.6327999998</v>
      </c>
      <c r="F1239" s="2">
        <v>-737990.69718311995</v>
      </c>
      <c r="G1239" s="2">
        <v>3792338.9356168797</v>
      </c>
      <c r="H1239" s="2">
        <v>2474067.3764276737</v>
      </c>
      <c r="I1239" s="2">
        <v>1318271.559189206</v>
      </c>
      <c r="J1239" s="2">
        <v>498336.25960799999</v>
      </c>
      <c r="K1239" s="2">
        <v>819935.29958120594</v>
      </c>
      <c r="N1239" s="13">
        <v>819935.29958120594</v>
      </c>
    </row>
    <row r="1240" spans="1:14" x14ac:dyDescent="0.45">
      <c r="A1240">
        <v>3331</v>
      </c>
      <c r="B1240">
        <v>3</v>
      </c>
      <c r="C1240">
        <v>34</v>
      </c>
      <c r="D1240">
        <v>20</v>
      </c>
      <c r="E1240" s="2">
        <v>4634980.2473176792</v>
      </c>
      <c r="F1240" s="2">
        <v>-755038.28228804993</v>
      </c>
      <c r="G1240" s="2">
        <v>3879941.9650296294</v>
      </c>
      <c r="H1240" s="2">
        <v>2598042.4968096837</v>
      </c>
      <c r="I1240" s="2">
        <v>1281899.4682199457</v>
      </c>
      <c r="J1240" s="2">
        <v>417148.22225859109</v>
      </c>
      <c r="K1240" s="2">
        <v>864751.24596135458</v>
      </c>
      <c r="N1240" s="13">
        <v>864751.24596135458</v>
      </c>
    </row>
    <row r="1241" spans="1:14" x14ac:dyDescent="0.45">
      <c r="A1241">
        <v>3331</v>
      </c>
      <c r="B1241">
        <v>4</v>
      </c>
      <c r="C1241">
        <v>34</v>
      </c>
      <c r="D1241">
        <v>20</v>
      </c>
      <c r="E1241" s="2">
        <v>4713774.9115220802</v>
      </c>
      <c r="F1241" s="2">
        <v>-767873.93308694684</v>
      </c>
      <c r="G1241" s="2">
        <v>3945900.9784351336</v>
      </c>
      <c r="H1241" s="2">
        <v>2687919.4387485683</v>
      </c>
      <c r="I1241" s="2">
        <v>1257981.5396865653</v>
      </c>
      <c r="J1241" s="2">
        <v>518515.2402674288</v>
      </c>
      <c r="K1241" s="2">
        <v>739466.29941913649</v>
      </c>
      <c r="N1241" s="13">
        <v>739466.29941913649</v>
      </c>
    </row>
    <row r="1242" spans="1:14" x14ac:dyDescent="0.45">
      <c r="A1242">
        <v>3331</v>
      </c>
      <c r="B1242">
        <v>5</v>
      </c>
      <c r="C1242">
        <v>34</v>
      </c>
      <c r="D1242">
        <v>20</v>
      </c>
      <c r="E1242" s="2">
        <v>4802865.2573498469</v>
      </c>
      <c r="F1242" s="2">
        <v>-782386.75042229006</v>
      </c>
      <c r="G1242" s="2">
        <v>4020478.5069275568</v>
      </c>
      <c r="H1242" s="2">
        <v>2742007.5814802852</v>
      </c>
      <c r="I1242" s="2">
        <v>1278470.9254472717</v>
      </c>
      <c r="J1242" s="2">
        <v>384229.22058798774</v>
      </c>
      <c r="K1242" s="2">
        <v>894241.70485928399</v>
      </c>
      <c r="N1242" s="13">
        <v>894241.70485928399</v>
      </c>
    </row>
    <row r="1243" spans="1:14" x14ac:dyDescent="0.45">
      <c r="A1243">
        <v>3331</v>
      </c>
      <c r="B1243">
        <v>6</v>
      </c>
      <c r="C1243">
        <v>34</v>
      </c>
      <c r="D1243">
        <v>20</v>
      </c>
      <c r="E1243" s="2">
        <v>4917653.7370005082</v>
      </c>
      <c r="F1243" s="2">
        <v>-801085.79375738278</v>
      </c>
      <c r="G1243" s="2">
        <v>4116567.9432431255</v>
      </c>
      <c r="H1243" s="2">
        <v>2898505.90930842</v>
      </c>
      <c r="I1243" s="2">
        <v>1218062.0339347054</v>
      </c>
      <c r="J1243" s="2">
        <v>590118.44844006095</v>
      </c>
      <c r="K1243" s="2">
        <v>627943.58549464447</v>
      </c>
      <c r="M1243" s="14">
        <v>22408538.411709856</v>
      </c>
      <c r="N1243" s="13">
        <v>23036481.997204501</v>
      </c>
    </row>
    <row r="1244" spans="1:14" x14ac:dyDescent="0.45">
      <c r="A1244">
        <v>3348</v>
      </c>
      <c r="B1244">
        <v>1</v>
      </c>
      <c r="C1244">
        <v>13</v>
      </c>
      <c r="D1244">
        <v>23</v>
      </c>
      <c r="E1244" s="2">
        <v>2132928</v>
      </c>
      <c r="F1244" s="2">
        <v>-528112.97279999999</v>
      </c>
      <c r="G1244" s="2">
        <v>1604815.0271999999</v>
      </c>
      <c r="H1244" s="2">
        <v>874500.48</v>
      </c>
      <c r="I1244" s="2">
        <v>730314.54719999991</v>
      </c>
      <c r="J1244" s="2">
        <v>191963.51999999999</v>
      </c>
      <c r="K1244" s="2">
        <v>538351.02719999989</v>
      </c>
      <c r="L1244" s="11">
        <v>-9954694.7552285362</v>
      </c>
      <c r="N1244" s="13">
        <v>-9416343.7280285358</v>
      </c>
    </row>
    <row r="1245" spans="1:14" x14ac:dyDescent="0.45">
      <c r="A1245">
        <v>3348</v>
      </c>
      <c r="B1245">
        <v>2</v>
      </c>
      <c r="C1245">
        <v>13</v>
      </c>
      <c r="D1245">
        <v>23</v>
      </c>
      <c r="E1245" s="2">
        <v>2106266.4000000004</v>
      </c>
      <c r="F1245" s="2">
        <v>-521511.56064000004</v>
      </c>
      <c r="G1245" s="2">
        <v>1584754.8393600003</v>
      </c>
      <c r="H1245" s="2">
        <v>873759.3408432001</v>
      </c>
      <c r="I1245" s="2">
        <v>710995.49851680023</v>
      </c>
      <c r="J1245" s="2">
        <v>231689.30400000003</v>
      </c>
      <c r="K1245" s="2">
        <v>479306.19451680023</v>
      </c>
      <c r="N1245" s="13">
        <v>479306.19451680023</v>
      </c>
    </row>
    <row r="1246" spans="1:14" x14ac:dyDescent="0.45">
      <c r="A1246">
        <v>3348</v>
      </c>
      <c r="B1246">
        <v>3</v>
      </c>
      <c r="C1246">
        <v>13</v>
      </c>
      <c r="D1246">
        <v>23</v>
      </c>
      <c r="E1246" s="2">
        <v>2080780.5765600004</v>
      </c>
      <c r="F1246" s="2">
        <v>-515201.27075625607</v>
      </c>
      <c r="G1246" s="2">
        <v>1565579.3058037444</v>
      </c>
      <c r="H1246" s="2">
        <v>871300.8092354961</v>
      </c>
      <c r="I1246" s="2">
        <v>694278.49656824826</v>
      </c>
      <c r="J1246" s="2">
        <v>208078.05765600005</v>
      </c>
      <c r="K1246" s="2">
        <v>486200.43891224824</v>
      </c>
      <c r="N1246" s="13">
        <v>486200.43891224824</v>
      </c>
    </row>
    <row r="1247" spans="1:14" x14ac:dyDescent="0.45">
      <c r="A1247">
        <v>3348</v>
      </c>
      <c r="B1247">
        <v>4</v>
      </c>
      <c r="C1247">
        <v>13</v>
      </c>
      <c r="D1247">
        <v>23</v>
      </c>
      <c r="E1247" s="2">
        <v>2070584.7517348561</v>
      </c>
      <c r="F1247" s="2">
        <v>-512676.78452955035</v>
      </c>
      <c r="G1247" s="2">
        <v>1557907.9672053056</v>
      </c>
      <c r="H1247" s="2">
        <v>885846.0174156063</v>
      </c>
      <c r="I1247" s="2">
        <v>672061.94978969928</v>
      </c>
      <c r="J1247" s="2">
        <v>186352.62765613705</v>
      </c>
      <c r="K1247" s="2">
        <v>485709.32213356224</v>
      </c>
      <c r="N1247" s="13">
        <v>485709.32213356224</v>
      </c>
    </row>
    <row r="1248" spans="1:14" x14ac:dyDescent="0.45">
      <c r="A1248">
        <v>3348</v>
      </c>
      <c r="B1248">
        <v>5</v>
      </c>
      <c r="C1248">
        <v>13</v>
      </c>
      <c r="D1248">
        <v>23</v>
      </c>
      <c r="E1248" s="2">
        <v>2047601.2609905996</v>
      </c>
      <c r="F1248" s="2">
        <v>-506986.07222127245</v>
      </c>
      <c r="G1248" s="2">
        <v>1540615.1887693272</v>
      </c>
      <c r="H1248" s="2">
        <v>878027.95681352459</v>
      </c>
      <c r="I1248" s="2">
        <v>662587.23195580265</v>
      </c>
      <c r="J1248" s="2">
        <v>204760.12609905997</v>
      </c>
      <c r="K1248" s="2">
        <v>457827.10585674271</v>
      </c>
      <c r="N1248" s="13">
        <v>457827.10585674271</v>
      </c>
    </row>
    <row r="1249" spans="1:14" x14ac:dyDescent="0.45">
      <c r="A1249">
        <v>3348</v>
      </c>
      <c r="B1249">
        <v>6</v>
      </c>
      <c r="C1249">
        <v>13</v>
      </c>
      <c r="D1249">
        <v>23</v>
      </c>
      <c r="E1249" s="2">
        <v>2020572.9243455236</v>
      </c>
      <c r="F1249" s="2">
        <v>-500293.85606795159</v>
      </c>
      <c r="G1249" s="2">
        <v>1520279.068277572</v>
      </c>
      <c r="H1249" s="2">
        <v>885326.33591726818</v>
      </c>
      <c r="I1249" s="2">
        <v>634952.73236030387</v>
      </c>
      <c r="J1249" s="2">
        <v>222263.02167800759</v>
      </c>
      <c r="K1249" s="2">
        <v>412689.71068229631</v>
      </c>
      <c r="M1249" s="14">
        <v>9560284.7036257796</v>
      </c>
      <c r="N1249" s="13">
        <v>9972974.4143080767</v>
      </c>
    </row>
    <row r="1250" spans="1:14" x14ac:dyDescent="0.45">
      <c r="A1250">
        <v>3355</v>
      </c>
      <c r="B1250">
        <v>1</v>
      </c>
      <c r="C1250">
        <v>14</v>
      </c>
      <c r="D1250">
        <v>12</v>
      </c>
      <c r="E1250" s="2">
        <v>2188476</v>
      </c>
      <c r="F1250" s="2">
        <v>-258021.3204</v>
      </c>
      <c r="G1250" s="2">
        <v>1930454.6795999999</v>
      </c>
      <c r="H1250" s="2">
        <v>1575702.72</v>
      </c>
      <c r="I1250" s="2">
        <v>354751.95959999994</v>
      </c>
      <c r="J1250" s="2">
        <v>240732.36000000002</v>
      </c>
      <c r="K1250" s="2">
        <v>114019.59959999993</v>
      </c>
      <c r="L1250" s="11">
        <v>-11885850.124649633</v>
      </c>
      <c r="N1250" s="13">
        <v>-11771830.525049632</v>
      </c>
    </row>
    <row r="1251" spans="1:14" x14ac:dyDescent="0.45">
      <c r="A1251">
        <v>3355</v>
      </c>
      <c r="B1251">
        <v>2</v>
      </c>
      <c r="C1251">
        <v>14</v>
      </c>
      <c r="D1251">
        <v>12</v>
      </c>
      <c r="E1251" s="2">
        <v>2232026.6724</v>
      </c>
      <c r="F1251" s="2">
        <v>-263155.94467596</v>
      </c>
      <c r="G1251" s="2">
        <v>1968870.7277240399</v>
      </c>
      <c r="H1251" s="2">
        <v>1635664.8579614784</v>
      </c>
      <c r="I1251" s="2">
        <v>333205.86976256152</v>
      </c>
      <c r="J1251" s="2">
        <v>223202.66724000001</v>
      </c>
      <c r="K1251" s="2">
        <v>110003.20252256151</v>
      </c>
      <c r="N1251" s="13">
        <v>110003.20252256151</v>
      </c>
    </row>
    <row r="1252" spans="1:14" x14ac:dyDescent="0.45">
      <c r="A1252">
        <v>3355</v>
      </c>
      <c r="B1252">
        <v>3</v>
      </c>
      <c r="C1252">
        <v>14</v>
      </c>
      <c r="D1252">
        <v>12</v>
      </c>
      <c r="E1252" s="2">
        <v>2284479.2992014005</v>
      </c>
      <c r="F1252" s="2">
        <v>-269340.10937584512</v>
      </c>
      <c r="G1252" s="2">
        <v>2015139.1898255553</v>
      </c>
      <c r="H1252" s="2">
        <v>1683645.3691216779</v>
      </c>
      <c r="I1252" s="2">
        <v>331493.82070387737</v>
      </c>
      <c r="J1252" s="2">
        <v>182758.34393611204</v>
      </c>
      <c r="K1252" s="2">
        <v>148735.47676776533</v>
      </c>
      <c r="N1252" s="13">
        <v>148735.47676776533</v>
      </c>
    </row>
    <row r="1253" spans="1:14" x14ac:dyDescent="0.45">
      <c r="A1253">
        <v>3355</v>
      </c>
      <c r="B1253">
        <v>4</v>
      </c>
      <c r="C1253">
        <v>14</v>
      </c>
      <c r="D1253">
        <v>12</v>
      </c>
      <c r="E1253" s="2">
        <v>2324914.5827972656</v>
      </c>
      <c r="F1253" s="2">
        <v>-274107.4293117976</v>
      </c>
      <c r="G1253" s="2">
        <v>2050807.1534854681</v>
      </c>
      <c r="H1253" s="2">
        <v>1759708.9312433205</v>
      </c>
      <c r="I1253" s="2">
        <v>291098.22224214766</v>
      </c>
      <c r="J1253" s="2">
        <v>255740.60410769921</v>
      </c>
      <c r="K1253" s="2">
        <v>35357.61813444845</v>
      </c>
      <c r="N1253" s="13">
        <v>35357.61813444845</v>
      </c>
    </row>
    <row r="1254" spans="1:14" x14ac:dyDescent="0.45">
      <c r="A1254">
        <v>3355</v>
      </c>
      <c r="B1254">
        <v>5</v>
      </c>
      <c r="C1254">
        <v>14</v>
      </c>
      <c r="D1254">
        <v>12</v>
      </c>
      <c r="E1254" s="2">
        <v>2375365.2292439663</v>
      </c>
      <c r="F1254" s="2">
        <v>-280055.56052786362</v>
      </c>
      <c r="G1254" s="2">
        <v>2095309.6687161026</v>
      </c>
      <c r="H1254" s="2">
        <v>1859023.0319630448</v>
      </c>
      <c r="I1254" s="2">
        <v>236286.63675305783</v>
      </c>
      <c r="J1254" s="2">
        <v>237536.52292439665</v>
      </c>
      <c r="K1254" s="2">
        <v>-1249.8861713388178</v>
      </c>
      <c r="N1254" s="13">
        <v>-1249.8861713388178</v>
      </c>
    </row>
    <row r="1255" spans="1:14" x14ac:dyDescent="0.45">
      <c r="A1255">
        <v>3355</v>
      </c>
      <c r="B1255">
        <v>6</v>
      </c>
      <c r="C1255">
        <v>14</v>
      </c>
      <c r="D1255">
        <v>12</v>
      </c>
      <c r="E1255" s="2">
        <v>2426673.1181956357</v>
      </c>
      <c r="F1255" s="2">
        <v>-286104.76063526544</v>
      </c>
      <c r="G1255" s="2">
        <v>2140568.3575603701</v>
      </c>
      <c r="H1255" s="2">
        <v>1884174.4238107642</v>
      </c>
      <c r="I1255" s="2">
        <v>256393.9337496059</v>
      </c>
      <c r="J1255" s="2">
        <v>218400.5806376072</v>
      </c>
      <c r="K1255" s="2">
        <v>37993.353111998702</v>
      </c>
      <c r="M1255" s="14">
        <v>11990936.988695011</v>
      </c>
      <c r="N1255" s="13">
        <v>12028930.34180701</v>
      </c>
    </row>
    <row r="1256" spans="1:14" x14ac:dyDescent="0.45">
      <c r="A1256">
        <v>3363</v>
      </c>
      <c r="B1256">
        <v>1</v>
      </c>
      <c r="C1256">
        <v>49</v>
      </c>
      <c r="D1256">
        <v>23</v>
      </c>
      <c r="E1256" s="2">
        <v>2881440</v>
      </c>
      <c r="F1256" s="2">
        <v>-442589.18399999995</v>
      </c>
      <c r="G1256" s="2">
        <v>2438850.8160000001</v>
      </c>
      <c r="H1256" s="2">
        <v>1296648</v>
      </c>
      <c r="I1256" s="2">
        <v>1142202.8160000001</v>
      </c>
      <c r="J1256" s="2">
        <v>230515.20000000001</v>
      </c>
      <c r="K1256" s="2">
        <v>911687.61600000015</v>
      </c>
      <c r="L1256" s="11">
        <v>-18493533.335415982</v>
      </c>
      <c r="N1256" s="13">
        <v>-17581845.719415981</v>
      </c>
    </row>
    <row r="1257" spans="1:14" x14ac:dyDescent="0.45">
      <c r="A1257">
        <v>3363</v>
      </c>
      <c r="B1257">
        <v>2</v>
      </c>
      <c r="C1257">
        <v>49</v>
      </c>
      <c r="D1257">
        <v>23</v>
      </c>
      <c r="E1257" s="2">
        <v>2856371.4719999996</v>
      </c>
      <c r="F1257" s="2">
        <v>-438738.65809919988</v>
      </c>
      <c r="G1257" s="2">
        <v>2417632.8139007995</v>
      </c>
      <c r="H1257" s="2">
        <v>1320971.8327984798</v>
      </c>
      <c r="I1257" s="2">
        <v>1096660.9811023197</v>
      </c>
      <c r="J1257" s="2">
        <v>314200.86191999994</v>
      </c>
      <c r="K1257" s="2">
        <v>782460.11918231973</v>
      </c>
      <c r="N1257" s="13">
        <v>782460.11918231973</v>
      </c>
    </row>
    <row r="1258" spans="1:14" x14ac:dyDescent="0.45">
      <c r="A1258">
        <v>3363</v>
      </c>
      <c r="B1258">
        <v>3</v>
      </c>
      <c r="C1258">
        <v>49</v>
      </c>
      <c r="D1258">
        <v>23</v>
      </c>
      <c r="E1258" s="2">
        <v>2862369.8520911997</v>
      </c>
      <c r="F1258" s="2">
        <v>-439660.00928120821</v>
      </c>
      <c r="G1258" s="2">
        <v>2422709.8428099914</v>
      </c>
      <c r="H1258" s="2">
        <v>1329570.3554914051</v>
      </c>
      <c r="I1258" s="2">
        <v>1093139.4873185863</v>
      </c>
      <c r="J1258" s="2">
        <v>286236.98520911997</v>
      </c>
      <c r="K1258" s="2">
        <v>806902.50210946635</v>
      </c>
      <c r="N1258" s="13">
        <v>806902.50210946635</v>
      </c>
    </row>
    <row r="1259" spans="1:14" x14ac:dyDescent="0.45">
      <c r="A1259">
        <v>3363</v>
      </c>
      <c r="B1259">
        <v>4</v>
      </c>
      <c r="C1259">
        <v>49</v>
      </c>
      <c r="D1259">
        <v>23</v>
      </c>
      <c r="E1259" s="2">
        <v>2838039.7083484242</v>
      </c>
      <c r="F1259" s="2">
        <v>-435922.89920231793</v>
      </c>
      <c r="G1259" s="2">
        <v>2402116.8091461062</v>
      </c>
      <c r="H1259" s="2">
        <v>1330792.5630406905</v>
      </c>
      <c r="I1259" s="2">
        <v>1071324.2461054157</v>
      </c>
      <c r="J1259" s="2">
        <v>283803.97083484242</v>
      </c>
      <c r="K1259" s="2">
        <v>787520.27527057333</v>
      </c>
      <c r="N1259" s="13">
        <v>787520.27527057333</v>
      </c>
    </row>
    <row r="1260" spans="1:14" x14ac:dyDescent="0.45">
      <c r="A1260">
        <v>3363</v>
      </c>
      <c r="B1260">
        <v>5</v>
      </c>
      <c r="C1260">
        <v>49</v>
      </c>
      <c r="D1260">
        <v>23</v>
      </c>
      <c r="E1260" s="2">
        <v>2838891.1202609288</v>
      </c>
      <c r="F1260" s="2">
        <v>-436053.67607207864</v>
      </c>
      <c r="G1260" s="2">
        <v>2402837.44418885</v>
      </c>
      <c r="H1260" s="2">
        <v>1332123.6350701693</v>
      </c>
      <c r="I1260" s="2">
        <v>1070713.8091186807</v>
      </c>
      <c r="J1260" s="2">
        <v>312278.02322870219</v>
      </c>
      <c r="K1260" s="2">
        <v>758435.78588997852</v>
      </c>
      <c r="N1260" s="13">
        <v>758435.78588997852</v>
      </c>
    </row>
    <row r="1261" spans="1:14" x14ac:dyDescent="0.45">
      <c r="A1261">
        <v>3363</v>
      </c>
      <c r="B1261">
        <v>6</v>
      </c>
      <c r="C1261">
        <v>49</v>
      </c>
      <c r="D1261">
        <v>23</v>
      </c>
      <c r="E1261" s="2">
        <v>2839742.7875970071</v>
      </c>
      <c r="F1261" s="2">
        <v>-436184.49217490025</v>
      </c>
      <c r="G1261" s="2">
        <v>2403558.295422107</v>
      </c>
      <c r="H1261" s="2">
        <v>1364370.5783653311</v>
      </c>
      <c r="I1261" s="2">
        <v>1039187.7170567759</v>
      </c>
      <c r="J1261" s="2">
        <v>283974.27875970071</v>
      </c>
      <c r="K1261" s="2">
        <v>755213.43829707522</v>
      </c>
      <c r="M1261" s="14">
        <v>18345466.675636809</v>
      </c>
      <c r="N1261" s="13">
        <v>19100680.113933884</v>
      </c>
    </row>
    <row r="1262" spans="1:14" x14ac:dyDescent="0.45">
      <c r="A1262">
        <v>3373</v>
      </c>
      <c r="B1262">
        <v>1</v>
      </c>
      <c r="C1262">
        <v>46</v>
      </c>
      <c r="D1262">
        <v>1</v>
      </c>
      <c r="E1262" s="2">
        <v>2643024</v>
      </c>
      <c r="F1262" s="2">
        <v>-403854.06719999999</v>
      </c>
      <c r="G1262" s="2">
        <v>2239169.9328000001</v>
      </c>
      <c r="H1262" s="2">
        <v>1321512</v>
      </c>
      <c r="I1262" s="2">
        <v>917657.93280000007</v>
      </c>
      <c r="J1262" s="2">
        <v>317162.88</v>
      </c>
      <c r="K1262" s="2">
        <v>600495.05280000006</v>
      </c>
      <c r="L1262" s="11">
        <v>-9775039.5954429936</v>
      </c>
      <c r="N1262" s="13">
        <v>-9174544.5426429939</v>
      </c>
    </row>
    <row r="1263" spans="1:14" x14ac:dyDescent="0.45">
      <c r="A1263">
        <v>3373</v>
      </c>
      <c r="B1263">
        <v>2</v>
      </c>
      <c r="C1263">
        <v>46</v>
      </c>
      <c r="D1263">
        <v>1</v>
      </c>
      <c r="E1263" s="2">
        <v>2665754.0063999998</v>
      </c>
      <c r="F1263" s="2">
        <v>-407327.21217791998</v>
      </c>
      <c r="G1263" s="2">
        <v>2258426.7942220797</v>
      </c>
      <c r="H1263" s="2">
        <v>1341807.2791214399</v>
      </c>
      <c r="I1263" s="2">
        <v>916619.51510063978</v>
      </c>
      <c r="J1263" s="2">
        <v>266575.40064000001</v>
      </c>
      <c r="K1263" s="2">
        <v>650044.11446063977</v>
      </c>
      <c r="N1263" s="13">
        <v>650044.11446063977</v>
      </c>
    </row>
    <row r="1264" spans="1:14" x14ac:dyDescent="0.45">
      <c r="A1264">
        <v>3373</v>
      </c>
      <c r="B1264">
        <v>3</v>
      </c>
      <c r="C1264">
        <v>46</v>
      </c>
      <c r="D1264">
        <v>1</v>
      </c>
      <c r="E1264" s="2">
        <v>2678016.47482944</v>
      </c>
      <c r="F1264" s="2">
        <v>-409200.91735393839</v>
      </c>
      <c r="G1264" s="2">
        <v>2268815.5574755017</v>
      </c>
      <c r="H1264" s="2">
        <v>1394619.6865095452</v>
      </c>
      <c r="I1264" s="2">
        <v>874195.87096595648</v>
      </c>
      <c r="J1264" s="2">
        <v>294581.81223123841</v>
      </c>
      <c r="K1264" s="2">
        <v>579614.05873471801</v>
      </c>
      <c r="N1264" s="13">
        <v>579614.05873471801</v>
      </c>
    </row>
    <row r="1265" spans="1:14" x14ac:dyDescent="0.45">
      <c r="A1265">
        <v>3373</v>
      </c>
      <c r="B1265">
        <v>4</v>
      </c>
      <c r="C1265">
        <v>46</v>
      </c>
      <c r="D1265">
        <v>1</v>
      </c>
      <c r="E1265" s="2">
        <v>2693281.1687359679</v>
      </c>
      <c r="F1265" s="2">
        <v>-411533.36258285586</v>
      </c>
      <c r="G1265" s="2">
        <v>2281747.8061531121</v>
      </c>
      <c r="H1265" s="2">
        <v>1434547.592349526</v>
      </c>
      <c r="I1265" s="2">
        <v>847200.21380358608</v>
      </c>
      <c r="J1265" s="2">
        <v>296260.9285609565</v>
      </c>
      <c r="K1265" s="2">
        <v>550939.28524262959</v>
      </c>
      <c r="N1265" s="13">
        <v>550939.28524262959</v>
      </c>
    </row>
    <row r="1266" spans="1:14" x14ac:dyDescent="0.45">
      <c r="A1266">
        <v>3373</v>
      </c>
      <c r="B1266">
        <v>5</v>
      </c>
      <c r="C1266">
        <v>46</v>
      </c>
      <c r="D1266">
        <v>1</v>
      </c>
      <c r="E1266" s="2">
        <v>2748224.1045781812</v>
      </c>
      <c r="F1266" s="2">
        <v>-419928.64317954605</v>
      </c>
      <c r="G1266" s="2">
        <v>2328295.4613986351</v>
      </c>
      <c r="H1266" s="2">
        <v>1490453.7482443049</v>
      </c>
      <c r="I1266" s="2">
        <v>837841.71315433015</v>
      </c>
      <c r="J1266" s="2">
        <v>274822.41045781813</v>
      </c>
      <c r="K1266" s="2">
        <v>563019.30269651208</v>
      </c>
      <c r="N1266" s="13">
        <v>563019.30269651208</v>
      </c>
    </row>
    <row r="1267" spans="1:14" x14ac:dyDescent="0.45">
      <c r="A1267">
        <v>3373</v>
      </c>
      <c r="B1267">
        <v>6</v>
      </c>
      <c r="C1267">
        <v>46</v>
      </c>
      <c r="D1267">
        <v>1</v>
      </c>
      <c r="E1267" s="2">
        <v>2770759.5422357228</v>
      </c>
      <c r="F1267" s="2">
        <v>-423372.05805361841</v>
      </c>
      <c r="G1267" s="2">
        <v>2347387.4841821045</v>
      </c>
      <c r="H1267" s="2">
        <v>1506432.1576523583</v>
      </c>
      <c r="I1267" s="2">
        <v>840955.32652974618</v>
      </c>
      <c r="J1267" s="2">
        <v>304783.54964592948</v>
      </c>
      <c r="K1267" s="2">
        <v>536171.7768838167</v>
      </c>
      <c r="M1267" s="14">
        <v>9982513.7650712971</v>
      </c>
      <c r="N1267" s="13">
        <v>10518685.541955113</v>
      </c>
    </row>
    <row r="1268" spans="1:14" x14ac:dyDescent="0.45">
      <c r="A1268">
        <v>3389</v>
      </c>
      <c r="B1268">
        <v>1</v>
      </c>
      <c r="C1268">
        <v>39</v>
      </c>
      <c r="D1268">
        <v>6</v>
      </c>
      <c r="E1268" s="2">
        <v>3849984</v>
      </c>
      <c r="F1268" s="2">
        <v>-226764.0576</v>
      </c>
      <c r="G1268" s="2">
        <v>3623219.9424000001</v>
      </c>
      <c r="H1268" s="2">
        <v>2040491.52</v>
      </c>
      <c r="I1268" s="2">
        <v>1582728.4224</v>
      </c>
      <c r="J1268" s="2">
        <v>384998.40000000002</v>
      </c>
      <c r="K1268" s="2">
        <v>1197730.0224000001</v>
      </c>
      <c r="L1268" s="11">
        <v>-29686639.922466666</v>
      </c>
      <c r="N1268" s="13">
        <v>-28488909.900066666</v>
      </c>
    </row>
    <row r="1269" spans="1:14" x14ac:dyDescent="0.45">
      <c r="A1269">
        <v>3389</v>
      </c>
      <c r="B1269">
        <v>2</v>
      </c>
      <c r="C1269">
        <v>39</v>
      </c>
      <c r="D1269">
        <v>6</v>
      </c>
      <c r="E1269" s="2">
        <v>3870388.9152000006</v>
      </c>
      <c r="F1269" s="2">
        <v>-227965.90710528003</v>
      </c>
      <c r="G1269" s="2">
        <v>3642423.0080947205</v>
      </c>
      <c r="H1269" s="2">
        <v>2126178.7986205444</v>
      </c>
      <c r="I1269" s="2">
        <v>1516244.2094741762</v>
      </c>
      <c r="J1269" s="2">
        <v>348335.00236800004</v>
      </c>
      <c r="K1269" s="2">
        <v>1167909.2071061761</v>
      </c>
      <c r="N1269" s="13">
        <v>1167909.2071061761</v>
      </c>
    </row>
    <row r="1270" spans="1:14" x14ac:dyDescent="0.45">
      <c r="A1270">
        <v>3389</v>
      </c>
      <c r="B1270">
        <v>3</v>
      </c>
      <c r="C1270">
        <v>39</v>
      </c>
      <c r="D1270">
        <v>6</v>
      </c>
      <c r="E1270" s="2">
        <v>3912963.1932672001</v>
      </c>
      <c r="F1270" s="2">
        <v>-230473.5320834381</v>
      </c>
      <c r="G1270" s="2">
        <v>3682489.6611837619</v>
      </c>
      <c r="H1270" s="2">
        <v>2204810.6312762881</v>
      </c>
      <c r="I1270" s="2">
        <v>1477679.0299074738</v>
      </c>
      <c r="J1270" s="2">
        <v>391296.31932672003</v>
      </c>
      <c r="K1270" s="2">
        <v>1086382.7105807539</v>
      </c>
      <c r="N1270" s="13">
        <v>1086382.7105807539</v>
      </c>
    </row>
    <row r="1271" spans="1:14" x14ac:dyDescent="0.45">
      <c r="A1271">
        <v>3389</v>
      </c>
      <c r="B1271">
        <v>4</v>
      </c>
      <c r="C1271">
        <v>39</v>
      </c>
      <c r="D1271">
        <v>6</v>
      </c>
      <c r="E1271" s="2">
        <v>3964223.0110990014</v>
      </c>
      <c r="F1271" s="2">
        <v>-233492.73535373117</v>
      </c>
      <c r="G1271" s="2">
        <v>3730730.2757452703</v>
      </c>
      <c r="H1271" s="2">
        <v>2302938.1537129339</v>
      </c>
      <c r="I1271" s="2">
        <v>1427792.1220323364</v>
      </c>
      <c r="J1271" s="2">
        <v>396422.30110990017</v>
      </c>
      <c r="K1271" s="2">
        <v>1031369.8209224362</v>
      </c>
      <c r="N1271" s="13">
        <v>1031369.8209224362</v>
      </c>
    </row>
    <row r="1272" spans="1:14" x14ac:dyDescent="0.45">
      <c r="A1272">
        <v>3389</v>
      </c>
      <c r="B1272">
        <v>5</v>
      </c>
      <c r="C1272">
        <v>39</v>
      </c>
      <c r="D1272">
        <v>6</v>
      </c>
      <c r="E1272" s="2">
        <v>3991576.1498755831</v>
      </c>
      <c r="F1272" s="2">
        <v>-235103.83522767184</v>
      </c>
      <c r="G1272" s="2">
        <v>3756472.3146479111</v>
      </c>
      <c r="H1272" s="2">
        <v>2410885.9155244026</v>
      </c>
      <c r="I1272" s="2">
        <v>1345586.3991235085</v>
      </c>
      <c r="J1272" s="2">
        <v>439073.37648631417</v>
      </c>
      <c r="K1272" s="2">
        <v>906513.02263719426</v>
      </c>
      <c r="N1272" s="13">
        <v>906513.02263719426</v>
      </c>
    </row>
    <row r="1273" spans="1:14" x14ac:dyDescent="0.45">
      <c r="A1273">
        <v>3389</v>
      </c>
      <c r="B1273">
        <v>6</v>
      </c>
      <c r="C1273">
        <v>39</v>
      </c>
      <c r="D1273">
        <v>6</v>
      </c>
      <c r="E1273" s="2">
        <v>4019916.3405397004</v>
      </c>
      <c r="F1273" s="2">
        <v>-236773.07245778837</v>
      </c>
      <c r="G1273" s="2">
        <v>3783143.2680819118</v>
      </c>
      <c r="H1273" s="2">
        <v>2494287.6930354489</v>
      </c>
      <c r="I1273" s="2">
        <v>1288855.5750464629</v>
      </c>
      <c r="J1273" s="2">
        <v>442190.79745936702</v>
      </c>
      <c r="K1273" s="2">
        <v>846664.77758709597</v>
      </c>
      <c r="M1273" s="14">
        <v>31494721.596869964</v>
      </c>
      <c r="N1273" s="13">
        <v>32341386.374457061</v>
      </c>
    </row>
    <row r="1274" spans="1:14" x14ac:dyDescent="0.45">
      <c r="A1274">
        <v>3391</v>
      </c>
      <c r="B1274">
        <v>1</v>
      </c>
      <c r="C1274">
        <v>13</v>
      </c>
      <c r="D1274">
        <v>12</v>
      </c>
      <c r="E1274" s="2">
        <v>1052388</v>
      </c>
      <c r="F1274" s="2">
        <v>-164277.76679999998</v>
      </c>
      <c r="G1274" s="2">
        <v>888110.23320000002</v>
      </c>
      <c r="H1274" s="2">
        <v>663004.44000000006</v>
      </c>
      <c r="I1274" s="2">
        <v>225105.79319999996</v>
      </c>
      <c r="J1274" s="2">
        <v>115762.68000000001</v>
      </c>
      <c r="K1274" s="2">
        <v>109343.11319999995</v>
      </c>
      <c r="L1274" s="11">
        <v>-6030433.2025872096</v>
      </c>
      <c r="N1274" s="13">
        <v>-5921090.0893872101</v>
      </c>
    </row>
    <row r="1275" spans="1:14" x14ac:dyDescent="0.45">
      <c r="A1275">
        <v>3391</v>
      </c>
      <c r="B1275">
        <v>2</v>
      </c>
      <c r="C1275">
        <v>13</v>
      </c>
      <c r="D1275">
        <v>12</v>
      </c>
      <c r="E1275" s="2">
        <v>1027341.1655999999</v>
      </c>
      <c r="F1275" s="2">
        <v>-160367.95595015999</v>
      </c>
      <c r="G1275" s="2">
        <v>866973.2096498399</v>
      </c>
      <c r="H1275" s="2">
        <v>649813.83406531194</v>
      </c>
      <c r="I1275" s="2">
        <v>217159.37558452797</v>
      </c>
      <c r="J1275" s="2">
        <v>92460.704903999998</v>
      </c>
      <c r="K1275" s="2">
        <v>124698.67068052797</v>
      </c>
      <c r="N1275" s="13">
        <v>124698.67068052797</v>
      </c>
    </row>
    <row r="1276" spans="1:14" x14ac:dyDescent="0.45">
      <c r="A1276">
        <v>3391</v>
      </c>
      <c r="B1276">
        <v>3</v>
      </c>
      <c r="C1276">
        <v>13</v>
      </c>
      <c r="D1276">
        <v>12</v>
      </c>
      <c r="E1276" s="2">
        <v>1011417.3775332001</v>
      </c>
      <c r="F1276" s="2">
        <v>-157882.25263293253</v>
      </c>
      <c r="G1276" s="2">
        <v>853535.12490026758</v>
      </c>
      <c r="H1276" s="2">
        <v>640957.22890461062</v>
      </c>
      <c r="I1276" s="2">
        <v>212577.89599565696</v>
      </c>
      <c r="J1276" s="2">
        <v>101141.73775332002</v>
      </c>
      <c r="K1276" s="2">
        <v>111436.15824233694</v>
      </c>
      <c r="N1276" s="13">
        <v>111436.15824233694</v>
      </c>
    </row>
    <row r="1277" spans="1:14" x14ac:dyDescent="0.45">
      <c r="A1277">
        <v>3391</v>
      </c>
      <c r="B1277">
        <v>4</v>
      </c>
      <c r="C1277">
        <v>13</v>
      </c>
      <c r="D1277">
        <v>12</v>
      </c>
      <c r="E1277" s="2">
        <v>987446.78568566334</v>
      </c>
      <c r="F1277" s="2">
        <v>-154140.44324553205</v>
      </c>
      <c r="G1277" s="2">
        <v>833306.34244013135</v>
      </c>
      <c r="H1277" s="2">
        <v>642411.93261218804</v>
      </c>
      <c r="I1277" s="2">
        <v>190894.40982794331</v>
      </c>
      <c r="J1277" s="2">
        <v>108619.14642542296</v>
      </c>
      <c r="K1277" s="2">
        <v>82275.263402520344</v>
      </c>
      <c r="N1277" s="13">
        <v>82275.263402520344</v>
      </c>
    </row>
    <row r="1278" spans="1:14" x14ac:dyDescent="0.45">
      <c r="A1278">
        <v>3391</v>
      </c>
      <c r="B1278">
        <v>5</v>
      </c>
      <c r="C1278">
        <v>13</v>
      </c>
      <c r="D1278">
        <v>12</v>
      </c>
      <c r="E1278" s="2">
        <v>965130.48832916724</v>
      </c>
      <c r="F1278" s="2">
        <v>-150656.869228183</v>
      </c>
      <c r="G1278" s="2">
        <v>814473.61910098419</v>
      </c>
      <c r="H1278" s="2">
        <v>641016.39547449711</v>
      </c>
      <c r="I1278" s="2">
        <v>173457.22362648707</v>
      </c>
      <c r="J1278" s="2">
        <v>106164.3537162084</v>
      </c>
      <c r="K1278" s="2">
        <v>67292.869910278678</v>
      </c>
      <c r="N1278" s="13">
        <v>67292.869910278678</v>
      </c>
    </row>
    <row r="1279" spans="1:14" x14ac:dyDescent="0.45">
      <c r="A1279">
        <v>3391</v>
      </c>
      <c r="B1279">
        <v>6</v>
      </c>
      <c r="C1279">
        <v>13</v>
      </c>
      <c r="D1279">
        <v>12</v>
      </c>
      <c r="E1279" s="2">
        <v>950653.53100422979</v>
      </c>
      <c r="F1279" s="2">
        <v>-148397.01618976027</v>
      </c>
      <c r="G1279" s="2">
        <v>802256.5148144695</v>
      </c>
      <c r="H1279" s="2">
        <v>658425.11874279345</v>
      </c>
      <c r="I1279" s="2">
        <v>143831.39607167605</v>
      </c>
      <c r="J1279" s="2">
        <v>85558.817790380679</v>
      </c>
      <c r="K1279" s="2">
        <v>58272.578281295369</v>
      </c>
      <c r="M1279" s="14">
        <v>5864032.1909490321</v>
      </c>
      <c r="N1279" s="13">
        <v>5922304.7692303276</v>
      </c>
    </row>
    <row r="1280" spans="1:14" x14ac:dyDescent="0.45">
      <c r="A1280">
        <v>3394</v>
      </c>
      <c r="B1280">
        <v>1</v>
      </c>
      <c r="C1280">
        <v>28</v>
      </c>
      <c r="D1280">
        <v>21</v>
      </c>
      <c r="E1280" s="2">
        <v>4632672</v>
      </c>
      <c r="F1280" s="2">
        <v>-219125.38560000001</v>
      </c>
      <c r="G1280" s="2">
        <v>4413546.6144000003</v>
      </c>
      <c r="H1280" s="2">
        <v>2455316.16</v>
      </c>
      <c r="I1280" s="2">
        <v>1958230.4544000002</v>
      </c>
      <c r="J1280" s="2">
        <v>416940.48</v>
      </c>
      <c r="K1280" s="2">
        <v>1541289.9744000002</v>
      </c>
      <c r="L1280" s="11">
        <v>-29417684.311548676</v>
      </c>
      <c r="N1280" s="13">
        <v>-27876394.337148678</v>
      </c>
    </row>
    <row r="1281" spans="1:14" x14ac:dyDescent="0.45">
      <c r="A1281">
        <v>3394</v>
      </c>
      <c r="B1281">
        <v>2</v>
      </c>
      <c r="C1281">
        <v>28</v>
      </c>
      <c r="D1281">
        <v>21</v>
      </c>
      <c r="E1281" s="2">
        <v>4758680.6783999996</v>
      </c>
      <c r="F1281" s="2">
        <v>-225085.59608831999</v>
      </c>
      <c r="G1281" s="2">
        <v>4533595.0823116796</v>
      </c>
      <c r="H1281" s="2">
        <v>2615166.2775794682</v>
      </c>
      <c r="I1281" s="2">
        <v>1918428.8047322114</v>
      </c>
      <c r="J1281" s="2">
        <v>475868.06783999997</v>
      </c>
      <c r="K1281" s="2">
        <v>1442560.7368922115</v>
      </c>
      <c r="N1281" s="13">
        <v>1442560.7368922115</v>
      </c>
    </row>
    <row r="1282" spans="1:14" x14ac:dyDescent="0.45">
      <c r="A1282">
        <v>3394</v>
      </c>
      <c r="B1282">
        <v>3</v>
      </c>
      <c r="C1282">
        <v>28</v>
      </c>
      <c r="D1282">
        <v>21</v>
      </c>
      <c r="E1282" s="2">
        <v>4915717.1407871991</v>
      </c>
      <c r="F1282" s="2">
        <v>-232513.42075923452</v>
      </c>
      <c r="G1282" s="2">
        <v>4683203.7200279646</v>
      </c>
      <c r="H1282" s="2">
        <v>2833298.3428588822</v>
      </c>
      <c r="I1282" s="2">
        <v>1849905.3771690824</v>
      </c>
      <c r="J1282" s="2">
        <v>393257.37126297597</v>
      </c>
      <c r="K1282" s="2">
        <v>1456648.0059061064</v>
      </c>
      <c r="N1282" s="13">
        <v>1456648.0059061064</v>
      </c>
    </row>
    <row r="1283" spans="1:14" x14ac:dyDescent="0.45">
      <c r="A1283">
        <v>3394</v>
      </c>
      <c r="B1283">
        <v>4</v>
      </c>
      <c r="C1283">
        <v>28</v>
      </c>
      <c r="D1283">
        <v>21</v>
      </c>
      <c r="E1283" s="2">
        <v>5054340.3641573982</v>
      </c>
      <c r="F1283" s="2">
        <v>-239070.29922464496</v>
      </c>
      <c r="G1283" s="2">
        <v>4815270.0649327533</v>
      </c>
      <c r="H1283" s="2">
        <v>3013993.9846495143</v>
      </c>
      <c r="I1283" s="2">
        <v>1801276.080283239</v>
      </c>
      <c r="J1283" s="2">
        <v>555977.44005731377</v>
      </c>
      <c r="K1283" s="2">
        <v>1245298.6402259252</v>
      </c>
      <c r="N1283" s="13">
        <v>1245298.6402259252</v>
      </c>
    </row>
    <row r="1284" spans="1:14" x14ac:dyDescent="0.45">
      <c r="A1284">
        <v>3394</v>
      </c>
      <c r="B1284">
        <v>5</v>
      </c>
      <c r="C1284">
        <v>28</v>
      </c>
      <c r="D1284">
        <v>21</v>
      </c>
      <c r="E1284" s="2">
        <v>5171095.6265694331</v>
      </c>
      <c r="F1284" s="2">
        <v>-244592.82313673419</v>
      </c>
      <c r="G1284" s="2">
        <v>4926502.8034326993</v>
      </c>
      <c r="H1284" s="2">
        <v>3243040.2572973445</v>
      </c>
      <c r="I1284" s="2">
        <v>1683462.5461353548</v>
      </c>
      <c r="J1284" s="2">
        <v>413687.65012555465</v>
      </c>
      <c r="K1284" s="2">
        <v>1269774.8960098</v>
      </c>
      <c r="N1284" s="13">
        <v>1269774.8960098</v>
      </c>
    </row>
    <row r="1285" spans="1:14" x14ac:dyDescent="0.45">
      <c r="A1285">
        <v>3394</v>
      </c>
      <c r="B1285">
        <v>6</v>
      </c>
      <c r="C1285">
        <v>28</v>
      </c>
      <c r="D1285">
        <v>21</v>
      </c>
      <c r="E1285" s="2">
        <v>5365528.8221284449</v>
      </c>
      <c r="F1285" s="2">
        <v>-253789.51328667544</v>
      </c>
      <c r="G1285" s="2">
        <v>5111739.3088417696</v>
      </c>
      <c r="H1285" s="2">
        <v>3420837.215249856</v>
      </c>
      <c r="I1285" s="2">
        <v>1690902.0935919136</v>
      </c>
      <c r="J1285" s="2">
        <v>536552.88221284456</v>
      </c>
      <c r="K1285" s="2">
        <v>1154349.2113790689</v>
      </c>
      <c r="M1285" s="14">
        <v>31199902.986015152</v>
      </c>
      <c r="N1285" s="13">
        <v>32354252.197394222</v>
      </c>
    </row>
    <row r="1286" spans="1:14" x14ac:dyDescent="0.45">
      <c r="A1286">
        <v>3409</v>
      </c>
      <c r="B1286">
        <v>1</v>
      </c>
      <c r="C1286">
        <v>21</v>
      </c>
      <c r="D1286">
        <v>24</v>
      </c>
      <c r="E1286" s="2">
        <v>1709316</v>
      </c>
      <c r="F1286" s="2">
        <v>-276738.26039999997</v>
      </c>
      <c r="G1286" s="2">
        <v>1432577.7396</v>
      </c>
      <c r="H1286" s="2">
        <v>666633.24</v>
      </c>
      <c r="I1286" s="2">
        <v>765944.49959999998</v>
      </c>
      <c r="J1286" s="2">
        <v>170931.6</v>
      </c>
      <c r="K1286" s="2">
        <v>595012.8996</v>
      </c>
      <c r="L1286" s="11">
        <v>-14664180.19333047</v>
      </c>
      <c r="N1286" s="13">
        <v>-14069167.293730471</v>
      </c>
    </row>
    <row r="1287" spans="1:14" x14ac:dyDescent="0.45">
      <c r="A1287">
        <v>3409</v>
      </c>
      <c r="B1287">
        <v>2</v>
      </c>
      <c r="C1287">
        <v>21</v>
      </c>
      <c r="D1287">
        <v>24</v>
      </c>
      <c r="E1287" s="2">
        <v>1711196.2476000004</v>
      </c>
      <c r="F1287" s="2">
        <v>-277042.67248644005</v>
      </c>
      <c r="G1287" s="2">
        <v>1434153.5751135603</v>
      </c>
      <c r="H1287" s="2">
        <v>648747.01019386447</v>
      </c>
      <c r="I1287" s="2">
        <v>785406.56491969584</v>
      </c>
      <c r="J1287" s="2">
        <v>188231.58723600005</v>
      </c>
      <c r="K1287" s="2">
        <v>597174.97768369573</v>
      </c>
      <c r="N1287" s="13">
        <v>597174.97768369573</v>
      </c>
    </row>
    <row r="1288" spans="1:14" x14ac:dyDescent="0.45">
      <c r="A1288">
        <v>3409</v>
      </c>
      <c r="B1288">
        <v>3</v>
      </c>
      <c r="C1288">
        <v>21</v>
      </c>
      <c r="D1288">
        <v>24</v>
      </c>
      <c r="E1288" s="2">
        <v>1692886.4477506801</v>
      </c>
      <c r="F1288" s="2">
        <v>-274078.31589083507</v>
      </c>
      <c r="G1288" s="2">
        <v>1418808.131859845</v>
      </c>
      <c r="H1288" s="2">
        <v>637441.14034793351</v>
      </c>
      <c r="I1288" s="2">
        <v>781366.9915119115</v>
      </c>
      <c r="J1288" s="2">
        <v>186217.50925257482</v>
      </c>
      <c r="K1288" s="2">
        <v>595149.48225933663</v>
      </c>
      <c r="N1288" s="13">
        <v>595149.48225933663</v>
      </c>
    </row>
    <row r="1289" spans="1:14" x14ac:dyDescent="0.45">
      <c r="A1289">
        <v>3409</v>
      </c>
      <c r="B1289">
        <v>4</v>
      </c>
      <c r="C1289">
        <v>21</v>
      </c>
      <c r="D1289">
        <v>24</v>
      </c>
      <c r="E1289" s="2">
        <v>1694071.4682641053</v>
      </c>
      <c r="F1289" s="2">
        <v>-274270.17071195861</v>
      </c>
      <c r="G1289" s="2">
        <v>1419801.2975521467</v>
      </c>
      <c r="H1289" s="2">
        <v>632975.61655775132</v>
      </c>
      <c r="I1289" s="2">
        <v>786825.6809943954</v>
      </c>
      <c r="J1289" s="2">
        <v>169407.14682641055</v>
      </c>
      <c r="K1289" s="2">
        <v>617418.53416798485</v>
      </c>
      <c r="N1289" s="13">
        <v>617418.53416798485</v>
      </c>
    </row>
    <row r="1290" spans="1:14" x14ac:dyDescent="0.45">
      <c r="A1290">
        <v>3409</v>
      </c>
      <c r="B1290">
        <v>5</v>
      </c>
      <c r="C1290">
        <v>21</v>
      </c>
      <c r="D1290">
        <v>24</v>
      </c>
      <c r="E1290" s="2">
        <v>1692716.2110894942</v>
      </c>
      <c r="F1290" s="2">
        <v>-274050.75457538909</v>
      </c>
      <c r="G1290" s="2">
        <v>1418665.4565141052</v>
      </c>
      <c r="H1290" s="2">
        <v>628168.44525926653</v>
      </c>
      <c r="I1290" s="2">
        <v>790497.01125483867</v>
      </c>
      <c r="J1290" s="2">
        <v>169271.62110894942</v>
      </c>
      <c r="K1290" s="2">
        <v>621225.39014588925</v>
      </c>
      <c r="N1290" s="13">
        <v>621225.39014588925</v>
      </c>
    </row>
    <row r="1291" spans="1:14" x14ac:dyDescent="0.45">
      <c r="A1291">
        <v>3409</v>
      </c>
      <c r="B1291">
        <v>6</v>
      </c>
      <c r="C1291">
        <v>21</v>
      </c>
      <c r="D1291">
        <v>24</v>
      </c>
      <c r="E1291" s="2">
        <v>1688653.6921828794</v>
      </c>
      <c r="F1291" s="2">
        <v>-273393.03276440816</v>
      </c>
      <c r="G1291" s="2">
        <v>1415260.6594184712</v>
      </c>
      <c r="H1291" s="2">
        <v>629919.47736379574</v>
      </c>
      <c r="I1291" s="2">
        <v>785341.18205467542</v>
      </c>
      <c r="J1291" s="2">
        <v>151978.83229645915</v>
      </c>
      <c r="K1291" s="2">
        <v>633362.3497582163</v>
      </c>
      <c r="M1291" s="14">
        <v>14505999.325500393</v>
      </c>
      <c r="N1291" s="13">
        <v>15139361.67525861</v>
      </c>
    </row>
    <row r="1292" spans="1:14" x14ac:dyDescent="0.45">
      <c r="A1292">
        <v>3426</v>
      </c>
      <c r="B1292">
        <v>1</v>
      </c>
      <c r="C1292">
        <v>16</v>
      </c>
      <c r="D1292">
        <v>17</v>
      </c>
      <c r="E1292" s="2">
        <v>2080104</v>
      </c>
      <c r="F1292" s="2">
        <v>-721588.07759999996</v>
      </c>
      <c r="G1292" s="2">
        <v>1358515.9224</v>
      </c>
      <c r="H1292" s="2">
        <v>936046.8</v>
      </c>
      <c r="I1292" s="2">
        <v>422469.12239999999</v>
      </c>
      <c r="J1292" s="2">
        <v>208010.40000000002</v>
      </c>
      <c r="K1292" s="2">
        <v>214458.72239999997</v>
      </c>
      <c r="L1292" s="11">
        <v>-14665589.372979071</v>
      </c>
      <c r="N1292" s="13">
        <v>-14451130.650579071</v>
      </c>
    </row>
    <row r="1293" spans="1:14" x14ac:dyDescent="0.45">
      <c r="A1293">
        <v>3426</v>
      </c>
      <c r="B1293">
        <v>2</v>
      </c>
      <c r="C1293">
        <v>16</v>
      </c>
      <c r="D1293">
        <v>17</v>
      </c>
      <c r="E1293" s="2">
        <v>2053894.6896000002</v>
      </c>
      <c r="F1293" s="2">
        <v>-712496.06782224006</v>
      </c>
      <c r="G1293" s="2">
        <v>1341398.6217777601</v>
      </c>
      <c r="H1293" s="2">
        <v>953366.56754508021</v>
      </c>
      <c r="I1293" s="2">
        <v>388032.05423267989</v>
      </c>
      <c r="J1293" s="2">
        <v>205389.46896000003</v>
      </c>
      <c r="K1293" s="2">
        <v>182642.58527267986</v>
      </c>
      <c r="N1293" s="13">
        <v>182642.58527267986</v>
      </c>
    </row>
    <row r="1294" spans="1:14" x14ac:dyDescent="0.45">
      <c r="A1294">
        <v>3426</v>
      </c>
      <c r="B1294">
        <v>3</v>
      </c>
      <c r="C1294">
        <v>16</v>
      </c>
      <c r="D1294">
        <v>17</v>
      </c>
      <c r="E1294" s="2">
        <v>2030891.0690764803</v>
      </c>
      <c r="F1294" s="2">
        <v>-704516.11186263105</v>
      </c>
      <c r="G1294" s="2">
        <v>1326374.9572138493</v>
      </c>
      <c r="H1294" s="2">
        <v>968424.26792086358</v>
      </c>
      <c r="I1294" s="2">
        <v>357950.68929298571</v>
      </c>
      <c r="J1294" s="2">
        <v>203089.10690764803</v>
      </c>
      <c r="K1294" s="2">
        <v>154861.58238533768</v>
      </c>
      <c r="N1294" s="13">
        <v>154861.58238533768</v>
      </c>
    </row>
    <row r="1295" spans="1:14" x14ac:dyDescent="0.45">
      <c r="A1295">
        <v>3426</v>
      </c>
      <c r="B1295">
        <v>4</v>
      </c>
      <c r="C1295">
        <v>16</v>
      </c>
      <c r="D1295">
        <v>17</v>
      </c>
      <c r="E1295" s="2">
        <v>2004692.5742853936</v>
      </c>
      <c r="F1295" s="2">
        <v>-695427.85401960299</v>
      </c>
      <c r="G1295" s="2">
        <v>1309264.7202657906</v>
      </c>
      <c r="H1295" s="2">
        <v>980403.44369322038</v>
      </c>
      <c r="I1295" s="2">
        <v>328861.2765725702</v>
      </c>
      <c r="J1295" s="2">
        <v>200469.25742853936</v>
      </c>
      <c r="K1295" s="2">
        <v>128392.01914403084</v>
      </c>
      <c r="N1295" s="13">
        <v>128392.01914403084</v>
      </c>
    </row>
    <row r="1296" spans="1:14" x14ac:dyDescent="0.45">
      <c r="A1296">
        <v>3426</v>
      </c>
      <c r="B1296">
        <v>5</v>
      </c>
      <c r="C1296">
        <v>16</v>
      </c>
      <c r="D1296">
        <v>17</v>
      </c>
      <c r="E1296" s="2">
        <v>1978832.0400771121</v>
      </c>
      <c r="F1296" s="2">
        <v>-686456.8347027502</v>
      </c>
      <c r="G1296" s="2">
        <v>1292375.2053743619</v>
      </c>
      <c r="H1296" s="2">
        <v>989821.08152492414</v>
      </c>
      <c r="I1296" s="2">
        <v>302554.1238494378</v>
      </c>
      <c r="J1296" s="2">
        <v>197883.20400771123</v>
      </c>
      <c r="K1296" s="2">
        <v>104670.91984172657</v>
      </c>
      <c r="N1296" s="13">
        <v>104670.91984172657</v>
      </c>
    </row>
    <row r="1297" spans="1:14" x14ac:dyDescent="0.45">
      <c r="A1297">
        <v>3426</v>
      </c>
      <c r="B1297">
        <v>6</v>
      </c>
      <c r="C1297">
        <v>16</v>
      </c>
      <c r="D1297">
        <v>17</v>
      </c>
      <c r="E1297" s="2">
        <v>1947566.4938438935</v>
      </c>
      <c r="F1297" s="2">
        <v>-675610.81671444664</v>
      </c>
      <c r="G1297" s="2">
        <v>1271955.677129447</v>
      </c>
      <c r="H1297" s="2">
        <v>994834.56489569112</v>
      </c>
      <c r="I1297" s="2">
        <v>277121.11223375588</v>
      </c>
      <c r="J1297" s="2">
        <v>155805.31950751148</v>
      </c>
      <c r="K1297" s="2">
        <v>121315.7927262444</v>
      </c>
      <c r="M1297" s="14">
        <v>14355842.020423969</v>
      </c>
      <c r="N1297" s="13">
        <v>14477157.813150214</v>
      </c>
    </row>
    <row r="1298" spans="1:14" x14ac:dyDescent="0.45">
      <c r="A1298">
        <v>3441</v>
      </c>
      <c r="B1298">
        <v>1</v>
      </c>
      <c r="C1298">
        <v>12</v>
      </c>
      <c r="D1298">
        <v>2</v>
      </c>
      <c r="E1298" s="2">
        <v>1988016</v>
      </c>
      <c r="F1298" s="2">
        <v>-542927.16960000002</v>
      </c>
      <c r="G1298" s="2">
        <v>1445088.8303999999</v>
      </c>
      <c r="H1298" s="2">
        <v>994008</v>
      </c>
      <c r="I1298" s="2">
        <v>451080.83039999986</v>
      </c>
      <c r="J1298" s="2">
        <v>198801.6</v>
      </c>
      <c r="K1298" s="2">
        <v>252279.23039999985</v>
      </c>
      <c r="L1298" s="11">
        <v>-9264812.5843697898</v>
      </c>
      <c r="N1298" s="13">
        <v>-9012533.35396979</v>
      </c>
    </row>
    <row r="1299" spans="1:14" x14ac:dyDescent="0.45">
      <c r="A1299">
        <v>3441</v>
      </c>
      <c r="B1299">
        <v>2</v>
      </c>
      <c r="C1299">
        <v>12</v>
      </c>
      <c r="D1299">
        <v>2</v>
      </c>
      <c r="E1299" s="2">
        <v>1941496.4256</v>
      </c>
      <c r="F1299" s="2">
        <v>-530222.67383135995</v>
      </c>
      <c r="G1299" s="2">
        <v>1411273.75176864</v>
      </c>
      <c r="H1299" s="2">
        <v>980358.62010672002</v>
      </c>
      <c r="I1299" s="2">
        <v>430915.13166191999</v>
      </c>
      <c r="J1299" s="2">
        <v>194149.64256000001</v>
      </c>
      <c r="K1299" s="2">
        <v>236765.48910191999</v>
      </c>
      <c r="N1299" s="13">
        <v>236765.48910191999</v>
      </c>
    </row>
    <row r="1300" spans="1:14" x14ac:dyDescent="0.45">
      <c r="A1300">
        <v>3441</v>
      </c>
      <c r="B1300">
        <v>3</v>
      </c>
      <c r="C1300">
        <v>12</v>
      </c>
      <c r="D1300">
        <v>2</v>
      </c>
      <c r="E1300" s="2">
        <v>1901695.7488752</v>
      </c>
      <c r="F1300" s="2">
        <v>-519353.10901781713</v>
      </c>
      <c r="G1300" s="2">
        <v>1382342.639857383</v>
      </c>
      <c r="H1300" s="2">
        <v>993006.17764678586</v>
      </c>
      <c r="I1300" s="2">
        <v>389336.46221059712</v>
      </c>
      <c r="J1300" s="2">
        <v>190169.57488752002</v>
      </c>
      <c r="K1300" s="2">
        <v>199166.8873230771</v>
      </c>
      <c r="N1300" s="13">
        <v>199166.8873230771</v>
      </c>
    </row>
    <row r="1301" spans="1:14" x14ac:dyDescent="0.45">
      <c r="A1301">
        <v>3441</v>
      </c>
      <c r="B1301">
        <v>4</v>
      </c>
      <c r="C1301">
        <v>12</v>
      </c>
      <c r="D1301">
        <v>2</v>
      </c>
      <c r="E1301" s="2">
        <v>1865943.8687963462</v>
      </c>
      <c r="F1301" s="2">
        <v>-509589.27056828217</v>
      </c>
      <c r="G1301" s="2">
        <v>1356354.5982280641</v>
      </c>
      <c r="H1301" s="2">
        <v>975506.86670083471</v>
      </c>
      <c r="I1301" s="2">
        <v>380847.73152722942</v>
      </c>
      <c r="J1301" s="2">
        <v>167934.94819167117</v>
      </c>
      <c r="K1301" s="2">
        <v>212912.78333555826</v>
      </c>
      <c r="N1301" s="13">
        <v>212912.78333555826</v>
      </c>
    </row>
    <row r="1302" spans="1:14" x14ac:dyDescent="0.45">
      <c r="A1302">
        <v>3441</v>
      </c>
      <c r="B1302">
        <v>5</v>
      </c>
      <c r="C1302">
        <v>12</v>
      </c>
      <c r="D1302">
        <v>2</v>
      </c>
      <c r="E1302" s="2">
        <v>1819668.4608501969</v>
      </c>
      <c r="F1302" s="2">
        <v>-496951.45665818878</v>
      </c>
      <c r="G1302" s="2">
        <v>1322717.0041920082</v>
      </c>
      <c r="H1302" s="2">
        <v>955309.8164515621</v>
      </c>
      <c r="I1302" s="2">
        <v>367407.18774044607</v>
      </c>
      <c r="J1302" s="2">
        <v>163770.16147651771</v>
      </c>
      <c r="K1302" s="2">
        <v>203637.02626392836</v>
      </c>
      <c r="N1302" s="13">
        <v>203637.02626392836</v>
      </c>
    </row>
    <row r="1303" spans="1:14" x14ac:dyDescent="0.45">
      <c r="A1303">
        <v>3441</v>
      </c>
      <c r="B1303">
        <v>6</v>
      </c>
      <c r="C1303">
        <v>12</v>
      </c>
      <c r="D1303">
        <v>2</v>
      </c>
      <c r="E1303" s="2">
        <v>1782911.1579410231</v>
      </c>
      <c r="F1303" s="2">
        <v>-486913.03723369341</v>
      </c>
      <c r="G1303" s="2">
        <v>1295998.1207073298</v>
      </c>
      <c r="H1303" s="2">
        <v>944904.67746175348</v>
      </c>
      <c r="I1303" s="2">
        <v>351093.44324557635</v>
      </c>
      <c r="J1303" s="2">
        <v>196120.22737351255</v>
      </c>
      <c r="K1303" s="2">
        <v>154973.2158720638</v>
      </c>
      <c r="M1303" s="14">
        <v>8913693.6922035012</v>
      </c>
      <c r="N1303" s="13">
        <v>9068666.9080755655</v>
      </c>
    </row>
    <row r="1304" spans="1:14" x14ac:dyDescent="0.45">
      <c r="A1304">
        <v>3445</v>
      </c>
      <c r="B1304">
        <v>1</v>
      </c>
      <c r="C1304">
        <v>36</v>
      </c>
      <c r="D1304">
        <v>16</v>
      </c>
      <c r="E1304" s="2">
        <v>4854504</v>
      </c>
      <c r="F1304" s="2">
        <v>-460692.42959999997</v>
      </c>
      <c r="G1304" s="2">
        <v>4393811.5703999996</v>
      </c>
      <c r="H1304" s="2">
        <v>3058337.52</v>
      </c>
      <c r="I1304" s="2">
        <v>1335474.0503999996</v>
      </c>
      <c r="J1304" s="2">
        <v>485450.4</v>
      </c>
      <c r="K1304" s="2">
        <v>850023.65039999958</v>
      </c>
      <c r="L1304" s="11">
        <v>-25060115.934715312</v>
      </c>
      <c r="N1304" s="13">
        <v>-24210092.284315314</v>
      </c>
    </row>
    <row r="1305" spans="1:14" x14ac:dyDescent="0.45">
      <c r="A1305">
        <v>3445</v>
      </c>
      <c r="B1305">
        <v>2</v>
      </c>
      <c r="C1305">
        <v>36</v>
      </c>
      <c r="D1305">
        <v>16</v>
      </c>
      <c r="E1305" s="2">
        <v>4910330.7960000001</v>
      </c>
      <c r="F1305" s="2">
        <v>-465990.39254039997</v>
      </c>
      <c r="G1305" s="2">
        <v>4444340.4034596002</v>
      </c>
      <c r="H1305" s="2">
        <v>3230860.174505712</v>
      </c>
      <c r="I1305" s="2">
        <v>1213480.2289538882</v>
      </c>
      <c r="J1305" s="2">
        <v>540136.38756000006</v>
      </c>
      <c r="K1305" s="2">
        <v>673343.84139388811</v>
      </c>
      <c r="N1305" s="13">
        <v>673343.84139388811</v>
      </c>
    </row>
    <row r="1306" spans="1:14" x14ac:dyDescent="0.45">
      <c r="A1306">
        <v>3445</v>
      </c>
      <c r="B1306">
        <v>3</v>
      </c>
      <c r="C1306">
        <v>36</v>
      </c>
      <c r="D1306">
        <v>16</v>
      </c>
      <c r="E1306" s="2">
        <v>4939301.7476964006</v>
      </c>
      <c r="F1306" s="2">
        <v>-468739.7358563884</v>
      </c>
      <c r="G1306" s="2">
        <v>4470562.0118400119</v>
      </c>
      <c r="H1306" s="2">
        <v>3387718.9529155931</v>
      </c>
      <c r="I1306" s="2">
        <v>1082843.0589244189</v>
      </c>
      <c r="J1306" s="2">
        <v>395144.13981571206</v>
      </c>
      <c r="K1306" s="2">
        <v>687698.91910870676</v>
      </c>
      <c r="N1306" s="13">
        <v>687698.91910870676</v>
      </c>
    </row>
    <row r="1307" spans="1:14" x14ac:dyDescent="0.45">
      <c r="A1307">
        <v>3445</v>
      </c>
      <c r="B1307">
        <v>4</v>
      </c>
      <c r="C1307">
        <v>36</v>
      </c>
      <c r="D1307">
        <v>16</v>
      </c>
      <c r="E1307" s="2">
        <v>4993634.06692106</v>
      </c>
      <c r="F1307" s="2">
        <v>-473895.87295080861</v>
      </c>
      <c r="G1307" s="2">
        <v>4519738.1939702518</v>
      </c>
      <c r="H1307" s="2">
        <v>3553078.2578139366</v>
      </c>
      <c r="I1307" s="2">
        <v>966659.93615631526</v>
      </c>
      <c r="J1307" s="2">
        <v>599236.08803052723</v>
      </c>
      <c r="K1307" s="2">
        <v>367423.84812578803</v>
      </c>
      <c r="N1307" s="13">
        <v>367423.84812578803</v>
      </c>
    </row>
    <row r="1308" spans="1:14" x14ac:dyDescent="0.45">
      <c r="A1308">
        <v>3445</v>
      </c>
      <c r="B1308">
        <v>5</v>
      </c>
      <c r="C1308">
        <v>36</v>
      </c>
      <c r="D1308">
        <v>16</v>
      </c>
      <c r="E1308" s="2">
        <v>5077027.755838641</v>
      </c>
      <c r="F1308" s="2">
        <v>-481809.93402908702</v>
      </c>
      <c r="G1308" s="2">
        <v>4595217.8218095535</v>
      </c>
      <c r="H1308" s="2">
        <v>3701641.3069379986</v>
      </c>
      <c r="I1308" s="2">
        <v>893576.51487155491</v>
      </c>
      <c r="J1308" s="2">
        <v>507702.77558386413</v>
      </c>
      <c r="K1308" s="2">
        <v>385873.73928769078</v>
      </c>
      <c r="N1308" s="13">
        <v>385873.73928769078</v>
      </c>
    </row>
    <row r="1309" spans="1:14" x14ac:dyDescent="0.45">
      <c r="A1309">
        <v>3445</v>
      </c>
      <c r="B1309">
        <v>6</v>
      </c>
      <c r="C1309">
        <v>36</v>
      </c>
      <c r="D1309">
        <v>16</v>
      </c>
      <c r="E1309" s="2">
        <v>5124751.8167435247</v>
      </c>
      <c r="F1309" s="2">
        <v>-486338.94740896049</v>
      </c>
      <c r="G1309" s="2">
        <v>4638412.8693345645</v>
      </c>
      <c r="H1309" s="2">
        <v>3874311.2507529524</v>
      </c>
      <c r="I1309" s="2">
        <v>764101.61858161213</v>
      </c>
      <c r="J1309" s="2">
        <v>563722.69984178769</v>
      </c>
      <c r="K1309" s="2">
        <v>200378.91873982444</v>
      </c>
      <c r="M1309" s="14">
        <v>26401905.835401896</v>
      </c>
      <c r="N1309" s="13">
        <v>26602284.754141722</v>
      </c>
    </row>
    <row r="1310" spans="1:14" x14ac:dyDescent="0.45">
      <c r="A1310">
        <v>3450</v>
      </c>
      <c r="B1310">
        <v>1</v>
      </c>
      <c r="C1310">
        <v>13</v>
      </c>
      <c r="D1310">
        <v>6</v>
      </c>
      <c r="E1310" s="2">
        <v>1620864</v>
      </c>
      <c r="F1310" s="2">
        <v>-364856.48639999999</v>
      </c>
      <c r="G1310" s="2">
        <v>1256007.5135999999</v>
      </c>
      <c r="H1310" s="2">
        <v>810432</v>
      </c>
      <c r="I1310" s="2">
        <v>445575.51359999995</v>
      </c>
      <c r="J1310" s="2">
        <v>162086.40000000002</v>
      </c>
      <c r="K1310" s="2">
        <v>283489.11359999992</v>
      </c>
      <c r="L1310" s="11">
        <v>-15295137.040972237</v>
      </c>
      <c r="N1310" s="13">
        <v>-15011647.927372236</v>
      </c>
    </row>
    <row r="1311" spans="1:14" x14ac:dyDescent="0.45">
      <c r="A1311">
        <v>3450</v>
      </c>
      <c r="B1311">
        <v>2</v>
      </c>
      <c r="C1311">
        <v>13</v>
      </c>
      <c r="D1311">
        <v>6</v>
      </c>
      <c r="E1311" s="2">
        <v>1593471.3984000001</v>
      </c>
      <c r="F1311" s="2">
        <v>-358690.41177984001</v>
      </c>
      <c r="G1311" s="2">
        <v>1234780.9866201601</v>
      </c>
      <c r="H1311" s="2">
        <v>817610.17451904004</v>
      </c>
      <c r="I1311" s="2">
        <v>417170.81210112001</v>
      </c>
      <c r="J1311" s="2">
        <v>159347.13984000002</v>
      </c>
      <c r="K1311" s="2">
        <v>257823.67226111999</v>
      </c>
      <c r="N1311" s="13">
        <v>257823.67226111999</v>
      </c>
    </row>
    <row r="1312" spans="1:14" x14ac:dyDescent="0.45">
      <c r="A1312">
        <v>3450</v>
      </c>
      <c r="B1312">
        <v>3</v>
      </c>
      <c r="C1312">
        <v>13</v>
      </c>
      <c r="D1312">
        <v>6</v>
      </c>
      <c r="E1312" s="2">
        <v>1563673.4832499197</v>
      </c>
      <c r="F1312" s="2">
        <v>-351982.9010795569</v>
      </c>
      <c r="G1312" s="2">
        <v>1211690.5821703628</v>
      </c>
      <c r="H1312" s="2">
        <v>821335.86873838992</v>
      </c>
      <c r="I1312" s="2">
        <v>390354.71343197289</v>
      </c>
      <c r="J1312" s="2">
        <v>140730.61349249276</v>
      </c>
      <c r="K1312" s="2">
        <v>249624.09993948013</v>
      </c>
      <c r="N1312" s="13">
        <v>249624.09993948013</v>
      </c>
    </row>
    <row r="1313" spans="1:14" x14ac:dyDescent="0.45">
      <c r="A1313">
        <v>3450</v>
      </c>
      <c r="B1313">
        <v>4</v>
      </c>
      <c r="C1313">
        <v>13</v>
      </c>
      <c r="D1313">
        <v>6</v>
      </c>
      <c r="E1313" s="2">
        <v>1528490.8298767966</v>
      </c>
      <c r="F1313" s="2">
        <v>-344063.28580526687</v>
      </c>
      <c r="G1313" s="2">
        <v>1184427.5440715298</v>
      </c>
      <c r="H1313" s="2">
        <v>810804.0842275247</v>
      </c>
      <c r="I1313" s="2">
        <v>373623.45984400506</v>
      </c>
      <c r="J1313" s="2">
        <v>137564.17468891168</v>
      </c>
      <c r="K1313" s="2">
        <v>236059.28515509338</v>
      </c>
      <c r="N1313" s="13">
        <v>236059.28515509338</v>
      </c>
    </row>
    <row r="1314" spans="1:14" x14ac:dyDescent="0.45">
      <c r="A1314">
        <v>3450</v>
      </c>
      <c r="B1314">
        <v>5</v>
      </c>
      <c r="C1314">
        <v>13</v>
      </c>
      <c r="D1314">
        <v>6</v>
      </c>
      <c r="E1314" s="2">
        <v>1490431.4082128643</v>
      </c>
      <c r="F1314" s="2">
        <v>-335496.10998871573</v>
      </c>
      <c r="G1314" s="2">
        <v>1154935.2982241486</v>
      </c>
      <c r="H1314" s="2">
        <v>808878.27047470829</v>
      </c>
      <c r="I1314" s="2">
        <v>346057.02774944028</v>
      </c>
      <c r="J1314" s="2">
        <v>149043.14082128645</v>
      </c>
      <c r="K1314" s="2">
        <v>197013.88692815384</v>
      </c>
      <c r="N1314" s="13">
        <v>197013.88692815384</v>
      </c>
    </row>
    <row r="1315" spans="1:14" x14ac:dyDescent="0.45">
      <c r="A1315">
        <v>3450</v>
      </c>
      <c r="B1315">
        <v>6</v>
      </c>
      <c r="C1315">
        <v>13</v>
      </c>
      <c r="D1315">
        <v>6</v>
      </c>
      <c r="E1315" s="2">
        <v>1458834.2623587516</v>
      </c>
      <c r="F1315" s="2">
        <v>-328383.592456955</v>
      </c>
      <c r="G1315" s="2">
        <v>1130450.6699017966</v>
      </c>
      <c r="H1315" s="2">
        <v>794976.14435032115</v>
      </c>
      <c r="I1315" s="2">
        <v>335474.52555147547</v>
      </c>
      <c r="J1315" s="2">
        <v>160471.76885946267</v>
      </c>
      <c r="K1315" s="2">
        <v>175002.7566920128</v>
      </c>
      <c r="M1315" s="14">
        <v>14710882.51485448</v>
      </c>
      <c r="N1315" s="13">
        <v>14885885.271546492</v>
      </c>
    </row>
    <row r="1316" spans="1:14" x14ac:dyDescent="0.45">
      <c r="A1316">
        <v>3467</v>
      </c>
      <c r="B1316">
        <v>1</v>
      </c>
      <c r="C1316">
        <v>19</v>
      </c>
      <c r="D1316">
        <v>23</v>
      </c>
      <c r="E1316" s="2">
        <v>2202480</v>
      </c>
      <c r="F1316" s="2">
        <v>-544012.55999999994</v>
      </c>
      <c r="G1316" s="2">
        <v>1658467.44</v>
      </c>
      <c r="H1316" s="2">
        <v>1167314.4000000001</v>
      </c>
      <c r="I1316" s="2">
        <v>491153.0399999998</v>
      </c>
      <c r="J1316" s="2">
        <v>220248</v>
      </c>
      <c r="K1316" s="2">
        <v>270905.0399999998</v>
      </c>
      <c r="L1316" s="11">
        <v>-16638617.900692048</v>
      </c>
      <c r="N1316" s="13">
        <v>-16367712.860692048</v>
      </c>
    </row>
    <row r="1317" spans="1:14" x14ac:dyDescent="0.45">
      <c r="A1317">
        <v>3467</v>
      </c>
      <c r="B1317">
        <v>2</v>
      </c>
      <c r="C1317">
        <v>19</v>
      </c>
      <c r="D1317">
        <v>23</v>
      </c>
      <c r="E1317" s="2">
        <v>2196313.0560000003</v>
      </c>
      <c r="F1317" s="2">
        <v>-542489.32483200007</v>
      </c>
      <c r="G1317" s="2">
        <v>1653823.7311680003</v>
      </c>
      <c r="H1317" s="2">
        <v>1205020.336052736</v>
      </c>
      <c r="I1317" s="2">
        <v>448803.39511526423</v>
      </c>
      <c r="J1317" s="2">
        <v>241594.43616000004</v>
      </c>
      <c r="K1317" s="2">
        <v>207208.95895526418</v>
      </c>
      <c r="N1317" s="13">
        <v>207208.95895526418</v>
      </c>
    </row>
    <row r="1318" spans="1:14" x14ac:dyDescent="0.45">
      <c r="A1318">
        <v>3467</v>
      </c>
      <c r="B1318">
        <v>3</v>
      </c>
      <c r="C1318">
        <v>19</v>
      </c>
      <c r="D1318">
        <v>23</v>
      </c>
      <c r="E1318" s="2">
        <v>2194995.2681664</v>
      </c>
      <c r="F1318" s="2">
        <v>-542163.83123710076</v>
      </c>
      <c r="G1318" s="2">
        <v>1652831.4369292993</v>
      </c>
      <c r="H1318" s="2">
        <v>1235247.7650740775</v>
      </c>
      <c r="I1318" s="2">
        <v>417583.67185522174</v>
      </c>
      <c r="J1318" s="2">
        <v>241449.47949830399</v>
      </c>
      <c r="K1318" s="2">
        <v>176134.19235691775</v>
      </c>
      <c r="N1318" s="13">
        <v>176134.19235691775</v>
      </c>
    </row>
    <row r="1319" spans="1:14" x14ac:dyDescent="0.45">
      <c r="A1319">
        <v>3467</v>
      </c>
      <c r="B1319">
        <v>4</v>
      </c>
      <c r="C1319">
        <v>19</v>
      </c>
      <c r="D1319">
        <v>23</v>
      </c>
      <c r="E1319" s="2">
        <v>2198726.7601222829</v>
      </c>
      <c r="F1319" s="2">
        <v>-543085.50975020381</v>
      </c>
      <c r="G1319" s="2">
        <v>1655641.2503720792</v>
      </c>
      <c r="H1319" s="2">
        <v>1238461.2991923508</v>
      </c>
      <c r="I1319" s="2">
        <v>417179.95117972838</v>
      </c>
      <c r="J1319" s="2">
        <v>241859.94361345112</v>
      </c>
      <c r="K1319" s="2">
        <v>175320.00756627726</v>
      </c>
      <c r="N1319" s="13">
        <v>175320.00756627726</v>
      </c>
    </row>
    <row r="1320" spans="1:14" x14ac:dyDescent="0.45">
      <c r="A1320">
        <v>3467</v>
      </c>
      <c r="B1320">
        <v>5</v>
      </c>
      <c r="C1320">
        <v>19</v>
      </c>
      <c r="D1320">
        <v>23</v>
      </c>
      <c r="E1320" s="2">
        <v>2201365.23223443</v>
      </c>
      <c r="F1320" s="2">
        <v>-543737.21236190421</v>
      </c>
      <c r="G1320" s="2">
        <v>1657628.0198725257</v>
      </c>
      <c r="H1320" s="2">
        <v>1259910.6067406789</v>
      </c>
      <c r="I1320" s="2">
        <v>397717.41313184681</v>
      </c>
      <c r="J1320" s="2">
        <v>198122.87090109871</v>
      </c>
      <c r="K1320" s="2">
        <v>199594.54223074811</v>
      </c>
      <c r="N1320" s="13">
        <v>199594.54223074811</v>
      </c>
    </row>
    <row r="1321" spans="1:14" x14ac:dyDescent="0.45">
      <c r="A1321">
        <v>3467</v>
      </c>
      <c r="B1321">
        <v>6</v>
      </c>
      <c r="C1321">
        <v>19</v>
      </c>
      <c r="D1321">
        <v>23</v>
      </c>
      <c r="E1321" s="2">
        <v>2200264.5496183131</v>
      </c>
      <c r="F1321" s="2">
        <v>-543465.34375572333</v>
      </c>
      <c r="G1321" s="2">
        <v>1656799.2058625896</v>
      </c>
      <c r="H1321" s="2">
        <v>1289125.6028763731</v>
      </c>
      <c r="I1321" s="2">
        <v>367673.60298621655</v>
      </c>
      <c r="J1321" s="2">
        <v>220026.45496183133</v>
      </c>
      <c r="K1321" s="2">
        <v>147647.14802438521</v>
      </c>
      <c r="M1321" s="14">
        <v>16373687.850877294</v>
      </c>
      <c r="N1321" s="13">
        <v>16521334.99890168</v>
      </c>
    </row>
    <row r="1322" spans="1:14" x14ac:dyDescent="0.45">
      <c r="A1322">
        <v>3484</v>
      </c>
      <c r="B1322">
        <v>1</v>
      </c>
      <c r="C1322">
        <v>23</v>
      </c>
      <c r="D1322">
        <v>13</v>
      </c>
      <c r="E1322" s="2">
        <v>3998904</v>
      </c>
      <c r="F1322" s="2">
        <v>-466272.20639999997</v>
      </c>
      <c r="G1322" s="2">
        <v>3532631.7936</v>
      </c>
      <c r="H1322" s="2">
        <v>2399342.4</v>
      </c>
      <c r="I1322" s="2">
        <v>1133289.3936000001</v>
      </c>
      <c r="J1322" s="2">
        <v>439879.44</v>
      </c>
      <c r="K1322" s="2">
        <v>693409.95360000012</v>
      </c>
      <c r="L1322" s="11">
        <v>-15444342.833880799</v>
      </c>
      <c r="N1322" s="13">
        <v>-14750932.880280798</v>
      </c>
    </row>
    <row r="1323" spans="1:14" x14ac:dyDescent="0.45">
      <c r="A1323">
        <v>3484</v>
      </c>
      <c r="B1323">
        <v>2</v>
      </c>
      <c r="C1323">
        <v>23</v>
      </c>
      <c r="D1323">
        <v>13</v>
      </c>
      <c r="E1323" s="2">
        <v>4099676.3807999995</v>
      </c>
      <c r="F1323" s="2">
        <v>-478022.26600127993</v>
      </c>
      <c r="G1323" s="2">
        <v>3621654.1147987195</v>
      </c>
      <c r="H1323" s="2">
        <v>2502114.488729856</v>
      </c>
      <c r="I1323" s="2">
        <v>1119539.6260688636</v>
      </c>
      <c r="J1323" s="2">
        <v>368970.87427199993</v>
      </c>
      <c r="K1323" s="2">
        <v>750568.75179686362</v>
      </c>
      <c r="N1323" s="13">
        <v>750568.75179686362</v>
      </c>
    </row>
    <row r="1324" spans="1:14" x14ac:dyDescent="0.45">
      <c r="A1324">
        <v>3484</v>
      </c>
      <c r="B1324">
        <v>3</v>
      </c>
      <c r="C1324">
        <v>23</v>
      </c>
      <c r="D1324">
        <v>13</v>
      </c>
      <c r="E1324" s="2">
        <v>4166091.1381689589</v>
      </c>
      <c r="F1324" s="2">
        <v>-485766.2267105006</v>
      </c>
      <c r="G1324" s="2">
        <v>3680324.9114584583</v>
      </c>
      <c r="H1324" s="2">
        <v>2579517.150227265</v>
      </c>
      <c r="I1324" s="2">
        <v>1100807.7612311933</v>
      </c>
      <c r="J1324" s="2">
        <v>416609.11381689593</v>
      </c>
      <c r="K1324" s="2">
        <v>684198.64741429733</v>
      </c>
      <c r="N1324" s="13">
        <v>684198.64741429733</v>
      </c>
    </row>
    <row r="1325" spans="1:14" x14ac:dyDescent="0.45">
      <c r="A1325">
        <v>3484</v>
      </c>
      <c r="B1325">
        <v>4</v>
      </c>
      <c r="C1325">
        <v>23</v>
      </c>
      <c r="D1325">
        <v>13</v>
      </c>
      <c r="E1325" s="2">
        <v>4225666.2414447758</v>
      </c>
      <c r="F1325" s="2">
        <v>-492712.68375246087</v>
      </c>
      <c r="G1325" s="2">
        <v>3732953.557692315</v>
      </c>
      <c r="H1325" s="2">
        <v>2668470.6899604783</v>
      </c>
      <c r="I1325" s="2">
        <v>1064482.8677318366</v>
      </c>
      <c r="J1325" s="2">
        <v>380309.96173002978</v>
      </c>
      <c r="K1325" s="2">
        <v>684172.90600180684</v>
      </c>
      <c r="N1325" s="13">
        <v>684172.90600180684</v>
      </c>
    </row>
    <row r="1326" spans="1:14" x14ac:dyDescent="0.45">
      <c r="A1326">
        <v>3484</v>
      </c>
      <c r="B1326">
        <v>5</v>
      </c>
      <c r="C1326">
        <v>23</v>
      </c>
      <c r="D1326">
        <v>13</v>
      </c>
      <c r="E1326" s="2">
        <v>4335956.1303464845</v>
      </c>
      <c r="F1326" s="2">
        <v>-505572.48479840008</v>
      </c>
      <c r="G1326" s="2">
        <v>3830383.6455480843</v>
      </c>
      <c r="H1326" s="2">
        <v>2767689.4469381059</v>
      </c>
      <c r="I1326" s="2">
        <v>1062694.1986099784</v>
      </c>
      <c r="J1326" s="2">
        <v>476955.17433811328</v>
      </c>
      <c r="K1326" s="2">
        <v>585739.02427186514</v>
      </c>
      <c r="N1326" s="13">
        <v>585739.02427186514</v>
      </c>
    </row>
    <row r="1327" spans="1:14" x14ac:dyDescent="0.45">
      <c r="A1327">
        <v>3484</v>
      </c>
      <c r="B1327">
        <v>6</v>
      </c>
      <c r="C1327">
        <v>23</v>
      </c>
      <c r="D1327">
        <v>13</v>
      </c>
      <c r="E1327" s="2">
        <v>4446956.6072833538</v>
      </c>
      <c r="F1327" s="2">
        <v>-518515.14040923904</v>
      </c>
      <c r="G1327" s="2">
        <v>3928441.4668741147</v>
      </c>
      <c r="H1327" s="2">
        <v>2873740.2212597895</v>
      </c>
      <c r="I1327" s="2">
        <v>1054701.2456143252</v>
      </c>
      <c r="J1327" s="2">
        <v>444695.66072833538</v>
      </c>
      <c r="K1327" s="2">
        <v>610005.58488598978</v>
      </c>
      <c r="M1327" s="14">
        <v>15578417.087294504</v>
      </c>
      <c r="N1327" s="13">
        <v>16188422.672180494</v>
      </c>
    </row>
    <row r="1328" spans="1:14" x14ac:dyDescent="0.45">
      <c r="A1328">
        <v>3495</v>
      </c>
      <c r="B1328">
        <v>1</v>
      </c>
      <c r="C1328">
        <v>45</v>
      </c>
      <c r="D1328">
        <v>19</v>
      </c>
      <c r="E1328" s="2">
        <v>3010176</v>
      </c>
      <c r="F1328" s="2">
        <v>-453332.50560000003</v>
      </c>
      <c r="G1328" s="2">
        <v>2556843.4944000002</v>
      </c>
      <c r="H1328" s="2">
        <v>1685698.5600000001</v>
      </c>
      <c r="I1328" s="2">
        <v>871144.93440000014</v>
      </c>
      <c r="J1328" s="2">
        <v>240814.08000000002</v>
      </c>
      <c r="K1328" s="2">
        <v>630330.85440000007</v>
      </c>
      <c r="L1328" s="11">
        <v>-18261839.225218698</v>
      </c>
      <c r="N1328" s="13">
        <v>-17631508.370818697</v>
      </c>
    </row>
    <row r="1329" spans="1:14" x14ac:dyDescent="0.45">
      <c r="A1329">
        <v>3495</v>
      </c>
      <c r="B1329">
        <v>2</v>
      </c>
      <c r="C1329">
        <v>45</v>
      </c>
      <c r="D1329">
        <v>19</v>
      </c>
      <c r="E1329" s="2">
        <v>2994222.0671999999</v>
      </c>
      <c r="F1329" s="2">
        <v>-450929.84332032001</v>
      </c>
      <c r="G1329" s="2">
        <v>2543292.22387968</v>
      </c>
      <c r="H1329" s="2">
        <v>1748362.1957028862</v>
      </c>
      <c r="I1329" s="2">
        <v>794930.02817679383</v>
      </c>
      <c r="J1329" s="2">
        <v>329364.42739199998</v>
      </c>
      <c r="K1329" s="2">
        <v>465565.60078479385</v>
      </c>
      <c r="N1329" s="13">
        <v>465565.60078479385</v>
      </c>
    </row>
    <row r="1330" spans="1:14" x14ac:dyDescent="0.45">
      <c r="A1330">
        <v>3495</v>
      </c>
      <c r="B1330">
        <v>3</v>
      </c>
      <c r="C1330">
        <v>45</v>
      </c>
      <c r="D1330">
        <v>19</v>
      </c>
      <c r="E1330" s="2">
        <v>3004103.0000217599</v>
      </c>
      <c r="F1330" s="2">
        <v>-452417.91180327709</v>
      </c>
      <c r="G1330" s="2">
        <v>2551685.0882184827</v>
      </c>
      <c r="H1330" s="2">
        <v>1835172.6796905361</v>
      </c>
      <c r="I1330" s="2">
        <v>716512.40852794657</v>
      </c>
      <c r="J1330" s="2">
        <v>270369.27000195836</v>
      </c>
      <c r="K1330" s="2">
        <v>446143.13852598821</v>
      </c>
      <c r="N1330" s="13">
        <v>446143.13852598821</v>
      </c>
    </row>
    <row r="1331" spans="1:14" x14ac:dyDescent="0.45">
      <c r="A1331">
        <v>3495</v>
      </c>
      <c r="B1331">
        <v>4</v>
      </c>
      <c r="C1331">
        <v>45</v>
      </c>
      <c r="D1331">
        <v>19</v>
      </c>
      <c r="E1331" s="2">
        <v>3011012.4369218098</v>
      </c>
      <c r="F1331" s="2">
        <v>-453458.47300042456</v>
      </c>
      <c r="G1331" s="2">
        <v>2557553.9639213854</v>
      </c>
      <c r="H1331" s="2">
        <v>1869375.6921565416</v>
      </c>
      <c r="I1331" s="2">
        <v>688178.27176484372</v>
      </c>
      <c r="J1331" s="2">
        <v>361321.49243061716</v>
      </c>
      <c r="K1331" s="2">
        <v>326856.77933422656</v>
      </c>
      <c r="N1331" s="13">
        <v>326856.77933422656</v>
      </c>
    </row>
    <row r="1332" spans="1:14" x14ac:dyDescent="0.45">
      <c r="A1332">
        <v>3495</v>
      </c>
      <c r="B1332">
        <v>5</v>
      </c>
      <c r="C1332">
        <v>45</v>
      </c>
      <c r="D1332">
        <v>19</v>
      </c>
      <c r="E1332" s="2">
        <v>3014023.4493587315</v>
      </c>
      <c r="F1332" s="2">
        <v>-453911.93147342501</v>
      </c>
      <c r="G1332" s="2">
        <v>2560111.5178853064</v>
      </c>
      <c r="H1332" s="2">
        <v>1930750.661006287</v>
      </c>
      <c r="I1332" s="2">
        <v>629360.85687901941</v>
      </c>
      <c r="J1332" s="2">
        <v>271262.11044228583</v>
      </c>
      <c r="K1332" s="2">
        <v>358098.74643673358</v>
      </c>
      <c r="N1332" s="13">
        <v>358098.74643673358</v>
      </c>
    </row>
    <row r="1333" spans="1:14" x14ac:dyDescent="0.45">
      <c r="A1333">
        <v>3495</v>
      </c>
      <c r="B1333">
        <v>6</v>
      </c>
      <c r="C1333">
        <v>45</v>
      </c>
      <c r="D1333">
        <v>19</v>
      </c>
      <c r="E1333" s="2">
        <v>2989911.2617638614</v>
      </c>
      <c r="F1333" s="2">
        <v>-450280.63602163759</v>
      </c>
      <c r="G1333" s="2">
        <v>2539630.625742224</v>
      </c>
      <c r="H1333" s="2">
        <v>1970656.9602684933</v>
      </c>
      <c r="I1333" s="2">
        <v>568973.66547373077</v>
      </c>
      <c r="J1333" s="2">
        <v>269092.01355874754</v>
      </c>
      <c r="K1333" s="2">
        <v>299881.65191498323</v>
      </c>
      <c r="M1333" s="14">
        <v>18390805.513089702</v>
      </c>
      <c r="N1333" s="13">
        <v>18690687.165004686</v>
      </c>
    </row>
    <row r="1334" spans="1:14" x14ac:dyDescent="0.45">
      <c r="A1334">
        <v>3503</v>
      </c>
      <c r="B1334">
        <v>1</v>
      </c>
      <c r="C1334">
        <v>25</v>
      </c>
      <c r="D1334">
        <v>6</v>
      </c>
      <c r="E1334" s="2">
        <v>2139264</v>
      </c>
      <c r="F1334" s="2">
        <v>-505080.2304</v>
      </c>
      <c r="G1334" s="2">
        <v>1634183.7696</v>
      </c>
      <c r="H1334" s="2">
        <v>1091024.6400000001</v>
      </c>
      <c r="I1334" s="2">
        <v>543159.12959999987</v>
      </c>
      <c r="J1334" s="2">
        <v>213926.40000000002</v>
      </c>
      <c r="K1334" s="2">
        <v>329232.72959999985</v>
      </c>
      <c r="L1334" s="11">
        <v>-5439417.0243329369</v>
      </c>
      <c r="N1334" s="13">
        <v>-5110184.2947329367</v>
      </c>
    </row>
    <row r="1335" spans="1:14" x14ac:dyDescent="0.45">
      <c r="A1335">
        <v>3503</v>
      </c>
      <c r="B1335">
        <v>2</v>
      </c>
      <c r="C1335">
        <v>25</v>
      </c>
      <c r="D1335">
        <v>6</v>
      </c>
      <c r="E1335" s="2">
        <v>2125358.784</v>
      </c>
      <c r="F1335" s="2">
        <v>-501797.20890239999</v>
      </c>
      <c r="G1335" s="2">
        <v>1623561.5750976</v>
      </c>
      <c r="H1335" s="2">
        <v>1096181.4225121923</v>
      </c>
      <c r="I1335" s="2">
        <v>527380.15258540772</v>
      </c>
      <c r="J1335" s="2">
        <v>212535.87840000002</v>
      </c>
      <c r="K1335" s="2">
        <v>314844.27418540767</v>
      </c>
      <c r="N1335" s="13">
        <v>314844.27418540767</v>
      </c>
    </row>
    <row r="1336" spans="1:14" x14ac:dyDescent="0.45">
      <c r="A1336">
        <v>3503</v>
      </c>
      <c r="B1336">
        <v>3</v>
      </c>
      <c r="C1336">
        <v>25</v>
      </c>
      <c r="D1336">
        <v>6</v>
      </c>
      <c r="E1336" s="2">
        <v>2101979.8373759999</v>
      </c>
      <c r="F1336" s="2">
        <v>-496277.43960447359</v>
      </c>
      <c r="G1336" s="2">
        <v>1605702.3977715264</v>
      </c>
      <c r="H1336" s="2">
        <v>1096482.433930814</v>
      </c>
      <c r="I1336" s="2">
        <v>509219.96384071233</v>
      </c>
      <c r="J1336" s="2">
        <v>189178.18536383999</v>
      </c>
      <c r="K1336" s="2">
        <v>320041.77847687236</v>
      </c>
      <c r="N1336" s="13">
        <v>320041.77847687236</v>
      </c>
    </row>
    <row r="1337" spans="1:14" x14ac:dyDescent="0.45">
      <c r="A1337">
        <v>3503</v>
      </c>
      <c r="B1337">
        <v>4</v>
      </c>
      <c r="C1337">
        <v>25</v>
      </c>
      <c r="D1337">
        <v>6</v>
      </c>
      <c r="E1337" s="2">
        <v>2064144.2003032318</v>
      </c>
      <c r="F1337" s="2">
        <v>-487344.44569159305</v>
      </c>
      <c r="G1337" s="2">
        <v>1576799.7546116388</v>
      </c>
      <c r="H1337" s="2">
        <v>1082452.5025956957</v>
      </c>
      <c r="I1337" s="2">
        <v>494347.25201594317</v>
      </c>
      <c r="J1337" s="2">
        <v>206414.42003032321</v>
      </c>
      <c r="K1337" s="2">
        <v>287932.83198561997</v>
      </c>
      <c r="N1337" s="13">
        <v>287932.83198561997</v>
      </c>
    </row>
    <row r="1338" spans="1:14" x14ac:dyDescent="0.45">
      <c r="A1338">
        <v>3503</v>
      </c>
      <c r="B1338">
        <v>5</v>
      </c>
      <c r="C1338">
        <v>25</v>
      </c>
      <c r="D1338">
        <v>6</v>
      </c>
      <c r="E1338" s="2">
        <v>2060015.9119026251</v>
      </c>
      <c r="F1338" s="2">
        <v>-486369.75680020981</v>
      </c>
      <c r="G1338" s="2">
        <v>1573646.1551024152</v>
      </c>
      <c r="H1338" s="2">
        <v>1102217.4358215912</v>
      </c>
      <c r="I1338" s="2">
        <v>471428.71928082407</v>
      </c>
      <c r="J1338" s="2">
        <v>226601.75030928876</v>
      </c>
      <c r="K1338" s="2">
        <v>244826.9689715353</v>
      </c>
      <c r="N1338" s="13">
        <v>244826.9689715353</v>
      </c>
    </row>
    <row r="1339" spans="1:14" x14ac:dyDescent="0.45">
      <c r="A1339">
        <v>3503</v>
      </c>
      <c r="B1339">
        <v>6</v>
      </c>
      <c r="C1339">
        <v>25</v>
      </c>
      <c r="D1339">
        <v>6</v>
      </c>
      <c r="E1339" s="2">
        <v>2027261.6589033734</v>
      </c>
      <c r="F1339" s="2">
        <v>-478636.47766708647</v>
      </c>
      <c r="G1339" s="2">
        <v>1548625.1812362869</v>
      </c>
      <c r="H1339" s="2">
        <v>1082197.3865812663</v>
      </c>
      <c r="I1339" s="2">
        <v>466427.79465502058</v>
      </c>
      <c r="J1339" s="2">
        <v>182453.5493013036</v>
      </c>
      <c r="K1339" s="2">
        <v>283974.24535371701</v>
      </c>
      <c r="M1339" s="14">
        <v>5315753.2124601686</v>
      </c>
      <c r="N1339" s="13">
        <v>5599727.457813886</v>
      </c>
    </row>
    <row r="1340" spans="1:14" x14ac:dyDescent="0.45">
      <c r="A1340">
        <v>3510</v>
      </c>
      <c r="B1340">
        <v>1</v>
      </c>
      <c r="C1340">
        <v>2</v>
      </c>
      <c r="D1340">
        <v>6</v>
      </c>
      <c r="E1340" s="2">
        <v>4173120</v>
      </c>
      <c r="F1340" s="2">
        <v>-293370.33600000001</v>
      </c>
      <c r="G1340" s="2">
        <v>3879749.6639999999</v>
      </c>
      <c r="H1340" s="2">
        <v>2545603.1999999997</v>
      </c>
      <c r="I1340" s="2">
        <v>1334146.4640000002</v>
      </c>
      <c r="J1340" s="2">
        <v>417312</v>
      </c>
      <c r="K1340" s="2">
        <v>916834.46400000015</v>
      </c>
      <c r="L1340" s="11">
        <v>-19593778.033676248</v>
      </c>
      <c r="N1340" s="13">
        <v>-18676943.569676246</v>
      </c>
    </row>
    <row r="1341" spans="1:14" x14ac:dyDescent="0.45">
      <c r="A1341">
        <v>3510</v>
      </c>
      <c r="B1341">
        <v>2</v>
      </c>
      <c r="C1341">
        <v>2</v>
      </c>
      <c r="D1341">
        <v>6</v>
      </c>
      <c r="E1341" s="2">
        <v>4361745.0240000002</v>
      </c>
      <c r="F1341" s="2">
        <v>-306630.67518720002</v>
      </c>
      <c r="G1341" s="2">
        <v>4055114.3488128004</v>
      </c>
      <c r="H1341" s="2">
        <v>2630332.8897431041</v>
      </c>
      <c r="I1341" s="2">
        <v>1424781.4590696963</v>
      </c>
      <c r="J1341" s="2">
        <v>436174.50240000006</v>
      </c>
      <c r="K1341" s="2">
        <v>988606.95666969614</v>
      </c>
      <c r="N1341" s="13">
        <v>988606.95666969614</v>
      </c>
    </row>
    <row r="1342" spans="1:14" x14ac:dyDescent="0.45">
      <c r="A1342">
        <v>3510</v>
      </c>
      <c r="B1342">
        <v>3</v>
      </c>
      <c r="C1342">
        <v>2</v>
      </c>
      <c r="D1342">
        <v>6</v>
      </c>
      <c r="E1342" s="2">
        <v>4513097.5763328001</v>
      </c>
      <c r="F1342" s="2">
        <v>-317270.75961619586</v>
      </c>
      <c r="G1342" s="2">
        <v>4195826.8167166039</v>
      </c>
      <c r="H1342" s="2">
        <v>2629887.3376549101</v>
      </c>
      <c r="I1342" s="2">
        <v>1565939.4790616939</v>
      </c>
      <c r="J1342" s="2">
        <v>406178.78186995198</v>
      </c>
      <c r="K1342" s="2">
        <v>1159760.6971917418</v>
      </c>
      <c r="N1342" s="13">
        <v>1159760.6971917418</v>
      </c>
    </row>
    <row r="1343" spans="1:14" x14ac:dyDescent="0.45">
      <c r="A1343">
        <v>3510</v>
      </c>
      <c r="B1343">
        <v>4</v>
      </c>
      <c r="C1343">
        <v>2</v>
      </c>
      <c r="D1343">
        <v>6</v>
      </c>
      <c r="E1343" s="2">
        <v>4671958.6110197138</v>
      </c>
      <c r="F1343" s="2">
        <v>-328438.69035468588</v>
      </c>
      <c r="G1343" s="2">
        <v>4343519.9206650276</v>
      </c>
      <c r="H1343" s="2">
        <v>2675088.5788686001</v>
      </c>
      <c r="I1343" s="2">
        <v>1668431.3417964275</v>
      </c>
      <c r="J1343" s="2">
        <v>513915.44721216854</v>
      </c>
      <c r="K1343" s="2">
        <v>1154515.894584259</v>
      </c>
      <c r="N1343" s="13">
        <v>1154515.894584259</v>
      </c>
    </row>
    <row r="1344" spans="1:14" x14ac:dyDescent="0.45">
      <c r="A1344">
        <v>3510</v>
      </c>
      <c r="B1344">
        <v>5</v>
      </c>
      <c r="C1344">
        <v>2</v>
      </c>
      <c r="D1344">
        <v>6</v>
      </c>
      <c r="E1344" s="2">
        <v>4855099.3885716852</v>
      </c>
      <c r="F1344" s="2">
        <v>-341313.4870165895</v>
      </c>
      <c r="G1344" s="2">
        <v>4513785.9015550958</v>
      </c>
      <c r="H1344" s="2">
        <v>2751874.53544353</v>
      </c>
      <c r="I1344" s="2">
        <v>1761911.3661115658</v>
      </c>
      <c r="J1344" s="2">
        <v>436958.94497145165</v>
      </c>
      <c r="K1344" s="2">
        <v>1324952.4211401143</v>
      </c>
      <c r="N1344" s="13">
        <v>1324952.4211401143</v>
      </c>
    </row>
    <row r="1345" spans="1:14" x14ac:dyDescent="0.45">
      <c r="A1345">
        <v>3510</v>
      </c>
      <c r="B1345">
        <v>6</v>
      </c>
      <c r="C1345">
        <v>2</v>
      </c>
      <c r="D1345">
        <v>6</v>
      </c>
      <c r="E1345" s="2">
        <v>5063383.1523414105</v>
      </c>
      <c r="F1345" s="2">
        <v>-355955.83560960117</v>
      </c>
      <c r="G1345" s="2">
        <v>4707427.3167318096</v>
      </c>
      <c r="H1345" s="2">
        <v>2808800.4450148582</v>
      </c>
      <c r="I1345" s="2">
        <v>1898626.8717169515</v>
      </c>
      <c r="J1345" s="2">
        <v>506338.31523414108</v>
      </c>
      <c r="K1345" s="2">
        <v>1392288.5564828105</v>
      </c>
      <c r="M1345" s="14">
        <v>20408768.106977072</v>
      </c>
      <c r="N1345" s="13">
        <v>21801056.663459882</v>
      </c>
    </row>
    <row r="1346" spans="1:14" x14ac:dyDescent="0.45">
      <c r="A1346">
        <v>3520</v>
      </c>
      <c r="B1346">
        <v>1</v>
      </c>
      <c r="C1346">
        <v>16</v>
      </c>
      <c r="D1346">
        <v>12</v>
      </c>
      <c r="E1346" s="2">
        <v>973152</v>
      </c>
      <c r="F1346" s="2">
        <v>-157942.56959999999</v>
      </c>
      <c r="G1346" s="2">
        <v>815209.43039999995</v>
      </c>
      <c r="H1346" s="2">
        <v>535233.60000000009</v>
      </c>
      <c r="I1346" s="2">
        <v>279975.83039999986</v>
      </c>
      <c r="J1346" s="2">
        <v>107046.72</v>
      </c>
      <c r="K1346" s="2">
        <v>172929.11039999986</v>
      </c>
      <c r="L1346" s="11">
        <v>-9437454.3888182752</v>
      </c>
      <c r="N1346" s="13">
        <v>-9264525.2784182746</v>
      </c>
    </row>
    <row r="1347" spans="1:14" x14ac:dyDescent="0.45">
      <c r="A1347">
        <v>3520</v>
      </c>
      <c r="B1347">
        <v>2</v>
      </c>
      <c r="C1347">
        <v>16</v>
      </c>
      <c r="D1347">
        <v>12</v>
      </c>
      <c r="E1347" s="2">
        <v>966437.25120000006</v>
      </c>
      <c r="F1347" s="2">
        <v>-156852.76586976001</v>
      </c>
      <c r="G1347" s="2">
        <v>809584.4853302401</v>
      </c>
      <c r="H1347" s="2">
        <v>534517.11489369615</v>
      </c>
      <c r="I1347" s="2">
        <v>275067.37043654395</v>
      </c>
      <c r="J1347" s="2">
        <v>96643.725120000017</v>
      </c>
      <c r="K1347" s="2">
        <v>178423.64531654393</v>
      </c>
      <c r="N1347" s="13">
        <v>178423.64531654393</v>
      </c>
    </row>
    <row r="1348" spans="1:14" x14ac:dyDescent="0.45">
      <c r="A1348">
        <v>3520</v>
      </c>
      <c r="B1348">
        <v>3</v>
      </c>
      <c r="C1348">
        <v>16</v>
      </c>
      <c r="D1348">
        <v>12</v>
      </c>
      <c r="E1348" s="2">
        <v>956772.87868799991</v>
      </c>
      <c r="F1348" s="2">
        <v>-155284.23821106239</v>
      </c>
      <c r="G1348" s="2">
        <v>801488.64047693752</v>
      </c>
      <c r="H1348" s="2">
        <v>529066.10935601022</v>
      </c>
      <c r="I1348" s="2">
        <v>272422.53112092731</v>
      </c>
      <c r="J1348" s="2">
        <v>86109.559081919986</v>
      </c>
      <c r="K1348" s="2">
        <v>186312.97203900732</v>
      </c>
      <c r="N1348" s="13">
        <v>186312.97203900732</v>
      </c>
    </row>
    <row r="1349" spans="1:14" x14ac:dyDescent="0.45">
      <c r="A1349">
        <v>3520</v>
      </c>
      <c r="B1349">
        <v>4</v>
      </c>
      <c r="C1349">
        <v>16</v>
      </c>
      <c r="D1349">
        <v>12</v>
      </c>
      <c r="E1349" s="2">
        <v>948927.34108275839</v>
      </c>
      <c r="F1349" s="2">
        <v>-154010.90745773169</v>
      </c>
      <c r="G1349" s="2">
        <v>794916.43362502672</v>
      </c>
      <c r="H1349" s="2">
        <v>536271.7781389954</v>
      </c>
      <c r="I1349" s="2">
        <v>258644.65548603132</v>
      </c>
      <c r="J1349" s="2">
        <v>113871.280929931</v>
      </c>
      <c r="K1349" s="2">
        <v>144773.37455610032</v>
      </c>
      <c r="N1349" s="13">
        <v>144773.37455610032</v>
      </c>
    </row>
    <row r="1350" spans="1:14" x14ac:dyDescent="0.45">
      <c r="A1350">
        <v>3520</v>
      </c>
      <c r="B1350">
        <v>5</v>
      </c>
      <c r="C1350">
        <v>16</v>
      </c>
      <c r="D1350">
        <v>12</v>
      </c>
      <c r="E1350" s="2">
        <v>935073.00190295011</v>
      </c>
      <c r="F1350" s="2">
        <v>-151762.34820884879</v>
      </c>
      <c r="G1350" s="2">
        <v>783310.65369410138</v>
      </c>
      <c r="H1350" s="2">
        <v>535523.33579455351</v>
      </c>
      <c r="I1350" s="2">
        <v>247787.31789954787</v>
      </c>
      <c r="J1350" s="2">
        <v>84156.570171265514</v>
      </c>
      <c r="K1350" s="2">
        <v>163630.74772828235</v>
      </c>
      <c r="N1350" s="13">
        <v>163630.74772828235</v>
      </c>
    </row>
    <row r="1351" spans="1:14" x14ac:dyDescent="0.45">
      <c r="A1351">
        <v>3520</v>
      </c>
      <c r="B1351">
        <v>6</v>
      </c>
      <c r="C1351">
        <v>16</v>
      </c>
      <c r="D1351">
        <v>12</v>
      </c>
      <c r="E1351" s="2">
        <v>922543.02367745084</v>
      </c>
      <c r="F1351" s="2">
        <v>-149728.73274285026</v>
      </c>
      <c r="G1351" s="2">
        <v>772814.29093460063</v>
      </c>
      <c r="H1351" s="2">
        <v>536748.04553211574</v>
      </c>
      <c r="I1351" s="2">
        <v>236066.2454024849</v>
      </c>
      <c r="J1351" s="2">
        <v>83028.872130970572</v>
      </c>
      <c r="K1351" s="2">
        <v>153037.37327151431</v>
      </c>
      <c r="M1351" s="14">
        <v>9192699.901836399</v>
      </c>
      <c r="N1351" s="13">
        <v>9345737.2751079127</v>
      </c>
    </row>
    <row r="1352" spans="1:14" x14ac:dyDescent="0.45">
      <c r="A1352">
        <v>3531</v>
      </c>
      <c r="B1352">
        <v>1</v>
      </c>
      <c r="C1352">
        <v>17</v>
      </c>
      <c r="D1352">
        <v>6</v>
      </c>
      <c r="E1352" s="2">
        <v>3431808</v>
      </c>
      <c r="F1352" s="2">
        <v>-475991.76959999994</v>
      </c>
      <c r="G1352" s="2">
        <v>2955816.2304000002</v>
      </c>
      <c r="H1352" s="2">
        <v>2059084.7999999998</v>
      </c>
      <c r="I1352" s="2">
        <v>896731.43040000042</v>
      </c>
      <c r="J1352" s="2">
        <v>377498.88</v>
      </c>
      <c r="K1352" s="2">
        <v>519232.55040000041</v>
      </c>
      <c r="L1352" s="11">
        <v>-12976535.20029914</v>
      </c>
      <c r="N1352" s="13">
        <v>-12457302.64989914</v>
      </c>
    </row>
    <row r="1353" spans="1:14" x14ac:dyDescent="0.45">
      <c r="A1353">
        <v>3531</v>
      </c>
      <c r="B1353">
        <v>2</v>
      </c>
      <c r="C1353">
        <v>17</v>
      </c>
      <c r="D1353">
        <v>6</v>
      </c>
      <c r="E1353" s="2">
        <v>3515200.9344000006</v>
      </c>
      <c r="F1353" s="2">
        <v>-487558.36960128002</v>
      </c>
      <c r="G1353" s="2">
        <v>3027642.5647987206</v>
      </c>
      <c r="H1353" s="2">
        <v>2159106.7179271681</v>
      </c>
      <c r="I1353" s="2">
        <v>868535.84687155252</v>
      </c>
      <c r="J1353" s="2">
        <v>316368.08409600006</v>
      </c>
      <c r="K1353" s="2">
        <v>552167.76277555246</v>
      </c>
      <c r="N1353" s="13">
        <v>552167.76277555246</v>
      </c>
    </row>
    <row r="1354" spans="1:14" x14ac:dyDescent="0.45">
      <c r="A1354">
        <v>3531</v>
      </c>
      <c r="B1354">
        <v>3</v>
      </c>
      <c r="C1354">
        <v>17</v>
      </c>
      <c r="D1354">
        <v>6</v>
      </c>
      <c r="E1354" s="2">
        <v>3593589.9152371194</v>
      </c>
      <c r="F1354" s="2">
        <v>-498430.92124338844</v>
      </c>
      <c r="G1354" s="2">
        <v>3095158.9939937312</v>
      </c>
      <c r="H1354" s="2">
        <v>2241025.7961423188</v>
      </c>
      <c r="I1354" s="2">
        <v>854133.19785141246</v>
      </c>
      <c r="J1354" s="2">
        <v>395294.89067608316</v>
      </c>
      <c r="K1354" s="2">
        <v>458838.3071753293</v>
      </c>
      <c r="N1354" s="13">
        <v>458838.3071753293</v>
      </c>
    </row>
    <row r="1355" spans="1:14" x14ac:dyDescent="0.45">
      <c r="A1355">
        <v>3531</v>
      </c>
      <c r="B1355">
        <v>4</v>
      </c>
      <c r="C1355">
        <v>17</v>
      </c>
      <c r="D1355">
        <v>6</v>
      </c>
      <c r="E1355" s="2">
        <v>3710740.9464738499</v>
      </c>
      <c r="F1355" s="2">
        <v>-514679.76927592297</v>
      </c>
      <c r="G1355" s="2">
        <v>3196061.1771979271</v>
      </c>
      <c r="H1355" s="2">
        <v>2366150.1099312315</v>
      </c>
      <c r="I1355" s="2">
        <v>829911.06726669567</v>
      </c>
      <c r="J1355" s="2">
        <v>445288.91357686196</v>
      </c>
      <c r="K1355" s="2">
        <v>384622.15368983371</v>
      </c>
      <c r="N1355" s="13">
        <v>384622.15368983371</v>
      </c>
    </row>
    <row r="1356" spans="1:14" x14ac:dyDescent="0.45">
      <c r="A1356">
        <v>3531</v>
      </c>
      <c r="B1356">
        <v>5</v>
      </c>
      <c r="C1356">
        <v>17</v>
      </c>
      <c r="D1356">
        <v>6</v>
      </c>
      <c r="E1356" s="2">
        <v>3776421.0612264369</v>
      </c>
      <c r="F1356" s="2">
        <v>-523789.60119210678</v>
      </c>
      <c r="G1356" s="2">
        <v>3252631.4600343299</v>
      </c>
      <c r="H1356" s="2">
        <v>2449689.9026039867</v>
      </c>
      <c r="I1356" s="2">
        <v>802941.55743034324</v>
      </c>
      <c r="J1356" s="2">
        <v>339877.89551037928</v>
      </c>
      <c r="K1356" s="2">
        <v>463063.66191996395</v>
      </c>
      <c r="N1356" s="13">
        <v>463063.66191996395</v>
      </c>
    </row>
    <row r="1357" spans="1:14" x14ac:dyDescent="0.45">
      <c r="A1357">
        <v>3531</v>
      </c>
      <c r="B1357">
        <v>6</v>
      </c>
      <c r="C1357">
        <v>17</v>
      </c>
      <c r="D1357">
        <v>6</v>
      </c>
      <c r="E1357" s="2">
        <v>3866299.8824836258</v>
      </c>
      <c r="F1357" s="2">
        <v>-536255.79370047885</v>
      </c>
      <c r="G1357" s="2">
        <v>3330044.0887831468</v>
      </c>
      <c r="H1357" s="2">
        <v>2562666.7592717954</v>
      </c>
      <c r="I1357" s="2">
        <v>767377.32951135142</v>
      </c>
      <c r="J1357" s="2">
        <v>425292.98707319883</v>
      </c>
      <c r="K1357" s="2">
        <v>342084.34243815258</v>
      </c>
      <c r="M1357" s="14">
        <v>13072587.505502377</v>
      </c>
      <c r="N1357" s="13">
        <v>13414671.847940529</v>
      </c>
    </row>
    <row r="1358" spans="1:14" x14ac:dyDescent="0.45">
      <c r="A1358">
        <v>3534</v>
      </c>
      <c r="B1358">
        <v>1</v>
      </c>
      <c r="C1358">
        <v>40</v>
      </c>
      <c r="D1358">
        <v>21</v>
      </c>
      <c r="E1358" s="2">
        <v>2390808</v>
      </c>
      <c r="F1358" s="2">
        <v>-202979.5992</v>
      </c>
      <c r="G1358" s="2">
        <v>2187828.4007999999</v>
      </c>
      <c r="H1358" s="2">
        <v>1386668.64</v>
      </c>
      <c r="I1358" s="2">
        <v>801159.76080000005</v>
      </c>
      <c r="J1358" s="2">
        <v>191264.64000000001</v>
      </c>
      <c r="K1358" s="2">
        <v>609895.12080000003</v>
      </c>
      <c r="L1358" s="11">
        <v>-26702316.549750037</v>
      </c>
      <c r="N1358" s="13">
        <v>-26092421.428950038</v>
      </c>
    </row>
    <row r="1359" spans="1:14" x14ac:dyDescent="0.45">
      <c r="A1359">
        <v>3534</v>
      </c>
      <c r="B1359">
        <v>2</v>
      </c>
      <c r="C1359">
        <v>40</v>
      </c>
      <c r="D1359">
        <v>21</v>
      </c>
      <c r="E1359" s="2">
        <v>2457989.7047999999</v>
      </c>
      <c r="F1359" s="2">
        <v>-208683.32593752001</v>
      </c>
      <c r="G1359" s="2">
        <v>2249306.3788624797</v>
      </c>
      <c r="H1359" s="2">
        <v>1400257.7430716446</v>
      </c>
      <c r="I1359" s="2">
        <v>849048.63579083513</v>
      </c>
      <c r="J1359" s="2">
        <v>245798.97048000002</v>
      </c>
      <c r="K1359" s="2">
        <v>603249.66531083512</v>
      </c>
      <c r="N1359" s="13">
        <v>603249.66531083512</v>
      </c>
    </row>
    <row r="1360" spans="1:14" x14ac:dyDescent="0.45">
      <c r="A1360">
        <v>3534</v>
      </c>
      <c r="B1360">
        <v>3</v>
      </c>
      <c r="C1360">
        <v>40</v>
      </c>
      <c r="D1360">
        <v>21</v>
      </c>
      <c r="E1360" s="2">
        <v>2520914.24124288</v>
      </c>
      <c r="F1360" s="2">
        <v>-214025.61908152053</v>
      </c>
      <c r="G1360" s="2">
        <v>2306888.6221613595</v>
      </c>
      <c r="H1360" s="2">
        <v>1404222.8249175458</v>
      </c>
      <c r="I1360" s="2">
        <v>902665.79724381375</v>
      </c>
      <c r="J1360" s="2">
        <v>277300.56653671683</v>
      </c>
      <c r="K1360" s="2">
        <v>625365.23070709687</v>
      </c>
      <c r="N1360" s="13">
        <v>625365.23070709687</v>
      </c>
    </row>
    <row r="1361" spans="1:14" x14ac:dyDescent="0.45">
      <c r="A1361">
        <v>3534</v>
      </c>
      <c r="B1361">
        <v>4</v>
      </c>
      <c r="C1361">
        <v>40</v>
      </c>
      <c r="D1361">
        <v>21</v>
      </c>
      <c r="E1361" s="2">
        <v>2616961.0738342339</v>
      </c>
      <c r="F1361" s="2">
        <v>-222179.99516852648</v>
      </c>
      <c r="G1361" s="2">
        <v>2394781.0786657073</v>
      </c>
      <c r="H1361" s="2">
        <v>1440668.3470867055</v>
      </c>
      <c r="I1361" s="2">
        <v>954112.73157900176</v>
      </c>
      <c r="J1361" s="2">
        <v>235526.49664508103</v>
      </c>
      <c r="K1361" s="2">
        <v>718586.23493392067</v>
      </c>
      <c r="N1361" s="13">
        <v>718586.23493392067</v>
      </c>
    </row>
    <row r="1362" spans="1:14" x14ac:dyDescent="0.45">
      <c r="A1362">
        <v>3534</v>
      </c>
      <c r="B1362">
        <v>5</v>
      </c>
      <c r="C1362">
        <v>40</v>
      </c>
      <c r="D1362">
        <v>21</v>
      </c>
      <c r="E1362" s="2">
        <v>2684478.6695391573</v>
      </c>
      <c r="F1362" s="2">
        <v>-227912.23904387446</v>
      </c>
      <c r="G1362" s="2">
        <v>2456566.4304952826</v>
      </c>
      <c r="H1362" s="2">
        <v>1479315.428031984</v>
      </c>
      <c r="I1362" s="2">
        <v>977251.00246329862</v>
      </c>
      <c r="J1362" s="2">
        <v>214758.29356313258</v>
      </c>
      <c r="K1362" s="2">
        <v>762492.70890016598</v>
      </c>
      <c r="N1362" s="13">
        <v>762492.70890016598</v>
      </c>
    </row>
    <row r="1363" spans="1:14" x14ac:dyDescent="0.45">
      <c r="A1363">
        <v>3534</v>
      </c>
      <c r="B1363">
        <v>6</v>
      </c>
      <c r="C1363">
        <v>40</v>
      </c>
      <c r="D1363">
        <v>21</v>
      </c>
      <c r="E1363" s="2">
        <v>2773603.3613678566</v>
      </c>
      <c r="F1363" s="2">
        <v>-235478.92538013103</v>
      </c>
      <c r="G1363" s="2">
        <v>2538124.4359877254</v>
      </c>
      <c r="H1363" s="2">
        <v>1502445.4123385204</v>
      </c>
      <c r="I1363" s="2">
        <v>1035679.023649205</v>
      </c>
      <c r="J1363" s="2">
        <v>332832.40336414281</v>
      </c>
      <c r="K1363" s="2">
        <v>702846.62028506212</v>
      </c>
      <c r="M1363" s="14">
        <v>27017779.561558232</v>
      </c>
      <c r="N1363" s="13">
        <v>27720626.181843296</v>
      </c>
    </row>
    <row r="1364" spans="1:14" x14ac:dyDescent="0.45">
      <c r="A1364">
        <v>3548</v>
      </c>
      <c r="B1364">
        <v>1</v>
      </c>
      <c r="C1364">
        <v>22</v>
      </c>
      <c r="D1364">
        <v>22</v>
      </c>
      <c r="E1364" s="2">
        <v>2283648</v>
      </c>
      <c r="F1364" s="2">
        <v>-547847.15520000004</v>
      </c>
      <c r="G1364" s="2">
        <v>1735800.8448000001</v>
      </c>
      <c r="H1364" s="2">
        <v>1004805.12</v>
      </c>
      <c r="I1364" s="2">
        <v>730995.72480000008</v>
      </c>
      <c r="J1364" s="2">
        <v>205528.31999999998</v>
      </c>
      <c r="K1364" s="2">
        <v>525467.40480000013</v>
      </c>
      <c r="L1364" s="11">
        <v>-9230468.6889852732</v>
      </c>
      <c r="N1364" s="13">
        <v>-8705001.2841852736</v>
      </c>
    </row>
    <row r="1365" spans="1:14" x14ac:dyDescent="0.45">
      <c r="A1365">
        <v>3548</v>
      </c>
      <c r="B1365">
        <v>2</v>
      </c>
      <c r="C1365">
        <v>22</v>
      </c>
      <c r="D1365">
        <v>22</v>
      </c>
      <c r="E1365" s="2">
        <v>2251905.2927999999</v>
      </c>
      <c r="F1365" s="2">
        <v>-540232.07974272</v>
      </c>
      <c r="G1365" s="2">
        <v>1711673.2130572801</v>
      </c>
      <c r="H1365" s="2">
        <v>1004710.065435648</v>
      </c>
      <c r="I1365" s="2">
        <v>706963.14762163209</v>
      </c>
      <c r="J1365" s="2">
        <v>247709.58220800001</v>
      </c>
      <c r="K1365" s="2">
        <v>459253.56541363208</v>
      </c>
      <c r="N1365" s="13">
        <v>459253.56541363208</v>
      </c>
    </row>
    <row r="1366" spans="1:14" x14ac:dyDescent="0.45">
      <c r="A1366">
        <v>3548</v>
      </c>
      <c r="B1366">
        <v>3</v>
      </c>
      <c r="C1366">
        <v>22</v>
      </c>
      <c r="D1366">
        <v>22</v>
      </c>
      <c r="E1366" s="2">
        <v>2230737.3830476799</v>
      </c>
      <c r="F1366" s="2">
        <v>-535153.89819313842</v>
      </c>
      <c r="G1366" s="2">
        <v>1695583.4848545415</v>
      </c>
      <c r="H1366" s="2">
        <v>1009099.9853129586</v>
      </c>
      <c r="I1366" s="2">
        <v>686483.49954158289</v>
      </c>
      <c r="J1366" s="2">
        <v>245381.1121352448</v>
      </c>
      <c r="K1366" s="2">
        <v>441102.38740633812</v>
      </c>
      <c r="N1366" s="13">
        <v>441102.38740633812</v>
      </c>
    </row>
    <row r="1367" spans="1:14" x14ac:dyDescent="0.45">
      <c r="A1367">
        <v>3548</v>
      </c>
      <c r="B1367">
        <v>4</v>
      </c>
      <c r="C1367">
        <v>22</v>
      </c>
      <c r="D1367">
        <v>22</v>
      </c>
      <c r="E1367" s="2">
        <v>2193260.9950124789</v>
      </c>
      <c r="F1367" s="2">
        <v>-526163.31270349375</v>
      </c>
      <c r="G1367" s="2">
        <v>1667097.6823089852</v>
      </c>
      <c r="H1367" s="2">
        <v>1003854.4414053054</v>
      </c>
      <c r="I1367" s="2">
        <v>663243.24090367975</v>
      </c>
      <c r="J1367" s="2">
        <v>263191.31940149749</v>
      </c>
      <c r="K1367" s="2">
        <v>400051.92150218226</v>
      </c>
      <c r="N1367" s="13">
        <v>400051.92150218226</v>
      </c>
    </row>
    <row r="1368" spans="1:14" x14ac:dyDescent="0.45">
      <c r="A1368">
        <v>3548</v>
      </c>
      <c r="B1368">
        <v>5</v>
      </c>
      <c r="C1368">
        <v>22</v>
      </c>
      <c r="D1368">
        <v>22</v>
      </c>
      <c r="E1368" s="2">
        <v>2175056.9287538752</v>
      </c>
      <c r="F1368" s="2">
        <v>-521796.15720805468</v>
      </c>
      <c r="G1368" s="2">
        <v>1653260.7715458204</v>
      </c>
      <c r="H1368" s="2">
        <v>999803.1960746703</v>
      </c>
      <c r="I1368" s="2">
        <v>653457.57547115011</v>
      </c>
      <c r="J1368" s="2">
        <v>239256.26216292629</v>
      </c>
      <c r="K1368" s="2">
        <v>414201.31330822385</v>
      </c>
      <c r="N1368" s="13">
        <v>414201.31330822385</v>
      </c>
    </row>
    <row r="1369" spans="1:14" x14ac:dyDescent="0.45">
      <c r="A1369">
        <v>3548</v>
      </c>
      <c r="B1369">
        <v>6</v>
      </c>
      <c r="C1369">
        <v>22</v>
      </c>
      <c r="D1369">
        <v>22</v>
      </c>
      <c r="E1369" s="2">
        <v>2149391.2569945795</v>
      </c>
      <c r="F1369" s="2">
        <v>-515638.96255299961</v>
      </c>
      <c r="G1369" s="2">
        <v>1633752.2944415798</v>
      </c>
      <c r="H1369" s="2">
        <v>1022980.9137109683</v>
      </c>
      <c r="I1369" s="2">
        <v>610771.3807306115</v>
      </c>
      <c r="J1369" s="2">
        <v>214939.12569945795</v>
      </c>
      <c r="K1369" s="2">
        <v>395832.25503115356</v>
      </c>
      <c r="M1369" s="14">
        <v>8807892.173939338</v>
      </c>
      <c r="N1369" s="13">
        <v>9203724.4289704915</v>
      </c>
    </row>
    <row r="1370" spans="1:14" x14ac:dyDescent="0.45">
      <c r="A1370">
        <v>3557</v>
      </c>
      <c r="B1370">
        <v>1</v>
      </c>
      <c r="C1370">
        <v>41</v>
      </c>
      <c r="D1370">
        <v>18</v>
      </c>
      <c r="E1370" s="2">
        <v>2937120</v>
      </c>
      <c r="F1370" s="2">
        <v>-536611.82400000002</v>
      </c>
      <c r="G1370" s="2">
        <v>2400508.176</v>
      </c>
      <c r="H1370" s="2">
        <v>1674158.4</v>
      </c>
      <c r="I1370" s="2">
        <v>726349.77600000007</v>
      </c>
      <c r="J1370" s="2">
        <v>293712</v>
      </c>
      <c r="K1370" s="2">
        <v>432637.77600000007</v>
      </c>
      <c r="L1370" s="11">
        <v>-12328070.140731346</v>
      </c>
      <c r="N1370" s="13">
        <v>-11895432.364731345</v>
      </c>
    </row>
    <row r="1371" spans="1:14" x14ac:dyDescent="0.45">
      <c r="A1371">
        <v>3557</v>
      </c>
      <c r="B1371">
        <v>2</v>
      </c>
      <c r="C1371">
        <v>41</v>
      </c>
      <c r="D1371">
        <v>18</v>
      </c>
      <c r="E1371" s="2">
        <v>2960029.5359999998</v>
      </c>
      <c r="F1371" s="2">
        <v>-540797.39622719993</v>
      </c>
      <c r="G1371" s="2">
        <v>2419232.1397727998</v>
      </c>
      <c r="H1371" s="2">
        <v>1705944.942394272</v>
      </c>
      <c r="I1371" s="2">
        <v>713287.19737852784</v>
      </c>
      <c r="J1371" s="2">
        <v>266402.65823999996</v>
      </c>
      <c r="K1371" s="2">
        <v>446884.53913852788</v>
      </c>
      <c r="N1371" s="13">
        <v>446884.53913852788</v>
      </c>
    </row>
    <row r="1372" spans="1:14" x14ac:dyDescent="0.45">
      <c r="A1372">
        <v>3557</v>
      </c>
      <c r="B1372">
        <v>3</v>
      </c>
      <c r="C1372">
        <v>41</v>
      </c>
      <c r="D1372">
        <v>18</v>
      </c>
      <c r="E1372" s="2">
        <v>2933685.2731296001</v>
      </c>
      <c r="F1372" s="2">
        <v>-535984.29940077791</v>
      </c>
      <c r="G1372" s="2">
        <v>2397700.9737288221</v>
      </c>
      <c r="H1372" s="2">
        <v>1731340.3211847304</v>
      </c>
      <c r="I1372" s="2">
        <v>666360.65254409169</v>
      </c>
      <c r="J1372" s="2">
        <v>322705.38004425599</v>
      </c>
      <c r="K1372" s="2">
        <v>343655.2724998357</v>
      </c>
      <c r="N1372" s="13">
        <v>343655.2724998357</v>
      </c>
    </row>
    <row r="1373" spans="1:14" x14ac:dyDescent="0.45">
      <c r="A1373">
        <v>3557</v>
      </c>
      <c r="B1373">
        <v>4</v>
      </c>
      <c r="C1373">
        <v>41</v>
      </c>
      <c r="D1373">
        <v>18</v>
      </c>
      <c r="E1373" s="2">
        <v>2931631.6934384094</v>
      </c>
      <c r="F1373" s="2">
        <v>-535609.11039119738</v>
      </c>
      <c r="G1373" s="2">
        <v>2396022.5830472121</v>
      </c>
      <c r="H1373" s="2">
        <v>1790855.8892017934</v>
      </c>
      <c r="I1373" s="2">
        <v>605166.69384541875</v>
      </c>
      <c r="J1373" s="2">
        <v>322479.48627822503</v>
      </c>
      <c r="K1373" s="2">
        <v>282687.20756719372</v>
      </c>
      <c r="N1373" s="13">
        <v>282687.20756719372</v>
      </c>
    </row>
    <row r="1374" spans="1:14" x14ac:dyDescent="0.45">
      <c r="A1374">
        <v>3557</v>
      </c>
      <c r="B1374">
        <v>5</v>
      </c>
      <c r="C1374">
        <v>41</v>
      </c>
      <c r="D1374">
        <v>18</v>
      </c>
      <c r="E1374" s="2">
        <v>2951859.9521231344</v>
      </c>
      <c r="F1374" s="2">
        <v>-539304.81325289665</v>
      </c>
      <c r="G1374" s="2">
        <v>2412555.1388702379</v>
      </c>
      <c r="H1374" s="2">
        <v>1816376.248239598</v>
      </c>
      <c r="I1374" s="2">
        <v>596178.89063063986</v>
      </c>
      <c r="J1374" s="2">
        <v>265667.39569108211</v>
      </c>
      <c r="K1374" s="2">
        <v>330511.49493955774</v>
      </c>
      <c r="N1374" s="13">
        <v>330511.49493955774</v>
      </c>
    </row>
    <row r="1375" spans="1:14" x14ac:dyDescent="0.45">
      <c r="A1375">
        <v>3557</v>
      </c>
      <c r="B1375">
        <v>6</v>
      </c>
      <c r="C1375">
        <v>41</v>
      </c>
      <c r="D1375">
        <v>18</v>
      </c>
      <c r="E1375" s="2">
        <v>2931196.9324582722</v>
      </c>
      <c r="F1375" s="2">
        <v>-535529.67956012639</v>
      </c>
      <c r="G1375" s="2">
        <v>2395667.2528981459</v>
      </c>
      <c r="H1375" s="2">
        <v>1819714.2028709876</v>
      </c>
      <c r="I1375" s="2">
        <v>575953.05002715834</v>
      </c>
      <c r="J1375" s="2">
        <v>234495.75459666178</v>
      </c>
      <c r="K1375" s="2">
        <v>341457.29543049657</v>
      </c>
      <c r="M1375" s="14">
        <v>12043931.471131571</v>
      </c>
      <c r="N1375" s="13">
        <v>12385388.766562067</v>
      </c>
    </row>
    <row r="1376" spans="1:14" x14ac:dyDescent="0.45">
      <c r="A1376">
        <v>3560</v>
      </c>
      <c r="B1376">
        <v>1</v>
      </c>
      <c r="C1376">
        <v>18</v>
      </c>
      <c r="D1376">
        <v>25</v>
      </c>
      <c r="E1376" s="2">
        <v>10291572</v>
      </c>
      <c r="F1376" s="2">
        <v>-1849395.4883999999</v>
      </c>
      <c r="G1376" s="2">
        <v>8442176.5116000008</v>
      </c>
      <c r="H1376" s="2">
        <v>6072027.4799999995</v>
      </c>
      <c r="I1376" s="2">
        <v>2370149.0316000013</v>
      </c>
      <c r="J1376" s="2">
        <v>1029157.2000000001</v>
      </c>
      <c r="K1376" s="2">
        <v>1340991.8316000011</v>
      </c>
      <c r="L1376" s="11">
        <v>-31003442.534554679</v>
      </c>
      <c r="N1376" s="13">
        <v>-29662450.70295468</v>
      </c>
    </row>
    <row r="1377" spans="1:14" x14ac:dyDescent="0.45">
      <c r="A1377">
        <v>3560</v>
      </c>
      <c r="B1377">
        <v>2</v>
      </c>
      <c r="C1377">
        <v>18</v>
      </c>
      <c r="D1377">
        <v>25</v>
      </c>
      <c r="E1377" s="2">
        <v>10566356.972399998</v>
      </c>
      <c r="F1377" s="2">
        <v>-1898774.3479402796</v>
      </c>
      <c r="G1377" s="2">
        <v>8667582.6244597193</v>
      </c>
      <c r="H1377" s="2">
        <v>6343871.6645174008</v>
      </c>
      <c r="I1377" s="2">
        <v>2323710.9599423185</v>
      </c>
      <c r="J1377" s="2">
        <v>1162299.266964</v>
      </c>
      <c r="K1377" s="2">
        <v>1161411.6929783185</v>
      </c>
      <c r="N1377" s="13">
        <v>1161411.6929783185</v>
      </c>
    </row>
    <row r="1378" spans="1:14" x14ac:dyDescent="0.45">
      <c r="A1378">
        <v>3560</v>
      </c>
      <c r="B1378">
        <v>3</v>
      </c>
      <c r="C1378">
        <v>18</v>
      </c>
      <c r="D1378">
        <v>25</v>
      </c>
      <c r="E1378" s="2">
        <v>10793533.647306599</v>
      </c>
      <c r="F1378" s="2">
        <v>-1939597.9964209958</v>
      </c>
      <c r="G1378" s="2">
        <v>8853935.6508856025</v>
      </c>
      <c r="H1378" s="2">
        <v>6658472.1902004005</v>
      </c>
      <c r="I1378" s="2">
        <v>2195463.4606852019</v>
      </c>
      <c r="J1378" s="2">
        <v>1079353.3647306599</v>
      </c>
      <c r="K1378" s="2">
        <v>1116110.095954542</v>
      </c>
      <c r="N1378" s="13">
        <v>1116110.095954542</v>
      </c>
    </row>
    <row r="1379" spans="1:14" x14ac:dyDescent="0.45">
      <c r="A1379">
        <v>3560</v>
      </c>
      <c r="B1379">
        <v>4</v>
      </c>
      <c r="C1379">
        <v>18</v>
      </c>
      <c r="D1379">
        <v>25</v>
      </c>
      <c r="E1379" s="2">
        <v>11107625.47644322</v>
      </c>
      <c r="F1379" s="2">
        <v>-1996040.2981168467</v>
      </c>
      <c r="G1379" s="2">
        <v>9111585.1783263739</v>
      </c>
      <c r="H1379" s="2">
        <v>6963925.1407494759</v>
      </c>
      <c r="I1379" s="2">
        <v>2147660.037576898</v>
      </c>
      <c r="J1379" s="2">
        <v>1221838.8024087541</v>
      </c>
      <c r="K1379" s="2">
        <v>925821.23516814387</v>
      </c>
      <c r="N1379" s="13">
        <v>925821.23516814387</v>
      </c>
    </row>
    <row r="1380" spans="1:14" x14ac:dyDescent="0.45">
      <c r="A1380">
        <v>3560</v>
      </c>
      <c r="B1380">
        <v>5</v>
      </c>
      <c r="C1380">
        <v>18</v>
      </c>
      <c r="D1380">
        <v>25</v>
      </c>
      <c r="E1380" s="2">
        <v>11447518.816022383</v>
      </c>
      <c r="F1380" s="2">
        <v>-2057119.1312392221</v>
      </c>
      <c r="G1380" s="2">
        <v>9390399.6847831607</v>
      </c>
      <c r="H1380" s="2">
        <v>7220801.0796817541</v>
      </c>
      <c r="I1380" s="2">
        <v>2169598.6051014066</v>
      </c>
      <c r="J1380" s="2">
        <v>1144751.8816022384</v>
      </c>
      <c r="K1380" s="2">
        <v>1024846.7234991682</v>
      </c>
      <c r="N1380" s="13">
        <v>1024846.7234991682</v>
      </c>
    </row>
    <row r="1381" spans="1:14" x14ac:dyDescent="0.45">
      <c r="A1381">
        <v>3560</v>
      </c>
      <c r="B1381">
        <v>6</v>
      </c>
      <c r="C1381">
        <v>18</v>
      </c>
      <c r="D1381">
        <v>25</v>
      </c>
      <c r="E1381" s="2">
        <v>11810405.162490295</v>
      </c>
      <c r="F1381" s="2">
        <v>-2122329.8076995062</v>
      </c>
      <c r="G1381" s="2">
        <v>9688075.3547907881</v>
      </c>
      <c r="H1381" s="2">
        <v>7717144.720920953</v>
      </c>
      <c r="I1381" s="2">
        <v>1970930.6338698352</v>
      </c>
      <c r="J1381" s="2">
        <v>1181040.5162490297</v>
      </c>
      <c r="K1381" s="2">
        <v>789890.11762080551</v>
      </c>
      <c r="M1381" s="14">
        <v>32363986.68436157</v>
      </c>
      <c r="N1381" s="13">
        <v>33153876.801982377</v>
      </c>
    </row>
    <row r="1382" spans="1:14" x14ac:dyDescent="0.45">
      <c r="A1382">
        <v>3562</v>
      </c>
      <c r="B1382">
        <v>1</v>
      </c>
      <c r="C1382">
        <v>46</v>
      </c>
      <c r="D1382">
        <v>3</v>
      </c>
      <c r="E1382" s="2">
        <v>2414592</v>
      </c>
      <c r="F1382" s="2">
        <v>-222142.46400000001</v>
      </c>
      <c r="G1382" s="2">
        <v>2192449.5359999998</v>
      </c>
      <c r="H1382" s="2">
        <v>1521192.96</v>
      </c>
      <c r="I1382" s="2">
        <v>671256.57599999988</v>
      </c>
      <c r="J1382" s="2">
        <v>241459.20000000001</v>
      </c>
      <c r="K1382" s="2">
        <v>429797.37599999987</v>
      </c>
      <c r="L1382" s="11">
        <v>-14789091.801865986</v>
      </c>
      <c r="N1382" s="13">
        <v>-14359294.425865985</v>
      </c>
    </row>
    <row r="1383" spans="1:14" x14ac:dyDescent="0.45">
      <c r="A1383">
        <v>3562</v>
      </c>
      <c r="B1383">
        <v>2</v>
      </c>
      <c r="C1383">
        <v>46</v>
      </c>
      <c r="D1383">
        <v>3</v>
      </c>
      <c r="E1383" s="2">
        <v>2454674.2272000001</v>
      </c>
      <c r="F1383" s="2">
        <v>-225830.02890239999</v>
      </c>
      <c r="G1383" s="2">
        <v>2228844.1982976003</v>
      </c>
      <c r="H1383" s="2">
        <v>1564074.2334357505</v>
      </c>
      <c r="I1383" s="2">
        <v>664769.96486184979</v>
      </c>
      <c r="J1383" s="2">
        <v>245467.42272000003</v>
      </c>
      <c r="K1383" s="2">
        <v>419302.54214184976</v>
      </c>
      <c r="N1383" s="13">
        <v>419302.54214184976</v>
      </c>
    </row>
    <row r="1384" spans="1:14" x14ac:dyDescent="0.45">
      <c r="A1384">
        <v>3562</v>
      </c>
      <c r="B1384">
        <v>3</v>
      </c>
      <c r="C1384">
        <v>46</v>
      </c>
      <c r="D1384">
        <v>3</v>
      </c>
      <c r="E1384" s="2">
        <v>2516041.0828799997</v>
      </c>
      <c r="F1384" s="2">
        <v>-231475.77962495998</v>
      </c>
      <c r="G1384" s="2">
        <v>2284565.3032550397</v>
      </c>
      <c r="H1384" s="2">
        <v>1647744.3845533959</v>
      </c>
      <c r="I1384" s="2">
        <v>636820.91870164382</v>
      </c>
      <c r="J1384" s="2">
        <v>251604.10828799999</v>
      </c>
      <c r="K1384" s="2">
        <v>385216.81041364383</v>
      </c>
      <c r="N1384" s="13">
        <v>385216.81041364383</v>
      </c>
    </row>
    <row r="1385" spans="1:14" x14ac:dyDescent="0.45">
      <c r="A1385">
        <v>3562</v>
      </c>
      <c r="B1385">
        <v>4</v>
      </c>
      <c r="C1385">
        <v>46</v>
      </c>
      <c r="D1385">
        <v>3</v>
      </c>
      <c r="E1385" s="2">
        <v>2573406.8195696636</v>
      </c>
      <c r="F1385" s="2">
        <v>-236753.42740040904</v>
      </c>
      <c r="G1385" s="2">
        <v>2336653.3921692544</v>
      </c>
      <c r="H1385" s="2">
        <v>1714300.3393733783</v>
      </c>
      <c r="I1385" s="2">
        <v>622353.05279587605</v>
      </c>
      <c r="J1385" s="2">
        <v>231606.61376126972</v>
      </c>
      <c r="K1385" s="2">
        <v>390746.43903460633</v>
      </c>
      <c r="N1385" s="13">
        <v>390746.43903460633</v>
      </c>
    </row>
    <row r="1386" spans="1:14" x14ac:dyDescent="0.45">
      <c r="A1386">
        <v>3562</v>
      </c>
      <c r="B1386">
        <v>5</v>
      </c>
      <c r="C1386">
        <v>46</v>
      </c>
      <c r="D1386">
        <v>3</v>
      </c>
      <c r="E1386" s="2">
        <v>2635940.6052852063</v>
      </c>
      <c r="F1386" s="2">
        <v>-242506.53568623899</v>
      </c>
      <c r="G1386" s="2">
        <v>2393434.0695989672</v>
      </c>
      <c r="H1386" s="2">
        <v>1788443.0576161242</v>
      </c>
      <c r="I1386" s="2">
        <v>604991.01198284305</v>
      </c>
      <c r="J1386" s="2">
        <v>237234.65447566856</v>
      </c>
      <c r="K1386" s="2">
        <v>367756.35750717449</v>
      </c>
      <c r="N1386" s="13">
        <v>367756.35750717449</v>
      </c>
    </row>
    <row r="1387" spans="1:14" x14ac:dyDescent="0.45">
      <c r="A1387">
        <v>3562</v>
      </c>
      <c r="B1387">
        <v>6</v>
      </c>
      <c r="C1387">
        <v>46</v>
      </c>
      <c r="D1387">
        <v>3</v>
      </c>
      <c r="E1387" s="2">
        <v>2699203.1798120518</v>
      </c>
      <c r="F1387" s="2">
        <v>-248326.69254270877</v>
      </c>
      <c r="G1387" s="2">
        <v>2450876.4872693429</v>
      </c>
      <c r="H1387" s="2">
        <v>1887222.3445743783</v>
      </c>
      <c r="I1387" s="2">
        <v>563654.14269496454</v>
      </c>
      <c r="J1387" s="2">
        <v>269920.31798120518</v>
      </c>
      <c r="K1387" s="2">
        <v>293733.82471375936</v>
      </c>
      <c r="M1387" s="14">
        <v>14978379.927328477</v>
      </c>
      <c r="N1387" s="13">
        <v>15272113.752042236</v>
      </c>
    </row>
    <row r="1388" spans="1:14" x14ac:dyDescent="0.45">
      <c r="A1388">
        <v>3567</v>
      </c>
      <c r="B1388">
        <v>1</v>
      </c>
      <c r="C1388">
        <v>35</v>
      </c>
      <c r="D1388">
        <v>14</v>
      </c>
      <c r="E1388" s="2">
        <v>5556660</v>
      </c>
      <c r="F1388" s="2">
        <v>-235602.38399999999</v>
      </c>
      <c r="G1388" s="2">
        <v>5321057.6160000004</v>
      </c>
      <c r="H1388" s="2">
        <v>3500695.8</v>
      </c>
      <c r="I1388" s="2">
        <v>1820361.8160000006</v>
      </c>
      <c r="J1388" s="2">
        <v>555666</v>
      </c>
      <c r="K1388" s="2">
        <v>1264695.8160000006</v>
      </c>
      <c r="L1388" s="11">
        <v>-26457659.514994543</v>
      </c>
      <c r="N1388" s="13">
        <v>-25192963.698994543</v>
      </c>
    </row>
    <row r="1389" spans="1:14" x14ac:dyDescent="0.45">
      <c r="A1389">
        <v>3567</v>
      </c>
      <c r="B1389">
        <v>2</v>
      </c>
      <c r="C1389">
        <v>35</v>
      </c>
      <c r="D1389">
        <v>14</v>
      </c>
      <c r="E1389" s="2">
        <v>5593889.6219999995</v>
      </c>
      <c r="F1389" s="2">
        <v>-237180.91997279998</v>
      </c>
      <c r="G1389" s="2">
        <v>5356708.7020271998</v>
      </c>
      <c r="H1389" s="2">
        <v>3586527.9250349216</v>
      </c>
      <c r="I1389" s="2">
        <v>1770180.7769922782</v>
      </c>
      <c r="J1389" s="2">
        <v>503450.06597999996</v>
      </c>
      <c r="K1389" s="2">
        <v>1266730.7110122782</v>
      </c>
      <c r="N1389" s="13">
        <v>1266730.7110122782</v>
      </c>
    </row>
    <row r="1390" spans="1:14" x14ac:dyDescent="0.45">
      <c r="A1390">
        <v>3567</v>
      </c>
      <c r="B1390">
        <v>3</v>
      </c>
      <c r="C1390">
        <v>35</v>
      </c>
      <c r="D1390">
        <v>14</v>
      </c>
      <c r="E1390" s="2">
        <v>5600042.9005842004</v>
      </c>
      <c r="F1390" s="2">
        <v>-237441.8189847701</v>
      </c>
      <c r="G1390" s="2">
        <v>5362601.0815994302</v>
      </c>
      <c r="H1390" s="2">
        <v>3746658.6858526934</v>
      </c>
      <c r="I1390" s="2">
        <v>1615942.3957467368</v>
      </c>
      <c r="J1390" s="2">
        <v>616004.719064262</v>
      </c>
      <c r="K1390" s="2">
        <v>999937.67668247479</v>
      </c>
      <c r="N1390" s="13">
        <v>999937.67668247479</v>
      </c>
    </row>
    <row r="1391" spans="1:14" x14ac:dyDescent="0.45">
      <c r="A1391">
        <v>3567</v>
      </c>
      <c r="B1391">
        <v>4</v>
      </c>
      <c r="C1391">
        <v>35</v>
      </c>
      <c r="D1391">
        <v>14</v>
      </c>
      <c r="E1391" s="2">
        <v>5709243.7371455925</v>
      </c>
      <c r="F1391" s="2">
        <v>-242071.93445497312</v>
      </c>
      <c r="G1391" s="2">
        <v>5467171.8026906196</v>
      </c>
      <c r="H1391" s="2">
        <v>3934692.0579866483</v>
      </c>
      <c r="I1391" s="2">
        <v>1532479.7447039713</v>
      </c>
      <c r="J1391" s="2">
        <v>513831.9363431033</v>
      </c>
      <c r="K1391" s="2">
        <v>1018647.808360868</v>
      </c>
      <c r="N1391" s="13">
        <v>1018647.808360868</v>
      </c>
    </row>
    <row r="1392" spans="1:14" x14ac:dyDescent="0.45">
      <c r="A1392">
        <v>3567</v>
      </c>
      <c r="B1392">
        <v>5</v>
      </c>
      <c r="C1392">
        <v>35</v>
      </c>
      <c r="D1392">
        <v>14</v>
      </c>
      <c r="E1392" s="2">
        <v>5786318.5275970586</v>
      </c>
      <c r="F1392" s="2">
        <v>-245339.90557011528</v>
      </c>
      <c r="G1392" s="2">
        <v>5540978.6220269436</v>
      </c>
      <c r="H1392" s="2">
        <v>4111432.5231933217</v>
      </c>
      <c r="I1392" s="2">
        <v>1429546.0988336219</v>
      </c>
      <c r="J1392" s="2">
        <v>578631.85275970586</v>
      </c>
      <c r="K1392" s="2">
        <v>850914.24607391609</v>
      </c>
      <c r="N1392" s="13">
        <v>850914.24607391609</v>
      </c>
    </row>
    <row r="1393" spans="1:14" x14ac:dyDescent="0.45">
      <c r="A1393">
        <v>3567</v>
      </c>
      <c r="B1393">
        <v>6</v>
      </c>
      <c r="C1393">
        <v>35</v>
      </c>
      <c r="D1393">
        <v>14</v>
      </c>
      <c r="E1393" s="2">
        <v>5890472.2610938055</v>
      </c>
      <c r="F1393" s="2">
        <v>-249756.02387037736</v>
      </c>
      <c r="G1393" s="2">
        <v>5640716.2372234277</v>
      </c>
      <c r="H1393" s="2">
        <v>4338625.350705957</v>
      </c>
      <c r="I1393" s="2">
        <v>1302090.8865174707</v>
      </c>
      <c r="J1393" s="2">
        <v>589047.2261093806</v>
      </c>
      <c r="K1393" s="2">
        <v>713043.6604080901</v>
      </c>
      <c r="M1393" s="14">
        <v>28586191.291858159</v>
      </c>
      <c r="N1393" s="13">
        <v>29299234.95226625</v>
      </c>
    </row>
    <row r="1394" spans="1:14" x14ac:dyDescent="0.45">
      <c r="A1394">
        <v>3570</v>
      </c>
      <c r="B1394">
        <v>1</v>
      </c>
      <c r="C1394">
        <v>10</v>
      </c>
      <c r="D1394">
        <v>14</v>
      </c>
      <c r="E1394" s="2">
        <v>1110000</v>
      </c>
      <c r="F1394" s="2">
        <v>-210234</v>
      </c>
      <c r="G1394" s="2">
        <v>899766</v>
      </c>
      <c r="H1394" s="2">
        <v>599400</v>
      </c>
      <c r="I1394" s="2">
        <v>300366</v>
      </c>
      <c r="J1394" s="2">
        <v>133200</v>
      </c>
      <c r="K1394" s="2">
        <v>167166</v>
      </c>
      <c r="L1394" s="11">
        <v>-8720053.9348026738</v>
      </c>
      <c r="N1394" s="13">
        <v>-8552887.9348026738</v>
      </c>
    </row>
    <row r="1395" spans="1:14" x14ac:dyDescent="0.45">
      <c r="A1395">
        <v>3570</v>
      </c>
      <c r="B1395">
        <v>2</v>
      </c>
      <c r="C1395">
        <v>10</v>
      </c>
      <c r="D1395">
        <v>14</v>
      </c>
      <c r="E1395" s="2">
        <v>1099344</v>
      </c>
      <c r="F1395" s="2">
        <v>-208215.75360000003</v>
      </c>
      <c r="G1395" s="2">
        <v>891128.24639999995</v>
      </c>
      <c r="H1395" s="2">
        <v>581594.75107200001</v>
      </c>
      <c r="I1395" s="2">
        <v>309533.49532799993</v>
      </c>
      <c r="J1395" s="2">
        <v>120927.84</v>
      </c>
      <c r="K1395" s="2">
        <v>188605.65532799994</v>
      </c>
      <c r="N1395" s="13">
        <v>188605.65532799994</v>
      </c>
    </row>
    <row r="1396" spans="1:14" x14ac:dyDescent="0.45">
      <c r="A1396">
        <v>3570</v>
      </c>
      <c r="B1396">
        <v>3</v>
      </c>
      <c r="C1396">
        <v>10</v>
      </c>
      <c r="D1396">
        <v>14</v>
      </c>
      <c r="E1396" s="2">
        <v>1091098.92</v>
      </c>
      <c r="F1396" s="2">
        <v>-206654.13544799999</v>
      </c>
      <c r="G1396" s="2">
        <v>884444.784552</v>
      </c>
      <c r="H1396" s="2">
        <v>582370.16227386671</v>
      </c>
      <c r="I1396" s="2">
        <v>302074.62227813329</v>
      </c>
      <c r="J1396" s="2">
        <v>120020.88119999999</v>
      </c>
      <c r="K1396" s="2">
        <v>182053.74107813329</v>
      </c>
      <c r="N1396" s="13">
        <v>182053.74107813329</v>
      </c>
    </row>
    <row r="1397" spans="1:14" x14ac:dyDescent="0.45">
      <c r="A1397">
        <v>3570</v>
      </c>
      <c r="B1397">
        <v>4</v>
      </c>
      <c r="C1397">
        <v>10</v>
      </c>
      <c r="D1397">
        <v>14</v>
      </c>
      <c r="E1397" s="2">
        <v>1078114.8428519999</v>
      </c>
      <c r="F1397" s="2">
        <v>-204194.9512361688</v>
      </c>
      <c r="G1397" s="2">
        <v>873919.89161583106</v>
      </c>
      <c r="H1397" s="2">
        <v>577108.73321910179</v>
      </c>
      <c r="I1397" s="2">
        <v>296811.15839672927</v>
      </c>
      <c r="J1397" s="2">
        <v>118592.63271371998</v>
      </c>
      <c r="K1397" s="2">
        <v>178218.5256830093</v>
      </c>
      <c r="N1397" s="13">
        <v>178218.5256830093</v>
      </c>
    </row>
    <row r="1398" spans="1:14" x14ac:dyDescent="0.45">
      <c r="A1398">
        <v>3570</v>
      </c>
      <c r="B1398">
        <v>5</v>
      </c>
      <c r="C1398">
        <v>10</v>
      </c>
      <c r="D1398">
        <v>14</v>
      </c>
      <c r="E1398" s="2">
        <v>1072616.4571534547</v>
      </c>
      <c r="F1398" s="2">
        <v>-203153.55698486432</v>
      </c>
      <c r="G1398" s="2">
        <v>869462.90016859036</v>
      </c>
      <c r="H1398" s="2">
        <v>570261.15342466242</v>
      </c>
      <c r="I1398" s="2">
        <v>299201.74674392794</v>
      </c>
      <c r="J1398" s="2">
        <v>96535.481143810917</v>
      </c>
      <c r="K1398" s="2">
        <v>202666.26560011704</v>
      </c>
      <c r="N1398" s="13">
        <v>202666.26560011704</v>
      </c>
    </row>
    <row r="1399" spans="1:14" x14ac:dyDescent="0.45">
      <c r="A1399">
        <v>3570</v>
      </c>
      <c r="B1399">
        <v>6</v>
      </c>
      <c r="C1399">
        <v>10</v>
      </c>
      <c r="D1399">
        <v>14</v>
      </c>
      <c r="E1399" s="2">
        <v>1058779.704856175</v>
      </c>
      <c r="F1399" s="2">
        <v>-200532.87609975957</v>
      </c>
      <c r="G1399" s="2">
        <v>858246.8287564154</v>
      </c>
      <c r="H1399" s="2">
        <v>560202.8415796659</v>
      </c>
      <c r="I1399" s="2">
        <v>298043.98717674951</v>
      </c>
      <c r="J1399" s="2">
        <v>105877.97048561751</v>
      </c>
      <c r="K1399" s="2">
        <v>192166.01669113198</v>
      </c>
      <c r="M1399" s="14">
        <v>8403452.8350427859</v>
      </c>
      <c r="N1399" s="13">
        <v>8595618.8517339174</v>
      </c>
    </row>
    <row r="1400" spans="1:14" x14ac:dyDescent="0.45">
      <c r="A1400">
        <v>3582</v>
      </c>
      <c r="B1400">
        <v>1</v>
      </c>
      <c r="C1400">
        <v>45</v>
      </c>
      <c r="D1400">
        <v>2</v>
      </c>
      <c r="E1400" s="2">
        <v>3085608</v>
      </c>
      <c r="F1400" s="2">
        <v>-283258.81440000003</v>
      </c>
      <c r="G1400" s="2">
        <v>2802349.1856</v>
      </c>
      <c r="H1400" s="2">
        <v>1511947.92</v>
      </c>
      <c r="I1400" s="2">
        <v>1290401.2656</v>
      </c>
      <c r="J1400" s="2">
        <v>277704.71999999997</v>
      </c>
      <c r="K1400" s="2">
        <v>1012696.5456000001</v>
      </c>
      <c r="L1400" s="11">
        <v>-16988057.518536083</v>
      </c>
      <c r="N1400" s="13">
        <v>-15975360.972936083</v>
      </c>
    </row>
    <row r="1401" spans="1:14" x14ac:dyDescent="0.45">
      <c r="A1401">
        <v>3582</v>
      </c>
      <c r="B1401">
        <v>2</v>
      </c>
      <c r="C1401">
        <v>45</v>
      </c>
      <c r="D1401">
        <v>2</v>
      </c>
      <c r="E1401" s="2">
        <v>3106590.1343999999</v>
      </c>
      <c r="F1401" s="2">
        <v>-285184.97433792002</v>
      </c>
      <c r="G1401" s="2">
        <v>2821405.1600620798</v>
      </c>
      <c r="H1401" s="2">
        <v>1558914.8887531294</v>
      </c>
      <c r="I1401" s="2">
        <v>1262490.2713089504</v>
      </c>
      <c r="J1401" s="2">
        <v>310659.01344000001</v>
      </c>
      <c r="K1401" s="2">
        <v>951831.25786895037</v>
      </c>
      <c r="N1401" s="13">
        <v>951831.25786895037</v>
      </c>
    </row>
    <row r="1402" spans="1:14" x14ac:dyDescent="0.45">
      <c r="A1402">
        <v>3582</v>
      </c>
      <c r="B1402">
        <v>3</v>
      </c>
      <c r="C1402">
        <v>45</v>
      </c>
      <c r="D1402">
        <v>2</v>
      </c>
      <c r="E1402" s="2">
        <v>3127093.6292870394</v>
      </c>
      <c r="F1402" s="2">
        <v>-287067.19516855024</v>
      </c>
      <c r="G1402" s="2">
        <v>2840026.4341184893</v>
      </c>
      <c r="H1402" s="2">
        <v>1622713.5741102442</v>
      </c>
      <c r="I1402" s="2">
        <v>1217312.8600082451</v>
      </c>
      <c r="J1402" s="2">
        <v>343980.29922157433</v>
      </c>
      <c r="K1402" s="2">
        <v>873332.56078667077</v>
      </c>
      <c r="N1402" s="13">
        <v>873332.56078667077</v>
      </c>
    </row>
    <row r="1403" spans="1:14" x14ac:dyDescent="0.45">
      <c r="A1403">
        <v>3582</v>
      </c>
      <c r="B1403">
        <v>4</v>
      </c>
      <c r="C1403">
        <v>45</v>
      </c>
      <c r="D1403">
        <v>2</v>
      </c>
      <c r="E1403" s="2">
        <v>3123966.5356577523</v>
      </c>
      <c r="F1403" s="2">
        <v>-286780.12797338166</v>
      </c>
      <c r="G1403" s="2">
        <v>2837186.4076843709</v>
      </c>
      <c r="H1403" s="2">
        <v>1623360.3877408847</v>
      </c>
      <c r="I1403" s="2">
        <v>1213826.0199434862</v>
      </c>
      <c r="J1403" s="2">
        <v>281156.98820919771</v>
      </c>
      <c r="K1403" s="2">
        <v>932669.03173428844</v>
      </c>
      <c r="N1403" s="13">
        <v>932669.03173428844</v>
      </c>
    </row>
    <row r="1404" spans="1:14" x14ac:dyDescent="0.45">
      <c r="A1404">
        <v>3582</v>
      </c>
      <c r="B1404">
        <v>5</v>
      </c>
      <c r="C1404">
        <v>45</v>
      </c>
      <c r="D1404">
        <v>2</v>
      </c>
      <c r="E1404" s="2">
        <v>3146146.6980609228</v>
      </c>
      <c r="F1404" s="2">
        <v>-288816.26688199275</v>
      </c>
      <c r="G1404" s="2">
        <v>2857330.4311789302</v>
      </c>
      <c r="H1404" s="2">
        <v>1668074.4372976704</v>
      </c>
      <c r="I1404" s="2">
        <v>1189255.9938812598</v>
      </c>
      <c r="J1404" s="2">
        <v>346076.13678670151</v>
      </c>
      <c r="K1404" s="2">
        <v>843179.85709455831</v>
      </c>
      <c r="N1404" s="13">
        <v>843179.85709455831</v>
      </c>
    </row>
    <row r="1405" spans="1:14" x14ac:dyDescent="0.45">
      <c r="A1405">
        <v>3582</v>
      </c>
      <c r="B1405">
        <v>6</v>
      </c>
      <c r="C1405">
        <v>45</v>
      </c>
      <c r="D1405">
        <v>2</v>
      </c>
      <c r="E1405" s="2">
        <v>3180754.3117395928</v>
      </c>
      <c r="F1405" s="2">
        <v>-291993.24581769464</v>
      </c>
      <c r="G1405" s="2">
        <v>2888761.065921898</v>
      </c>
      <c r="H1405" s="2">
        <v>1713068.7435544501</v>
      </c>
      <c r="I1405" s="2">
        <v>1175692.3223674479</v>
      </c>
      <c r="J1405" s="2">
        <v>349882.97429135523</v>
      </c>
      <c r="K1405" s="2">
        <v>825809.34807609266</v>
      </c>
      <c r="M1405" s="14">
        <v>16997295.062951747</v>
      </c>
      <c r="N1405" s="13">
        <v>17823104.411027841</v>
      </c>
    </row>
    <row r="1406" spans="1:14" x14ac:dyDescent="0.45">
      <c r="A1406">
        <v>3587</v>
      </c>
      <c r="B1406">
        <v>1</v>
      </c>
      <c r="C1406">
        <v>11</v>
      </c>
      <c r="D1406">
        <v>14</v>
      </c>
      <c r="E1406" s="2">
        <v>3383280</v>
      </c>
      <c r="F1406" s="2">
        <v>-553842.93599999999</v>
      </c>
      <c r="G1406" s="2">
        <v>2829437.0640000002</v>
      </c>
      <c r="H1406" s="2">
        <v>2029968</v>
      </c>
      <c r="I1406" s="2">
        <v>799469.06400000025</v>
      </c>
      <c r="J1406" s="2">
        <v>304495.2</v>
      </c>
      <c r="K1406" s="2">
        <v>494973.86400000023</v>
      </c>
      <c r="L1406" s="11">
        <v>-10226123.184175106</v>
      </c>
      <c r="N1406" s="13">
        <v>-9731149.3201751057</v>
      </c>
    </row>
    <row r="1407" spans="1:14" x14ac:dyDescent="0.45">
      <c r="A1407">
        <v>3587</v>
      </c>
      <c r="B1407">
        <v>2</v>
      </c>
      <c r="C1407">
        <v>11</v>
      </c>
      <c r="D1407">
        <v>14</v>
      </c>
      <c r="E1407" s="2">
        <v>3415082.8320000004</v>
      </c>
      <c r="F1407" s="2">
        <v>-559049.05959840014</v>
      </c>
      <c r="G1407" s="2">
        <v>2856033.7724016001</v>
      </c>
      <c r="H1407" s="2">
        <v>2072408.8657708804</v>
      </c>
      <c r="I1407" s="2">
        <v>783624.90663071978</v>
      </c>
      <c r="J1407" s="2">
        <v>341508.28320000006</v>
      </c>
      <c r="K1407" s="2">
        <v>442116.62343071972</v>
      </c>
      <c r="N1407" s="13">
        <v>442116.62343071972</v>
      </c>
    </row>
    <row r="1408" spans="1:14" x14ac:dyDescent="0.45">
      <c r="A1408">
        <v>3587</v>
      </c>
      <c r="B1408">
        <v>3</v>
      </c>
      <c r="C1408">
        <v>11</v>
      </c>
      <c r="D1408">
        <v>14</v>
      </c>
      <c r="E1408" s="2">
        <v>3445818.5774879996</v>
      </c>
      <c r="F1408" s="2">
        <v>-564080.50113478559</v>
      </c>
      <c r="G1408" s="2">
        <v>2881738.0763532137</v>
      </c>
      <c r="H1408" s="2">
        <v>2117198.8023823532</v>
      </c>
      <c r="I1408" s="2">
        <v>764539.27397086052</v>
      </c>
      <c r="J1408" s="2">
        <v>310123.67197391996</v>
      </c>
      <c r="K1408" s="2">
        <v>454415.60199694056</v>
      </c>
      <c r="N1408" s="13">
        <v>454415.60199694056</v>
      </c>
    </row>
    <row r="1409" spans="1:14" x14ac:dyDescent="0.45">
      <c r="A1409">
        <v>3587</v>
      </c>
      <c r="B1409">
        <v>4</v>
      </c>
      <c r="C1409">
        <v>11</v>
      </c>
      <c r="D1409">
        <v>14</v>
      </c>
      <c r="E1409" s="2">
        <v>3469939.3075304152</v>
      </c>
      <c r="F1409" s="2">
        <v>-568029.064642729</v>
      </c>
      <c r="G1409" s="2">
        <v>2901910.242887686</v>
      </c>
      <c r="H1409" s="2">
        <v>2178923.6162670082</v>
      </c>
      <c r="I1409" s="2">
        <v>722986.62662067777</v>
      </c>
      <c r="J1409" s="2">
        <v>277595.1446024332</v>
      </c>
      <c r="K1409" s="2">
        <v>445391.48201824457</v>
      </c>
      <c r="N1409" s="13">
        <v>445391.48201824457</v>
      </c>
    </row>
    <row r="1410" spans="1:14" x14ac:dyDescent="0.45">
      <c r="A1410">
        <v>3587</v>
      </c>
      <c r="B1410">
        <v>5</v>
      </c>
      <c r="C1410">
        <v>11</v>
      </c>
      <c r="D1410">
        <v>14</v>
      </c>
      <c r="E1410" s="2">
        <v>3491799.9251678567</v>
      </c>
      <c r="F1410" s="2">
        <v>-571607.64774997823</v>
      </c>
      <c r="G1410" s="2">
        <v>2920192.2774178786</v>
      </c>
      <c r="H1410" s="2">
        <v>2220716.7657381231</v>
      </c>
      <c r="I1410" s="2">
        <v>699475.51167975552</v>
      </c>
      <c r="J1410" s="2">
        <v>314261.9932651071</v>
      </c>
      <c r="K1410" s="2">
        <v>385213.51841464842</v>
      </c>
      <c r="N1410" s="13">
        <v>385213.51841464842</v>
      </c>
    </row>
    <row r="1411" spans="1:14" x14ac:dyDescent="0.45">
      <c r="A1411">
        <v>3587</v>
      </c>
      <c r="B1411">
        <v>6</v>
      </c>
      <c r="C1411">
        <v>11</v>
      </c>
      <c r="D1411">
        <v>14</v>
      </c>
      <c r="E1411" s="2">
        <v>3548017.9039630592</v>
      </c>
      <c r="F1411" s="2">
        <v>-580810.53087875282</v>
      </c>
      <c r="G1411" s="2">
        <v>2967207.3730843063</v>
      </c>
      <c r="H1411" s="2">
        <v>2355303.7050546999</v>
      </c>
      <c r="I1411" s="2">
        <v>611903.66802960634</v>
      </c>
      <c r="J1411" s="2">
        <v>319321.61135667533</v>
      </c>
      <c r="K1411" s="2">
        <v>292582.05667293101</v>
      </c>
      <c r="M1411" s="14">
        <v>10207406.355859652</v>
      </c>
      <c r="N1411" s="13">
        <v>10499988.412532583</v>
      </c>
    </row>
    <row r="1412" spans="1:14" x14ac:dyDescent="0.45">
      <c r="A1412">
        <v>3603</v>
      </c>
      <c r="B1412">
        <v>1</v>
      </c>
      <c r="C1412">
        <v>19</v>
      </c>
      <c r="D1412">
        <v>8</v>
      </c>
      <c r="E1412" s="2">
        <v>756000</v>
      </c>
      <c r="F1412" s="2">
        <v>-201700.8</v>
      </c>
      <c r="G1412" s="2">
        <v>554299.19999999995</v>
      </c>
      <c r="H1412" s="2">
        <v>370440</v>
      </c>
      <c r="I1412" s="2">
        <v>183859.19999999995</v>
      </c>
      <c r="J1412" s="2">
        <v>75600</v>
      </c>
      <c r="K1412" s="2">
        <v>108259.19999999995</v>
      </c>
      <c r="L1412" s="11">
        <v>-8257792.9126965785</v>
      </c>
      <c r="N1412" s="13">
        <v>-8149533.7126965784</v>
      </c>
    </row>
    <row r="1413" spans="1:14" x14ac:dyDescent="0.45">
      <c r="A1413">
        <v>3603</v>
      </c>
      <c r="B1413">
        <v>2</v>
      </c>
      <c r="C1413">
        <v>19</v>
      </c>
      <c r="D1413">
        <v>8</v>
      </c>
      <c r="E1413" s="2">
        <v>732942</v>
      </c>
      <c r="F1413" s="2">
        <v>-195548.92559999999</v>
      </c>
      <c r="G1413" s="2">
        <v>537393.07440000004</v>
      </c>
      <c r="H1413" s="2">
        <v>362589.33916800003</v>
      </c>
      <c r="I1413" s="2">
        <v>174803.73523200001</v>
      </c>
      <c r="J1413" s="2">
        <v>58635.360000000001</v>
      </c>
      <c r="K1413" s="2">
        <v>116168.37523200001</v>
      </c>
      <c r="N1413" s="13">
        <v>116168.37523200001</v>
      </c>
    </row>
    <row r="1414" spans="1:14" x14ac:dyDescent="0.45">
      <c r="A1414">
        <v>3603</v>
      </c>
      <c r="B1414">
        <v>3</v>
      </c>
      <c r="C1414">
        <v>19</v>
      </c>
      <c r="D1414">
        <v>8</v>
      </c>
      <c r="E1414" s="2">
        <v>717476.92379999999</v>
      </c>
      <c r="F1414" s="2">
        <v>-191422.84326983997</v>
      </c>
      <c r="G1414" s="2">
        <v>526054.08053015999</v>
      </c>
      <c r="H1414" s="2">
        <v>355045.18572278868</v>
      </c>
      <c r="I1414" s="2">
        <v>171008.89480737131</v>
      </c>
      <c r="J1414" s="2">
        <v>78922.461618000001</v>
      </c>
      <c r="K1414" s="2">
        <v>92086.43318937131</v>
      </c>
      <c r="N1414" s="13">
        <v>92086.43318937131</v>
      </c>
    </row>
    <row r="1415" spans="1:14" x14ac:dyDescent="0.45">
      <c r="A1415">
        <v>3603</v>
      </c>
      <c r="B1415">
        <v>4</v>
      </c>
      <c r="C1415">
        <v>19</v>
      </c>
      <c r="D1415">
        <v>8</v>
      </c>
      <c r="E1415" s="2">
        <v>702912.14224686008</v>
      </c>
      <c r="F1415" s="2">
        <v>-187536.95955146226</v>
      </c>
      <c r="G1415" s="2">
        <v>515375.18269539782</v>
      </c>
      <c r="H1415" s="2">
        <v>357472.87463875359</v>
      </c>
      <c r="I1415" s="2">
        <v>157902.30805664422</v>
      </c>
      <c r="J1415" s="2">
        <v>77320.335647154614</v>
      </c>
      <c r="K1415" s="2">
        <v>80581.972409489608</v>
      </c>
      <c r="N1415" s="13">
        <v>80581.972409489608</v>
      </c>
    </row>
    <row r="1416" spans="1:14" x14ac:dyDescent="0.45">
      <c r="A1416">
        <v>3603</v>
      </c>
      <c r="B1416">
        <v>5</v>
      </c>
      <c r="C1416">
        <v>19</v>
      </c>
      <c r="D1416">
        <v>8</v>
      </c>
      <c r="E1416" s="2">
        <v>692087.29525625845</v>
      </c>
      <c r="F1416" s="2">
        <v>-184648.89037436974</v>
      </c>
      <c r="G1416" s="2">
        <v>507438.40488188871</v>
      </c>
      <c r="H1416" s="2">
        <v>354009.20556505886</v>
      </c>
      <c r="I1416" s="2">
        <v>153429.19931682985</v>
      </c>
      <c r="J1416" s="2">
        <v>62287.856573063262</v>
      </c>
      <c r="K1416" s="2">
        <v>91141.342743766581</v>
      </c>
      <c r="N1416" s="13">
        <v>91141.342743766581</v>
      </c>
    </row>
    <row r="1417" spans="1:14" x14ac:dyDescent="0.45">
      <c r="A1417">
        <v>3603</v>
      </c>
      <c r="B1417">
        <v>6</v>
      </c>
      <c r="C1417">
        <v>19</v>
      </c>
      <c r="D1417">
        <v>8</v>
      </c>
      <c r="E1417" s="2">
        <v>680114.1850483251</v>
      </c>
      <c r="F1417" s="2">
        <v>-181454.46457089312</v>
      </c>
      <c r="G1417" s="2">
        <v>498659.72047743201</v>
      </c>
      <c r="H1417" s="2">
        <v>356442.81352797936</v>
      </c>
      <c r="I1417" s="2">
        <v>142216.90694945265</v>
      </c>
      <c r="J1417" s="2">
        <v>68011.418504832516</v>
      </c>
      <c r="K1417" s="2">
        <v>74205.488444620132</v>
      </c>
      <c r="M1417" s="14">
        <v>7914788.1640204703</v>
      </c>
      <c r="N1417" s="13">
        <v>7988993.6524650902</v>
      </c>
    </row>
    <row r="1418" spans="1:14" x14ac:dyDescent="0.45">
      <c r="A1418">
        <v>3605</v>
      </c>
      <c r="B1418">
        <v>1</v>
      </c>
      <c r="C1418">
        <v>10</v>
      </c>
      <c r="D1418">
        <v>1</v>
      </c>
      <c r="E1418" s="2">
        <v>1233936</v>
      </c>
      <c r="F1418" s="2">
        <v>-277018.63199999998</v>
      </c>
      <c r="G1418" s="2">
        <v>956917.36800000002</v>
      </c>
      <c r="H1418" s="2">
        <v>567610.56000000006</v>
      </c>
      <c r="I1418" s="2">
        <v>389306.80799999996</v>
      </c>
      <c r="J1418" s="2">
        <v>135732.96</v>
      </c>
      <c r="K1418" s="2">
        <v>253573.84799999997</v>
      </c>
      <c r="L1418" s="11">
        <v>-12689928.771685693</v>
      </c>
      <c r="N1418" s="13">
        <v>-12436354.923685694</v>
      </c>
    </row>
    <row r="1419" spans="1:14" x14ac:dyDescent="0.45">
      <c r="A1419">
        <v>3605</v>
      </c>
      <c r="B1419">
        <v>2</v>
      </c>
      <c r="C1419">
        <v>10</v>
      </c>
      <c r="D1419">
        <v>1</v>
      </c>
      <c r="E1419" s="2">
        <v>1207406.3760000002</v>
      </c>
      <c r="F1419" s="2">
        <v>-271062.73141200002</v>
      </c>
      <c r="G1419" s="2">
        <v>936343.64458800014</v>
      </c>
      <c r="H1419" s="2">
        <v>544298.79430080007</v>
      </c>
      <c r="I1419" s="2">
        <v>392044.85028720007</v>
      </c>
      <c r="J1419" s="2">
        <v>132814.70136000001</v>
      </c>
      <c r="K1419" s="2">
        <v>259230.14892720006</v>
      </c>
      <c r="N1419" s="13">
        <v>259230.14892720006</v>
      </c>
    </row>
    <row r="1420" spans="1:14" x14ac:dyDescent="0.45">
      <c r="A1420">
        <v>3605</v>
      </c>
      <c r="B1420">
        <v>3</v>
      </c>
      <c r="C1420">
        <v>10</v>
      </c>
      <c r="D1420">
        <v>1</v>
      </c>
      <c r="E1420" s="2">
        <v>1197264.1624415999</v>
      </c>
      <c r="F1420" s="2">
        <v>-268785.80446813919</v>
      </c>
      <c r="G1420" s="2">
        <v>928478.35797346069</v>
      </c>
      <c r="H1420" s="2">
        <v>540698.19246064487</v>
      </c>
      <c r="I1420" s="2">
        <v>387780.16551281582</v>
      </c>
      <c r="J1420" s="2">
        <v>131699.057868576</v>
      </c>
      <c r="K1420" s="2">
        <v>256081.10764423982</v>
      </c>
      <c r="N1420" s="13">
        <v>256081.10764423982</v>
      </c>
    </row>
    <row r="1421" spans="1:14" x14ac:dyDescent="0.45">
      <c r="A1421">
        <v>3605</v>
      </c>
      <c r="B1421">
        <v>4</v>
      </c>
      <c r="C1421">
        <v>10</v>
      </c>
      <c r="D1421">
        <v>1</v>
      </c>
      <c r="E1421" s="2">
        <v>1188045.2283907994</v>
      </c>
      <c r="F1421" s="2">
        <v>-266716.15377373446</v>
      </c>
      <c r="G1421" s="2">
        <v>921329.07461706491</v>
      </c>
      <c r="H1421" s="2">
        <v>536856.73726852494</v>
      </c>
      <c r="I1421" s="2">
        <v>384472.33734853996</v>
      </c>
      <c r="J1421" s="2">
        <v>118804.52283907995</v>
      </c>
      <c r="K1421" s="2">
        <v>265667.81450946</v>
      </c>
      <c r="N1421" s="13">
        <v>265667.81450946</v>
      </c>
    </row>
    <row r="1422" spans="1:14" x14ac:dyDescent="0.45">
      <c r="A1422">
        <v>3605</v>
      </c>
      <c r="B1422">
        <v>5</v>
      </c>
      <c r="C1422">
        <v>10</v>
      </c>
      <c r="D1422">
        <v>1</v>
      </c>
      <c r="E1422" s="2">
        <v>1183530.6565229145</v>
      </c>
      <c r="F1422" s="2">
        <v>-265702.63238939433</v>
      </c>
      <c r="G1422" s="2">
        <v>917828.0241335202</v>
      </c>
      <c r="H1422" s="2">
        <v>529575.47818656894</v>
      </c>
      <c r="I1422" s="2">
        <v>388252.54594695126</v>
      </c>
      <c r="J1422" s="2">
        <v>118353.06565229147</v>
      </c>
      <c r="K1422" s="2">
        <v>269899.48029465979</v>
      </c>
      <c r="N1422" s="13">
        <v>269899.48029465979</v>
      </c>
    </row>
    <row r="1423" spans="1:14" x14ac:dyDescent="0.45">
      <c r="A1423">
        <v>3605</v>
      </c>
      <c r="B1423">
        <v>6</v>
      </c>
      <c r="C1423">
        <v>10</v>
      </c>
      <c r="D1423">
        <v>1</v>
      </c>
      <c r="E1423" s="2">
        <v>1168381.4641194213</v>
      </c>
      <c r="F1423" s="2">
        <v>-262301.6386948101</v>
      </c>
      <c r="G1423" s="2">
        <v>906079.82542461122</v>
      </c>
      <c r="H1423" s="2">
        <v>516993.86634185078</v>
      </c>
      <c r="I1423" s="2">
        <v>389085.95908276044</v>
      </c>
      <c r="J1423" s="2">
        <v>105154.33177074791</v>
      </c>
      <c r="K1423" s="2">
        <v>283931.62731201254</v>
      </c>
      <c r="M1423" s="14">
        <v>12281174.75160731</v>
      </c>
      <c r="N1423" s="13">
        <v>12565106.378919322</v>
      </c>
    </row>
    <row r="1424" spans="1:14" x14ac:dyDescent="0.45">
      <c r="A1424">
        <v>3618</v>
      </c>
      <c r="B1424">
        <v>1</v>
      </c>
      <c r="C1424">
        <v>36</v>
      </c>
      <c r="D1424">
        <v>22</v>
      </c>
      <c r="E1424" s="2">
        <v>5676288</v>
      </c>
      <c r="F1424" s="2">
        <v>-440479.94880000001</v>
      </c>
      <c r="G1424" s="2">
        <v>5235808.0511999996</v>
      </c>
      <c r="H1424" s="2">
        <v>2440803.84</v>
      </c>
      <c r="I1424" s="2">
        <v>2795004.2111999998</v>
      </c>
      <c r="J1424" s="2">
        <v>624391.68000000005</v>
      </c>
      <c r="K1424" s="2">
        <v>2170612.5311999996</v>
      </c>
      <c r="L1424" s="11">
        <v>-27979060.367754247</v>
      </c>
      <c r="N1424" s="13">
        <v>-25808447.836554248</v>
      </c>
    </row>
    <row r="1425" spans="1:14" x14ac:dyDescent="0.45">
      <c r="A1425">
        <v>3618</v>
      </c>
      <c r="B1425">
        <v>2</v>
      </c>
      <c r="C1425">
        <v>36</v>
      </c>
      <c r="D1425">
        <v>22</v>
      </c>
      <c r="E1425" s="2">
        <v>5771649.6383999996</v>
      </c>
      <c r="F1425" s="2">
        <v>-447880.01193983998</v>
      </c>
      <c r="G1425" s="2">
        <v>5323769.6264601592</v>
      </c>
      <c r="H1425" s="2">
        <v>2553781.8155028475</v>
      </c>
      <c r="I1425" s="2">
        <v>2769987.8109573117</v>
      </c>
      <c r="J1425" s="2">
        <v>634881.46022399992</v>
      </c>
      <c r="K1425" s="2">
        <v>2135106.3507333118</v>
      </c>
      <c r="N1425" s="13">
        <v>2135106.3507333118</v>
      </c>
    </row>
    <row r="1426" spans="1:14" x14ac:dyDescent="0.45">
      <c r="A1426">
        <v>3618</v>
      </c>
      <c r="B1426">
        <v>3</v>
      </c>
      <c r="C1426">
        <v>36</v>
      </c>
      <c r="D1426">
        <v>22</v>
      </c>
      <c r="E1426" s="2">
        <v>5861110.2077951999</v>
      </c>
      <c r="F1426" s="2">
        <v>-454822.15212490753</v>
      </c>
      <c r="G1426" s="2">
        <v>5406288.0556702921</v>
      </c>
      <c r="H1426" s="2">
        <v>2665979.6657851501</v>
      </c>
      <c r="I1426" s="2">
        <v>2740308.389885142</v>
      </c>
      <c r="J1426" s="2">
        <v>644722.12285747204</v>
      </c>
      <c r="K1426" s="2">
        <v>2095586.2670276701</v>
      </c>
      <c r="N1426" s="13">
        <v>2095586.2670276701</v>
      </c>
    </row>
    <row r="1427" spans="1:14" x14ac:dyDescent="0.45">
      <c r="A1427">
        <v>3618</v>
      </c>
      <c r="B1427">
        <v>4</v>
      </c>
      <c r="C1427">
        <v>36</v>
      </c>
      <c r="D1427">
        <v>22</v>
      </c>
      <c r="E1427" s="2">
        <v>5962507.4143900573</v>
      </c>
      <c r="F1427" s="2">
        <v>-462690.57535666844</v>
      </c>
      <c r="G1427" s="2">
        <v>5499816.8390333885</v>
      </c>
      <c r="H1427" s="2">
        <v>2825738.1506799688</v>
      </c>
      <c r="I1427" s="2">
        <v>2674078.6883534198</v>
      </c>
      <c r="J1427" s="2">
        <v>477000.59315120458</v>
      </c>
      <c r="K1427" s="2">
        <v>2197078.095202215</v>
      </c>
      <c r="N1427" s="13">
        <v>2197078.095202215</v>
      </c>
    </row>
    <row r="1428" spans="1:14" x14ac:dyDescent="0.45">
      <c r="A1428">
        <v>3618</v>
      </c>
      <c r="B1428">
        <v>5</v>
      </c>
      <c r="C1428">
        <v>36</v>
      </c>
      <c r="D1428">
        <v>22</v>
      </c>
      <c r="E1428" s="2">
        <v>6088316.3208336867</v>
      </c>
      <c r="F1428" s="2">
        <v>-472453.34649669408</v>
      </c>
      <c r="G1428" s="2">
        <v>5615862.9743369929</v>
      </c>
      <c r="H1428" s="2">
        <v>3009431.7583626662</v>
      </c>
      <c r="I1428" s="2">
        <v>2606431.2159743267</v>
      </c>
      <c r="J1428" s="2">
        <v>608831.63208336872</v>
      </c>
      <c r="K1428" s="2">
        <v>1997599.583890958</v>
      </c>
      <c r="N1428" s="13">
        <v>1997599.583890958</v>
      </c>
    </row>
    <row r="1429" spans="1:14" x14ac:dyDescent="0.45">
      <c r="A1429">
        <v>3618</v>
      </c>
      <c r="B1429">
        <v>6</v>
      </c>
      <c r="C1429">
        <v>36</v>
      </c>
      <c r="D1429">
        <v>22</v>
      </c>
      <c r="E1429" s="2">
        <v>6186947.0452311924</v>
      </c>
      <c r="F1429" s="2">
        <v>-480107.09070994053</v>
      </c>
      <c r="G1429" s="2">
        <v>5706839.9545212518</v>
      </c>
      <c r="H1429" s="2">
        <v>3294582.2187833027</v>
      </c>
      <c r="I1429" s="2">
        <v>2412257.7357379491</v>
      </c>
      <c r="J1429" s="2">
        <v>556825.23407080735</v>
      </c>
      <c r="K1429" s="2">
        <v>1855432.5016671419</v>
      </c>
      <c r="M1429" s="14">
        <v>29075025.33049868</v>
      </c>
      <c r="N1429" s="13">
        <v>30930457.832165822</v>
      </c>
    </row>
    <row r="1430" spans="1:14" x14ac:dyDescent="0.45">
      <c r="A1430">
        <v>3637</v>
      </c>
      <c r="B1430">
        <v>1</v>
      </c>
      <c r="C1430">
        <v>14</v>
      </c>
      <c r="D1430">
        <v>4</v>
      </c>
      <c r="E1430" s="2">
        <v>3326880</v>
      </c>
      <c r="F1430" s="2">
        <v>-690660.28800000006</v>
      </c>
      <c r="G1430" s="2">
        <v>2636219.7119999998</v>
      </c>
      <c r="H1430" s="2">
        <v>1796515.2000000002</v>
      </c>
      <c r="I1430" s="2">
        <v>839704.51199999964</v>
      </c>
      <c r="J1430" s="2">
        <v>332688</v>
      </c>
      <c r="K1430" s="2">
        <v>507016.51199999964</v>
      </c>
      <c r="L1430" s="11">
        <v>-14171251.31724425</v>
      </c>
      <c r="N1430" s="13">
        <v>-13664234.80524425</v>
      </c>
    </row>
    <row r="1431" spans="1:14" x14ac:dyDescent="0.45">
      <c r="A1431">
        <v>3637</v>
      </c>
      <c r="B1431">
        <v>2</v>
      </c>
      <c r="C1431">
        <v>14</v>
      </c>
      <c r="D1431">
        <v>4</v>
      </c>
      <c r="E1431" s="2">
        <v>3355823.8559999997</v>
      </c>
      <c r="F1431" s="2">
        <v>-696669.0325055999</v>
      </c>
      <c r="G1431" s="2">
        <v>2659154.8234943999</v>
      </c>
      <c r="H1431" s="2">
        <v>1872489.3068185921</v>
      </c>
      <c r="I1431" s="2">
        <v>786665.51667580777</v>
      </c>
      <c r="J1431" s="2">
        <v>369140.62415999995</v>
      </c>
      <c r="K1431" s="2">
        <v>417524.89251580782</v>
      </c>
      <c r="N1431" s="13">
        <v>417524.89251580782</v>
      </c>
    </row>
    <row r="1432" spans="1:14" x14ac:dyDescent="0.45">
      <c r="A1432">
        <v>3637</v>
      </c>
      <c r="B1432">
        <v>3</v>
      </c>
      <c r="C1432">
        <v>14</v>
      </c>
      <c r="D1432">
        <v>4</v>
      </c>
      <c r="E1432" s="2">
        <v>3395086.9951151996</v>
      </c>
      <c r="F1432" s="2">
        <v>-704820.06018591544</v>
      </c>
      <c r="G1432" s="2">
        <v>2690266.9349292843</v>
      </c>
      <c r="H1432" s="2">
        <v>1964490.1366815793</v>
      </c>
      <c r="I1432" s="2">
        <v>725776.79824770498</v>
      </c>
      <c r="J1432" s="2">
        <v>373459.56946267193</v>
      </c>
      <c r="K1432" s="2">
        <v>352317.22878503305</v>
      </c>
      <c r="N1432" s="13">
        <v>352317.22878503305</v>
      </c>
    </row>
    <row r="1433" spans="1:14" x14ac:dyDescent="0.45">
      <c r="A1433">
        <v>3637</v>
      </c>
      <c r="B1433">
        <v>4</v>
      </c>
      <c r="C1433">
        <v>14</v>
      </c>
      <c r="D1433">
        <v>4</v>
      </c>
      <c r="E1433" s="2">
        <v>3439223.1260516969</v>
      </c>
      <c r="F1433" s="2">
        <v>-713982.72096833226</v>
      </c>
      <c r="G1433" s="2">
        <v>2725240.4050833648</v>
      </c>
      <c r="H1433" s="2">
        <v>2038983.2097665172</v>
      </c>
      <c r="I1433" s="2">
        <v>686257.19531684765</v>
      </c>
      <c r="J1433" s="2">
        <v>343922.31260516972</v>
      </c>
      <c r="K1433" s="2">
        <v>342334.88271167793</v>
      </c>
      <c r="N1433" s="13">
        <v>342334.88271167793</v>
      </c>
    </row>
    <row r="1434" spans="1:14" x14ac:dyDescent="0.45">
      <c r="A1434">
        <v>3637</v>
      </c>
      <c r="B1434">
        <v>5</v>
      </c>
      <c r="C1434">
        <v>14</v>
      </c>
      <c r="D1434">
        <v>4</v>
      </c>
      <c r="E1434" s="2">
        <v>3482901.259752553</v>
      </c>
      <c r="F1434" s="2">
        <v>-723050.30152463005</v>
      </c>
      <c r="G1434" s="2">
        <v>2759850.9582279231</v>
      </c>
      <c r="H1434" s="2">
        <v>2122901.3766630604</v>
      </c>
      <c r="I1434" s="2">
        <v>636949.58156486275</v>
      </c>
      <c r="J1434" s="2">
        <v>383119.13857278082</v>
      </c>
      <c r="K1434" s="2">
        <v>253830.44299208192</v>
      </c>
      <c r="N1434" s="13">
        <v>253830.44299208192</v>
      </c>
    </row>
    <row r="1435" spans="1:14" x14ac:dyDescent="0.45">
      <c r="A1435">
        <v>3637</v>
      </c>
      <c r="B1435">
        <v>6</v>
      </c>
      <c r="C1435">
        <v>14</v>
      </c>
      <c r="D1435">
        <v>4</v>
      </c>
      <c r="E1435" s="2">
        <v>3510416.1797045982</v>
      </c>
      <c r="F1435" s="2">
        <v>-728762.39890667459</v>
      </c>
      <c r="G1435" s="2">
        <v>2781653.7807979234</v>
      </c>
      <c r="H1435" s="2">
        <v>2205574.2043028902</v>
      </c>
      <c r="I1435" s="2">
        <v>576079.57649503322</v>
      </c>
      <c r="J1435" s="2">
        <v>386145.77976750582</v>
      </c>
      <c r="K1435" s="2">
        <v>189933.7967275274</v>
      </c>
      <c r="M1435" s="14">
        <v>14516033.119905602</v>
      </c>
      <c r="N1435" s="13">
        <v>14705966.916633129</v>
      </c>
    </row>
    <row r="1436" spans="1:14" x14ac:dyDescent="0.45">
      <c r="A1436">
        <v>3639</v>
      </c>
      <c r="B1436">
        <v>1</v>
      </c>
      <c r="C1436">
        <v>29</v>
      </c>
      <c r="D1436">
        <v>25</v>
      </c>
      <c r="E1436" s="2">
        <v>2286000</v>
      </c>
      <c r="F1436" s="2">
        <v>-759866.39999999991</v>
      </c>
      <c r="G1436" s="2">
        <v>1526133.6</v>
      </c>
      <c r="H1436" s="2">
        <v>1028700</v>
      </c>
      <c r="I1436" s="2">
        <v>497433.60000000009</v>
      </c>
      <c r="J1436" s="2">
        <v>251460</v>
      </c>
      <c r="K1436" s="2">
        <v>245973.60000000009</v>
      </c>
      <c r="L1436" s="11">
        <v>-15372395.796832265</v>
      </c>
      <c r="N1436" s="13">
        <v>-15126422.196832266</v>
      </c>
    </row>
    <row r="1437" spans="1:14" x14ac:dyDescent="0.45">
      <c r="A1437">
        <v>3639</v>
      </c>
      <c r="B1437">
        <v>2</v>
      </c>
      <c r="C1437">
        <v>29</v>
      </c>
      <c r="D1437">
        <v>25</v>
      </c>
      <c r="E1437" s="2">
        <v>2256282</v>
      </c>
      <c r="F1437" s="2">
        <v>-749988.13679999998</v>
      </c>
      <c r="G1437" s="2">
        <v>1506293.8632</v>
      </c>
      <c r="H1437" s="2">
        <v>1015936.09614</v>
      </c>
      <c r="I1437" s="2">
        <v>490357.76705999998</v>
      </c>
      <c r="J1437" s="2">
        <v>203065.38</v>
      </c>
      <c r="K1437" s="2">
        <v>287292.38705999998</v>
      </c>
      <c r="N1437" s="13">
        <v>287292.38705999998</v>
      </c>
    </row>
    <row r="1438" spans="1:14" x14ac:dyDescent="0.45">
      <c r="A1438">
        <v>3639</v>
      </c>
      <c r="B1438">
        <v>3</v>
      </c>
      <c r="C1438">
        <v>29</v>
      </c>
      <c r="D1438">
        <v>25</v>
      </c>
      <c r="E1438" s="2">
        <v>2248610.6412</v>
      </c>
      <c r="F1438" s="2">
        <v>-747438.17713487998</v>
      </c>
      <c r="G1438" s="2">
        <v>1501172.4640651201</v>
      </c>
      <c r="H1438" s="2">
        <v>1021594.250633842</v>
      </c>
      <c r="I1438" s="2">
        <v>479578.21343127813</v>
      </c>
      <c r="J1438" s="2">
        <v>224861.06412</v>
      </c>
      <c r="K1438" s="2">
        <v>254717.14931127813</v>
      </c>
      <c r="N1438" s="13">
        <v>254717.14931127813</v>
      </c>
    </row>
    <row r="1439" spans="1:14" x14ac:dyDescent="0.45">
      <c r="A1439">
        <v>3639</v>
      </c>
      <c r="B1439">
        <v>4</v>
      </c>
      <c r="C1439">
        <v>29</v>
      </c>
      <c r="D1439">
        <v>25</v>
      </c>
      <c r="E1439" s="2">
        <v>2215331.2037102403</v>
      </c>
      <c r="F1439" s="2">
        <v>-736376.09211328381</v>
      </c>
      <c r="G1439" s="2">
        <v>1478955.1115969564</v>
      </c>
      <c r="H1439" s="2">
        <v>1018149.7617308651</v>
      </c>
      <c r="I1439" s="2">
        <v>460805.34986609127</v>
      </c>
      <c r="J1439" s="2">
        <v>199379.80833392162</v>
      </c>
      <c r="K1439" s="2">
        <v>261425.54153216965</v>
      </c>
      <c r="N1439" s="13">
        <v>261425.54153216965</v>
      </c>
    </row>
    <row r="1440" spans="1:14" x14ac:dyDescent="0.45">
      <c r="A1440">
        <v>3639</v>
      </c>
      <c r="B1440">
        <v>5</v>
      </c>
      <c r="C1440">
        <v>29</v>
      </c>
      <c r="D1440">
        <v>25</v>
      </c>
      <c r="E1440" s="2">
        <v>2208463.676978738</v>
      </c>
      <c r="F1440" s="2">
        <v>-734093.32622773247</v>
      </c>
      <c r="G1440" s="2">
        <v>1474370.3507510056</v>
      </c>
      <c r="H1440" s="2">
        <v>1012456.0137258255</v>
      </c>
      <c r="I1440" s="2">
        <v>461914.33702518011</v>
      </c>
      <c r="J1440" s="2">
        <v>220846.36769787382</v>
      </c>
      <c r="K1440" s="2">
        <v>241067.96932730629</v>
      </c>
      <c r="N1440" s="13">
        <v>241067.96932730629</v>
      </c>
    </row>
    <row r="1441" spans="1:14" x14ac:dyDescent="0.45">
      <c r="A1441">
        <v>3639</v>
      </c>
      <c r="B1441">
        <v>6</v>
      </c>
      <c r="C1441">
        <v>29</v>
      </c>
      <c r="D1441">
        <v>25</v>
      </c>
      <c r="E1441" s="2">
        <v>2188587.5038859295</v>
      </c>
      <c r="F1441" s="2">
        <v>-727486.48629168293</v>
      </c>
      <c r="G1441" s="2">
        <v>1461101.0175942467</v>
      </c>
      <c r="H1441" s="2">
        <v>1006253.6069401397</v>
      </c>
      <c r="I1441" s="2">
        <v>454847.41065410699</v>
      </c>
      <c r="J1441" s="2">
        <v>196972.87534973366</v>
      </c>
      <c r="K1441" s="2">
        <v>257874.53530437333</v>
      </c>
      <c r="M1441" s="14">
        <v>15005408.399857778</v>
      </c>
      <c r="N1441" s="13">
        <v>15263282.935162151</v>
      </c>
    </row>
    <row r="1442" spans="1:14" x14ac:dyDescent="0.45">
      <c r="A1442">
        <v>3657</v>
      </c>
      <c r="B1442">
        <v>1</v>
      </c>
      <c r="C1442">
        <v>50</v>
      </c>
      <c r="D1442">
        <v>22</v>
      </c>
      <c r="E1442" s="2">
        <v>2827200</v>
      </c>
      <c r="F1442" s="2">
        <v>-639229.92000000004</v>
      </c>
      <c r="G1442" s="2">
        <v>2187970.08</v>
      </c>
      <c r="H1442" s="2">
        <v>1328784</v>
      </c>
      <c r="I1442" s="2">
        <v>859186.08000000007</v>
      </c>
      <c r="J1442" s="2">
        <v>310992</v>
      </c>
      <c r="K1442" s="2">
        <v>548194.08000000007</v>
      </c>
      <c r="L1442" s="11">
        <v>-9037882.0868701302</v>
      </c>
      <c r="N1442" s="13">
        <v>-8489688.0068701301</v>
      </c>
    </row>
    <row r="1443" spans="1:14" x14ac:dyDescent="0.45">
      <c r="A1443">
        <v>3657</v>
      </c>
      <c r="B1443">
        <v>2</v>
      </c>
      <c r="C1443">
        <v>50</v>
      </c>
      <c r="D1443">
        <v>22</v>
      </c>
      <c r="E1443" s="2">
        <v>2825786.4000000004</v>
      </c>
      <c r="F1443" s="2">
        <v>-638910.30504000012</v>
      </c>
      <c r="G1443" s="2">
        <v>2186876.0949600004</v>
      </c>
      <c r="H1443" s="2">
        <v>1356939.8034936001</v>
      </c>
      <c r="I1443" s="2">
        <v>829936.29146640026</v>
      </c>
      <c r="J1443" s="2">
        <v>254320.77600000001</v>
      </c>
      <c r="K1443" s="2">
        <v>575615.51546640019</v>
      </c>
      <c r="N1443" s="13">
        <v>575615.51546640019</v>
      </c>
    </row>
    <row r="1444" spans="1:14" x14ac:dyDescent="0.45">
      <c r="A1444">
        <v>3657</v>
      </c>
      <c r="B1444">
        <v>3</v>
      </c>
      <c r="C1444">
        <v>50</v>
      </c>
      <c r="D1444">
        <v>22</v>
      </c>
      <c r="E1444" s="2">
        <v>2853479.1067200005</v>
      </c>
      <c r="F1444" s="2">
        <v>-645171.62602939212</v>
      </c>
      <c r="G1444" s="2">
        <v>2208307.4806906083</v>
      </c>
      <c r="H1444" s="2">
        <v>1374759.5983526113</v>
      </c>
      <c r="I1444" s="2">
        <v>833547.88233799697</v>
      </c>
      <c r="J1444" s="2">
        <v>313882.70173920004</v>
      </c>
      <c r="K1444" s="2">
        <v>519665.18059879693</v>
      </c>
      <c r="N1444" s="13">
        <v>519665.18059879693</v>
      </c>
    </row>
    <row r="1445" spans="1:14" x14ac:dyDescent="0.45">
      <c r="A1445">
        <v>3657</v>
      </c>
      <c r="B1445">
        <v>4</v>
      </c>
      <c r="C1445">
        <v>50</v>
      </c>
      <c r="D1445">
        <v>22</v>
      </c>
      <c r="E1445" s="2">
        <v>2878304.3749484639</v>
      </c>
      <c r="F1445" s="2">
        <v>-650784.61917584762</v>
      </c>
      <c r="G1445" s="2">
        <v>2227519.7557726162</v>
      </c>
      <c r="H1445" s="2">
        <v>1400171.1909248042</v>
      </c>
      <c r="I1445" s="2">
        <v>827348.56484781206</v>
      </c>
      <c r="J1445" s="2">
        <v>316613.48124433105</v>
      </c>
      <c r="K1445" s="2">
        <v>510735.08360348101</v>
      </c>
      <c r="N1445" s="13">
        <v>510735.08360348101</v>
      </c>
    </row>
    <row r="1446" spans="1:14" x14ac:dyDescent="0.45">
      <c r="A1446">
        <v>3657</v>
      </c>
      <c r="B1446">
        <v>5</v>
      </c>
      <c r="C1446">
        <v>50</v>
      </c>
      <c r="D1446">
        <v>22</v>
      </c>
      <c r="E1446" s="2">
        <v>2894998.5403231648</v>
      </c>
      <c r="F1446" s="2">
        <v>-654559.16996706754</v>
      </c>
      <c r="G1446" s="2">
        <v>2240439.3703560974</v>
      </c>
      <c r="H1446" s="2">
        <v>1454765.8258986294</v>
      </c>
      <c r="I1446" s="2">
        <v>785673.54445746797</v>
      </c>
      <c r="J1446" s="2">
        <v>260549.86862908481</v>
      </c>
      <c r="K1446" s="2">
        <v>525123.67582838319</v>
      </c>
      <c r="N1446" s="13">
        <v>525123.67582838319</v>
      </c>
    </row>
    <row r="1447" spans="1:14" x14ac:dyDescent="0.45">
      <c r="A1447">
        <v>3657</v>
      </c>
      <c r="B1447">
        <v>6</v>
      </c>
      <c r="C1447">
        <v>50</v>
      </c>
      <c r="D1447">
        <v>22</v>
      </c>
      <c r="E1447" s="2">
        <v>2884866.0454320339</v>
      </c>
      <c r="F1447" s="2">
        <v>-652268.21287218283</v>
      </c>
      <c r="G1447" s="2">
        <v>2232597.832559851</v>
      </c>
      <c r="H1447" s="2">
        <v>1470984.3554469515</v>
      </c>
      <c r="I1447" s="2">
        <v>761613.47711289953</v>
      </c>
      <c r="J1447" s="2">
        <v>317335.26499752374</v>
      </c>
      <c r="K1447" s="2">
        <v>444278.21211537579</v>
      </c>
      <c r="M1447" s="14">
        <v>8897724.1206087414</v>
      </c>
      <c r="N1447" s="13">
        <v>9342002.3327241167</v>
      </c>
    </row>
    <row r="1448" spans="1:14" x14ac:dyDescent="0.45">
      <c r="A1448">
        <v>3671</v>
      </c>
      <c r="B1448">
        <v>1</v>
      </c>
      <c r="C1448">
        <v>2</v>
      </c>
      <c r="D1448">
        <v>14</v>
      </c>
      <c r="E1448" s="2">
        <v>4326780</v>
      </c>
      <c r="F1448" s="2">
        <v>-416236.23599999998</v>
      </c>
      <c r="G1448" s="2">
        <v>3910543.764</v>
      </c>
      <c r="H1448" s="2">
        <v>2682603.6</v>
      </c>
      <c r="I1448" s="2">
        <v>1227940.1639999999</v>
      </c>
      <c r="J1448" s="2">
        <v>389410.2</v>
      </c>
      <c r="K1448" s="2">
        <v>838529.96399999992</v>
      </c>
      <c r="L1448" s="11">
        <v>-11100768.767434156</v>
      </c>
      <c r="N1448" s="13">
        <v>-10262238.803434156</v>
      </c>
    </row>
    <row r="1449" spans="1:14" x14ac:dyDescent="0.45">
      <c r="A1449">
        <v>3671</v>
      </c>
      <c r="B1449">
        <v>2</v>
      </c>
      <c r="C1449">
        <v>2</v>
      </c>
      <c r="D1449">
        <v>14</v>
      </c>
      <c r="E1449" s="2">
        <v>4460477.5020000003</v>
      </c>
      <c r="F1449" s="2">
        <v>-429097.93569240003</v>
      </c>
      <c r="G1449" s="2">
        <v>4031379.5663076001</v>
      </c>
      <c r="H1449" s="2">
        <v>2696358.6499590003</v>
      </c>
      <c r="I1449" s="2">
        <v>1335020.9163485998</v>
      </c>
      <c r="J1449" s="2">
        <v>446047.75020000007</v>
      </c>
      <c r="K1449" s="2">
        <v>888973.1661485997</v>
      </c>
      <c r="N1449" s="13">
        <v>888973.1661485997</v>
      </c>
    </row>
    <row r="1450" spans="1:14" x14ac:dyDescent="0.45">
      <c r="A1450">
        <v>3671</v>
      </c>
      <c r="B1450">
        <v>3</v>
      </c>
      <c r="C1450">
        <v>2</v>
      </c>
      <c r="D1450">
        <v>14</v>
      </c>
      <c r="E1450" s="2">
        <v>4596522.0658109998</v>
      </c>
      <c r="F1450" s="2">
        <v>-442185.42273101816</v>
      </c>
      <c r="G1450" s="2">
        <v>4154336.6430799817</v>
      </c>
      <c r="H1450" s="2">
        <v>2714411.9844818679</v>
      </c>
      <c r="I1450" s="2">
        <v>1439924.6585981138</v>
      </c>
      <c r="J1450" s="2">
        <v>413686.98592298996</v>
      </c>
      <c r="K1450" s="2">
        <v>1026237.6726751239</v>
      </c>
      <c r="N1450" s="13">
        <v>1026237.6726751239</v>
      </c>
    </row>
    <row r="1451" spans="1:14" x14ac:dyDescent="0.45">
      <c r="A1451">
        <v>3671</v>
      </c>
      <c r="B1451">
        <v>4</v>
      </c>
      <c r="C1451">
        <v>2</v>
      </c>
      <c r="D1451">
        <v>14</v>
      </c>
      <c r="E1451" s="2">
        <v>4734417.7277853303</v>
      </c>
      <c r="F1451" s="2">
        <v>-455450.98541294876</v>
      </c>
      <c r="G1451" s="2">
        <v>4278966.7423723815</v>
      </c>
      <c r="H1451" s="2">
        <v>2689043.0900749005</v>
      </c>
      <c r="I1451" s="2">
        <v>1589923.652297481</v>
      </c>
      <c r="J1451" s="2">
        <v>520785.95005638635</v>
      </c>
      <c r="K1451" s="2">
        <v>1069137.7022410946</v>
      </c>
      <c r="N1451" s="13">
        <v>1069137.7022410946</v>
      </c>
    </row>
    <row r="1452" spans="1:14" x14ac:dyDescent="0.45">
      <c r="A1452">
        <v>3671</v>
      </c>
      <c r="B1452">
        <v>5</v>
      </c>
      <c r="C1452">
        <v>2</v>
      </c>
      <c r="D1452">
        <v>14</v>
      </c>
      <c r="E1452" s="2">
        <v>4858932.9140260844</v>
      </c>
      <c r="F1452" s="2">
        <v>-467429.34632930928</v>
      </c>
      <c r="G1452" s="2">
        <v>4391503.5676967753</v>
      </c>
      <c r="H1452" s="2">
        <v>2723887.9793404001</v>
      </c>
      <c r="I1452" s="2">
        <v>1667615.5883563752</v>
      </c>
      <c r="J1452" s="2">
        <v>485893.29140260845</v>
      </c>
      <c r="K1452" s="2">
        <v>1181722.2969537668</v>
      </c>
      <c r="N1452" s="13">
        <v>1181722.2969537668</v>
      </c>
    </row>
    <row r="1453" spans="1:14" x14ac:dyDescent="0.45">
      <c r="A1453">
        <v>3671</v>
      </c>
      <c r="B1453">
        <v>6</v>
      </c>
      <c r="C1453">
        <v>2</v>
      </c>
      <c r="D1453">
        <v>14</v>
      </c>
      <c r="E1453" s="2">
        <v>5035798.0720966337</v>
      </c>
      <c r="F1453" s="2">
        <v>-484443.77453569614</v>
      </c>
      <c r="G1453" s="2">
        <v>4551354.2975609377</v>
      </c>
      <c r="H1453" s="2">
        <v>2792831.0005192547</v>
      </c>
      <c r="I1453" s="2">
        <v>1758523.297041683</v>
      </c>
      <c r="J1453" s="2">
        <v>453221.82648869703</v>
      </c>
      <c r="K1453" s="2">
        <v>1305301.470552986</v>
      </c>
      <c r="M1453" s="14">
        <v>11551617.952990917</v>
      </c>
      <c r="N1453" s="13">
        <v>12856919.423543904</v>
      </c>
    </row>
    <row r="1454" spans="1:14" x14ac:dyDescent="0.45">
      <c r="A1454">
        <v>3683</v>
      </c>
      <c r="B1454">
        <v>1</v>
      </c>
      <c r="C1454">
        <v>45</v>
      </c>
      <c r="D1454">
        <v>15</v>
      </c>
      <c r="E1454" s="2">
        <v>1827264</v>
      </c>
      <c r="F1454" s="2">
        <v>-169935.552</v>
      </c>
      <c r="G1454" s="2">
        <v>1657328.4480000001</v>
      </c>
      <c r="H1454" s="2">
        <v>986722.56</v>
      </c>
      <c r="I1454" s="2">
        <v>670605.88800000004</v>
      </c>
      <c r="J1454" s="2">
        <v>182726.40000000002</v>
      </c>
      <c r="K1454" s="2">
        <v>487879.48800000001</v>
      </c>
      <c r="L1454" s="11">
        <v>-17559108.55728431</v>
      </c>
      <c r="N1454" s="13">
        <v>-17071229.069284309</v>
      </c>
    </row>
    <row r="1455" spans="1:14" x14ac:dyDescent="0.45">
      <c r="A1455">
        <v>3683</v>
      </c>
      <c r="B1455">
        <v>2</v>
      </c>
      <c r="C1455">
        <v>45</v>
      </c>
      <c r="D1455">
        <v>15</v>
      </c>
      <c r="E1455" s="2">
        <v>1846450.2719999999</v>
      </c>
      <c r="F1455" s="2">
        <v>-171719.87529599998</v>
      </c>
      <c r="G1455" s="2">
        <v>1674730.396704</v>
      </c>
      <c r="H1455" s="2">
        <v>1023406.1419576319</v>
      </c>
      <c r="I1455" s="2">
        <v>651324.25474636804</v>
      </c>
      <c r="J1455" s="2">
        <v>184645.02720000001</v>
      </c>
      <c r="K1455" s="2">
        <v>466679.22754636803</v>
      </c>
      <c r="N1455" s="13">
        <v>466679.22754636803</v>
      </c>
    </row>
    <row r="1456" spans="1:14" x14ac:dyDescent="0.45">
      <c r="A1456">
        <v>3683</v>
      </c>
      <c r="B1456">
        <v>3</v>
      </c>
      <c r="C1456">
        <v>45</v>
      </c>
      <c r="D1456">
        <v>15</v>
      </c>
      <c r="E1456" s="2">
        <v>1865099.4197471999</v>
      </c>
      <c r="F1456" s="2">
        <v>-173454.24603648958</v>
      </c>
      <c r="G1456" s="2">
        <v>1691645.1737107104</v>
      </c>
      <c r="H1456" s="2">
        <v>1050695.921712863</v>
      </c>
      <c r="I1456" s="2">
        <v>640949.25199784734</v>
      </c>
      <c r="J1456" s="2">
        <v>205160.93617219198</v>
      </c>
      <c r="K1456" s="2">
        <v>435788.31582565536</v>
      </c>
      <c r="N1456" s="13">
        <v>435788.31582565536</v>
      </c>
    </row>
    <row r="1457" spans="1:14" x14ac:dyDescent="0.45">
      <c r="A1457">
        <v>3683</v>
      </c>
      <c r="B1457">
        <v>4</v>
      </c>
      <c r="C1457">
        <v>45</v>
      </c>
      <c r="D1457">
        <v>15</v>
      </c>
      <c r="E1457" s="2">
        <v>1881698.8045829497</v>
      </c>
      <c r="F1457" s="2">
        <v>-174997.98882621434</v>
      </c>
      <c r="G1457" s="2">
        <v>1706700.8157567354</v>
      </c>
      <c r="H1457" s="2">
        <v>1084110.1849360531</v>
      </c>
      <c r="I1457" s="2">
        <v>622590.63082068227</v>
      </c>
      <c r="J1457" s="2">
        <v>169352.89241246547</v>
      </c>
      <c r="K1457" s="2">
        <v>453237.7384082168</v>
      </c>
      <c r="N1457" s="13">
        <v>453237.7384082168</v>
      </c>
    </row>
    <row r="1458" spans="1:14" x14ac:dyDescent="0.45">
      <c r="A1458">
        <v>3683</v>
      </c>
      <c r="B1458">
        <v>5</v>
      </c>
      <c r="C1458">
        <v>45</v>
      </c>
      <c r="D1458">
        <v>15</v>
      </c>
      <c r="E1458" s="2">
        <v>1920273.6300769004</v>
      </c>
      <c r="F1458" s="2">
        <v>-178585.44759715174</v>
      </c>
      <c r="G1458" s="2">
        <v>1741688.1824797485</v>
      </c>
      <c r="H1458" s="2">
        <v>1126580.3640474507</v>
      </c>
      <c r="I1458" s="2">
        <v>615107.81843229779</v>
      </c>
      <c r="J1458" s="2">
        <v>192027.36300769006</v>
      </c>
      <c r="K1458" s="2">
        <v>423080.45542460773</v>
      </c>
      <c r="N1458" s="13">
        <v>423080.45542460773</v>
      </c>
    </row>
    <row r="1459" spans="1:14" x14ac:dyDescent="0.45">
      <c r="A1459">
        <v>3683</v>
      </c>
      <c r="B1459">
        <v>6</v>
      </c>
      <c r="C1459">
        <v>45</v>
      </c>
      <c r="D1459">
        <v>15</v>
      </c>
      <c r="E1459" s="2">
        <v>1953110.309151215</v>
      </c>
      <c r="F1459" s="2">
        <v>-181639.258751063</v>
      </c>
      <c r="G1459" s="2">
        <v>1771471.0504001521</v>
      </c>
      <c r="H1459" s="2">
        <v>1186178.6283398594</v>
      </c>
      <c r="I1459" s="2">
        <v>585292.42206029268</v>
      </c>
      <c r="J1459" s="2">
        <v>175779.92782360935</v>
      </c>
      <c r="K1459" s="2">
        <v>409512.49423668336</v>
      </c>
      <c r="M1459" s="14">
        <v>17348503.080768939</v>
      </c>
      <c r="N1459" s="13">
        <v>17758015.575005621</v>
      </c>
    </row>
    <row r="1460" spans="1:14" x14ac:dyDescent="0.45">
      <c r="A1460">
        <v>3697</v>
      </c>
      <c r="B1460">
        <v>1</v>
      </c>
      <c r="C1460">
        <v>10</v>
      </c>
      <c r="D1460">
        <v>11</v>
      </c>
      <c r="E1460" s="2">
        <v>1398000</v>
      </c>
      <c r="F1460" s="2">
        <v>-254575.80000000002</v>
      </c>
      <c r="G1460" s="2">
        <v>1143424.2</v>
      </c>
      <c r="H1460" s="2">
        <v>573180</v>
      </c>
      <c r="I1460" s="2">
        <v>570244.19999999995</v>
      </c>
      <c r="J1460" s="2">
        <v>167760</v>
      </c>
      <c r="K1460" s="2">
        <v>402484.19999999995</v>
      </c>
      <c r="L1460" s="11">
        <v>-13178112.590923551</v>
      </c>
      <c r="N1460" s="13">
        <v>-12775628.390923552</v>
      </c>
    </row>
    <row r="1461" spans="1:14" x14ac:dyDescent="0.45">
      <c r="A1461">
        <v>3697</v>
      </c>
      <c r="B1461">
        <v>2</v>
      </c>
      <c r="C1461">
        <v>10</v>
      </c>
      <c r="D1461">
        <v>11</v>
      </c>
      <c r="E1461" s="2">
        <v>1373255.4</v>
      </c>
      <c r="F1461" s="2">
        <v>-250069.80833999999</v>
      </c>
      <c r="G1461" s="2">
        <v>1123185.5916599999</v>
      </c>
      <c r="H1461" s="2">
        <v>554532.88981859991</v>
      </c>
      <c r="I1461" s="2">
        <v>568652.7018414</v>
      </c>
      <c r="J1461" s="2">
        <v>137325.54</v>
      </c>
      <c r="K1461" s="2">
        <v>431327.16184139997</v>
      </c>
      <c r="N1461" s="13">
        <v>431327.16184139997</v>
      </c>
    </row>
    <row r="1462" spans="1:14" x14ac:dyDescent="0.45">
      <c r="A1462">
        <v>3697</v>
      </c>
      <c r="B1462">
        <v>3</v>
      </c>
      <c r="C1462">
        <v>10</v>
      </c>
      <c r="D1462">
        <v>11</v>
      </c>
      <c r="E1462" s="2">
        <v>1350322.0348199997</v>
      </c>
      <c r="F1462" s="2">
        <v>-245893.64254072195</v>
      </c>
      <c r="G1462" s="2">
        <v>1104428.3922792778</v>
      </c>
      <c r="H1462" s="2">
        <v>550670.38524515973</v>
      </c>
      <c r="I1462" s="2">
        <v>553758.00703411805</v>
      </c>
      <c r="J1462" s="2">
        <v>135032.20348199998</v>
      </c>
      <c r="K1462" s="2">
        <v>418725.80355211807</v>
      </c>
      <c r="N1462" s="13">
        <v>418725.80355211807</v>
      </c>
    </row>
    <row r="1463" spans="1:14" x14ac:dyDescent="0.45">
      <c r="A1463">
        <v>3697</v>
      </c>
      <c r="B1463">
        <v>4</v>
      </c>
      <c r="C1463">
        <v>10</v>
      </c>
      <c r="D1463">
        <v>11</v>
      </c>
      <c r="E1463" s="2">
        <v>1336953.8466752819</v>
      </c>
      <c r="F1463" s="2">
        <v>-243459.29547956886</v>
      </c>
      <c r="G1463" s="2">
        <v>1093494.551195713</v>
      </c>
      <c r="H1463" s="2">
        <v>544728.05155764462</v>
      </c>
      <c r="I1463" s="2">
        <v>548766.49963806837</v>
      </c>
      <c r="J1463" s="2">
        <v>133695.38466752818</v>
      </c>
      <c r="K1463" s="2">
        <v>415071.11497054016</v>
      </c>
      <c r="N1463" s="13">
        <v>415071.11497054016</v>
      </c>
    </row>
    <row r="1464" spans="1:14" x14ac:dyDescent="0.45">
      <c r="A1464">
        <v>3697</v>
      </c>
      <c r="B1464">
        <v>5</v>
      </c>
      <c r="C1464">
        <v>10</v>
      </c>
      <c r="D1464">
        <v>11</v>
      </c>
      <c r="E1464" s="2">
        <v>1319707.1420531706</v>
      </c>
      <c r="F1464" s="2">
        <v>-240318.67056788239</v>
      </c>
      <c r="G1464" s="2">
        <v>1079388.4714852881</v>
      </c>
      <c r="H1464" s="2">
        <v>536571.88746719656</v>
      </c>
      <c r="I1464" s="2">
        <v>542816.58401809155</v>
      </c>
      <c r="J1464" s="2">
        <v>158364.85704638046</v>
      </c>
      <c r="K1464" s="2">
        <v>384451.72697171109</v>
      </c>
      <c r="N1464" s="13">
        <v>384451.72697171109</v>
      </c>
    </row>
    <row r="1465" spans="1:14" x14ac:dyDescent="0.45">
      <c r="A1465">
        <v>3697</v>
      </c>
      <c r="B1465">
        <v>6</v>
      </c>
      <c r="C1465">
        <v>10</v>
      </c>
      <c r="D1465">
        <v>11</v>
      </c>
      <c r="E1465" s="2">
        <v>1310205.2506303876</v>
      </c>
      <c r="F1465" s="2">
        <v>-238588.3761397936</v>
      </c>
      <c r="G1465" s="2">
        <v>1071616.874490594</v>
      </c>
      <c r="H1465" s="2">
        <v>533880.52873116301</v>
      </c>
      <c r="I1465" s="2">
        <v>537736.34575943102</v>
      </c>
      <c r="J1465" s="2">
        <v>131020.52506303876</v>
      </c>
      <c r="K1465" s="2">
        <v>406715.82069639227</v>
      </c>
      <c r="M1465" s="14">
        <v>12918253.245068252</v>
      </c>
      <c r="N1465" s="13">
        <v>13324969.065764645</v>
      </c>
    </row>
    <row r="1466" spans="1:14" x14ac:dyDescent="0.45">
      <c r="A1466">
        <v>3711</v>
      </c>
      <c r="B1466">
        <v>1</v>
      </c>
      <c r="C1466">
        <v>26</v>
      </c>
      <c r="D1466">
        <v>24</v>
      </c>
      <c r="E1466" s="2">
        <v>1943244</v>
      </c>
      <c r="F1466" s="2">
        <v>-435675.30480000004</v>
      </c>
      <c r="G1466" s="2">
        <v>1507568.6952</v>
      </c>
      <c r="H1466" s="2">
        <v>1010486.88</v>
      </c>
      <c r="I1466" s="2">
        <v>497081.81519999995</v>
      </c>
      <c r="J1466" s="2">
        <v>174891.96</v>
      </c>
      <c r="K1466" s="2">
        <v>322189.85519999999</v>
      </c>
      <c r="L1466" s="11">
        <v>-9704785.8884595297</v>
      </c>
      <c r="N1466" s="13">
        <v>-9382596.0332595296</v>
      </c>
    </row>
    <row r="1467" spans="1:14" x14ac:dyDescent="0.45">
      <c r="A1467">
        <v>3711</v>
      </c>
      <c r="B1467">
        <v>2</v>
      </c>
      <c r="C1467">
        <v>26</v>
      </c>
      <c r="D1467">
        <v>24</v>
      </c>
      <c r="E1467" s="2">
        <v>1916038.5839999998</v>
      </c>
      <c r="F1467" s="2">
        <v>-429575.85053279996</v>
      </c>
      <c r="G1467" s="2">
        <v>1486462.7334671998</v>
      </c>
      <c r="H1467" s="2">
        <v>1006004.562297696</v>
      </c>
      <c r="I1467" s="2">
        <v>480458.17116950382</v>
      </c>
      <c r="J1467" s="2">
        <v>210764.24423999997</v>
      </c>
      <c r="K1467" s="2">
        <v>269693.92692950385</v>
      </c>
      <c r="N1467" s="13">
        <v>269693.92692950385</v>
      </c>
    </row>
    <row r="1468" spans="1:14" x14ac:dyDescent="0.45">
      <c r="A1468">
        <v>3711</v>
      </c>
      <c r="B1468">
        <v>3</v>
      </c>
      <c r="C1468">
        <v>26</v>
      </c>
      <c r="D1468">
        <v>24</v>
      </c>
      <c r="E1468" s="2">
        <v>1874843.7544440001</v>
      </c>
      <c r="F1468" s="2">
        <v>-420339.96974634484</v>
      </c>
      <c r="G1468" s="2">
        <v>1454503.7846976551</v>
      </c>
      <c r="H1468" s="2">
        <v>1005933.2868744575</v>
      </c>
      <c r="I1468" s="2">
        <v>448570.49782319763</v>
      </c>
      <c r="J1468" s="2">
        <v>187484.37544440001</v>
      </c>
      <c r="K1468" s="2">
        <v>261086.12237879762</v>
      </c>
      <c r="N1468" s="13">
        <v>261086.12237879762</v>
      </c>
    </row>
    <row r="1469" spans="1:14" x14ac:dyDescent="0.45">
      <c r="A1469">
        <v>3711</v>
      </c>
      <c r="B1469">
        <v>4</v>
      </c>
      <c r="C1469">
        <v>26</v>
      </c>
      <c r="D1469">
        <v>24</v>
      </c>
      <c r="E1469" s="2">
        <v>1852908.082517005</v>
      </c>
      <c r="F1469" s="2">
        <v>-415421.99210031255</v>
      </c>
      <c r="G1469" s="2">
        <v>1437486.0904166924</v>
      </c>
      <c r="H1469" s="2">
        <v>1003509.0077717558</v>
      </c>
      <c r="I1469" s="2">
        <v>433977.08264493663</v>
      </c>
      <c r="J1469" s="2">
        <v>222348.96990204058</v>
      </c>
      <c r="K1469" s="2">
        <v>211628.11274289605</v>
      </c>
      <c r="N1469" s="13">
        <v>211628.11274289605</v>
      </c>
    </row>
    <row r="1470" spans="1:14" x14ac:dyDescent="0.45">
      <c r="A1470">
        <v>3711</v>
      </c>
      <c r="B1470">
        <v>5</v>
      </c>
      <c r="C1470">
        <v>26</v>
      </c>
      <c r="D1470">
        <v>24</v>
      </c>
      <c r="E1470" s="2">
        <v>1804361.8907550594</v>
      </c>
      <c r="F1470" s="2">
        <v>-404537.93590728432</v>
      </c>
      <c r="G1470" s="2">
        <v>1399823.9548477752</v>
      </c>
      <c r="H1470" s="2">
        <v>1002038.3853910465</v>
      </c>
      <c r="I1470" s="2">
        <v>397785.56945672864</v>
      </c>
      <c r="J1470" s="2">
        <v>180436.18907550594</v>
      </c>
      <c r="K1470" s="2">
        <v>217349.3803812227</v>
      </c>
      <c r="N1470" s="13">
        <v>217349.3803812227</v>
      </c>
    </row>
    <row r="1471" spans="1:14" x14ac:dyDescent="0.45">
      <c r="A1471">
        <v>3711</v>
      </c>
      <c r="B1471">
        <v>6</v>
      </c>
      <c r="C1471">
        <v>26</v>
      </c>
      <c r="D1471">
        <v>24</v>
      </c>
      <c r="E1471" s="2">
        <v>1776033.4090702049</v>
      </c>
      <c r="F1471" s="2">
        <v>-398186.69031353999</v>
      </c>
      <c r="G1471" s="2">
        <v>1377846.718756665</v>
      </c>
      <c r="H1471" s="2">
        <v>996070.81592953717</v>
      </c>
      <c r="I1471" s="2">
        <v>381775.90282712784</v>
      </c>
      <c r="J1471" s="2">
        <v>159843.00681631843</v>
      </c>
      <c r="K1471" s="2">
        <v>221932.8960108094</v>
      </c>
      <c r="M1471" s="14">
        <v>9484107.8112150133</v>
      </c>
      <c r="N1471" s="13">
        <v>9706040.7072258219</v>
      </c>
    </row>
    <row r="1472" spans="1:14" x14ac:dyDescent="0.45">
      <c r="A1472">
        <v>3726</v>
      </c>
      <c r="B1472">
        <v>1</v>
      </c>
      <c r="C1472">
        <v>8</v>
      </c>
      <c r="D1472">
        <v>6</v>
      </c>
      <c r="E1472" s="2">
        <v>1114560</v>
      </c>
      <c r="F1472" s="2">
        <v>-340943.90399999998</v>
      </c>
      <c r="G1472" s="2">
        <v>773616.09600000002</v>
      </c>
      <c r="H1472" s="2">
        <v>501552</v>
      </c>
      <c r="I1472" s="2">
        <v>272064.09600000002</v>
      </c>
      <c r="J1472" s="2">
        <v>133747.19999999998</v>
      </c>
      <c r="K1472" s="2">
        <v>138316.89600000004</v>
      </c>
      <c r="L1472" s="11">
        <v>-9619961.1056149416</v>
      </c>
      <c r="N1472" s="13">
        <v>-9481644.2096149419</v>
      </c>
    </row>
    <row r="1473" spans="1:14" x14ac:dyDescent="0.45">
      <c r="A1473">
        <v>3726</v>
      </c>
      <c r="B1473">
        <v>2</v>
      </c>
      <c r="C1473">
        <v>8</v>
      </c>
      <c r="D1473">
        <v>6</v>
      </c>
      <c r="E1473" s="2">
        <v>1114225.632</v>
      </c>
      <c r="F1473" s="2">
        <v>-340841.62082880002</v>
      </c>
      <c r="G1473" s="2">
        <v>773384.01117119996</v>
      </c>
      <c r="H1473" s="2">
        <v>498944.66688143997</v>
      </c>
      <c r="I1473" s="2">
        <v>274439.34428975999</v>
      </c>
      <c r="J1473" s="2">
        <v>122564.81952</v>
      </c>
      <c r="K1473" s="2">
        <v>151874.52476975997</v>
      </c>
      <c r="N1473" s="13">
        <v>151874.52476975997</v>
      </c>
    </row>
    <row r="1474" spans="1:14" x14ac:dyDescent="0.45">
      <c r="A1474">
        <v>3726</v>
      </c>
      <c r="B1474">
        <v>3</v>
      </c>
      <c r="C1474">
        <v>8</v>
      </c>
      <c r="D1474">
        <v>6</v>
      </c>
      <c r="E1474" s="2">
        <v>1113779.9417472002</v>
      </c>
      <c r="F1474" s="2">
        <v>-340705.28418046853</v>
      </c>
      <c r="G1474" s="2">
        <v>773074.65756673168</v>
      </c>
      <c r="H1474" s="2">
        <v>496151.61455181113</v>
      </c>
      <c r="I1474" s="2">
        <v>276923.04301492055</v>
      </c>
      <c r="J1474" s="2">
        <v>111377.99417472002</v>
      </c>
      <c r="K1474" s="2">
        <v>165545.04884020053</v>
      </c>
      <c r="N1474" s="13">
        <v>165545.04884020053</v>
      </c>
    </row>
    <row r="1475" spans="1:14" x14ac:dyDescent="0.45">
      <c r="A1475">
        <v>3726</v>
      </c>
      <c r="B1475">
        <v>4</v>
      </c>
      <c r="C1475">
        <v>8</v>
      </c>
      <c r="D1475">
        <v>6</v>
      </c>
      <c r="E1475" s="2">
        <v>1112443.4058171036</v>
      </c>
      <c r="F1475" s="2">
        <v>-340296.437839452</v>
      </c>
      <c r="G1475" s="2">
        <v>772146.96797765163</v>
      </c>
      <c r="H1475" s="2">
        <v>486636.22042729071</v>
      </c>
      <c r="I1475" s="2">
        <v>285510.74755036092</v>
      </c>
      <c r="J1475" s="2">
        <v>111244.34058171036</v>
      </c>
      <c r="K1475" s="2">
        <v>174266.40696865055</v>
      </c>
      <c r="N1475" s="13">
        <v>174266.40696865055</v>
      </c>
    </row>
    <row r="1476" spans="1:14" x14ac:dyDescent="0.45">
      <c r="A1476">
        <v>3726</v>
      </c>
      <c r="B1476">
        <v>5</v>
      </c>
      <c r="C1476">
        <v>8</v>
      </c>
      <c r="D1476">
        <v>6</v>
      </c>
      <c r="E1476" s="2">
        <v>1113555.8492229206</v>
      </c>
      <c r="F1476" s="2">
        <v>-340636.7342772914</v>
      </c>
      <c r="G1476" s="2">
        <v>772919.11494562915</v>
      </c>
      <c r="H1476" s="2">
        <v>485028.22836413275</v>
      </c>
      <c r="I1476" s="2">
        <v>287890.88658149639</v>
      </c>
      <c r="J1476" s="2">
        <v>122491.14341452127</v>
      </c>
      <c r="K1476" s="2">
        <v>165399.74316697512</v>
      </c>
      <c r="N1476" s="13">
        <v>165399.74316697512</v>
      </c>
    </row>
    <row r="1477" spans="1:14" x14ac:dyDescent="0.45">
      <c r="A1477">
        <v>3726</v>
      </c>
      <c r="B1477">
        <v>6</v>
      </c>
      <c r="C1477">
        <v>8</v>
      </c>
      <c r="D1477">
        <v>6</v>
      </c>
      <c r="E1477" s="2">
        <v>1110994.6707697078</v>
      </c>
      <c r="F1477" s="2">
        <v>-339853.26978845359</v>
      </c>
      <c r="G1477" s="2">
        <v>771141.40098125418</v>
      </c>
      <c r="H1477" s="2">
        <v>477331.45121612621</v>
      </c>
      <c r="I1477" s="2">
        <v>293809.94976512797</v>
      </c>
      <c r="J1477" s="2">
        <v>122209.41378466785</v>
      </c>
      <c r="K1477" s="2">
        <v>171600.53598046012</v>
      </c>
      <c r="M1477" s="14">
        <v>9303477.2965452299</v>
      </c>
      <c r="N1477" s="13">
        <v>9475077.8325256892</v>
      </c>
    </row>
    <row r="1478" spans="1:14" x14ac:dyDescent="0.45">
      <c r="A1478">
        <v>3731</v>
      </c>
      <c r="B1478">
        <v>1</v>
      </c>
      <c r="C1478">
        <v>9</v>
      </c>
      <c r="D1478">
        <v>18</v>
      </c>
      <c r="E1478" s="2">
        <v>4447440</v>
      </c>
      <c r="F1478" s="2">
        <v>-360242.64</v>
      </c>
      <c r="G1478" s="2">
        <v>4087197.36</v>
      </c>
      <c r="H1478" s="2">
        <v>2935310.4</v>
      </c>
      <c r="I1478" s="2">
        <v>1151886.96</v>
      </c>
      <c r="J1478" s="2">
        <v>489218.4</v>
      </c>
      <c r="K1478" s="2">
        <v>662668.55999999994</v>
      </c>
      <c r="L1478" s="11">
        <v>-21958021.290306866</v>
      </c>
      <c r="N1478" s="13">
        <v>-21295352.730306868</v>
      </c>
    </row>
    <row r="1479" spans="1:14" x14ac:dyDescent="0.45">
      <c r="A1479">
        <v>3731</v>
      </c>
      <c r="B1479">
        <v>2</v>
      </c>
      <c r="C1479">
        <v>9</v>
      </c>
      <c r="D1479">
        <v>18</v>
      </c>
      <c r="E1479" s="2">
        <v>4710283.7039999999</v>
      </c>
      <c r="F1479" s="2">
        <v>-381532.98002399999</v>
      </c>
      <c r="G1479" s="2">
        <v>4328750.7239760002</v>
      </c>
      <c r="H1479" s="2">
        <v>3099150.004181616</v>
      </c>
      <c r="I1479" s="2">
        <v>1229600.7197943842</v>
      </c>
      <c r="J1479" s="2">
        <v>518131.20743999997</v>
      </c>
      <c r="K1479" s="2">
        <v>711469.51235438418</v>
      </c>
      <c r="N1479" s="13">
        <v>711469.51235438418</v>
      </c>
    </row>
    <row r="1480" spans="1:14" x14ac:dyDescent="0.45">
      <c r="A1480">
        <v>3731</v>
      </c>
      <c r="B1480">
        <v>3</v>
      </c>
      <c r="C1480">
        <v>9</v>
      </c>
      <c r="D1480">
        <v>18</v>
      </c>
      <c r="E1480" s="2">
        <v>4943913.7757184003</v>
      </c>
      <c r="F1480" s="2">
        <v>-400457.01583319041</v>
      </c>
      <c r="G1480" s="2">
        <v>4543456.7598852096</v>
      </c>
      <c r="H1480" s="2">
        <v>3247663.2558380021</v>
      </c>
      <c r="I1480" s="2">
        <v>1295793.5040472075</v>
      </c>
      <c r="J1480" s="2">
        <v>494391.37757184007</v>
      </c>
      <c r="K1480" s="2">
        <v>801402.12647536746</v>
      </c>
      <c r="N1480" s="13">
        <v>801402.12647536746</v>
      </c>
    </row>
    <row r="1481" spans="1:14" x14ac:dyDescent="0.45">
      <c r="A1481">
        <v>3731</v>
      </c>
      <c r="B1481">
        <v>4</v>
      </c>
      <c r="C1481">
        <v>9</v>
      </c>
      <c r="D1481">
        <v>18</v>
      </c>
      <c r="E1481" s="2">
        <v>5193087.0300146081</v>
      </c>
      <c r="F1481" s="2">
        <v>-420640.04943118326</v>
      </c>
      <c r="G1481" s="2">
        <v>4772446.9805834247</v>
      </c>
      <c r="H1481" s="2">
        <v>3383713.5855123871</v>
      </c>
      <c r="I1481" s="2">
        <v>1388733.3950710376</v>
      </c>
      <c r="J1481" s="2">
        <v>571239.57330160693</v>
      </c>
      <c r="K1481" s="2">
        <v>817493.82176943065</v>
      </c>
      <c r="N1481" s="13">
        <v>817493.82176943065</v>
      </c>
    </row>
    <row r="1482" spans="1:14" x14ac:dyDescent="0.45">
      <c r="A1482">
        <v>3731</v>
      </c>
      <c r="B1482">
        <v>5</v>
      </c>
      <c r="C1482">
        <v>9</v>
      </c>
      <c r="D1482">
        <v>18</v>
      </c>
      <c r="E1482" s="2">
        <v>5453260.6902183387</v>
      </c>
      <c r="F1482" s="2">
        <v>-441714.11590768542</v>
      </c>
      <c r="G1482" s="2">
        <v>5011546.5743106529</v>
      </c>
      <c r="H1482" s="2">
        <v>3526943.6776390723</v>
      </c>
      <c r="I1482" s="2">
        <v>1484602.8966715806</v>
      </c>
      <c r="J1482" s="2">
        <v>490793.46211965044</v>
      </c>
      <c r="K1482" s="2">
        <v>993809.43455193017</v>
      </c>
      <c r="N1482" s="13">
        <v>993809.43455193017</v>
      </c>
    </row>
    <row r="1483" spans="1:14" x14ac:dyDescent="0.45">
      <c r="A1483">
        <v>3731</v>
      </c>
      <c r="B1483">
        <v>6</v>
      </c>
      <c r="C1483">
        <v>9</v>
      </c>
      <c r="D1483">
        <v>18</v>
      </c>
      <c r="E1483" s="2">
        <v>5729195.6811433872</v>
      </c>
      <c r="F1483" s="2">
        <v>-464064.85017261439</v>
      </c>
      <c r="G1483" s="2">
        <v>5265130.8309707725</v>
      </c>
      <c r="H1483" s="2">
        <v>3678357.556425198</v>
      </c>
      <c r="I1483" s="2">
        <v>1586773.2745455746</v>
      </c>
      <c r="J1483" s="2">
        <v>515627.61130290484</v>
      </c>
      <c r="K1483" s="2">
        <v>1071145.6632426698</v>
      </c>
      <c r="M1483" s="14">
        <v>22565191.636301164</v>
      </c>
      <c r="N1483" s="13">
        <v>23636337.299543835</v>
      </c>
    </row>
    <row r="1484" spans="1:14" x14ac:dyDescent="0.45">
      <c r="A1484">
        <v>3747</v>
      </c>
      <c r="B1484">
        <v>1</v>
      </c>
      <c r="C1484">
        <v>26</v>
      </c>
      <c r="D1484">
        <v>19</v>
      </c>
      <c r="E1484" s="2">
        <v>1728000</v>
      </c>
      <c r="F1484" s="2">
        <v>-553478.39999999991</v>
      </c>
      <c r="G1484" s="2">
        <v>1174521.6000000001</v>
      </c>
      <c r="H1484" s="2">
        <v>864000</v>
      </c>
      <c r="I1484" s="2">
        <v>310521.60000000009</v>
      </c>
      <c r="J1484" s="2">
        <v>190080</v>
      </c>
      <c r="K1484" s="2">
        <v>120441.60000000009</v>
      </c>
      <c r="L1484" s="11">
        <v>-10266863.860477693</v>
      </c>
      <c r="N1484" s="13">
        <v>-10146422.260477694</v>
      </c>
    </row>
    <row r="1485" spans="1:14" x14ac:dyDescent="0.45">
      <c r="A1485">
        <v>3747</v>
      </c>
      <c r="B1485">
        <v>2</v>
      </c>
      <c r="C1485">
        <v>26</v>
      </c>
      <c r="D1485">
        <v>19</v>
      </c>
      <c r="E1485" s="2">
        <v>1685145.5999999999</v>
      </c>
      <c r="F1485" s="2">
        <v>-539752.13567999995</v>
      </c>
      <c r="G1485" s="2">
        <v>1145393.4643199998</v>
      </c>
      <c r="H1485" s="2">
        <v>847965.26591999992</v>
      </c>
      <c r="I1485" s="2">
        <v>297428.19839999988</v>
      </c>
      <c r="J1485" s="2">
        <v>168514.56</v>
      </c>
      <c r="K1485" s="2">
        <v>128913.63839999988</v>
      </c>
      <c r="N1485" s="13">
        <v>128913.63839999988</v>
      </c>
    </row>
    <row r="1486" spans="1:14" x14ac:dyDescent="0.45">
      <c r="A1486">
        <v>3747</v>
      </c>
      <c r="B1486">
        <v>3</v>
      </c>
      <c r="C1486">
        <v>26</v>
      </c>
      <c r="D1486">
        <v>19</v>
      </c>
      <c r="E1486" s="2">
        <v>1632569.0572799998</v>
      </c>
      <c r="F1486" s="2">
        <v>-522911.86904678389</v>
      </c>
      <c r="G1486" s="2">
        <v>1109657.1882332158</v>
      </c>
      <c r="H1486" s="2">
        <v>846482.615611844</v>
      </c>
      <c r="I1486" s="2">
        <v>263174.57262137183</v>
      </c>
      <c r="J1486" s="2">
        <v>179582.59630079998</v>
      </c>
      <c r="K1486" s="2">
        <v>83591.976320571848</v>
      </c>
      <c r="N1486" s="13">
        <v>83591.976320571848</v>
      </c>
    </row>
    <row r="1487" spans="1:14" x14ac:dyDescent="0.45">
      <c r="A1487">
        <v>3747</v>
      </c>
      <c r="B1487">
        <v>4</v>
      </c>
      <c r="C1487">
        <v>26</v>
      </c>
      <c r="D1487">
        <v>19</v>
      </c>
      <c r="E1487" s="2">
        <v>1585551.068430336</v>
      </c>
      <c r="F1487" s="2">
        <v>-507852.00721823657</v>
      </c>
      <c r="G1487" s="2">
        <v>1077699.0612120994</v>
      </c>
      <c r="H1487" s="2">
        <v>842903.14536416333</v>
      </c>
      <c r="I1487" s="2">
        <v>234795.91584793606</v>
      </c>
      <c r="J1487" s="2">
        <v>158555.1068430336</v>
      </c>
      <c r="K1487" s="2">
        <v>76240.809004902461</v>
      </c>
      <c r="N1487" s="13">
        <v>76240.809004902461</v>
      </c>
    </row>
    <row r="1488" spans="1:14" x14ac:dyDescent="0.45">
      <c r="A1488">
        <v>3747</v>
      </c>
      <c r="B1488">
        <v>5</v>
      </c>
      <c r="C1488">
        <v>26</v>
      </c>
      <c r="D1488">
        <v>19</v>
      </c>
      <c r="E1488" s="2">
        <v>1535923.3199884663</v>
      </c>
      <c r="F1488" s="2">
        <v>-491956.23939230572</v>
      </c>
      <c r="G1488" s="2">
        <v>1043967.0805961606</v>
      </c>
      <c r="H1488" s="2">
        <v>838158.06425249309</v>
      </c>
      <c r="I1488" s="2">
        <v>205809.01634366752</v>
      </c>
      <c r="J1488" s="2">
        <v>168951.56519873129</v>
      </c>
      <c r="K1488" s="2">
        <v>36857.451144936233</v>
      </c>
      <c r="N1488" s="13">
        <v>36857.451144936233</v>
      </c>
    </row>
    <row r="1489" spans="1:14" x14ac:dyDescent="0.45">
      <c r="A1489">
        <v>3747</v>
      </c>
      <c r="B1489">
        <v>6</v>
      </c>
      <c r="C1489">
        <v>26</v>
      </c>
      <c r="D1489">
        <v>19</v>
      </c>
      <c r="E1489" s="2">
        <v>1485084.2580968481</v>
      </c>
      <c r="F1489" s="2">
        <v>-475672.48786842043</v>
      </c>
      <c r="G1489" s="2">
        <v>1009411.7702284277</v>
      </c>
      <c r="H1489" s="2">
        <v>832296.23819853028</v>
      </c>
      <c r="I1489" s="2">
        <v>177115.53202989744</v>
      </c>
      <c r="J1489" s="2">
        <v>193060.95355259028</v>
      </c>
      <c r="K1489" s="2">
        <v>-15945.421522692835</v>
      </c>
      <c r="M1489" s="14">
        <v>9810727.3754481189</v>
      </c>
      <c r="N1489" s="13">
        <v>9794781.9539254252</v>
      </c>
    </row>
    <row r="1490" spans="1:14" x14ac:dyDescent="0.45">
      <c r="A1490">
        <v>3752</v>
      </c>
      <c r="B1490">
        <v>1</v>
      </c>
      <c r="C1490">
        <v>11</v>
      </c>
      <c r="D1490">
        <v>2</v>
      </c>
      <c r="E1490" s="2">
        <v>3077640</v>
      </c>
      <c r="F1490" s="2">
        <v>-388090.40399999998</v>
      </c>
      <c r="G1490" s="2">
        <v>2689549.5959999999</v>
      </c>
      <c r="H1490" s="2">
        <v>1815807.5999999999</v>
      </c>
      <c r="I1490" s="2">
        <v>873741.99600000004</v>
      </c>
      <c r="J1490" s="2">
        <v>338540.4</v>
      </c>
      <c r="K1490" s="2">
        <v>535201.59600000002</v>
      </c>
      <c r="L1490" s="11">
        <v>-19288926.30409855</v>
      </c>
      <c r="N1490" s="13">
        <v>-18753724.708098549</v>
      </c>
    </row>
    <row r="1491" spans="1:14" x14ac:dyDescent="0.45">
      <c r="A1491">
        <v>3752</v>
      </c>
      <c r="B1491">
        <v>2</v>
      </c>
      <c r="C1491">
        <v>11</v>
      </c>
      <c r="D1491">
        <v>2</v>
      </c>
      <c r="E1491" s="2">
        <v>3140731.6199999996</v>
      </c>
      <c r="F1491" s="2">
        <v>-396046.25728199992</v>
      </c>
      <c r="G1491" s="2">
        <v>2744685.3627179996</v>
      </c>
      <c r="H1491" s="2">
        <v>1920667.3112366996</v>
      </c>
      <c r="I1491" s="2">
        <v>824018.05148130003</v>
      </c>
      <c r="J1491" s="2">
        <v>282665.84579999995</v>
      </c>
      <c r="K1491" s="2">
        <v>541352.20568130002</v>
      </c>
      <c r="N1491" s="13">
        <v>541352.20568130002</v>
      </c>
    </row>
    <row r="1492" spans="1:14" x14ac:dyDescent="0.45">
      <c r="A1492">
        <v>3752</v>
      </c>
      <c r="B1492">
        <v>3</v>
      </c>
      <c r="C1492">
        <v>11</v>
      </c>
      <c r="D1492">
        <v>2</v>
      </c>
      <c r="E1492" s="2">
        <v>3193181.8380539995</v>
      </c>
      <c r="F1492" s="2">
        <v>-402660.2297786093</v>
      </c>
      <c r="G1492" s="2">
        <v>2790521.6082753902</v>
      </c>
      <c r="H1492" s="2">
        <v>1999413.0000168434</v>
      </c>
      <c r="I1492" s="2">
        <v>791108.6082585468</v>
      </c>
      <c r="J1492" s="2">
        <v>287386.36542485992</v>
      </c>
      <c r="K1492" s="2">
        <v>503722.24283368688</v>
      </c>
      <c r="N1492" s="13">
        <v>503722.24283368688</v>
      </c>
    </row>
    <row r="1493" spans="1:14" x14ac:dyDescent="0.45">
      <c r="A1493">
        <v>3752</v>
      </c>
      <c r="B1493">
        <v>4</v>
      </c>
      <c r="C1493">
        <v>11</v>
      </c>
      <c r="D1493">
        <v>2</v>
      </c>
      <c r="E1493" s="2">
        <v>3242356.8383600316</v>
      </c>
      <c r="F1493" s="2">
        <v>-408861.19731719996</v>
      </c>
      <c r="G1493" s="2">
        <v>2833495.6410428318</v>
      </c>
      <c r="H1493" s="2">
        <v>2064920.4479368152</v>
      </c>
      <c r="I1493" s="2">
        <v>768575.19310601661</v>
      </c>
      <c r="J1493" s="2">
        <v>324235.68383600318</v>
      </c>
      <c r="K1493" s="2">
        <v>444339.50927001343</v>
      </c>
      <c r="N1493" s="13">
        <v>444339.50927001343</v>
      </c>
    </row>
    <row r="1494" spans="1:14" x14ac:dyDescent="0.45">
      <c r="A1494">
        <v>3752</v>
      </c>
      <c r="B1494">
        <v>5</v>
      </c>
      <c r="C1494">
        <v>11</v>
      </c>
      <c r="D1494">
        <v>2</v>
      </c>
      <c r="E1494" s="2">
        <v>3295531.4905091361</v>
      </c>
      <c r="F1494" s="2">
        <v>-415566.52095320204</v>
      </c>
      <c r="G1494" s="2">
        <v>2879964.969555934</v>
      </c>
      <c r="H1494" s="2">
        <v>2131945.9485468501</v>
      </c>
      <c r="I1494" s="2">
        <v>748019.02100908384</v>
      </c>
      <c r="J1494" s="2">
        <v>362508.463956005</v>
      </c>
      <c r="K1494" s="2">
        <v>385510.55705307884</v>
      </c>
      <c r="N1494" s="13">
        <v>385510.55705307884</v>
      </c>
    </row>
    <row r="1495" spans="1:14" x14ac:dyDescent="0.45">
      <c r="A1495">
        <v>3752</v>
      </c>
      <c r="B1495">
        <v>6</v>
      </c>
      <c r="C1495">
        <v>11</v>
      </c>
      <c r="D1495">
        <v>2</v>
      </c>
      <c r="E1495" s="2">
        <v>3358146.5888288096</v>
      </c>
      <c r="F1495" s="2">
        <v>-423462.28485131287</v>
      </c>
      <c r="G1495" s="2">
        <v>2934684.3039774969</v>
      </c>
      <c r="H1495" s="2">
        <v>2240667.9433065145</v>
      </c>
      <c r="I1495" s="2">
        <v>694016.36067098239</v>
      </c>
      <c r="J1495" s="2">
        <v>335814.65888288099</v>
      </c>
      <c r="K1495" s="2">
        <v>358201.7017881014</v>
      </c>
      <c r="M1495" s="14">
        <v>19372801.54069943</v>
      </c>
      <c r="N1495" s="13">
        <v>19731003.242487531</v>
      </c>
    </row>
    <row r="1496" spans="1:14" x14ac:dyDescent="0.45">
      <c r="A1496">
        <v>3765</v>
      </c>
      <c r="B1496">
        <v>1</v>
      </c>
      <c r="C1496">
        <v>30</v>
      </c>
      <c r="D1496">
        <v>22</v>
      </c>
      <c r="E1496" s="2">
        <v>2528064</v>
      </c>
      <c r="F1496" s="2">
        <v>-640358.61120000004</v>
      </c>
      <c r="G1496" s="2">
        <v>1887705.3887999998</v>
      </c>
      <c r="H1496" s="2">
        <v>1162909.44</v>
      </c>
      <c r="I1496" s="2">
        <v>724795.9487999999</v>
      </c>
      <c r="J1496" s="2">
        <v>278087.03999999998</v>
      </c>
      <c r="K1496" s="2">
        <v>446708.90879999992</v>
      </c>
      <c r="L1496" s="11">
        <v>-16087194.270260958</v>
      </c>
      <c r="N1496" s="13">
        <v>-15640485.361460958</v>
      </c>
    </row>
    <row r="1497" spans="1:14" x14ac:dyDescent="0.45">
      <c r="A1497">
        <v>3765</v>
      </c>
      <c r="B1497">
        <v>2</v>
      </c>
      <c r="C1497">
        <v>30</v>
      </c>
      <c r="D1497">
        <v>22</v>
      </c>
      <c r="E1497" s="2">
        <v>2488879.0079999999</v>
      </c>
      <c r="F1497" s="2">
        <v>-630433.05272640008</v>
      </c>
      <c r="G1497" s="2">
        <v>1858445.9552735998</v>
      </c>
      <c r="H1497" s="2">
        <v>1168125.495856704</v>
      </c>
      <c r="I1497" s="2">
        <v>690320.45941689587</v>
      </c>
      <c r="J1497" s="2">
        <v>248887.9008</v>
      </c>
      <c r="K1497" s="2">
        <v>441432.55861689587</v>
      </c>
      <c r="N1497" s="13">
        <v>441432.55861689587</v>
      </c>
    </row>
    <row r="1498" spans="1:14" x14ac:dyDescent="0.45">
      <c r="A1498">
        <v>3765</v>
      </c>
      <c r="B1498">
        <v>3</v>
      </c>
      <c r="C1498">
        <v>30</v>
      </c>
      <c r="D1498">
        <v>22</v>
      </c>
      <c r="E1498" s="2">
        <v>2466727.9848288</v>
      </c>
      <c r="F1498" s="2">
        <v>-624822.19855713507</v>
      </c>
      <c r="G1498" s="2">
        <v>1841905.7862716648</v>
      </c>
      <c r="H1498" s="2">
        <v>1176368.6187245711</v>
      </c>
      <c r="I1498" s="2">
        <v>665537.1675470937</v>
      </c>
      <c r="J1498" s="2">
        <v>271340.07833116798</v>
      </c>
      <c r="K1498" s="2">
        <v>394197.08921592572</v>
      </c>
      <c r="N1498" s="13">
        <v>394197.08921592572</v>
      </c>
    </row>
    <row r="1499" spans="1:14" x14ac:dyDescent="0.45">
      <c r="A1499">
        <v>3765</v>
      </c>
      <c r="B1499">
        <v>4</v>
      </c>
      <c r="C1499">
        <v>30</v>
      </c>
      <c r="D1499">
        <v>22</v>
      </c>
      <c r="E1499" s="2">
        <v>2445267.4513607896</v>
      </c>
      <c r="F1499" s="2">
        <v>-619386.24542968802</v>
      </c>
      <c r="G1499" s="2">
        <v>1825881.2059311015</v>
      </c>
      <c r="H1499" s="2">
        <v>1168699.7070074989</v>
      </c>
      <c r="I1499" s="2">
        <v>657181.49892360251</v>
      </c>
      <c r="J1499" s="2">
        <v>268979.41964968684</v>
      </c>
      <c r="K1499" s="2">
        <v>388202.07927391568</v>
      </c>
      <c r="N1499" s="13">
        <v>388202.07927391568</v>
      </c>
    </row>
    <row r="1500" spans="1:14" x14ac:dyDescent="0.45">
      <c r="A1500">
        <v>3765</v>
      </c>
      <c r="B1500">
        <v>5</v>
      </c>
      <c r="C1500">
        <v>30</v>
      </c>
      <c r="D1500">
        <v>22</v>
      </c>
      <c r="E1500" s="2">
        <v>2420081.1966117732</v>
      </c>
      <c r="F1500" s="2">
        <v>-613006.56710176216</v>
      </c>
      <c r="G1500" s="2">
        <v>1807074.6295100111</v>
      </c>
      <c r="H1500" s="2">
        <v>1187776.3105160026</v>
      </c>
      <c r="I1500" s="2">
        <v>619298.31899400847</v>
      </c>
      <c r="J1500" s="2">
        <v>266208.93162729504</v>
      </c>
      <c r="K1500" s="2">
        <v>353089.38736671343</v>
      </c>
      <c r="N1500" s="13">
        <v>353089.38736671343</v>
      </c>
    </row>
    <row r="1501" spans="1:14" x14ac:dyDescent="0.45">
      <c r="A1501">
        <v>3765</v>
      </c>
      <c r="B1501">
        <v>6</v>
      </c>
      <c r="C1501">
        <v>30</v>
      </c>
      <c r="D1501">
        <v>22</v>
      </c>
      <c r="E1501" s="2">
        <v>2395154.3602866721</v>
      </c>
      <c r="F1501" s="2">
        <v>-606692.59946061415</v>
      </c>
      <c r="G1501" s="2">
        <v>1788461.760826058</v>
      </c>
      <c r="H1501" s="2">
        <v>1173778.9011959115</v>
      </c>
      <c r="I1501" s="2">
        <v>614682.85963014653</v>
      </c>
      <c r="J1501" s="2">
        <v>239515.43602866723</v>
      </c>
      <c r="K1501" s="2">
        <v>375167.42360147927</v>
      </c>
      <c r="M1501" s="14">
        <v>15497992.561514782</v>
      </c>
      <c r="N1501" s="13">
        <v>15873159.985116262</v>
      </c>
    </row>
    <row r="1502" spans="1:14" x14ac:dyDescent="0.45">
      <c r="A1502">
        <v>3779</v>
      </c>
      <c r="B1502">
        <v>1</v>
      </c>
      <c r="C1502">
        <v>39</v>
      </c>
      <c r="D1502">
        <v>14</v>
      </c>
      <c r="E1502" s="2">
        <v>3785100</v>
      </c>
      <c r="F1502" s="2">
        <v>-244138.95</v>
      </c>
      <c r="G1502" s="2">
        <v>3540961.05</v>
      </c>
      <c r="H1502" s="2">
        <v>2043954.0000000002</v>
      </c>
      <c r="I1502" s="2">
        <v>1497007.0499999996</v>
      </c>
      <c r="J1502" s="2">
        <v>416361</v>
      </c>
      <c r="K1502" s="2">
        <v>1080646.0499999996</v>
      </c>
      <c r="L1502" s="11">
        <v>-19462653.802341357</v>
      </c>
      <c r="N1502" s="13">
        <v>-18382007.752341356</v>
      </c>
    </row>
    <row r="1503" spans="1:14" x14ac:dyDescent="0.45">
      <c r="A1503">
        <v>3779</v>
      </c>
      <c r="B1503">
        <v>2</v>
      </c>
      <c r="C1503">
        <v>39</v>
      </c>
      <c r="D1503">
        <v>14</v>
      </c>
      <c r="E1503" s="2">
        <v>3796076.79</v>
      </c>
      <c r="F1503" s="2">
        <v>-244846.95295500002</v>
      </c>
      <c r="G1503" s="2">
        <v>3551229.8370449999</v>
      </c>
      <c r="H1503" s="2">
        <v>2087189.3092921199</v>
      </c>
      <c r="I1503" s="2">
        <v>1464040.52775288</v>
      </c>
      <c r="J1503" s="2">
        <v>379607.679</v>
      </c>
      <c r="K1503" s="2">
        <v>1084432.84875288</v>
      </c>
      <c r="N1503" s="13">
        <v>1084432.84875288</v>
      </c>
    </row>
    <row r="1504" spans="1:14" x14ac:dyDescent="0.45">
      <c r="A1504">
        <v>3779</v>
      </c>
      <c r="B1504">
        <v>3</v>
      </c>
      <c r="C1504">
        <v>39</v>
      </c>
      <c r="D1504">
        <v>14</v>
      </c>
      <c r="E1504" s="2">
        <v>3772541.1139019998</v>
      </c>
      <c r="F1504" s="2">
        <v>-243328.90184667899</v>
      </c>
      <c r="G1504" s="2">
        <v>3529212.2120553209</v>
      </c>
      <c r="H1504" s="2">
        <v>2116355.9849066711</v>
      </c>
      <c r="I1504" s="2">
        <v>1412856.2271486497</v>
      </c>
      <c r="J1504" s="2">
        <v>377254.11139019998</v>
      </c>
      <c r="K1504" s="2">
        <v>1035602.1157584498</v>
      </c>
      <c r="N1504" s="13">
        <v>1035602.1157584498</v>
      </c>
    </row>
    <row r="1505" spans="1:14" x14ac:dyDescent="0.45">
      <c r="A1505">
        <v>3779</v>
      </c>
      <c r="B1505">
        <v>4</v>
      </c>
      <c r="C1505">
        <v>39</v>
      </c>
      <c r="D1505">
        <v>14</v>
      </c>
      <c r="E1505" s="2">
        <v>3778199.9255728531</v>
      </c>
      <c r="F1505" s="2">
        <v>-243693.89519944903</v>
      </c>
      <c r="G1505" s="2">
        <v>3534506.0303734038</v>
      </c>
      <c r="H1505" s="2">
        <v>2180784.9508797796</v>
      </c>
      <c r="I1505" s="2">
        <v>1353721.0794936242</v>
      </c>
      <c r="J1505" s="2">
        <v>377819.99255728535</v>
      </c>
      <c r="K1505" s="2">
        <v>975901.0869363388</v>
      </c>
      <c r="N1505" s="13">
        <v>975901.0869363388</v>
      </c>
    </row>
    <row r="1506" spans="1:14" x14ac:dyDescent="0.45">
      <c r="A1506">
        <v>3779</v>
      </c>
      <c r="B1506">
        <v>5</v>
      </c>
      <c r="C1506">
        <v>39</v>
      </c>
      <c r="D1506">
        <v>14</v>
      </c>
      <c r="E1506" s="2">
        <v>3765731.8658184633</v>
      </c>
      <c r="F1506" s="2">
        <v>-242889.70534529089</v>
      </c>
      <c r="G1506" s="2">
        <v>3522842.1604731726</v>
      </c>
      <c r="H1506" s="2">
        <v>2211408.7980153058</v>
      </c>
      <c r="I1506" s="2">
        <v>1311433.3624578668</v>
      </c>
      <c r="J1506" s="2">
        <v>376573.18658184633</v>
      </c>
      <c r="K1506" s="2">
        <v>934860.17587602045</v>
      </c>
      <c r="N1506" s="13">
        <v>934860.17587602045</v>
      </c>
    </row>
    <row r="1507" spans="1:14" x14ac:dyDescent="0.45">
      <c r="A1507">
        <v>3779</v>
      </c>
      <c r="B1507">
        <v>6</v>
      </c>
      <c r="C1507">
        <v>39</v>
      </c>
      <c r="D1507">
        <v>14</v>
      </c>
      <c r="E1507" s="2">
        <v>3802259.4649169021</v>
      </c>
      <c r="F1507" s="2">
        <v>-245245.73548714019</v>
      </c>
      <c r="G1507" s="2">
        <v>3557013.7294297619</v>
      </c>
      <c r="H1507" s="2">
        <v>2298505.5315787224</v>
      </c>
      <c r="I1507" s="2">
        <v>1258508.1978510395</v>
      </c>
      <c r="J1507" s="2">
        <v>342203.35184252117</v>
      </c>
      <c r="K1507" s="2">
        <v>916304.84600851825</v>
      </c>
      <c r="M1507" s="14">
        <v>20496992.892939262</v>
      </c>
      <c r="N1507" s="13">
        <v>21413297.738947779</v>
      </c>
    </row>
    <row r="1508" spans="1:14" x14ac:dyDescent="0.45">
      <c r="A1508">
        <v>3797</v>
      </c>
      <c r="B1508">
        <v>1</v>
      </c>
      <c r="C1508">
        <v>45</v>
      </c>
      <c r="D1508">
        <v>13</v>
      </c>
      <c r="E1508" s="2">
        <v>3223584</v>
      </c>
      <c r="F1508" s="2">
        <v>-328805.56799999997</v>
      </c>
      <c r="G1508" s="2">
        <v>2894778.432</v>
      </c>
      <c r="H1508" s="2">
        <v>1998622.08</v>
      </c>
      <c r="I1508" s="2">
        <v>896156.35199999996</v>
      </c>
      <c r="J1508" s="2">
        <v>290122.56</v>
      </c>
      <c r="K1508" s="2">
        <v>606033.7919999999</v>
      </c>
      <c r="L1508" s="11">
        <v>-11483047.918942951</v>
      </c>
      <c r="N1508" s="13">
        <v>-10877014.126942951</v>
      </c>
    </row>
    <row r="1509" spans="1:14" x14ac:dyDescent="0.45">
      <c r="A1509">
        <v>3797</v>
      </c>
      <c r="B1509">
        <v>2</v>
      </c>
      <c r="C1509">
        <v>45</v>
      </c>
      <c r="D1509">
        <v>13</v>
      </c>
      <c r="E1509" s="2">
        <v>3279029.6448000008</v>
      </c>
      <c r="F1509" s="2">
        <v>-334461.02376960008</v>
      </c>
      <c r="G1509" s="2">
        <v>2944568.6210304005</v>
      </c>
      <c r="H1509" s="2">
        <v>2066949.4527182595</v>
      </c>
      <c r="I1509" s="2">
        <v>877619.16831214097</v>
      </c>
      <c r="J1509" s="2">
        <v>327902.96448000008</v>
      </c>
      <c r="K1509" s="2">
        <v>549716.20383214089</v>
      </c>
      <c r="N1509" s="13">
        <v>549716.20383214089</v>
      </c>
    </row>
    <row r="1510" spans="1:14" x14ac:dyDescent="0.45">
      <c r="A1510">
        <v>3797</v>
      </c>
      <c r="B1510">
        <v>3</v>
      </c>
      <c r="C1510">
        <v>45</v>
      </c>
      <c r="D1510">
        <v>13</v>
      </c>
      <c r="E1510" s="2">
        <v>3330182.50725888</v>
      </c>
      <c r="F1510" s="2">
        <v>-339678.61574040574</v>
      </c>
      <c r="G1510" s="2">
        <v>2990503.8915184741</v>
      </c>
      <c r="H1510" s="2">
        <v>2123334.5936187417</v>
      </c>
      <c r="I1510" s="2">
        <v>867169.29789973237</v>
      </c>
      <c r="J1510" s="2">
        <v>299716.4256532992</v>
      </c>
      <c r="K1510" s="2">
        <v>567452.87224643317</v>
      </c>
      <c r="N1510" s="13">
        <v>567452.87224643317</v>
      </c>
    </row>
    <row r="1511" spans="1:14" x14ac:dyDescent="0.45">
      <c r="A1511">
        <v>3797</v>
      </c>
      <c r="B1511">
        <v>4</v>
      </c>
      <c r="C1511">
        <v>45</v>
      </c>
      <c r="D1511">
        <v>13</v>
      </c>
      <c r="E1511" s="2">
        <v>3362485.2775792913</v>
      </c>
      <c r="F1511" s="2">
        <v>-342973.49831308768</v>
      </c>
      <c r="G1511" s="2">
        <v>3019511.7792662038</v>
      </c>
      <c r="H1511" s="2">
        <v>2189382.2750873929</v>
      </c>
      <c r="I1511" s="2">
        <v>830129.50417881086</v>
      </c>
      <c r="J1511" s="2">
        <v>302623.67498213617</v>
      </c>
      <c r="K1511" s="2">
        <v>527505.82919667475</v>
      </c>
      <c r="N1511" s="13">
        <v>527505.82919667475</v>
      </c>
    </row>
    <row r="1512" spans="1:14" x14ac:dyDescent="0.45">
      <c r="A1512">
        <v>3797</v>
      </c>
      <c r="B1512">
        <v>5</v>
      </c>
      <c r="C1512">
        <v>45</v>
      </c>
      <c r="D1512">
        <v>13</v>
      </c>
      <c r="E1512" s="2">
        <v>3365175.2658013543</v>
      </c>
      <c r="F1512" s="2">
        <v>-343247.87711173814</v>
      </c>
      <c r="G1512" s="2">
        <v>3021927.3886896162</v>
      </c>
      <c r="H1512" s="2">
        <v>2221152.3137058946</v>
      </c>
      <c r="I1512" s="2">
        <v>800775.0749837216</v>
      </c>
      <c r="J1512" s="2">
        <v>336517.52658013545</v>
      </c>
      <c r="K1512" s="2">
        <v>464257.54840358614</v>
      </c>
      <c r="N1512" s="13">
        <v>464257.54840358614</v>
      </c>
    </row>
    <row r="1513" spans="1:14" x14ac:dyDescent="0.45">
      <c r="A1513">
        <v>3797</v>
      </c>
      <c r="B1513">
        <v>6</v>
      </c>
      <c r="C1513">
        <v>45</v>
      </c>
      <c r="D1513">
        <v>13</v>
      </c>
      <c r="E1513" s="2">
        <v>3388394.9751353832</v>
      </c>
      <c r="F1513" s="2">
        <v>-345616.28746380907</v>
      </c>
      <c r="G1513" s="2">
        <v>3042778.6876715743</v>
      </c>
      <c r="H1513" s="2">
        <v>2310952.9908839916</v>
      </c>
      <c r="I1513" s="2">
        <v>731825.69678758271</v>
      </c>
      <c r="J1513" s="2">
        <v>338839.49751353834</v>
      </c>
      <c r="K1513" s="2">
        <v>392986.19927404437</v>
      </c>
      <c r="M1513" s="14">
        <v>11546463.749633152</v>
      </c>
      <c r="N1513" s="13">
        <v>11939449.948907197</v>
      </c>
    </row>
    <row r="1514" spans="1:14" x14ac:dyDescent="0.45">
      <c r="A1514">
        <v>3808</v>
      </c>
      <c r="B1514">
        <v>1</v>
      </c>
      <c r="C1514">
        <v>9</v>
      </c>
      <c r="D1514">
        <v>5</v>
      </c>
      <c r="E1514" s="2">
        <v>4710288</v>
      </c>
      <c r="F1514" s="2">
        <v>-403671.68160000001</v>
      </c>
      <c r="G1514" s="2">
        <v>4306616.3184000002</v>
      </c>
      <c r="H1514" s="2">
        <v>2402246.88</v>
      </c>
      <c r="I1514" s="2">
        <v>1904369.4384000003</v>
      </c>
      <c r="J1514" s="2">
        <v>471028.80000000005</v>
      </c>
      <c r="K1514" s="2">
        <v>1433340.6384000003</v>
      </c>
      <c r="L1514" s="11">
        <v>-30943702.80588698</v>
      </c>
      <c r="N1514" s="13">
        <v>-29510362.167486981</v>
      </c>
    </row>
    <row r="1515" spans="1:14" x14ac:dyDescent="0.45">
      <c r="A1515">
        <v>3808</v>
      </c>
      <c r="B1515">
        <v>2</v>
      </c>
      <c r="C1515">
        <v>9</v>
      </c>
      <c r="D1515">
        <v>5</v>
      </c>
      <c r="E1515" s="2">
        <v>4942976.2271999996</v>
      </c>
      <c r="F1515" s="2">
        <v>-423613.06267103995</v>
      </c>
      <c r="G1515" s="2">
        <v>4519363.1645289594</v>
      </c>
      <c r="H1515" s="2">
        <v>2456634.4700372638</v>
      </c>
      <c r="I1515" s="2">
        <v>2062728.6944916956</v>
      </c>
      <c r="J1515" s="2">
        <v>395438.098176</v>
      </c>
      <c r="K1515" s="2">
        <v>1667290.5963156957</v>
      </c>
      <c r="N1515" s="13">
        <v>1667290.5963156957</v>
      </c>
    </row>
    <row r="1516" spans="1:14" x14ac:dyDescent="0.45">
      <c r="A1516">
        <v>3808</v>
      </c>
      <c r="B1516">
        <v>3</v>
      </c>
      <c r="C1516">
        <v>9</v>
      </c>
      <c r="D1516">
        <v>5</v>
      </c>
      <c r="E1516" s="2">
        <v>5188147.8480691202</v>
      </c>
      <c r="F1516" s="2">
        <v>-444624.27057952358</v>
      </c>
      <c r="G1516" s="2">
        <v>4743523.5774895968</v>
      </c>
      <c r="H1516" s="2">
        <v>2522014.7502305633</v>
      </c>
      <c r="I1516" s="2">
        <v>2221508.8272590335</v>
      </c>
      <c r="J1516" s="2">
        <v>518814.78480691207</v>
      </c>
      <c r="K1516" s="2">
        <v>1702694.0424521214</v>
      </c>
      <c r="N1516" s="13">
        <v>1702694.0424521214</v>
      </c>
    </row>
    <row r="1517" spans="1:14" x14ac:dyDescent="0.45">
      <c r="A1517">
        <v>3808</v>
      </c>
      <c r="B1517">
        <v>4</v>
      </c>
      <c r="C1517">
        <v>9</v>
      </c>
      <c r="D1517">
        <v>5</v>
      </c>
      <c r="E1517" s="2">
        <v>5475571.2388521489</v>
      </c>
      <c r="F1517" s="2">
        <v>-469256.45516962913</v>
      </c>
      <c r="G1517" s="2">
        <v>5006314.7836825196</v>
      </c>
      <c r="H1517" s="2">
        <v>2695272.2204224919</v>
      </c>
      <c r="I1517" s="2">
        <v>2311042.5632600277</v>
      </c>
      <c r="J1517" s="2">
        <v>492801.41149669338</v>
      </c>
      <c r="K1517" s="2">
        <v>1818241.1517633344</v>
      </c>
      <c r="N1517" s="13">
        <v>1818241.1517633344</v>
      </c>
    </row>
    <row r="1518" spans="1:14" x14ac:dyDescent="0.45">
      <c r="A1518">
        <v>3808</v>
      </c>
      <c r="B1518">
        <v>5</v>
      </c>
      <c r="C1518">
        <v>9</v>
      </c>
      <c r="D1518">
        <v>5</v>
      </c>
      <c r="E1518" s="2">
        <v>5761943.6146441167</v>
      </c>
      <c r="F1518" s="2">
        <v>-493798.56777500082</v>
      </c>
      <c r="G1518" s="2">
        <v>5268145.0468691159</v>
      </c>
      <c r="H1518" s="2">
        <v>2789153.4572552489</v>
      </c>
      <c r="I1518" s="2">
        <v>2478991.589613867</v>
      </c>
      <c r="J1518" s="2">
        <v>518574.92531797051</v>
      </c>
      <c r="K1518" s="2">
        <v>1960416.6642958964</v>
      </c>
      <c r="N1518" s="13">
        <v>1960416.6642958964</v>
      </c>
    </row>
    <row r="1519" spans="1:14" x14ac:dyDescent="0.45">
      <c r="A1519">
        <v>3808</v>
      </c>
      <c r="B1519">
        <v>6</v>
      </c>
      <c r="C1519">
        <v>9</v>
      </c>
      <c r="D1519">
        <v>5</v>
      </c>
      <c r="E1519" s="2">
        <v>6037940.7137855701</v>
      </c>
      <c r="F1519" s="2">
        <v>-517451.51917142334</v>
      </c>
      <c r="G1519" s="2">
        <v>5520489.1946141468</v>
      </c>
      <c r="H1519" s="2">
        <v>2911647.4430079157</v>
      </c>
      <c r="I1519" s="2">
        <v>2608841.7516062311</v>
      </c>
      <c r="J1519" s="2">
        <v>664173.47851641267</v>
      </c>
      <c r="K1519" s="2">
        <v>1944668.2730898184</v>
      </c>
      <c r="M1519" s="14">
        <v>32188194.213190958</v>
      </c>
      <c r="N1519" s="13">
        <v>34132862.486280777</v>
      </c>
    </row>
    <row r="1520" spans="1:14" x14ac:dyDescent="0.45">
      <c r="A1520">
        <v>3826</v>
      </c>
      <c r="B1520">
        <v>1</v>
      </c>
      <c r="C1520">
        <v>41</v>
      </c>
      <c r="D1520">
        <v>19</v>
      </c>
      <c r="E1520" s="2">
        <v>1963008</v>
      </c>
      <c r="F1520" s="2">
        <v>-608728.78079999995</v>
      </c>
      <c r="G1520" s="2">
        <v>1354279.2192000002</v>
      </c>
      <c r="H1520" s="2">
        <v>1001134.0800000001</v>
      </c>
      <c r="I1520" s="2">
        <v>353145.13920000009</v>
      </c>
      <c r="J1520" s="2">
        <v>196300.80000000002</v>
      </c>
      <c r="K1520" s="2">
        <v>156844.33920000007</v>
      </c>
      <c r="L1520" s="11">
        <v>-11142229.548003988</v>
      </c>
      <c r="N1520" s="13">
        <v>-10985385.208803989</v>
      </c>
    </row>
    <row r="1521" spans="1:14" x14ac:dyDescent="0.45">
      <c r="A1521">
        <v>3826</v>
      </c>
      <c r="B1521">
        <v>2</v>
      </c>
      <c r="C1521">
        <v>41</v>
      </c>
      <c r="D1521">
        <v>19</v>
      </c>
      <c r="E1521" s="2">
        <v>1923551.5392</v>
      </c>
      <c r="F1521" s="2">
        <v>-596493.33230591996</v>
      </c>
      <c r="G1521" s="2">
        <v>1327058.2068940802</v>
      </c>
      <c r="H1521" s="2">
        <v>1008970.106614272</v>
      </c>
      <c r="I1521" s="2">
        <v>318088.10027980816</v>
      </c>
      <c r="J1521" s="2">
        <v>192355.15392000001</v>
      </c>
      <c r="K1521" s="2">
        <v>125732.94635980815</v>
      </c>
      <c r="N1521" s="13">
        <v>125732.94635980815</v>
      </c>
    </row>
    <row r="1522" spans="1:14" x14ac:dyDescent="0.45">
      <c r="A1522">
        <v>3826</v>
      </c>
      <c r="B1522">
        <v>3</v>
      </c>
      <c r="C1522">
        <v>41</v>
      </c>
      <c r="D1522">
        <v>19</v>
      </c>
      <c r="E1522" s="2">
        <v>1885657.57387776</v>
      </c>
      <c r="F1522" s="2">
        <v>-584742.41365949332</v>
      </c>
      <c r="G1522" s="2">
        <v>1300915.1602182668</v>
      </c>
      <c r="H1522" s="2">
        <v>1005907.9832377081</v>
      </c>
      <c r="I1522" s="2">
        <v>295007.17698055867</v>
      </c>
      <c r="J1522" s="2">
        <v>188565.75738777602</v>
      </c>
      <c r="K1522" s="2">
        <v>106441.41959278265</v>
      </c>
      <c r="N1522" s="13">
        <v>106441.41959278265</v>
      </c>
    </row>
    <row r="1523" spans="1:14" x14ac:dyDescent="0.45">
      <c r="A1523">
        <v>3826</v>
      </c>
      <c r="B1523">
        <v>4</v>
      </c>
      <c r="C1523">
        <v>41</v>
      </c>
      <c r="D1523">
        <v>19</v>
      </c>
      <c r="E1523" s="2">
        <v>1843041.7127081228</v>
      </c>
      <c r="F1523" s="2">
        <v>-571527.23511078884</v>
      </c>
      <c r="G1523" s="2">
        <v>1271514.477597334</v>
      </c>
      <c r="H1523" s="2">
        <v>1018175.4736928047</v>
      </c>
      <c r="I1523" s="2">
        <v>253339.00390452927</v>
      </c>
      <c r="J1523" s="2">
        <v>184304.17127081228</v>
      </c>
      <c r="K1523" s="2">
        <v>69034.832633716986</v>
      </c>
      <c r="N1523" s="13">
        <v>69034.832633716986</v>
      </c>
    </row>
    <row r="1524" spans="1:14" x14ac:dyDescent="0.45">
      <c r="A1524">
        <v>3826</v>
      </c>
      <c r="B1524">
        <v>5</v>
      </c>
      <c r="C1524">
        <v>41</v>
      </c>
      <c r="D1524">
        <v>19</v>
      </c>
      <c r="E1524" s="2">
        <v>1794938.3240064406</v>
      </c>
      <c r="F1524" s="2">
        <v>-556610.37427439715</v>
      </c>
      <c r="G1524" s="2">
        <v>1238327.9497320433</v>
      </c>
      <c r="H1524" s="2">
        <v>1020258.3654410926</v>
      </c>
      <c r="I1524" s="2">
        <v>218069.58429095068</v>
      </c>
      <c r="J1524" s="2">
        <v>179493.83240064408</v>
      </c>
      <c r="K1524" s="2">
        <v>38575.751890306594</v>
      </c>
      <c r="N1524" s="13">
        <v>38575.751890306594</v>
      </c>
    </row>
    <row r="1525" spans="1:14" x14ac:dyDescent="0.45">
      <c r="A1525">
        <v>3826</v>
      </c>
      <c r="B1525">
        <v>6</v>
      </c>
      <c r="C1525">
        <v>41</v>
      </c>
      <c r="D1525">
        <v>19</v>
      </c>
      <c r="E1525" s="2">
        <v>1766578.2984871389</v>
      </c>
      <c r="F1525" s="2">
        <v>-547815.9303608617</v>
      </c>
      <c r="G1525" s="2">
        <v>1218762.3681262773</v>
      </c>
      <c r="H1525" s="2">
        <v>1010163.1129667263</v>
      </c>
      <c r="I1525" s="2">
        <v>208599.25515955104</v>
      </c>
      <c r="J1525" s="2">
        <v>158992.04686384249</v>
      </c>
      <c r="K1525" s="2">
        <v>49607.208295708551</v>
      </c>
      <c r="M1525" s="14">
        <v>10892453.882852696</v>
      </c>
      <c r="N1525" s="13">
        <v>10942061.091148404</v>
      </c>
    </row>
    <row r="1526" spans="1:14" x14ac:dyDescent="0.45">
      <c r="A1526">
        <v>3830</v>
      </c>
      <c r="B1526">
        <v>1</v>
      </c>
      <c r="C1526">
        <v>23</v>
      </c>
      <c r="D1526">
        <v>15</v>
      </c>
      <c r="E1526" s="2">
        <v>3020640</v>
      </c>
      <c r="F1526" s="2">
        <v>-225943.872</v>
      </c>
      <c r="G1526" s="2">
        <v>2794696.128</v>
      </c>
      <c r="H1526" s="2">
        <v>1812384</v>
      </c>
      <c r="I1526" s="2">
        <v>982312.12800000003</v>
      </c>
      <c r="J1526" s="2">
        <v>332270.40000000002</v>
      </c>
      <c r="K1526" s="2">
        <v>650041.728</v>
      </c>
      <c r="L1526" s="11">
        <v>-13945028.701629438</v>
      </c>
      <c r="N1526" s="13">
        <v>-13294986.973629437</v>
      </c>
    </row>
    <row r="1527" spans="1:14" x14ac:dyDescent="0.45">
      <c r="A1527">
        <v>3830</v>
      </c>
      <c r="B1527">
        <v>2</v>
      </c>
      <c r="C1527">
        <v>23</v>
      </c>
      <c r="D1527">
        <v>15</v>
      </c>
      <c r="E1527" s="2">
        <v>3085885.824</v>
      </c>
      <c r="F1527" s="2">
        <v>-230824.25963520003</v>
      </c>
      <c r="G1527" s="2">
        <v>2855061.5643648002</v>
      </c>
      <c r="H1527" s="2">
        <v>1838200.4676403201</v>
      </c>
      <c r="I1527" s="2">
        <v>1016861.0967244802</v>
      </c>
      <c r="J1527" s="2">
        <v>277729.72415999998</v>
      </c>
      <c r="K1527" s="2">
        <v>739131.37256448017</v>
      </c>
      <c r="N1527" s="13">
        <v>739131.37256448017</v>
      </c>
    </row>
    <row r="1528" spans="1:14" x14ac:dyDescent="0.45">
      <c r="A1528">
        <v>3830</v>
      </c>
      <c r="B1528">
        <v>3</v>
      </c>
      <c r="C1528">
        <v>23</v>
      </c>
      <c r="D1528">
        <v>15</v>
      </c>
      <c r="E1528" s="2">
        <v>3161181.4381056</v>
      </c>
      <c r="F1528" s="2">
        <v>-236456.37157029888</v>
      </c>
      <c r="G1528" s="2">
        <v>2924725.066535301</v>
      </c>
      <c r="H1528" s="2">
        <v>1920713.6102317586</v>
      </c>
      <c r="I1528" s="2">
        <v>1004011.4563035425</v>
      </c>
      <c r="J1528" s="2">
        <v>316118.14381056</v>
      </c>
      <c r="K1528" s="2">
        <v>687893.31249298248</v>
      </c>
      <c r="N1528" s="13">
        <v>687893.31249298248</v>
      </c>
    </row>
    <row r="1529" spans="1:14" x14ac:dyDescent="0.45">
      <c r="A1529">
        <v>3830</v>
      </c>
      <c r="B1529">
        <v>4</v>
      </c>
      <c r="C1529">
        <v>23</v>
      </c>
      <c r="D1529">
        <v>15</v>
      </c>
      <c r="E1529" s="2">
        <v>3228198.4845934385</v>
      </c>
      <c r="F1529" s="2">
        <v>-241469.2466475892</v>
      </c>
      <c r="G1529" s="2">
        <v>2986729.2379458491</v>
      </c>
      <c r="H1529" s="2">
        <v>1995757.8116971236</v>
      </c>
      <c r="I1529" s="2">
        <v>990971.4262487255</v>
      </c>
      <c r="J1529" s="2">
        <v>355101.83330527821</v>
      </c>
      <c r="K1529" s="2">
        <v>635869.59294344729</v>
      </c>
      <c r="N1529" s="13">
        <v>635869.59294344729</v>
      </c>
    </row>
    <row r="1530" spans="1:14" x14ac:dyDescent="0.45">
      <c r="A1530">
        <v>3830</v>
      </c>
      <c r="B1530">
        <v>5</v>
      </c>
      <c r="C1530">
        <v>23</v>
      </c>
      <c r="D1530">
        <v>15</v>
      </c>
      <c r="E1530" s="2">
        <v>3302124.2298906278</v>
      </c>
      <c r="F1530" s="2">
        <v>-246998.89239581898</v>
      </c>
      <c r="G1530" s="2">
        <v>3055125.3374948087</v>
      </c>
      <c r="H1530" s="2">
        <v>2062896.0025736298</v>
      </c>
      <c r="I1530" s="2">
        <v>992229.33492117887</v>
      </c>
      <c r="J1530" s="2">
        <v>330212.42298906279</v>
      </c>
      <c r="K1530" s="2">
        <v>662016.91193211614</v>
      </c>
      <c r="N1530" s="13">
        <v>662016.91193211614</v>
      </c>
    </row>
    <row r="1531" spans="1:14" x14ac:dyDescent="0.45">
      <c r="A1531">
        <v>3830</v>
      </c>
      <c r="B1531">
        <v>6</v>
      </c>
      <c r="C1531">
        <v>23</v>
      </c>
      <c r="D1531">
        <v>15</v>
      </c>
      <c r="E1531" s="2">
        <v>3393923.2834815877</v>
      </c>
      <c r="F1531" s="2">
        <v>-253865.46160442277</v>
      </c>
      <c r="G1531" s="2">
        <v>3140057.8218771648</v>
      </c>
      <c r="H1531" s="2">
        <v>2186396.1402022662</v>
      </c>
      <c r="I1531" s="2">
        <v>953661.6816748986</v>
      </c>
      <c r="J1531" s="2">
        <v>373331.56118297466</v>
      </c>
      <c r="K1531" s="2">
        <v>580330.120491924</v>
      </c>
      <c r="M1531" s="14">
        <v>13839273.139051924</v>
      </c>
      <c r="N1531" s="13">
        <v>14419603.259543847</v>
      </c>
    </row>
    <row r="1532" spans="1:14" x14ac:dyDescent="0.45">
      <c r="A1532">
        <v>3849</v>
      </c>
      <c r="B1532">
        <v>1</v>
      </c>
      <c r="C1532">
        <v>49</v>
      </c>
      <c r="D1532">
        <v>3</v>
      </c>
      <c r="E1532" s="2">
        <v>1625472</v>
      </c>
      <c r="F1532" s="2">
        <v>-211799.00159999999</v>
      </c>
      <c r="G1532" s="2">
        <v>1413672.9983999999</v>
      </c>
      <c r="H1532" s="2">
        <v>877754.88</v>
      </c>
      <c r="I1532" s="2">
        <v>535918.11839999992</v>
      </c>
      <c r="J1532" s="2">
        <v>162547.20000000001</v>
      </c>
      <c r="K1532" s="2">
        <v>373370.91839999991</v>
      </c>
      <c r="L1532" s="11">
        <v>-13049168.442271814</v>
      </c>
      <c r="N1532" s="13">
        <v>-12675797.523871813</v>
      </c>
    </row>
    <row r="1533" spans="1:14" x14ac:dyDescent="0.45">
      <c r="A1533">
        <v>3849</v>
      </c>
      <c r="B1533">
        <v>2</v>
      </c>
      <c r="C1533">
        <v>49</v>
      </c>
      <c r="D1533">
        <v>3</v>
      </c>
      <c r="E1533" s="2">
        <v>1604665.9584000001</v>
      </c>
      <c r="F1533" s="2">
        <v>-209087.97437952002</v>
      </c>
      <c r="G1533" s="2">
        <v>1395577.9840204802</v>
      </c>
      <c r="H1533" s="2">
        <v>859847.4164809729</v>
      </c>
      <c r="I1533" s="2">
        <v>535730.56753950729</v>
      </c>
      <c r="J1533" s="2">
        <v>160466.59584000002</v>
      </c>
      <c r="K1533" s="2">
        <v>375263.97169950727</v>
      </c>
      <c r="N1533" s="13">
        <v>375263.97169950727</v>
      </c>
    </row>
    <row r="1534" spans="1:14" x14ac:dyDescent="0.45">
      <c r="A1534">
        <v>3849</v>
      </c>
      <c r="B1534">
        <v>3</v>
      </c>
      <c r="C1534">
        <v>49</v>
      </c>
      <c r="D1534">
        <v>3</v>
      </c>
      <c r="E1534" s="2">
        <v>1595358.89584128</v>
      </c>
      <c r="F1534" s="2">
        <v>-207875.26412811878</v>
      </c>
      <c r="G1534" s="2">
        <v>1387483.6317131612</v>
      </c>
      <c r="H1534" s="2">
        <v>844174.54769706598</v>
      </c>
      <c r="I1534" s="2">
        <v>543309.08401609526</v>
      </c>
      <c r="J1534" s="2">
        <v>127628.7116673024</v>
      </c>
      <c r="K1534" s="2">
        <v>415680.37234879285</v>
      </c>
      <c r="N1534" s="13">
        <v>415680.37234879285</v>
      </c>
    </row>
    <row r="1535" spans="1:14" x14ac:dyDescent="0.45">
      <c r="A1535">
        <v>3849</v>
      </c>
      <c r="B1535">
        <v>4</v>
      </c>
      <c r="C1535">
        <v>49</v>
      </c>
      <c r="D1535">
        <v>3</v>
      </c>
      <c r="E1535" s="2">
        <v>1573023.871299502</v>
      </c>
      <c r="F1535" s="2">
        <v>-204965.01043032511</v>
      </c>
      <c r="G1535" s="2">
        <v>1368058.8608691769</v>
      </c>
      <c r="H1535" s="2">
        <v>833021.98891253036</v>
      </c>
      <c r="I1535" s="2">
        <v>535036.87195664656</v>
      </c>
      <c r="J1535" s="2">
        <v>157302.38712995022</v>
      </c>
      <c r="K1535" s="2">
        <v>377734.48482669634</v>
      </c>
      <c r="N1535" s="13">
        <v>377734.48482669634</v>
      </c>
    </row>
    <row r="1536" spans="1:14" x14ac:dyDescent="0.45">
      <c r="A1536">
        <v>3849</v>
      </c>
      <c r="B1536">
        <v>5</v>
      </c>
      <c r="C1536">
        <v>49</v>
      </c>
      <c r="D1536">
        <v>3</v>
      </c>
      <c r="E1536" s="2">
        <v>1569405.9163955133</v>
      </c>
      <c r="F1536" s="2">
        <v>-204493.59090633539</v>
      </c>
      <c r="G1536" s="2">
        <v>1364912.3254891778</v>
      </c>
      <c r="H1536" s="2">
        <v>837754.88664473593</v>
      </c>
      <c r="I1536" s="2">
        <v>527157.4388444419</v>
      </c>
      <c r="J1536" s="2">
        <v>156940.59163955133</v>
      </c>
      <c r="K1536" s="2">
        <v>370216.84720489057</v>
      </c>
      <c r="N1536" s="13">
        <v>370216.84720489057</v>
      </c>
    </row>
    <row r="1537" spans="1:14" x14ac:dyDescent="0.45">
      <c r="A1537">
        <v>3849</v>
      </c>
      <c r="B1537">
        <v>6</v>
      </c>
      <c r="C1537">
        <v>49</v>
      </c>
      <c r="D1537">
        <v>3</v>
      </c>
      <c r="E1537" s="2">
        <v>1555281.2631479537</v>
      </c>
      <c r="F1537" s="2">
        <v>-202653.14858817836</v>
      </c>
      <c r="G1537" s="2">
        <v>1352628.1145597752</v>
      </c>
      <c r="H1537" s="2">
        <v>826147.03871087509</v>
      </c>
      <c r="I1537" s="2">
        <v>526481.07584890013</v>
      </c>
      <c r="J1537" s="2">
        <v>155528.12631479537</v>
      </c>
      <c r="K1537" s="2">
        <v>370952.94953410479</v>
      </c>
      <c r="M1537" s="14">
        <v>12953539.956541976</v>
      </c>
      <c r="N1537" s="13">
        <v>13324492.906076081</v>
      </c>
    </row>
    <row r="1538" spans="1:14" x14ac:dyDescent="0.45">
      <c r="A1538">
        <v>3854</v>
      </c>
      <c r="B1538">
        <v>1</v>
      </c>
      <c r="C1538">
        <v>18</v>
      </c>
      <c r="D1538">
        <v>3</v>
      </c>
      <c r="E1538" s="2">
        <v>3503232</v>
      </c>
      <c r="F1538" s="2">
        <v>-179015.15520000001</v>
      </c>
      <c r="G1538" s="2">
        <v>3324216.8448000001</v>
      </c>
      <c r="H1538" s="2">
        <v>2172003.84</v>
      </c>
      <c r="I1538" s="2">
        <v>1152213.0048000002</v>
      </c>
      <c r="J1538" s="2">
        <v>350323.20000000001</v>
      </c>
      <c r="K1538" s="2">
        <v>801889.80480000027</v>
      </c>
      <c r="L1538" s="11">
        <v>-26477287.70385436</v>
      </c>
      <c r="N1538" s="13">
        <v>-25675397.89905436</v>
      </c>
    </row>
    <row r="1539" spans="1:14" x14ac:dyDescent="0.45">
      <c r="A1539">
        <v>3854</v>
      </c>
      <c r="B1539">
        <v>2</v>
      </c>
      <c r="C1539">
        <v>18</v>
      </c>
      <c r="D1539">
        <v>3</v>
      </c>
      <c r="E1539" s="2">
        <v>3644412.2495999997</v>
      </c>
      <c r="F1539" s="2">
        <v>-186229.46595455997</v>
      </c>
      <c r="G1539" s="2">
        <v>3458182.7836454399</v>
      </c>
      <c r="H1539" s="2">
        <v>2306533.935122841</v>
      </c>
      <c r="I1539" s="2">
        <v>1151648.8485225989</v>
      </c>
      <c r="J1539" s="2">
        <v>364441.22496000002</v>
      </c>
      <c r="K1539" s="2">
        <v>787207.62356259883</v>
      </c>
      <c r="N1539" s="13">
        <v>787207.62356259883</v>
      </c>
    </row>
    <row r="1540" spans="1:14" x14ac:dyDescent="0.45">
      <c r="A1540">
        <v>3854</v>
      </c>
      <c r="B1540">
        <v>3</v>
      </c>
      <c r="C1540">
        <v>18</v>
      </c>
      <c r="D1540">
        <v>3</v>
      </c>
      <c r="E1540" s="2">
        <v>3788002.0922342399</v>
      </c>
      <c r="F1540" s="2">
        <v>-193566.90691316966</v>
      </c>
      <c r="G1540" s="2">
        <v>3594435.1853210703</v>
      </c>
      <c r="H1540" s="2">
        <v>2423782.8972605146</v>
      </c>
      <c r="I1540" s="2">
        <v>1170652.2880605557</v>
      </c>
      <c r="J1540" s="2">
        <v>378800.20922342403</v>
      </c>
      <c r="K1540" s="2">
        <v>791852.07883713162</v>
      </c>
      <c r="N1540" s="13">
        <v>791852.07883713162</v>
      </c>
    </row>
    <row r="1541" spans="1:14" x14ac:dyDescent="0.45">
      <c r="A1541">
        <v>3854</v>
      </c>
      <c r="B1541">
        <v>4</v>
      </c>
      <c r="C1541">
        <v>18</v>
      </c>
      <c r="D1541">
        <v>3</v>
      </c>
      <c r="E1541" s="2">
        <v>3943310.178015843</v>
      </c>
      <c r="F1541" s="2">
        <v>-201503.15009660958</v>
      </c>
      <c r="G1541" s="2">
        <v>3741807.0279192333</v>
      </c>
      <c r="H1541" s="2">
        <v>2556968.3131952416</v>
      </c>
      <c r="I1541" s="2">
        <v>1184838.7147239917</v>
      </c>
      <c r="J1541" s="2">
        <v>354897.91602142586</v>
      </c>
      <c r="K1541" s="2">
        <v>829940.79870256584</v>
      </c>
      <c r="N1541" s="13">
        <v>829940.79870256584</v>
      </c>
    </row>
    <row r="1542" spans="1:14" x14ac:dyDescent="0.45">
      <c r="A1542">
        <v>3854</v>
      </c>
      <c r="B1542">
        <v>5</v>
      </c>
      <c r="C1542">
        <v>18</v>
      </c>
      <c r="D1542">
        <v>3</v>
      </c>
      <c r="E1542" s="2">
        <v>4092367.3027448431</v>
      </c>
      <c r="F1542" s="2">
        <v>-209119.96917026147</v>
      </c>
      <c r="G1542" s="2">
        <v>3883247.3335745814</v>
      </c>
      <c r="H1542" s="2">
        <v>2703244.4415126387</v>
      </c>
      <c r="I1542" s="2">
        <v>1180002.8920619427</v>
      </c>
      <c r="J1542" s="2">
        <v>450160.40330193273</v>
      </c>
      <c r="K1542" s="2">
        <v>729842.48876000999</v>
      </c>
      <c r="N1542" s="13">
        <v>729842.48876000999</v>
      </c>
    </row>
    <row r="1543" spans="1:14" x14ac:dyDescent="0.45">
      <c r="A1543">
        <v>3854</v>
      </c>
      <c r="B1543">
        <v>6</v>
      </c>
      <c r="C1543">
        <v>18</v>
      </c>
      <c r="D1543">
        <v>3</v>
      </c>
      <c r="E1543" s="2">
        <v>4252378.8642821657</v>
      </c>
      <c r="F1543" s="2">
        <v>-217296.55996481868</v>
      </c>
      <c r="G1543" s="2">
        <v>4035082.3043173468</v>
      </c>
      <c r="H1543" s="2">
        <v>2873266.0549269072</v>
      </c>
      <c r="I1543" s="2">
        <v>1161816.2493904396</v>
      </c>
      <c r="J1543" s="2">
        <v>467761.67507103825</v>
      </c>
      <c r="K1543" s="2">
        <v>694054.57431940129</v>
      </c>
      <c r="M1543" s="14">
        <v>27486416.04867506</v>
      </c>
      <c r="N1543" s="13">
        <v>28180470.62299446</v>
      </c>
    </row>
    <row r="1544" spans="1:14" x14ac:dyDescent="0.45">
      <c r="A1544">
        <v>3869</v>
      </c>
      <c r="B1544">
        <v>1</v>
      </c>
      <c r="C1544">
        <v>12</v>
      </c>
      <c r="D1544">
        <v>2</v>
      </c>
      <c r="E1544" s="2">
        <v>1836624</v>
      </c>
      <c r="F1544" s="2">
        <v>-439871.44799999997</v>
      </c>
      <c r="G1544" s="2">
        <v>1396752.5520000001</v>
      </c>
      <c r="H1544" s="2">
        <v>991776.96000000008</v>
      </c>
      <c r="I1544" s="2">
        <v>404975.59200000006</v>
      </c>
      <c r="J1544" s="2">
        <v>183662.40000000002</v>
      </c>
      <c r="K1544" s="2">
        <v>221313.19200000004</v>
      </c>
      <c r="L1544" s="11">
        <v>-10800312.284457622</v>
      </c>
      <c r="N1544" s="13">
        <v>-10578999.092457622</v>
      </c>
    </row>
    <row r="1545" spans="1:14" x14ac:dyDescent="0.45">
      <c r="A1545">
        <v>3869</v>
      </c>
      <c r="B1545">
        <v>2</v>
      </c>
      <c r="C1545">
        <v>12</v>
      </c>
      <c r="D1545">
        <v>2</v>
      </c>
      <c r="E1545" s="2">
        <v>1800626.1696000001</v>
      </c>
      <c r="F1545" s="2">
        <v>-431249.9676192</v>
      </c>
      <c r="G1545" s="2">
        <v>1369376.2019808001</v>
      </c>
      <c r="H1545" s="2">
        <v>985561.93017354258</v>
      </c>
      <c r="I1545" s="2">
        <v>383814.27180725755</v>
      </c>
      <c r="J1545" s="2">
        <v>180062.61696000001</v>
      </c>
      <c r="K1545" s="2">
        <v>203751.65484725754</v>
      </c>
      <c r="N1545" s="13">
        <v>203751.65484725754</v>
      </c>
    </row>
    <row r="1546" spans="1:14" x14ac:dyDescent="0.45">
      <c r="A1546">
        <v>3869</v>
      </c>
      <c r="B1546">
        <v>3</v>
      </c>
      <c r="C1546">
        <v>12</v>
      </c>
      <c r="D1546">
        <v>2</v>
      </c>
      <c r="E1546" s="2">
        <v>1757231.07891264</v>
      </c>
      <c r="F1546" s="2">
        <v>-420856.84339957725</v>
      </c>
      <c r="G1546" s="2">
        <v>1336374.2355130627</v>
      </c>
      <c r="H1546" s="2">
        <v>972870.70136440825</v>
      </c>
      <c r="I1546" s="2">
        <v>363503.53414865443</v>
      </c>
      <c r="J1546" s="2">
        <v>175723.10789126402</v>
      </c>
      <c r="K1546" s="2">
        <v>187780.42625739041</v>
      </c>
      <c r="N1546" s="13">
        <v>187780.42625739041</v>
      </c>
    </row>
    <row r="1547" spans="1:14" x14ac:dyDescent="0.45">
      <c r="A1547">
        <v>3869</v>
      </c>
      <c r="B1547">
        <v>4</v>
      </c>
      <c r="C1547">
        <v>12</v>
      </c>
      <c r="D1547">
        <v>2</v>
      </c>
      <c r="E1547" s="2">
        <v>1715760.4254503015</v>
      </c>
      <c r="F1547" s="2">
        <v>-410924.6218953472</v>
      </c>
      <c r="G1547" s="2">
        <v>1304835.8035549542</v>
      </c>
      <c r="H1547" s="2">
        <v>965679.47462889075</v>
      </c>
      <c r="I1547" s="2">
        <v>339156.32892606349</v>
      </c>
      <c r="J1547" s="2">
        <v>188733.64679953316</v>
      </c>
      <c r="K1547" s="2">
        <v>150422.68212653033</v>
      </c>
      <c r="N1547" s="13">
        <v>150422.68212653033</v>
      </c>
    </row>
    <row r="1548" spans="1:14" x14ac:dyDescent="0.45">
      <c r="A1548">
        <v>3869</v>
      </c>
      <c r="B1548">
        <v>5</v>
      </c>
      <c r="C1548">
        <v>12</v>
      </c>
      <c r="D1548">
        <v>2</v>
      </c>
      <c r="E1548" s="2">
        <v>1674239.0231544042</v>
      </c>
      <c r="F1548" s="2">
        <v>-400980.24604547978</v>
      </c>
      <c r="G1548" s="2">
        <v>1273258.7771089245</v>
      </c>
      <c r="H1548" s="2">
        <v>945985.04046510882</v>
      </c>
      <c r="I1548" s="2">
        <v>327273.73664381565</v>
      </c>
      <c r="J1548" s="2">
        <v>184166.29254698448</v>
      </c>
      <c r="K1548" s="2">
        <v>143107.44409683117</v>
      </c>
      <c r="N1548" s="13">
        <v>143107.44409683117</v>
      </c>
    </row>
    <row r="1549" spans="1:14" x14ac:dyDescent="0.45">
      <c r="A1549">
        <v>3869</v>
      </c>
      <c r="B1549">
        <v>6</v>
      </c>
      <c r="C1549">
        <v>12</v>
      </c>
      <c r="D1549">
        <v>2</v>
      </c>
      <c r="E1549" s="2">
        <v>1642930.753421417</v>
      </c>
      <c r="F1549" s="2">
        <v>-393481.91544442932</v>
      </c>
      <c r="G1549" s="2">
        <v>1249448.8379769877</v>
      </c>
      <c r="H1549" s="2">
        <v>943055.01261972508</v>
      </c>
      <c r="I1549" s="2">
        <v>306393.82535726263</v>
      </c>
      <c r="J1549" s="2">
        <v>164293.0753421417</v>
      </c>
      <c r="K1549" s="2">
        <v>142100.75001512092</v>
      </c>
      <c r="M1549" s="14">
        <v>10392712.301761553</v>
      </c>
      <c r="N1549" s="13">
        <v>10534813.051776674</v>
      </c>
    </row>
    <row r="1550" spans="1:14" x14ac:dyDescent="0.45">
      <c r="A1550">
        <v>3884</v>
      </c>
      <c r="B1550">
        <v>1</v>
      </c>
      <c r="C1550">
        <v>39</v>
      </c>
      <c r="D1550">
        <v>11</v>
      </c>
      <c r="E1550" s="2">
        <v>4003872</v>
      </c>
      <c r="F1550" s="2">
        <v>-578559.50399999996</v>
      </c>
      <c r="G1550" s="2">
        <v>3425312.4960000003</v>
      </c>
      <c r="H1550" s="2">
        <v>2162090.8800000004</v>
      </c>
      <c r="I1550" s="2">
        <v>1263221.6159999999</v>
      </c>
      <c r="J1550" s="2">
        <v>400387.2</v>
      </c>
      <c r="K1550" s="2">
        <v>862834.41599999997</v>
      </c>
      <c r="L1550" s="11">
        <v>-24895145.621866442</v>
      </c>
      <c r="N1550" s="13">
        <v>-24032311.205866441</v>
      </c>
    </row>
    <row r="1551" spans="1:14" x14ac:dyDescent="0.45">
      <c r="A1551">
        <v>3884</v>
      </c>
      <c r="B1551">
        <v>2</v>
      </c>
      <c r="C1551">
        <v>39</v>
      </c>
      <c r="D1551">
        <v>11</v>
      </c>
      <c r="E1551" s="2">
        <v>3995063.4815999996</v>
      </c>
      <c r="F1551" s="2">
        <v>-577286.67309119995</v>
      </c>
      <c r="G1551" s="2">
        <v>3417776.8085087994</v>
      </c>
      <c r="H1551" s="2">
        <v>2269299.9291993217</v>
      </c>
      <c r="I1551" s="2">
        <v>1148476.8793094778</v>
      </c>
      <c r="J1551" s="2">
        <v>399506.34815999999</v>
      </c>
      <c r="K1551" s="2">
        <v>748970.5311494777</v>
      </c>
      <c r="N1551" s="13">
        <v>748970.5311494777</v>
      </c>
    </row>
    <row r="1552" spans="1:14" x14ac:dyDescent="0.45">
      <c r="A1552">
        <v>3884</v>
      </c>
      <c r="B1552">
        <v>3</v>
      </c>
      <c r="C1552">
        <v>39</v>
      </c>
      <c r="D1552">
        <v>11</v>
      </c>
      <c r="E1552" s="2">
        <v>4016237.3180524805</v>
      </c>
      <c r="F1552" s="2">
        <v>-580346.29245858337</v>
      </c>
      <c r="G1552" s="2">
        <v>3435891.0255938973</v>
      </c>
      <c r="H1552" s="2">
        <v>2396762.3760965765</v>
      </c>
      <c r="I1552" s="2">
        <v>1039128.6494973209</v>
      </c>
      <c r="J1552" s="2">
        <v>481948.47816629766</v>
      </c>
      <c r="K1552" s="2">
        <v>557180.17133102322</v>
      </c>
      <c r="N1552" s="13">
        <v>557180.17133102322</v>
      </c>
    </row>
    <row r="1553" spans="1:14" x14ac:dyDescent="0.45">
      <c r="A1553">
        <v>3884</v>
      </c>
      <c r="B1553">
        <v>4</v>
      </c>
      <c r="C1553">
        <v>39</v>
      </c>
      <c r="D1553">
        <v>11</v>
      </c>
      <c r="E1553" s="2">
        <v>4014229.1993934545</v>
      </c>
      <c r="F1553" s="2">
        <v>-580056.11931235413</v>
      </c>
      <c r="G1553" s="2">
        <v>3434173.0800811006</v>
      </c>
      <c r="H1553" s="2">
        <v>2485397.6447175983</v>
      </c>
      <c r="I1553" s="2">
        <v>948775.43536350224</v>
      </c>
      <c r="J1553" s="2">
        <v>401422.91993934545</v>
      </c>
      <c r="K1553" s="2">
        <v>547352.51542415679</v>
      </c>
      <c r="N1553" s="13">
        <v>547352.51542415679</v>
      </c>
    </row>
    <row r="1554" spans="1:14" x14ac:dyDescent="0.45">
      <c r="A1554">
        <v>3884</v>
      </c>
      <c r="B1554">
        <v>5</v>
      </c>
      <c r="C1554">
        <v>39</v>
      </c>
      <c r="D1554">
        <v>11</v>
      </c>
      <c r="E1554" s="2">
        <v>4004595.0493149105</v>
      </c>
      <c r="F1554" s="2">
        <v>-578663.98462600459</v>
      </c>
      <c r="G1554" s="2">
        <v>3425931.0646889061</v>
      </c>
      <c r="H1554" s="2">
        <v>2561997.7989596068</v>
      </c>
      <c r="I1554" s="2">
        <v>863933.26572929928</v>
      </c>
      <c r="J1554" s="2">
        <v>440505.45542464015</v>
      </c>
      <c r="K1554" s="2">
        <v>423427.81030465913</v>
      </c>
      <c r="N1554" s="13">
        <v>423427.81030465913</v>
      </c>
    </row>
    <row r="1555" spans="1:14" x14ac:dyDescent="0.45">
      <c r="A1555">
        <v>3884</v>
      </c>
      <c r="B1555">
        <v>6</v>
      </c>
      <c r="C1555">
        <v>39</v>
      </c>
      <c r="D1555">
        <v>11</v>
      </c>
      <c r="E1555" s="2">
        <v>4009801.0228790198</v>
      </c>
      <c r="F1555" s="2">
        <v>-579416.24780601833</v>
      </c>
      <c r="G1555" s="2">
        <v>3430384.7750730016</v>
      </c>
      <c r="H1555" s="2">
        <v>2653575.6929240343</v>
      </c>
      <c r="I1555" s="2">
        <v>776809.08214896731</v>
      </c>
      <c r="J1555" s="2">
        <v>360882.09205911175</v>
      </c>
      <c r="K1555" s="2">
        <v>415926.99008985556</v>
      </c>
      <c r="M1555" s="14">
        <v>26234503.701337129</v>
      </c>
      <c r="N1555" s="13">
        <v>26650430.691426985</v>
      </c>
    </row>
    <row r="1556" spans="1:14" x14ac:dyDescent="0.45">
      <c r="A1556">
        <v>3890</v>
      </c>
      <c r="B1556">
        <v>1</v>
      </c>
      <c r="C1556">
        <v>22</v>
      </c>
      <c r="D1556">
        <v>20</v>
      </c>
      <c r="E1556" s="2">
        <v>1805868</v>
      </c>
      <c r="F1556" s="2">
        <v>-621218.59199999995</v>
      </c>
      <c r="G1556" s="2">
        <v>1184649.4080000001</v>
      </c>
      <c r="H1556" s="2">
        <v>758464.55999999994</v>
      </c>
      <c r="I1556" s="2">
        <v>426184.84800000011</v>
      </c>
      <c r="J1556" s="2">
        <v>180586.80000000002</v>
      </c>
      <c r="K1556" s="2">
        <v>245598.0480000001</v>
      </c>
      <c r="L1556" s="11">
        <v>-18818839.854575627</v>
      </c>
      <c r="N1556" s="13">
        <v>-18573241.806575626</v>
      </c>
    </row>
    <row r="1557" spans="1:14" x14ac:dyDescent="0.45">
      <c r="A1557">
        <v>3890</v>
      </c>
      <c r="B1557">
        <v>2</v>
      </c>
      <c r="C1557">
        <v>22</v>
      </c>
      <c r="D1557">
        <v>20</v>
      </c>
      <c r="E1557" s="2">
        <v>1768667.1192000001</v>
      </c>
      <c r="F1557" s="2">
        <v>-608421.48900479998</v>
      </c>
      <c r="G1557" s="2">
        <v>1160245.6301952</v>
      </c>
      <c r="H1557" s="2">
        <v>761559.76285361266</v>
      </c>
      <c r="I1557" s="2">
        <v>398685.86734158732</v>
      </c>
      <c r="J1557" s="2">
        <v>159180.04072799999</v>
      </c>
      <c r="K1557" s="2">
        <v>239505.82661358733</v>
      </c>
      <c r="N1557" s="13">
        <v>239505.82661358733</v>
      </c>
    </row>
    <row r="1558" spans="1:14" x14ac:dyDescent="0.45">
      <c r="A1558">
        <v>3890</v>
      </c>
      <c r="B1558">
        <v>3</v>
      </c>
      <c r="C1558">
        <v>22</v>
      </c>
      <c r="D1558">
        <v>20</v>
      </c>
      <c r="E1558" s="2">
        <v>1733824.3769517601</v>
      </c>
      <c r="F1558" s="2">
        <v>-596435.58567140542</v>
      </c>
      <c r="G1558" s="2">
        <v>1137388.7912803548</v>
      </c>
      <c r="H1558" s="2">
        <v>760890.93060748419</v>
      </c>
      <c r="I1558" s="2">
        <v>376497.86067287065</v>
      </c>
      <c r="J1558" s="2">
        <v>190720.68146469363</v>
      </c>
      <c r="K1558" s="2">
        <v>185777.17920817703</v>
      </c>
      <c r="N1558" s="13">
        <v>185777.17920817703</v>
      </c>
    </row>
    <row r="1559" spans="1:14" x14ac:dyDescent="0.45">
      <c r="A1559">
        <v>3890</v>
      </c>
      <c r="B1559">
        <v>4</v>
      </c>
      <c r="C1559">
        <v>22</v>
      </c>
      <c r="D1559">
        <v>20</v>
      </c>
      <c r="E1559" s="2">
        <v>1716659.5156199376</v>
      </c>
      <c r="F1559" s="2">
        <v>-590530.87337325851</v>
      </c>
      <c r="G1559" s="2">
        <v>1126128.6422466789</v>
      </c>
      <c r="H1559" s="2">
        <v>775732.8462731858</v>
      </c>
      <c r="I1559" s="2">
        <v>350395.79597349314</v>
      </c>
      <c r="J1559" s="2">
        <v>137332.761249595</v>
      </c>
      <c r="K1559" s="2">
        <v>213063.03472389813</v>
      </c>
      <c r="N1559" s="13">
        <v>213063.03472389813</v>
      </c>
    </row>
    <row r="1560" spans="1:14" x14ac:dyDescent="0.45">
      <c r="A1560">
        <v>3890</v>
      </c>
      <c r="B1560">
        <v>5</v>
      </c>
      <c r="C1560">
        <v>22</v>
      </c>
      <c r="D1560">
        <v>20</v>
      </c>
      <c r="E1560" s="2">
        <v>1690394.6250309525</v>
      </c>
      <c r="F1560" s="2">
        <v>-581495.75101064763</v>
      </c>
      <c r="G1560" s="2">
        <v>1108898.874020305</v>
      </c>
      <c r="H1560" s="2">
        <v>781433.00880088576</v>
      </c>
      <c r="I1560" s="2">
        <v>327465.86521941924</v>
      </c>
      <c r="J1560" s="2">
        <v>152135.51625278572</v>
      </c>
      <c r="K1560" s="2">
        <v>175330.34896663352</v>
      </c>
      <c r="N1560" s="13">
        <v>175330.34896663352</v>
      </c>
    </row>
    <row r="1561" spans="1:14" x14ac:dyDescent="0.45">
      <c r="A1561">
        <v>3890</v>
      </c>
      <c r="B1561">
        <v>6</v>
      </c>
      <c r="C1561">
        <v>22</v>
      </c>
      <c r="D1561">
        <v>20</v>
      </c>
      <c r="E1561" s="2">
        <v>1654558.2589802966</v>
      </c>
      <c r="F1561" s="2">
        <v>-569168.04108922195</v>
      </c>
      <c r="G1561" s="2">
        <v>1085390.2178910747</v>
      </c>
      <c r="H1561" s="2">
        <v>780087.47493169189</v>
      </c>
      <c r="I1561" s="2">
        <v>305302.74295938283</v>
      </c>
      <c r="J1561" s="2">
        <v>165455.82589802967</v>
      </c>
      <c r="K1561" s="2">
        <v>139846.91706135316</v>
      </c>
      <c r="M1561" s="14">
        <v>18100158.635600414</v>
      </c>
      <c r="N1561" s="13">
        <v>18240005.552661769</v>
      </c>
    </row>
    <row r="1562" spans="1:14" x14ac:dyDescent="0.45">
      <c r="A1562">
        <v>3894</v>
      </c>
      <c r="B1562">
        <v>1</v>
      </c>
      <c r="C1562">
        <v>17</v>
      </c>
      <c r="D1562">
        <v>11</v>
      </c>
      <c r="E1562" s="2">
        <v>3741048</v>
      </c>
      <c r="F1562" s="2">
        <v>-737360.56079999998</v>
      </c>
      <c r="G1562" s="2">
        <v>3003687.4391999999</v>
      </c>
      <c r="H1562" s="2">
        <v>2094986.8800000001</v>
      </c>
      <c r="I1562" s="2">
        <v>908700.55919999979</v>
      </c>
      <c r="J1562" s="2">
        <v>411515.28</v>
      </c>
      <c r="K1562" s="2">
        <v>497185.27919999976</v>
      </c>
      <c r="L1562" s="11">
        <v>-20812285.520214193</v>
      </c>
      <c r="N1562" s="13">
        <v>-20315100.241014194</v>
      </c>
    </row>
    <row r="1563" spans="1:14" x14ac:dyDescent="0.45">
      <c r="A1563">
        <v>3894</v>
      </c>
      <c r="B1563">
        <v>2</v>
      </c>
      <c r="C1563">
        <v>17</v>
      </c>
      <c r="D1563">
        <v>11</v>
      </c>
      <c r="E1563" s="2">
        <v>3766487.1263999995</v>
      </c>
      <c r="F1563" s="2">
        <v>-742374.61261343991</v>
      </c>
      <c r="G1563" s="2">
        <v>3024112.5137865595</v>
      </c>
      <c r="H1563" s="2">
        <v>2162596.3803908355</v>
      </c>
      <c r="I1563" s="2">
        <v>861516.133395724</v>
      </c>
      <c r="J1563" s="2">
        <v>301318.97011199995</v>
      </c>
      <c r="K1563" s="2">
        <v>560197.1632837241</v>
      </c>
      <c r="N1563" s="13">
        <v>560197.1632837241</v>
      </c>
    </row>
    <row r="1564" spans="1:14" x14ac:dyDescent="0.45">
      <c r="A1564">
        <v>3894</v>
      </c>
      <c r="B1564">
        <v>3</v>
      </c>
      <c r="C1564">
        <v>17</v>
      </c>
      <c r="D1564">
        <v>11</v>
      </c>
      <c r="E1564" s="2">
        <v>3804151.9976639994</v>
      </c>
      <c r="F1564" s="2">
        <v>-749798.35873957432</v>
      </c>
      <c r="G1564" s="2">
        <v>3054353.638924425</v>
      </c>
      <c r="H1564" s="2">
        <v>2271591.2379625333</v>
      </c>
      <c r="I1564" s="2">
        <v>782762.40096189175</v>
      </c>
      <c r="J1564" s="2">
        <v>304332.15981311997</v>
      </c>
      <c r="K1564" s="2">
        <v>478430.24114877178</v>
      </c>
      <c r="N1564" s="13">
        <v>478430.24114877178</v>
      </c>
    </row>
    <row r="1565" spans="1:14" x14ac:dyDescent="0.45">
      <c r="A1565">
        <v>3894</v>
      </c>
      <c r="B1565">
        <v>4</v>
      </c>
      <c r="C1565">
        <v>17</v>
      </c>
      <c r="D1565">
        <v>11</v>
      </c>
      <c r="E1565" s="2">
        <v>3849801.8216359676</v>
      </c>
      <c r="F1565" s="2">
        <v>-758795.93904444925</v>
      </c>
      <c r="G1565" s="2">
        <v>3091005.8825915186</v>
      </c>
      <c r="H1565" s="2">
        <v>2384827.3352654804</v>
      </c>
      <c r="I1565" s="2">
        <v>706178.54732603813</v>
      </c>
      <c r="J1565" s="2">
        <v>423478.20037995646</v>
      </c>
      <c r="K1565" s="2">
        <v>282700.34694608167</v>
      </c>
      <c r="N1565" s="13">
        <v>282700.34694608167</v>
      </c>
    </row>
    <row r="1566" spans="1:14" x14ac:dyDescent="0.45">
      <c r="A1566">
        <v>3894</v>
      </c>
      <c r="B1566">
        <v>5</v>
      </c>
      <c r="C1566">
        <v>17</v>
      </c>
      <c r="D1566">
        <v>11</v>
      </c>
      <c r="E1566" s="2">
        <v>3897539.3642242532</v>
      </c>
      <c r="F1566" s="2">
        <v>-768205.00868860027</v>
      </c>
      <c r="G1566" s="2">
        <v>3129334.355535653</v>
      </c>
      <c r="H1566" s="2">
        <v>2476690.6934337202</v>
      </c>
      <c r="I1566" s="2">
        <v>652643.6621019328</v>
      </c>
      <c r="J1566" s="2">
        <v>389753.93642242532</v>
      </c>
      <c r="K1566" s="2">
        <v>262889.72567950748</v>
      </c>
      <c r="N1566" s="13">
        <v>262889.72567950748</v>
      </c>
    </row>
    <row r="1567" spans="1:14" x14ac:dyDescent="0.45">
      <c r="A1567">
        <v>3894</v>
      </c>
      <c r="B1567">
        <v>6</v>
      </c>
      <c r="C1567">
        <v>17</v>
      </c>
      <c r="D1567">
        <v>11</v>
      </c>
      <c r="E1567" s="2">
        <v>3953663.9310690821</v>
      </c>
      <c r="F1567" s="2">
        <v>-779267.16081371612</v>
      </c>
      <c r="G1567" s="2">
        <v>3174396.7702553659</v>
      </c>
      <c r="H1567" s="2">
        <v>2568129.3212942709</v>
      </c>
      <c r="I1567" s="2">
        <v>606267.44896109495</v>
      </c>
      <c r="J1567" s="2">
        <v>474439.67172828986</v>
      </c>
      <c r="K1567" s="2">
        <v>131827.77723280509</v>
      </c>
      <c r="M1567" s="14">
        <v>21026851.19621392</v>
      </c>
      <c r="N1567" s="13">
        <v>21158678.973446723</v>
      </c>
    </row>
    <row r="1568" spans="1:14" x14ac:dyDescent="0.45">
      <c r="A1568">
        <v>3904</v>
      </c>
      <c r="B1568">
        <v>1</v>
      </c>
      <c r="C1568">
        <v>31</v>
      </c>
      <c r="D1568">
        <v>14</v>
      </c>
      <c r="E1568" s="2">
        <v>4584300</v>
      </c>
      <c r="F1568" s="2">
        <v>-417171.3</v>
      </c>
      <c r="G1568" s="2">
        <v>4167128.7</v>
      </c>
      <c r="H1568" s="2">
        <v>2658894</v>
      </c>
      <c r="I1568" s="2">
        <v>1508234.7000000002</v>
      </c>
      <c r="J1568" s="2">
        <v>504273</v>
      </c>
      <c r="K1568" s="2">
        <v>1003961.7000000002</v>
      </c>
      <c r="L1568" s="11">
        <v>-20211162.814765677</v>
      </c>
      <c r="N1568" s="13">
        <v>-19207201.114765678</v>
      </c>
    </row>
    <row r="1569" spans="1:14" x14ac:dyDescent="0.45">
      <c r="A1569">
        <v>3904</v>
      </c>
      <c r="B1569">
        <v>2</v>
      </c>
      <c r="C1569">
        <v>31</v>
      </c>
      <c r="D1569">
        <v>14</v>
      </c>
      <c r="E1569" s="2">
        <v>4694781.6300000008</v>
      </c>
      <c r="F1569" s="2">
        <v>-427225.12833000004</v>
      </c>
      <c r="G1569" s="2">
        <v>4267556.5016700011</v>
      </c>
      <c r="H1569" s="2">
        <v>2703640.2346476605</v>
      </c>
      <c r="I1569" s="2">
        <v>1563916.2670223406</v>
      </c>
      <c r="J1569" s="2">
        <v>516425.97930000006</v>
      </c>
      <c r="K1569" s="2">
        <v>1047490.2877223406</v>
      </c>
      <c r="N1569" s="13">
        <v>1047490.2877223406</v>
      </c>
    </row>
    <row r="1570" spans="1:14" x14ac:dyDescent="0.45">
      <c r="A1570">
        <v>3904</v>
      </c>
      <c r="B1570">
        <v>3</v>
      </c>
      <c r="C1570">
        <v>31</v>
      </c>
      <c r="D1570">
        <v>14</v>
      </c>
      <c r="E1570" s="2">
        <v>4850648.3801159998</v>
      </c>
      <c r="F1570" s="2">
        <v>-441409.00259055599</v>
      </c>
      <c r="G1570" s="2">
        <v>4409239.3775254441</v>
      </c>
      <c r="H1570" s="2">
        <v>2734739.6675387649</v>
      </c>
      <c r="I1570" s="2">
        <v>1674499.7099866793</v>
      </c>
      <c r="J1570" s="2">
        <v>436558.35421043995</v>
      </c>
      <c r="K1570" s="2">
        <v>1237941.3557762392</v>
      </c>
      <c r="N1570" s="13">
        <v>1237941.3557762392</v>
      </c>
    </row>
    <row r="1571" spans="1:14" x14ac:dyDescent="0.45">
      <c r="A1571">
        <v>3904</v>
      </c>
      <c r="B1571">
        <v>4</v>
      </c>
      <c r="C1571">
        <v>31</v>
      </c>
      <c r="D1571">
        <v>14</v>
      </c>
      <c r="E1571" s="2">
        <v>5034973.0185604077</v>
      </c>
      <c r="F1571" s="2">
        <v>-458182.54468899709</v>
      </c>
      <c r="G1571" s="2">
        <v>4576790.4738714108</v>
      </c>
      <c r="H1571" s="2">
        <v>2750093.5899281944</v>
      </c>
      <c r="I1571" s="2">
        <v>1826696.8839432164</v>
      </c>
      <c r="J1571" s="2">
        <v>503497.30185604078</v>
      </c>
      <c r="K1571" s="2">
        <v>1323199.5820871757</v>
      </c>
      <c r="N1571" s="13">
        <v>1323199.5820871757</v>
      </c>
    </row>
    <row r="1572" spans="1:14" x14ac:dyDescent="0.45">
      <c r="A1572">
        <v>3904</v>
      </c>
      <c r="B1572">
        <v>5</v>
      </c>
      <c r="C1572">
        <v>31</v>
      </c>
      <c r="D1572">
        <v>14</v>
      </c>
      <c r="E1572" s="2">
        <v>5264567.7882067617</v>
      </c>
      <c r="F1572" s="2">
        <v>-479075.66872681532</v>
      </c>
      <c r="G1572" s="2">
        <v>4785492.1194799468</v>
      </c>
      <c r="H1572" s="2">
        <v>2849905.9266960225</v>
      </c>
      <c r="I1572" s="2">
        <v>1935586.1927839243</v>
      </c>
      <c r="J1572" s="2">
        <v>473811.10093860852</v>
      </c>
      <c r="K1572" s="2">
        <v>1461775.0918453159</v>
      </c>
      <c r="N1572" s="13">
        <v>1461775.0918453159</v>
      </c>
    </row>
    <row r="1573" spans="1:14" x14ac:dyDescent="0.45">
      <c r="A1573">
        <v>3904</v>
      </c>
      <c r="B1573">
        <v>6</v>
      </c>
      <c r="C1573">
        <v>31</v>
      </c>
      <c r="D1573">
        <v>14</v>
      </c>
      <c r="E1573" s="2">
        <v>5430928.1303140959</v>
      </c>
      <c r="F1573" s="2">
        <v>-494214.4598585827</v>
      </c>
      <c r="G1573" s="2">
        <v>4936713.6704555135</v>
      </c>
      <c r="H1573" s="2">
        <v>2853822.0394280143</v>
      </c>
      <c r="I1573" s="2">
        <v>2082891.6310274992</v>
      </c>
      <c r="J1573" s="2">
        <v>488783.5317282686</v>
      </c>
      <c r="K1573" s="2">
        <v>1594108.0992992306</v>
      </c>
      <c r="M1573" s="14">
        <v>21017005.549668927</v>
      </c>
      <c r="N1573" s="13">
        <v>22611113.648968156</v>
      </c>
    </row>
    <row r="1574" spans="1:14" x14ac:dyDescent="0.45">
      <c r="A1574">
        <v>3921</v>
      </c>
      <c r="B1574">
        <v>1</v>
      </c>
      <c r="C1574">
        <v>1</v>
      </c>
      <c r="D1574">
        <v>2</v>
      </c>
      <c r="E1574" s="2">
        <v>3545760</v>
      </c>
      <c r="F1574" s="2">
        <v>-524772.48</v>
      </c>
      <c r="G1574" s="2">
        <v>3020987.52</v>
      </c>
      <c r="H1574" s="2">
        <v>1879252.8</v>
      </c>
      <c r="I1574" s="2">
        <v>1141734.72</v>
      </c>
      <c r="J1574" s="2">
        <v>319118.39999999997</v>
      </c>
      <c r="K1574" s="2">
        <v>822616.32000000007</v>
      </c>
      <c r="L1574" s="11">
        <v>-11669041.430820862</v>
      </c>
      <c r="N1574" s="13">
        <v>-10846425.110820862</v>
      </c>
    </row>
    <row r="1575" spans="1:14" x14ac:dyDescent="0.45">
      <c r="A1575">
        <v>3921</v>
      </c>
      <c r="B1575">
        <v>2</v>
      </c>
      <c r="C1575">
        <v>1</v>
      </c>
      <c r="D1575">
        <v>2</v>
      </c>
      <c r="E1575" s="2">
        <v>3653551.1040000003</v>
      </c>
      <c r="F1575" s="2">
        <v>-540725.56339200004</v>
      </c>
      <c r="G1575" s="2">
        <v>3112825.540608</v>
      </c>
      <c r="H1575" s="2">
        <v>1994860.8240906242</v>
      </c>
      <c r="I1575" s="2">
        <v>1117964.7165173758</v>
      </c>
      <c r="J1575" s="2">
        <v>328819.59935999999</v>
      </c>
      <c r="K1575" s="2">
        <v>789145.11715737579</v>
      </c>
      <c r="N1575" s="13">
        <v>789145.11715737579</v>
      </c>
    </row>
    <row r="1576" spans="1:14" x14ac:dyDescent="0.45">
      <c r="A1576">
        <v>3921</v>
      </c>
      <c r="B1576">
        <v>3</v>
      </c>
      <c r="C1576">
        <v>1</v>
      </c>
      <c r="D1576">
        <v>2</v>
      </c>
      <c r="E1576" s="2">
        <v>3742697.7509375997</v>
      </c>
      <c r="F1576" s="2">
        <v>-553919.26713876473</v>
      </c>
      <c r="G1576" s="2">
        <v>3188778.483798835</v>
      </c>
      <c r="H1576" s="2">
        <v>2097280.4099600539</v>
      </c>
      <c r="I1576" s="2">
        <v>1091498.0738387811</v>
      </c>
      <c r="J1576" s="2">
        <v>374269.77509375999</v>
      </c>
      <c r="K1576" s="2">
        <v>717228.29874502111</v>
      </c>
      <c r="N1576" s="13">
        <v>717228.29874502111</v>
      </c>
    </row>
    <row r="1577" spans="1:14" x14ac:dyDescent="0.45">
      <c r="A1577">
        <v>3921</v>
      </c>
      <c r="B1577">
        <v>4</v>
      </c>
      <c r="C1577">
        <v>1</v>
      </c>
      <c r="D1577">
        <v>2</v>
      </c>
      <c r="E1577" s="2">
        <v>3813060.4686552272</v>
      </c>
      <c r="F1577" s="2">
        <v>-564332.94936097355</v>
      </c>
      <c r="G1577" s="2">
        <v>3248727.5192942536</v>
      </c>
      <c r="H1577" s="2">
        <v>2188844.9881399851</v>
      </c>
      <c r="I1577" s="2">
        <v>1059882.5311542684</v>
      </c>
      <c r="J1577" s="2">
        <v>381306.04686552275</v>
      </c>
      <c r="K1577" s="2">
        <v>678576.48428874568</v>
      </c>
      <c r="N1577" s="13">
        <v>678576.48428874568</v>
      </c>
    </row>
    <row r="1578" spans="1:14" x14ac:dyDescent="0.45">
      <c r="A1578">
        <v>3921</v>
      </c>
      <c r="B1578">
        <v>5</v>
      </c>
      <c r="C1578">
        <v>1</v>
      </c>
      <c r="D1578">
        <v>2</v>
      </c>
      <c r="E1578" s="2">
        <v>3872925.5180131141</v>
      </c>
      <c r="F1578" s="2">
        <v>-573192.97666594083</v>
      </c>
      <c r="G1578" s="2">
        <v>3299732.541347173</v>
      </c>
      <c r="H1578" s="2">
        <v>2272342.7922372115</v>
      </c>
      <c r="I1578" s="2">
        <v>1027389.7491099616</v>
      </c>
      <c r="J1578" s="2">
        <v>426021.80698144255</v>
      </c>
      <c r="K1578" s="2">
        <v>601367.94212851906</v>
      </c>
      <c r="N1578" s="13">
        <v>601367.94212851906</v>
      </c>
    </row>
    <row r="1579" spans="1:14" x14ac:dyDescent="0.45">
      <c r="A1579">
        <v>3921</v>
      </c>
      <c r="B1579">
        <v>6</v>
      </c>
      <c r="C1579">
        <v>1</v>
      </c>
      <c r="D1579">
        <v>2</v>
      </c>
      <c r="E1579" s="2">
        <v>3933730.4486459205</v>
      </c>
      <c r="F1579" s="2">
        <v>-582192.1063995962</v>
      </c>
      <c r="G1579" s="2">
        <v>3351538.3422463243</v>
      </c>
      <c r="H1579" s="2">
        <v>2384183.1870198217</v>
      </c>
      <c r="I1579" s="2">
        <v>967355.15522650257</v>
      </c>
      <c r="J1579" s="2">
        <v>393373.04486459208</v>
      </c>
      <c r="K1579" s="2">
        <v>573982.11036191043</v>
      </c>
      <c r="M1579" s="14">
        <v>11859042.207751224</v>
      </c>
      <c r="N1579" s="13">
        <v>12433024.318113133</v>
      </c>
    </row>
    <row r="1580" spans="1:14" x14ac:dyDescent="0.45">
      <c r="A1580">
        <v>3923</v>
      </c>
      <c r="B1580">
        <v>1</v>
      </c>
      <c r="C1580">
        <v>25</v>
      </c>
      <c r="D1580">
        <v>23</v>
      </c>
      <c r="E1580" s="2">
        <v>3547152</v>
      </c>
      <c r="F1580" s="2">
        <v>-904878.47519999999</v>
      </c>
      <c r="G1580" s="2">
        <v>2642273.5247999998</v>
      </c>
      <c r="H1580" s="2">
        <v>1241503.2</v>
      </c>
      <c r="I1580" s="2">
        <v>1400770.3247999998</v>
      </c>
      <c r="J1580" s="2">
        <v>390186.72000000003</v>
      </c>
      <c r="K1580" s="2">
        <v>1010583.6047999999</v>
      </c>
      <c r="L1580" s="11">
        <v>-15469385.857932914</v>
      </c>
      <c r="N1580" s="13">
        <v>-14458802.253132913</v>
      </c>
    </row>
    <row r="1581" spans="1:14" x14ac:dyDescent="0.45">
      <c r="A1581">
        <v>3923</v>
      </c>
      <c r="B1581">
        <v>2</v>
      </c>
      <c r="C1581">
        <v>25</v>
      </c>
      <c r="D1581">
        <v>23</v>
      </c>
      <c r="E1581" s="2">
        <v>3537574.6895999992</v>
      </c>
      <c r="F1581" s="2">
        <v>-902435.30331695976</v>
      </c>
      <c r="G1581" s="2">
        <v>2635139.3862830396</v>
      </c>
      <c r="H1581" s="2">
        <v>1259323.5258772555</v>
      </c>
      <c r="I1581" s="2">
        <v>1375815.8604057841</v>
      </c>
      <c r="J1581" s="2">
        <v>318381.72206399991</v>
      </c>
      <c r="K1581" s="2">
        <v>1057434.1383417842</v>
      </c>
      <c r="N1581" s="13">
        <v>1057434.1383417842</v>
      </c>
    </row>
    <row r="1582" spans="1:14" x14ac:dyDescent="0.45">
      <c r="A1582">
        <v>3923</v>
      </c>
      <c r="B1582">
        <v>3</v>
      </c>
      <c r="C1582">
        <v>25</v>
      </c>
      <c r="D1582">
        <v>23</v>
      </c>
      <c r="E1582" s="2">
        <v>3548894.9286067197</v>
      </c>
      <c r="F1582" s="2">
        <v>-905323.09628757415</v>
      </c>
      <c r="G1582" s="2">
        <v>2643571.8323191456</v>
      </c>
      <c r="H1582" s="2">
        <v>1282050.9909052318</v>
      </c>
      <c r="I1582" s="2">
        <v>1361520.8414139138</v>
      </c>
      <c r="J1582" s="2">
        <v>354889.49286067201</v>
      </c>
      <c r="K1582" s="2">
        <v>1006631.3485532417</v>
      </c>
      <c r="N1582" s="13">
        <v>1006631.3485532417</v>
      </c>
    </row>
    <row r="1583" spans="1:14" x14ac:dyDescent="0.45">
      <c r="A1583">
        <v>3923</v>
      </c>
      <c r="B1583">
        <v>4</v>
      </c>
      <c r="C1583">
        <v>25</v>
      </c>
      <c r="D1583">
        <v>23</v>
      </c>
      <c r="E1583" s="2">
        <v>3562380.729335425</v>
      </c>
      <c r="F1583" s="2">
        <v>-908763.3240534669</v>
      </c>
      <c r="G1583" s="2">
        <v>2653617.4052819582</v>
      </c>
      <c r="H1583" s="2">
        <v>1325787.8527677259</v>
      </c>
      <c r="I1583" s="2">
        <v>1327829.5525142322</v>
      </c>
      <c r="J1583" s="2">
        <v>284990.458346834</v>
      </c>
      <c r="K1583" s="2">
        <v>1042839.0941673983</v>
      </c>
      <c r="N1583" s="13">
        <v>1042839.0941673983</v>
      </c>
    </row>
    <row r="1584" spans="1:14" x14ac:dyDescent="0.45">
      <c r="A1584">
        <v>3923</v>
      </c>
      <c r="B1584">
        <v>5</v>
      </c>
      <c r="C1584">
        <v>25</v>
      </c>
      <c r="D1584">
        <v>23</v>
      </c>
      <c r="E1584" s="2">
        <v>3571642.919231697</v>
      </c>
      <c r="F1584" s="2">
        <v>-911126.10869600589</v>
      </c>
      <c r="G1584" s="2">
        <v>2660516.8105356912</v>
      </c>
      <c r="H1584" s="2">
        <v>1390246.7831493099</v>
      </c>
      <c r="I1584" s="2">
        <v>1270270.0273863813</v>
      </c>
      <c r="J1584" s="2">
        <v>285731.43353853578</v>
      </c>
      <c r="K1584" s="2">
        <v>984538.59384784545</v>
      </c>
      <c r="N1584" s="13">
        <v>984538.59384784545</v>
      </c>
    </row>
    <row r="1585" spans="1:14" x14ac:dyDescent="0.45">
      <c r="A1585">
        <v>3923</v>
      </c>
      <c r="B1585">
        <v>6</v>
      </c>
      <c r="C1585">
        <v>25</v>
      </c>
      <c r="D1585">
        <v>23</v>
      </c>
      <c r="E1585" s="2">
        <v>3548784.4045486152</v>
      </c>
      <c r="F1585" s="2">
        <v>-905294.90160035167</v>
      </c>
      <c r="G1585" s="2">
        <v>2643489.5029482637</v>
      </c>
      <c r="H1585" s="2">
        <v>1424999.8385752491</v>
      </c>
      <c r="I1585" s="2">
        <v>1218489.6643730146</v>
      </c>
      <c r="J1585" s="2">
        <v>319390.59640937537</v>
      </c>
      <c r="K1585" s="2">
        <v>899099.06796363927</v>
      </c>
      <c r="M1585" s="14">
        <v>15170824.322762961</v>
      </c>
      <c r="N1585" s="13">
        <v>16069923.3907266</v>
      </c>
    </row>
    <row r="1586" spans="1:14" x14ac:dyDescent="0.45">
      <c r="A1586">
        <v>3943</v>
      </c>
      <c r="B1586">
        <v>1</v>
      </c>
      <c r="C1586">
        <v>28</v>
      </c>
      <c r="D1586">
        <v>18</v>
      </c>
      <c r="E1586" s="2">
        <v>4831632</v>
      </c>
      <c r="F1586" s="2">
        <v>-255593.3328</v>
      </c>
      <c r="G1586" s="2">
        <v>4576038.6672</v>
      </c>
      <c r="H1586" s="2">
        <v>2754030.2399999998</v>
      </c>
      <c r="I1586" s="2">
        <v>1822008.4272000003</v>
      </c>
      <c r="J1586" s="2">
        <v>531479.52</v>
      </c>
      <c r="K1586" s="2">
        <v>1290528.9072000002</v>
      </c>
      <c r="L1586" s="11">
        <v>-29316250.042251695</v>
      </c>
      <c r="N1586" s="13">
        <v>-28025721.135051694</v>
      </c>
    </row>
    <row r="1587" spans="1:14" x14ac:dyDescent="0.45">
      <c r="A1587">
        <v>3943</v>
      </c>
      <c r="B1587">
        <v>2</v>
      </c>
      <c r="C1587">
        <v>28</v>
      </c>
      <c r="D1587">
        <v>18</v>
      </c>
      <c r="E1587" s="2">
        <v>4948557.4944000002</v>
      </c>
      <c r="F1587" s="2">
        <v>-261778.69145376002</v>
      </c>
      <c r="G1587" s="2">
        <v>4686778.8029462397</v>
      </c>
      <c r="H1587" s="2">
        <v>2961711.6603983999</v>
      </c>
      <c r="I1587" s="2">
        <v>1725067.1425478398</v>
      </c>
      <c r="J1587" s="2">
        <v>494855.74944000004</v>
      </c>
      <c r="K1587" s="2">
        <v>1230211.3931078399</v>
      </c>
      <c r="N1587" s="13">
        <v>1230211.3931078399</v>
      </c>
    </row>
    <row r="1588" spans="1:14" x14ac:dyDescent="0.45">
      <c r="A1588">
        <v>3943</v>
      </c>
      <c r="B1588">
        <v>3</v>
      </c>
      <c r="C1588">
        <v>28</v>
      </c>
      <c r="D1588">
        <v>18</v>
      </c>
      <c r="E1588" s="2">
        <v>5086622.2484937599</v>
      </c>
      <c r="F1588" s="2">
        <v>-269082.31694531994</v>
      </c>
      <c r="G1588" s="2">
        <v>4817539.9315484399</v>
      </c>
      <c r="H1588" s="2">
        <v>3128671.7283390565</v>
      </c>
      <c r="I1588" s="2">
        <v>1688868.2032093834</v>
      </c>
      <c r="J1588" s="2">
        <v>559528.44733431365</v>
      </c>
      <c r="K1588" s="2">
        <v>1129339.7558750696</v>
      </c>
      <c r="N1588" s="13">
        <v>1129339.7558750696</v>
      </c>
    </row>
    <row r="1589" spans="1:14" x14ac:dyDescent="0.45">
      <c r="A1589">
        <v>3943</v>
      </c>
      <c r="B1589">
        <v>4</v>
      </c>
      <c r="C1589">
        <v>28</v>
      </c>
      <c r="D1589">
        <v>18</v>
      </c>
      <c r="E1589" s="2">
        <v>5247868.1737710126</v>
      </c>
      <c r="F1589" s="2">
        <v>-277612.2263924866</v>
      </c>
      <c r="G1589" s="2">
        <v>4970255.9473785255</v>
      </c>
      <c r="H1589" s="2">
        <v>3404414.0511577735</v>
      </c>
      <c r="I1589" s="2">
        <v>1565841.896220752</v>
      </c>
      <c r="J1589" s="2">
        <v>524786.81737710128</v>
      </c>
      <c r="K1589" s="2">
        <v>1041055.0788436508</v>
      </c>
      <c r="N1589" s="13">
        <v>1041055.0788436508</v>
      </c>
    </row>
    <row r="1590" spans="1:14" x14ac:dyDescent="0.45">
      <c r="A1590">
        <v>3943</v>
      </c>
      <c r="B1590">
        <v>5</v>
      </c>
      <c r="C1590">
        <v>28</v>
      </c>
      <c r="D1590">
        <v>18</v>
      </c>
      <c r="E1590" s="2">
        <v>5378540.0912979096</v>
      </c>
      <c r="F1590" s="2">
        <v>-284524.77082965942</v>
      </c>
      <c r="G1590" s="2">
        <v>5094015.3204682507</v>
      </c>
      <c r="H1590" s="2">
        <v>3676204.2213428956</v>
      </c>
      <c r="I1590" s="2">
        <v>1417811.099125355</v>
      </c>
      <c r="J1590" s="2">
        <v>537854.00912979094</v>
      </c>
      <c r="K1590" s="2">
        <v>879957.08999556408</v>
      </c>
      <c r="N1590" s="13">
        <v>879957.08999556408</v>
      </c>
    </row>
    <row r="1591" spans="1:14" x14ac:dyDescent="0.45">
      <c r="A1591">
        <v>3943</v>
      </c>
      <c r="B1591">
        <v>6</v>
      </c>
      <c r="C1591">
        <v>28</v>
      </c>
      <c r="D1591">
        <v>18</v>
      </c>
      <c r="E1591" s="2">
        <v>5559259.0383655205</v>
      </c>
      <c r="F1591" s="2">
        <v>-294084.80312953604</v>
      </c>
      <c r="G1591" s="2">
        <v>5265174.2352359844</v>
      </c>
      <c r="H1591" s="2">
        <v>3983251.3853776129</v>
      </c>
      <c r="I1591" s="2">
        <v>1281922.8498583715</v>
      </c>
      <c r="J1591" s="2">
        <v>667111.08460386249</v>
      </c>
      <c r="K1591" s="2">
        <v>614811.76525450905</v>
      </c>
      <c r="M1591" s="14">
        <v>30927519.213110831</v>
      </c>
      <c r="N1591" s="13">
        <v>31542330.978365339</v>
      </c>
    </row>
    <row r="1592" spans="1:14" x14ac:dyDescent="0.45">
      <c r="A1592">
        <v>3959</v>
      </c>
      <c r="B1592">
        <v>1</v>
      </c>
      <c r="C1592">
        <v>35</v>
      </c>
      <c r="D1592">
        <v>4</v>
      </c>
      <c r="E1592" s="2">
        <v>6636552</v>
      </c>
      <c r="F1592" s="2">
        <v>-610562.78399999999</v>
      </c>
      <c r="G1592" s="2">
        <v>6025989.216</v>
      </c>
      <c r="H1592" s="2">
        <v>3650103.6</v>
      </c>
      <c r="I1592" s="2">
        <v>2375885.6159999999</v>
      </c>
      <c r="J1592" s="2">
        <v>730020.72</v>
      </c>
      <c r="K1592" s="2">
        <v>1645864.8959999999</v>
      </c>
      <c r="L1592" s="11">
        <v>-27738097.932253249</v>
      </c>
      <c r="N1592" s="13">
        <v>-26092233.036253247</v>
      </c>
    </row>
    <row r="1593" spans="1:14" x14ac:dyDescent="0.45">
      <c r="A1593">
        <v>3959</v>
      </c>
      <c r="B1593">
        <v>2</v>
      </c>
      <c r="C1593">
        <v>35</v>
      </c>
      <c r="D1593">
        <v>4</v>
      </c>
      <c r="E1593" s="2">
        <v>6752028.0048000002</v>
      </c>
      <c r="F1593" s="2">
        <v>-621186.57644159999</v>
      </c>
      <c r="G1593" s="2">
        <v>6130841.4283584002</v>
      </c>
      <c r="H1593" s="2">
        <v>3832822.4570647441</v>
      </c>
      <c r="I1593" s="2">
        <v>2298018.9712936562</v>
      </c>
      <c r="J1593" s="2">
        <v>742723.08052800002</v>
      </c>
      <c r="K1593" s="2">
        <v>1555295.8907656563</v>
      </c>
      <c r="N1593" s="13">
        <v>1555295.8907656563</v>
      </c>
    </row>
    <row r="1594" spans="1:14" x14ac:dyDescent="0.45">
      <c r="A1594">
        <v>3959</v>
      </c>
      <c r="B1594">
        <v>3</v>
      </c>
      <c r="C1594">
        <v>35</v>
      </c>
      <c r="D1594">
        <v>4</v>
      </c>
      <c r="E1594" s="2">
        <v>6807394.6344393594</v>
      </c>
      <c r="F1594" s="2">
        <v>-626280.30636842106</v>
      </c>
      <c r="G1594" s="2">
        <v>6181114.3280709386</v>
      </c>
      <c r="H1594" s="2">
        <v>4011479.5872188779</v>
      </c>
      <c r="I1594" s="2">
        <v>2169634.7408520607</v>
      </c>
      <c r="J1594" s="2">
        <v>680739.46344393597</v>
      </c>
      <c r="K1594" s="2">
        <v>1488895.2774081249</v>
      </c>
      <c r="N1594" s="13">
        <v>1488895.2774081249</v>
      </c>
    </row>
    <row r="1595" spans="1:14" x14ac:dyDescent="0.45">
      <c r="A1595">
        <v>3959</v>
      </c>
      <c r="B1595">
        <v>4</v>
      </c>
      <c r="C1595">
        <v>35</v>
      </c>
      <c r="D1595">
        <v>4</v>
      </c>
      <c r="E1595" s="2">
        <v>6880233.7570278598</v>
      </c>
      <c r="F1595" s="2">
        <v>-632981.50564656314</v>
      </c>
      <c r="G1595" s="2">
        <v>6247252.2513812967</v>
      </c>
      <c r="H1595" s="2">
        <v>4205631.6290234393</v>
      </c>
      <c r="I1595" s="2">
        <v>2041620.6223578574</v>
      </c>
      <c r="J1595" s="2">
        <v>688023.37570278603</v>
      </c>
      <c r="K1595" s="2">
        <v>1353597.2466550714</v>
      </c>
      <c r="N1595" s="13">
        <v>1353597.2466550714</v>
      </c>
    </row>
    <row r="1596" spans="1:14" x14ac:dyDescent="0.45">
      <c r="A1596">
        <v>3959</v>
      </c>
      <c r="B1596">
        <v>5</v>
      </c>
      <c r="C1596">
        <v>35</v>
      </c>
      <c r="D1596">
        <v>4</v>
      </c>
      <c r="E1596" s="2">
        <v>6924267.2530728383</v>
      </c>
      <c r="F1596" s="2">
        <v>-637032.58728270116</v>
      </c>
      <c r="G1596" s="2">
        <v>6287234.6657901369</v>
      </c>
      <c r="H1596" s="2">
        <v>4476765.6720918072</v>
      </c>
      <c r="I1596" s="2">
        <v>1810468.9936983297</v>
      </c>
      <c r="J1596" s="2">
        <v>623184.05277655541</v>
      </c>
      <c r="K1596" s="2">
        <v>1187284.9409217741</v>
      </c>
      <c r="N1596" s="13">
        <v>1187284.9409217741</v>
      </c>
    </row>
    <row r="1597" spans="1:14" x14ac:dyDescent="0.45">
      <c r="A1597">
        <v>3959</v>
      </c>
      <c r="B1597">
        <v>6</v>
      </c>
      <c r="C1597">
        <v>35</v>
      </c>
      <c r="D1597">
        <v>4</v>
      </c>
      <c r="E1597" s="2">
        <v>6963043.1496900469</v>
      </c>
      <c r="F1597" s="2">
        <v>-640599.96977148426</v>
      </c>
      <c r="G1597" s="2">
        <v>6322443.179918563</v>
      </c>
      <c r="H1597" s="2">
        <v>4685960.6342536127</v>
      </c>
      <c r="I1597" s="2">
        <v>1636482.5456649503</v>
      </c>
      <c r="J1597" s="2">
        <v>557043.45197520382</v>
      </c>
      <c r="K1597" s="2">
        <v>1079439.0936897465</v>
      </c>
      <c r="M1597" s="14">
        <v>29869951.756329294</v>
      </c>
      <c r="N1597" s="13">
        <v>30949390.850019041</v>
      </c>
    </row>
    <row r="1598" spans="1:14" x14ac:dyDescent="0.45">
      <c r="A1598">
        <v>3962</v>
      </c>
      <c r="B1598">
        <v>1</v>
      </c>
      <c r="C1598">
        <v>24</v>
      </c>
      <c r="D1598">
        <v>13</v>
      </c>
      <c r="E1598" s="2">
        <v>5045040</v>
      </c>
      <c r="F1598" s="2">
        <v>-463639.17599999998</v>
      </c>
      <c r="G1598" s="2">
        <v>4581400.824</v>
      </c>
      <c r="H1598" s="2">
        <v>2825222.4000000004</v>
      </c>
      <c r="I1598" s="2">
        <v>1756178.4239999996</v>
      </c>
      <c r="J1598" s="2">
        <v>554954.4</v>
      </c>
      <c r="K1598" s="2">
        <v>1201224.0239999997</v>
      </c>
      <c r="L1598" s="11">
        <v>-27096128.590300389</v>
      </c>
      <c r="N1598" s="13">
        <v>-25894904.566300388</v>
      </c>
    </row>
    <row r="1599" spans="1:14" x14ac:dyDescent="0.45">
      <c r="A1599">
        <v>3962</v>
      </c>
      <c r="B1599">
        <v>2</v>
      </c>
      <c r="C1599">
        <v>24</v>
      </c>
      <c r="D1599">
        <v>13</v>
      </c>
      <c r="E1599" s="2">
        <v>5105075.9759999998</v>
      </c>
      <c r="F1599" s="2">
        <v>-469156.48219439999</v>
      </c>
      <c r="G1599" s="2">
        <v>4635919.4938055994</v>
      </c>
      <c r="H1599" s="2">
        <v>2988062.229664512</v>
      </c>
      <c r="I1599" s="2">
        <v>1647857.2641410874</v>
      </c>
      <c r="J1599" s="2">
        <v>510507.59759999998</v>
      </c>
      <c r="K1599" s="2">
        <v>1137349.6665410874</v>
      </c>
      <c r="N1599" s="13">
        <v>1137349.6665410874</v>
      </c>
    </row>
    <row r="1600" spans="1:14" x14ac:dyDescent="0.45">
      <c r="A1600">
        <v>3962</v>
      </c>
      <c r="B1600">
        <v>3</v>
      </c>
      <c r="C1600">
        <v>24</v>
      </c>
      <c r="D1600">
        <v>13</v>
      </c>
      <c r="E1600" s="2">
        <v>5125496.2799040005</v>
      </c>
      <c r="F1600" s="2">
        <v>-471033.1081231776</v>
      </c>
      <c r="G1600" s="2">
        <v>4654463.1717808228</v>
      </c>
      <c r="H1600" s="2">
        <v>3120615.0606222143</v>
      </c>
      <c r="I1600" s="2">
        <v>1533848.1111586085</v>
      </c>
      <c r="J1600" s="2">
        <v>461294.66519136005</v>
      </c>
      <c r="K1600" s="2">
        <v>1072553.4459672484</v>
      </c>
      <c r="N1600" s="13">
        <v>1072553.4459672484</v>
      </c>
    </row>
    <row r="1601" spans="1:14" x14ac:dyDescent="0.45">
      <c r="A1601">
        <v>3962</v>
      </c>
      <c r="B1601">
        <v>4</v>
      </c>
      <c r="C1601">
        <v>24</v>
      </c>
      <c r="D1601">
        <v>13</v>
      </c>
      <c r="E1601" s="2">
        <v>5181876.7389829438</v>
      </c>
      <c r="F1601" s="2">
        <v>-476214.47231253254</v>
      </c>
      <c r="G1601" s="2">
        <v>4705662.2666704115</v>
      </c>
      <c r="H1601" s="2">
        <v>3234446.3603115417</v>
      </c>
      <c r="I1601" s="2">
        <v>1471215.9063588697</v>
      </c>
      <c r="J1601" s="2">
        <v>570006.44128812384</v>
      </c>
      <c r="K1601" s="2">
        <v>901209.46507074591</v>
      </c>
      <c r="N1601" s="13">
        <v>901209.46507074591</v>
      </c>
    </row>
    <row r="1602" spans="1:14" x14ac:dyDescent="0.45">
      <c r="A1602">
        <v>3962</v>
      </c>
      <c r="B1602">
        <v>5</v>
      </c>
      <c r="C1602">
        <v>24</v>
      </c>
      <c r="D1602">
        <v>13</v>
      </c>
      <c r="E1602" s="2">
        <v>5220740.8145253165</v>
      </c>
      <c r="F1602" s="2">
        <v>-479786.08085487655</v>
      </c>
      <c r="G1602" s="2">
        <v>4740954.7336704396</v>
      </c>
      <c r="H1602" s="2">
        <v>3380580.2640935984</v>
      </c>
      <c r="I1602" s="2">
        <v>1360374.4695768412</v>
      </c>
      <c r="J1602" s="2">
        <v>522074.08145253168</v>
      </c>
      <c r="K1602" s="2">
        <v>838300.38812430948</v>
      </c>
      <c r="N1602" s="13">
        <v>838300.38812430948</v>
      </c>
    </row>
    <row r="1603" spans="1:14" x14ac:dyDescent="0.45">
      <c r="A1603">
        <v>3962</v>
      </c>
      <c r="B1603">
        <v>6</v>
      </c>
      <c r="C1603">
        <v>24</v>
      </c>
      <c r="D1603">
        <v>13</v>
      </c>
      <c r="E1603" s="2">
        <v>5251021.1112495624</v>
      </c>
      <c r="F1603" s="2">
        <v>-482568.84012383473</v>
      </c>
      <c r="G1603" s="2">
        <v>4768452.2711257273</v>
      </c>
      <c r="H1603" s="2">
        <v>3470911.5323215472</v>
      </c>
      <c r="I1603" s="2">
        <v>1297540.7388041802</v>
      </c>
      <c r="J1603" s="2">
        <v>525102.11112495628</v>
      </c>
      <c r="K1603" s="2">
        <v>772438.62767922389</v>
      </c>
      <c r="M1603" s="14">
        <v>28671877.630439401</v>
      </c>
      <c r="N1603" s="13">
        <v>29444316.258118626</v>
      </c>
    </row>
    <row r="1604" spans="1:14" x14ac:dyDescent="0.45">
      <c r="A1604">
        <v>3968</v>
      </c>
      <c r="B1604">
        <v>1</v>
      </c>
      <c r="C1604">
        <v>25</v>
      </c>
      <c r="D1604">
        <v>3</v>
      </c>
      <c r="E1604" s="2">
        <v>1717632</v>
      </c>
      <c r="F1604" s="2">
        <v>-293886.83520000003</v>
      </c>
      <c r="G1604" s="2">
        <v>1423745.1647999999</v>
      </c>
      <c r="H1604" s="2">
        <v>1047755.52</v>
      </c>
      <c r="I1604" s="2">
        <v>375989.64479999989</v>
      </c>
      <c r="J1604" s="2">
        <v>171763.20000000001</v>
      </c>
      <c r="K1604" s="2">
        <v>204226.44479999988</v>
      </c>
      <c r="L1604" s="11">
        <v>-12256064.711721497</v>
      </c>
      <c r="N1604" s="13">
        <v>-12051838.266921496</v>
      </c>
    </row>
    <row r="1605" spans="1:14" x14ac:dyDescent="0.45">
      <c r="A1605">
        <v>3968</v>
      </c>
      <c r="B1605">
        <v>2</v>
      </c>
      <c r="C1605">
        <v>25</v>
      </c>
      <c r="D1605">
        <v>3</v>
      </c>
      <c r="E1605" s="2">
        <v>1701314.4960000003</v>
      </c>
      <c r="F1605" s="2">
        <v>-291094.91026560008</v>
      </c>
      <c r="G1605" s="2">
        <v>1410219.5857344002</v>
      </c>
      <c r="H1605" s="2">
        <v>1044962.6752736639</v>
      </c>
      <c r="I1605" s="2">
        <v>365256.91046073625</v>
      </c>
      <c r="J1605" s="2">
        <v>187144.59456000003</v>
      </c>
      <c r="K1605" s="2">
        <v>178112.31590073623</v>
      </c>
      <c r="N1605" s="13">
        <v>178112.31590073623</v>
      </c>
    </row>
    <row r="1606" spans="1:14" x14ac:dyDescent="0.45">
      <c r="A1606">
        <v>3968</v>
      </c>
      <c r="B1606">
        <v>3</v>
      </c>
      <c r="C1606">
        <v>25</v>
      </c>
      <c r="D1606">
        <v>3</v>
      </c>
      <c r="E1606" s="2">
        <v>1672902.5439168003</v>
      </c>
      <c r="F1606" s="2">
        <v>-286233.62526416453</v>
      </c>
      <c r="G1606" s="2">
        <v>1386668.9186526358</v>
      </c>
      <c r="H1606" s="2">
        <v>1047959.2833886661</v>
      </c>
      <c r="I1606" s="2">
        <v>338709.63526396966</v>
      </c>
      <c r="J1606" s="2">
        <v>150561.22895251203</v>
      </c>
      <c r="K1606" s="2">
        <v>188148.40631145763</v>
      </c>
      <c r="N1606" s="13">
        <v>188148.40631145763</v>
      </c>
    </row>
    <row r="1607" spans="1:14" x14ac:dyDescent="0.45">
      <c r="A1607">
        <v>3968</v>
      </c>
      <c r="B1607">
        <v>4</v>
      </c>
      <c r="C1607">
        <v>25</v>
      </c>
      <c r="D1607">
        <v>3</v>
      </c>
      <c r="E1607" s="2">
        <v>1661359.5163637744</v>
      </c>
      <c r="F1607" s="2">
        <v>-284258.61324984179</v>
      </c>
      <c r="G1607" s="2">
        <v>1377100.9031139326</v>
      </c>
      <c r="H1607" s="2">
        <v>1054778.1972517837</v>
      </c>
      <c r="I1607" s="2">
        <v>322322.7058621489</v>
      </c>
      <c r="J1607" s="2">
        <v>182749.54680001517</v>
      </c>
      <c r="K1607" s="2">
        <v>139573.15906213372</v>
      </c>
      <c r="N1607" s="13">
        <v>139573.15906213372</v>
      </c>
    </row>
    <row r="1608" spans="1:14" x14ac:dyDescent="0.45">
      <c r="A1608">
        <v>3968</v>
      </c>
      <c r="B1608">
        <v>5</v>
      </c>
      <c r="C1608">
        <v>25</v>
      </c>
      <c r="D1608">
        <v>3</v>
      </c>
      <c r="E1608" s="2">
        <v>1653384.9906852283</v>
      </c>
      <c r="F1608" s="2">
        <v>-282894.17190624255</v>
      </c>
      <c r="G1608" s="2">
        <v>1370490.8187789856</v>
      </c>
      <c r="H1608" s="2">
        <v>1066825.6206740262</v>
      </c>
      <c r="I1608" s="2">
        <v>303665.19810495945</v>
      </c>
      <c r="J1608" s="2">
        <v>181872.34897537512</v>
      </c>
      <c r="K1608" s="2">
        <v>121792.84912958433</v>
      </c>
      <c r="N1608" s="13">
        <v>121792.84912958433</v>
      </c>
    </row>
    <row r="1609" spans="1:14" x14ac:dyDescent="0.45">
      <c r="A1609">
        <v>3968</v>
      </c>
      <c r="B1609">
        <v>6</v>
      </c>
      <c r="C1609">
        <v>25</v>
      </c>
      <c r="D1609">
        <v>3</v>
      </c>
      <c r="E1609" s="2">
        <v>1632717.6783016631</v>
      </c>
      <c r="F1609" s="2">
        <v>-279357.99475741456</v>
      </c>
      <c r="G1609" s="2">
        <v>1353359.6835442486</v>
      </c>
      <c r="H1609" s="2">
        <v>1079406.1618058248</v>
      </c>
      <c r="I1609" s="2">
        <v>273953.52173842373</v>
      </c>
      <c r="J1609" s="2">
        <v>179598.94461318295</v>
      </c>
      <c r="K1609" s="2">
        <v>94354.577125240787</v>
      </c>
      <c r="M1609" s="14">
        <v>11898321.418199928</v>
      </c>
      <c r="N1609" s="13">
        <v>11992675.995325169</v>
      </c>
    </row>
    <row r="1610" spans="1:14" x14ac:dyDescent="0.45">
      <c r="A1610">
        <v>3988</v>
      </c>
      <c r="B1610">
        <v>1</v>
      </c>
      <c r="C1610">
        <v>1</v>
      </c>
      <c r="D1610">
        <v>25</v>
      </c>
      <c r="E1610" s="2">
        <v>5801868</v>
      </c>
      <c r="F1610" s="2">
        <v>-983416.62600000005</v>
      </c>
      <c r="G1610" s="2">
        <v>4818451.3739999998</v>
      </c>
      <c r="H1610" s="2">
        <v>3074990.04</v>
      </c>
      <c r="I1610" s="2">
        <v>1743461.3339999998</v>
      </c>
      <c r="J1610" s="2">
        <v>580186.80000000005</v>
      </c>
      <c r="K1610" s="2">
        <v>1163274.5339999998</v>
      </c>
      <c r="L1610" s="11">
        <v>-17811152.838003036</v>
      </c>
      <c r="N1610" s="13">
        <v>-16647878.304003036</v>
      </c>
    </row>
    <row r="1611" spans="1:14" x14ac:dyDescent="0.45">
      <c r="A1611">
        <v>3988</v>
      </c>
      <c r="B1611">
        <v>2</v>
      </c>
      <c r="C1611">
        <v>1</v>
      </c>
      <c r="D1611">
        <v>25</v>
      </c>
      <c r="E1611" s="2">
        <v>5887735.646399999</v>
      </c>
      <c r="F1611" s="2">
        <v>-997971.19206479995</v>
      </c>
      <c r="G1611" s="2">
        <v>4889764.4543351987</v>
      </c>
      <c r="H1611" s="2">
        <v>3239390.9384997548</v>
      </c>
      <c r="I1611" s="2">
        <v>1650373.515835444</v>
      </c>
      <c r="J1611" s="2">
        <v>588773.56463999988</v>
      </c>
      <c r="K1611" s="2">
        <v>1061599.951195444</v>
      </c>
      <c r="N1611" s="13">
        <v>1061599.951195444</v>
      </c>
    </row>
    <row r="1612" spans="1:14" x14ac:dyDescent="0.45">
      <c r="A1612">
        <v>3988</v>
      </c>
      <c r="B1612">
        <v>3</v>
      </c>
      <c r="C1612">
        <v>1</v>
      </c>
      <c r="D1612">
        <v>25</v>
      </c>
      <c r="E1612" s="2">
        <v>5947790.5499932794</v>
      </c>
      <c r="F1612" s="2">
        <v>-1008150.498223861</v>
      </c>
      <c r="G1612" s="2">
        <v>4939640.0517694186</v>
      </c>
      <c r="H1612" s="2">
        <v>3382713.7089410941</v>
      </c>
      <c r="I1612" s="2">
        <v>1556926.3428283245</v>
      </c>
      <c r="J1612" s="2">
        <v>594779.05499932799</v>
      </c>
      <c r="K1612" s="2">
        <v>962147.28782899654</v>
      </c>
      <c r="N1612" s="13">
        <v>962147.28782899654</v>
      </c>
    </row>
    <row r="1613" spans="1:14" x14ac:dyDescent="0.45">
      <c r="A1613">
        <v>3988</v>
      </c>
      <c r="B1613">
        <v>4</v>
      </c>
      <c r="C1613">
        <v>1</v>
      </c>
      <c r="D1613">
        <v>25</v>
      </c>
      <c r="E1613" s="2">
        <v>6049497.7683981638</v>
      </c>
      <c r="F1613" s="2">
        <v>-1025389.8717434888</v>
      </c>
      <c r="G1613" s="2">
        <v>5024107.8966546748</v>
      </c>
      <c r="H1613" s="2">
        <v>3572675.5449171634</v>
      </c>
      <c r="I1613" s="2">
        <v>1451432.3517375113</v>
      </c>
      <c r="J1613" s="2">
        <v>604949.77683981636</v>
      </c>
      <c r="K1613" s="2">
        <v>846482.57489769498</v>
      </c>
      <c r="N1613" s="13">
        <v>846482.57489769498</v>
      </c>
    </row>
    <row r="1614" spans="1:14" x14ac:dyDescent="0.45">
      <c r="A1614">
        <v>3988</v>
      </c>
      <c r="B1614">
        <v>5</v>
      </c>
      <c r="C1614">
        <v>1</v>
      </c>
      <c r="D1614">
        <v>25</v>
      </c>
      <c r="E1614" s="2">
        <v>6109992.7460821448</v>
      </c>
      <c r="F1614" s="2">
        <v>-1035643.7704609237</v>
      </c>
      <c r="G1614" s="2">
        <v>5074348.9756212216</v>
      </c>
      <c r="H1614" s="2">
        <v>3703664.1210960057</v>
      </c>
      <c r="I1614" s="2">
        <v>1370684.8545252159</v>
      </c>
      <c r="J1614" s="2">
        <v>549899.34714739304</v>
      </c>
      <c r="K1614" s="2">
        <v>820785.50737782288</v>
      </c>
      <c r="N1614" s="13">
        <v>820785.50737782288</v>
      </c>
    </row>
    <row r="1615" spans="1:14" x14ac:dyDescent="0.45">
      <c r="A1615">
        <v>3988</v>
      </c>
      <c r="B1615">
        <v>6</v>
      </c>
      <c r="C1615">
        <v>1</v>
      </c>
      <c r="D1615">
        <v>25</v>
      </c>
      <c r="E1615" s="2">
        <v>6117324.7373774443</v>
      </c>
      <c r="F1615" s="2">
        <v>-1036886.5429854769</v>
      </c>
      <c r="G1615" s="2">
        <v>5080438.1943919677</v>
      </c>
      <c r="H1615" s="2">
        <v>3796732.3116225088</v>
      </c>
      <c r="I1615" s="2">
        <v>1283705.8827694589</v>
      </c>
      <c r="J1615" s="2">
        <v>550559.22636396997</v>
      </c>
      <c r="K1615" s="2">
        <v>733146.65640548896</v>
      </c>
      <c r="M1615" s="14">
        <v>17788591.746691339</v>
      </c>
      <c r="N1615" s="13">
        <v>18521738.403096829</v>
      </c>
    </row>
    <row r="1616" spans="1:14" x14ac:dyDescent="0.45">
      <c r="A1616">
        <v>3999</v>
      </c>
      <c r="B1616">
        <v>1</v>
      </c>
      <c r="C1616">
        <v>2</v>
      </c>
      <c r="D1616">
        <v>15</v>
      </c>
      <c r="E1616" s="2">
        <v>3446208</v>
      </c>
      <c r="F1616" s="2">
        <v>-268804.22399999999</v>
      </c>
      <c r="G1616" s="2">
        <v>3177403.7760000001</v>
      </c>
      <c r="H1616" s="2">
        <v>2308959.3600000003</v>
      </c>
      <c r="I1616" s="2">
        <v>868444.41599999974</v>
      </c>
      <c r="J1616" s="2">
        <v>310158.71999999997</v>
      </c>
      <c r="K1616" s="2">
        <v>558285.69599999976</v>
      </c>
      <c r="L1616" s="11">
        <v>-21925318.752969574</v>
      </c>
      <c r="N1616" s="13">
        <v>-21367033.056969576</v>
      </c>
    </row>
    <row r="1617" spans="1:14" x14ac:dyDescent="0.45">
      <c r="A1617">
        <v>3999</v>
      </c>
      <c r="B1617">
        <v>2</v>
      </c>
      <c r="C1617">
        <v>2</v>
      </c>
      <c r="D1617">
        <v>15</v>
      </c>
      <c r="E1617" s="2">
        <v>3578887.0080000004</v>
      </c>
      <c r="F1617" s="2">
        <v>-279153.18662400002</v>
      </c>
      <c r="G1617" s="2">
        <v>3299733.8213760005</v>
      </c>
      <c r="H1617" s="2">
        <v>2347978.9260165123</v>
      </c>
      <c r="I1617" s="2">
        <v>951754.8953594882</v>
      </c>
      <c r="J1617" s="2">
        <v>357888.70080000005</v>
      </c>
      <c r="K1617" s="2">
        <v>593866.19455948821</v>
      </c>
      <c r="N1617" s="13">
        <v>593866.19455948821</v>
      </c>
    </row>
    <row r="1618" spans="1:14" x14ac:dyDescent="0.45">
      <c r="A1618">
        <v>3999</v>
      </c>
      <c r="B1618">
        <v>3</v>
      </c>
      <c r="C1618">
        <v>2</v>
      </c>
      <c r="D1618">
        <v>15</v>
      </c>
      <c r="E1618" s="2">
        <v>3721326.7109184004</v>
      </c>
      <c r="F1618" s="2">
        <v>-290263.48345163523</v>
      </c>
      <c r="G1618" s="2">
        <v>3431063.2274667653</v>
      </c>
      <c r="H1618" s="2">
        <v>2375021.632418172</v>
      </c>
      <c r="I1618" s="2">
        <v>1056041.5950485934</v>
      </c>
      <c r="J1618" s="2">
        <v>372132.67109184008</v>
      </c>
      <c r="K1618" s="2">
        <v>683908.92395675322</v>
      </c>
      <c r="N1618" s="13">
        <v>683908.92395675322</v>
      </c>
    </row>
    <row r="1619" spans="1:14" x14ac:dyDescent="0.45">
      <c r="A1619">
        <v>3999</v>
      </c>
      <c r="B1619">
        <v>4</v>
      </c>
      <c r="C1619">
        <v>2</v>
      </c>
      <c r="D1619">
        <v>15</v>
      </c>
      <c r="E1619" s="2">
        <v>3881715.8921589833</v>
      </c>
      <c r="F1619" s="2">
        <v>-302773.83958840067</v>
      </c>
      <c r="G1619" s="2">
        <v>3578942.0525705824</v>
      </c>
      <c r="H1619" s="2">
        <v>2416441.3921819204</v>
      </c>
      <c r="I1619" s="2">
        <v>1162500.660388662</v>
      </c>
      <c r="J1619" s="2">
        <v>426988.74813748815</v>
      </c>
      <c r="K1619" s="2">
        <v>735511.91225117387</v>
      </c>
      <c r="N1619" s="13">
        <v>735511.91225117387</v>
      </c>
    </row>
    <row r="1620" spans="1:14" x14ac:dyDescent="0.45">
      <c r="A1620">
        <v>3999</v>
      </c>
      <c r="B1620">
        <v>5</v>
      </c>
      <c r="C1620">
        <v>2</v>
      </c>
      <c r="D1620">
        <v>15</v>
      </c>
      <c r="E1620" s="2">
        <v>4034267.326720831</v>
      </c>
      <c r="F1620" s="2">
        <v>-314672.85148422484</v>
      </c>
      <c r="G1620" s="2">
        <v>3719594.4752366063</v>
      </c>
      <c r="H1620" s="2">
        <v>2450380.3356995289</v>
      </c>
      <c r="I1620" s="2">
        <v>1269214.1395370774</v>
      </c>
      <c r="J1620" s="2">
        <v>363084.0594048748</v>
      </c>
      <c r="K1620" s="2">
        <v>906130.08013220259</v>
      </c>
      <c r="N1620" s="13">
        <v>906130.08013220259</v>
      </c>
    </row>
    <row r="1621" spans="1:14" x14ac:dyDescent="0.45">
      <c r="A1621">
        <v>3999</v>
      </c>
      <c r="B1621">
        <v>6</v>
      </c>
      <c r="C1621">
        <v>2</v>
      </c>
      <c r="D1621">
        <v>15</v>
      </c>
      <c r="E1621" s="2">
        <v>4189183.1920669107</v>
      </c>
      <c r="F1621" s="2">
        <v>-326756.28898121906</v>
      </c>
      <c r="G1621" s="2">
        <v>3862426.9030856919</v>
      </c>
      <c r="H1621" s="2">
        <v>2520811.3236429002</v>
      </c>
      <c r="I1621" s="2">
        <v>1341615.5794427916</v>
      </c>
      <c r="J1621" s="2">
        <v>418918.31920669111</v>
      </c>
      <c r="K1621" s="2">
        <v>922697.26023610053</v>
      </c>
      <c r="M1621" s="14">
        <v>22693623.574320175</v>
      </c>
      <c r="N1621" s="13">
        <v>23616320.834556274</v>
      </c>
    </row>
    <row r="1622" spans="1:14" x14ac:dyDescent="0.45">
      <c r="A1622">
        <v>4010</v>
      </c>
      <c r="B1622">
        <v>1</v>
      </c>
      <c r="C1622">
        <v>6</v>
      </c>
      <c r="D1622">
        <v>14</v>
      </c>
      <c r="E1622" s="2">
        <v>3210120</v>
      </c>
      <c r="F1622" s="2">
        <v>-353113.2</v>
      </c>
      <c r="G1622" s="2">
        <v>2857006.8</v>
      </c>
      <c r="H1622" s="2">
        <v>1958173.2</v>
      </c>
      <c r="I1622" s="2">
        <v>898833.59999999986</v>
      </c>
      <c r="J1622" s="2">
        <v>224708.40000000002</v>
      </c>
      <c r="K1622" s="2">
        <v>674125.19999999984</v>
      </c>
      <c r="L1622" s="11">
        <v>-21531483.28182162</v>
      </c>
      <c r="N1622" s="13">
        <v>-20857358.08182162</v>
      </c>
    </row>
    <row r="1623" spans="1:14" x14ac:dyDescent="0.45">
      <c r="A1623">
        <v>4010</v>
      </c>
      <c r="B1623">
        <v>2</v>
      </c>
      <c r="C1623">
        <v>6</v>
      </c>
      <c r="D1623">
        <v>14</v>
      </c>
      <c r="E1623" s="2">
        <v>3255061.6799999997</v>
      </c>
      <c r="F1623" s="2">
        <v>-358056.78479999996</v>
      </c>
      <c r="G1623" s="2">
        <v>2897004.8951999997</v>
      </c>
      <c r="H1623" s="2">
        <v>2007627.64743528</v>
      </c>
      <c r="I1623" s="2">
        <v>889377.24776471965</v>
      </c>
      <c r="J1623" s="2">
        <v>358056.78479999996</v>
      </c>
      <c r="K1623" s="2">
        <v>531320.46296471963</v>
      </c>
      <c r="N1623" s="13">
        <v>531320.46296471963</v>
      </c>
    </row>
    <row r="1624" spans="1:14" x14ac:dyDescent="0.45">
      <c r="A1624">
        <v>4010</v>
      </c>
      <c r="B1624">
        <v>3</v>
      </c>
      <c r="C1624">
        <v>6</v>
      </c>
      <c r="D1624">
        <v>14</v>
      </c>
      <c r="E1624" s="2">
        <v>3278498.1240960006</v>
      </c>
      <c r="F1624" s="2">
        <v>-360634.79365056008</v>
      </c>
      <c r="G1624" s="2">
        <v>2917863.3304454405</v>
      </c>
      <c r="H1624" s="2">
        <v>2021678.1499835153</v>
      </c>
      <c r="I1624" s="2">
        <v>896185.18046192522</v>
      </c>
      <c r="J1624" s="2">
        <v>360634.79365056008</v>
      </c>
      <c r="K1624" s="2">
        <v>535550.38681136514</v>
      </c>
      <c r="N1624" s="13">
        <v>535550.38681136514</v>
      </c>
    </row>
    <row r="1625" spans="1:14" x14ac:dyDescent="0.45">
      <c r="A1625">
        <v>4010</v>
      </c>
      <c r="B1625">
        <v>4</v>
      </c>
      <c r="C1625">
        <v>6</v>
      </c>
      <c r="D1625">
        <v>14</v>
      </c>
      <c r="E1625" s="2">
        <v>3285710.8199690115</v>
      </c>
      <c r="F1625" s="2">
        <v>-361428.19019659125</v>
      </c>
      <c r="G1625" s="2">
        <v>2924282.62977242</v>
      </c>
      <c r="H1625" s="2">
        <v>2059151.6931366685</v>
      </c>
      <c r="I1625" s="2">
        <v>865130.93663575151</v>
      </c>
      <c r="J1625" s="2">
        <v>295713.97379721102</v>
      </c>
      <c r="K1625" s="2">
        <v>569416.96283854055</v>
      </c>
      <c r="N1625" s="13">
        <v>569416.96283854055</v>
      </c>
    </row>
    <row r="1626" spans="1:14" x14ac:dyDescent="0.45">
      <c r="A1626">
        <v>4010</v>
      </c>
      <c r="B1626">
        <v>5</v>
      </c>
      <c r="C1626">
        <v>6</v>
      </c>
      <c r="D1626">
        <v>14</v>
      </c>
      <c r="E1626" s="2">
        <v>3341239.3328264877</v>
      </c>
      <c r="F1626" s="2">
        <v>-367536.32661091367</v>
      </c>
      <c r="G1626" s="2">
        <v>2973703.0062155742</v>
      </c>
      <c r="H1626" s="2">
        <v>2109237.2016549581</v>
      </c>
      <c r="I1626" s="2">
        <v>864465.80456061615</v>
      </c>
      <c r="J1626" s="2">
        <v>400948.7199391785</v>
      </c>
      <c r="K1626" s="2">
        <v>463517.08462143765</v>
      </c>
      <c r="N1626" s="13">
        <v>463517.08462143765</v>
      </c>
    </row>
    <row r="1627" spans="1:14" x14ac:dyDescent="0.45">
      <c r="A1627">
        <v>4010</v>
      </c>
      <c r="B1627">
        <v>6</v>
      </c>
      <c r="C1627">
        <v>6</v>
      </c>
      <c r="D1627">
        <v>14</v>
      </c>
      <c r="E1627" s="2">
        <v>3386680.1877529272</v>
      </c>
      <c r="F1627" s="2">
        <v>-372534.82065282197</v>
      </c>
      <c r="G1627" s="2">
        <v>3014145.3671001052</v>
      </c>
      <c r="H1627" s="2">
        <v>2203770.850687467</v>
      </c>
      <c r="I1627" s="2">
        <v>810374.51641263813</v>
      </c>
      <c r="J1627" s="2">
        <v>372534.82065282197</v>
      </c>
      <c r="K1627" s="2">
        <v>437839.69575981615</v>
      </c>
      <c r="M1627" s="14">
        <v>21939747.387746204</v>
      </c>
      <c r="N1627" s="13">
        <v>22377587.083506022</v>
      </c>
    </row>
    <row r="1628" spans="1:14" x14ac:dyDescent="0.45">
      <c r="A1628">
        <v>4021</v>
      </c>
      <c r="B1628">
        <v>1</v>
      </c>
      <c r="C1628">
        <v>41</v>
      </c>
      <c r="D1628">
        <v>3</v>
      </c>
      <c r="E1628" s="2">
        <v>1531008</v>
      </c>
      <c r="F1628" s="2">
        <v>-295331.44319999998</v>
      </c>
      <c r="G1628" s="2">
        <v>1235676.5567999999</v>
      </c>
      <c r="H1628" s="2">
        <v>826744.32000000007</v>
      </c>
      <c r="I1628" s="2">
        <v>408932.23679999984</v>
      </c>
      <c r="J1628" s="2">
        <v>153100.80000000002</v>
      </c>
      <c r="K1628" s="2">
        <v>255831.43679999982</v>
      </c>
      <c r="L1628" s="11">
        <v>-3409459.5151476972</v>
      </c>
      <c r="N1628" s="13">
        <v>-3153628.0783476974</v>
      </c>
    </row>
    <row r="1629" spans="1:14" x14ac:dyDescent="0.45">
      <c r="A1629">
        <v>4021</v>
      </c>
      <c r="B1629">
        <v>2</v>
      </c>
      <c r="C1629">
        <v>41</v>
      </c>
      <c r="D1629">
        <v>3</v>
      </c>
      <c r="E1629" s="2">
        <v>1501765.7471999999</v>
      </c>
      <c r="F1629" s="2">
        <v>-289690.61263487994</v>
      </c>
      <c r="G1629" s="2">
        <v>1212075.1345651199</v>
      </c>
      <c r="H1629" s="2">
        <v>847040.93439321592</v>
      </c>
      <c r="I1629" s="2">
        <v>365034.20017190394</v>
      </c>
      <c r="J1629" s="2">
        <v>165194.232192</v>
      </c>
      <c r="K1629" s="2">
        <v>199839.96797990394</v>
      </c>
      <c r="N1629" s="13">
        <v>199839.96797990394</v>
      </c>
    </row>
    <row r="1630" spans="1:14" x14ac:dyDescent="0.45">
      <c r="A1630">
        <v>4021</v>
      </c>
      <c r="B1630">
        <v>3</v>
      </c>
      <c r="C1630">
        <v>41</v>
      </c>
      <c r="D1630">
        <v>3</v>
      </c>
      <c r="E1630" s="2">
        <v>1462569.6611980798</v>
      </c>
      <c r="F1630" s="2">
        <v>-282129.6876451096</v>
      </c>
      <c r="G1630" s="2">
        <v>1180439.9735529702</v>
      </c>
      <c r="H1630" s="2">
        <v>835987.27043002739</v>
      </c>
      <c r="I1630" s="2">
        <v>344452.70312294282</v>
      </c>
      <c r="J1630" s="2">
        <v>146256.966119808</v>
      </c>
      <c r="K1630" s="2">
        <v>198195.73700313483</v>
      </c>
      <c r="N1630" s="13">
        <v>198195.73700313483</v>
      </c>
    </row>
    <row r="1631" spans="1:14" x14ac:dyDescent="0.45">
      <c r="A1631">
        <v>4021</v>
      </c>
      <c r="B1631">
        <v>4</v>
      </c>
      <c r="C1631">
        <v>41</v>
      </c>
      <c r="D1631">
        <v>3</v>
      </c>
      <c r="E1631" s="2">
        <v>1450137.8190778962</v>
      </c>
      <c r="F1631" s="2">
        <v>-279731.58530012617</v>
      </c>
      <c r="G1631" s="2">
        <v>1170406.2337777701</v>
      </c>
      <c r="H1631" s="2">
        <v>831533.79904299264</v>
      </c>
      <c r="I1631" s="2">
        <v>338872.43473477743</v>
      </c>
      <c r="J1631" s="2">
        <v>159515.16009856859</v>
      </c>
      <c r="K1631" s="2">
        <v>179357.27463620884</v>
      </c>
      <c r="N1631" s="13">
        <v>179357.27463620884</v>
      </c>
    </row>
    <row r="1632" spans="1:14" x14ac:dyDescent="0.45">
      <c r="A1632">
        <v>4021</v>
      </c>
      <c r="B1632">
        <v>5</v>
      </c>
      <c r="C1632">
        <v>41</v>
      </c>
      <c r="D1632">
        <v>3</v>
      </c>
      <c r="E1632" s="2">
        <v>1436506.5235785639</v>
      </c>
      <c r="F1632" s="2">
        <v>-277102.10839830496</v>
      </c>
      <c r="G1632" s="2">
        <v>1159404.4151802589</v>
      </c>
      <c r="H1632" s="2">
        <v>837061.60290956672</v>
      </c>
      <c r="I1632" s="2">
        <v>322342.8122706922</v>
      </c>
      <c r="J1632" s="2">
        <v>143650.65235785639</v>
      </c>
      <c r="K1632" s="2">
        <v>178692.15991283581</v>
      </c>
      <c r="N1632" s="13">
        <v>178692.15991283581</v>
      </c>
    </row>
    <row r="1633" spans="1:14" x14ac:dyDescent="0.45">
      <c r="A1633">
        <v>4021</v>
      </c>
      <c r="B1633">
        <v>6</v>
      </c>
      <c r="C1633">
        <v>41</v>
      </c>
      <c r="D1633">
        <v>3</v>
      </c>
      <c r="E1633" s="2">
        <v>1419124.7946432633</v>
      </c>
      <c r="F1633" s="2">
        <v>-273749.17288668547</v>
      </c>
      <c r="G1633" s="2">
        <v>1145375.6217565779</v>
      </c>
      <c r="H1633" s="2">
        <v>821061.93209600891</v>
      </c>
      <c r="I1633" s="2">
        <v>324313.68966056895</v>
      </c>
      <c r="J1633" s="2">
        <v>170294.97535719161</v>
      </c>
      <c r="K1633" s="2">
        <v>154018.71430337735</v>
      </c>
      <c r="M1633" s="14">
        <v>3248713.8419518382</v>
      </c>
      <c r="N1633" s="13">
        <v>3402732.5562552158</v>
      </c>
    </row>
    <row r="1634" spans="1:14" x14ac:dyDescent="0.45">
      <c r="A1634">
        <v>4025</v>
      </c>
      <c r="B1634">
        <v>1</v>
      </c>
      <c r="C1634">
        <v>42</v>
      </c>
      <c r="D1634">
        <v>9</v>
      </c>
      <c r="E1634" s="2">
        <v>1631508</v>
      </c>
      <c r="F1634" s="2">
        <v>-276703.75679999997</v>
      </c>
      <c r="G1634" s="2">
        <v>1354804.2431999999</v>
      </c>
      <c r="H1634" s="2">
        <v>799438.92</v>
      </c>
      <c r="I1634" s="2">
        <v>555365.32319999987</v>
      </c>
      <c r="J1634" s="2">
        <v>163150.80000000002</v>
      </c>
      <c r="K1634" s="2">
        <v>392214.52319999982</v>
      </c>
      <c r="L1634" s="11">
        <v>-9194412.8665519003</v>
      </c>
      <c r="N1634" s="13">
        <v>-8802198.3433519006</v>
      </c>
    </row>
    <row r="1635" spans="1:14" x14ac:dyDescent="0.45">
      <c r="A1635">
        <v>4025</v>
      </c>
      <c r="B1635">
        <v>2</v>
      </c>
      <c r="C1635">
        <v>42</v>
      </c>
      <c r="D1635">
        <v>9</v>
      </c>
      <c r="E1635" s="2">
        <v>1652228.1516</v>
      </c>
      <c r="F1635" s="2">
        <v>-280217.89451135998</v>
      </c>
      <c r="G1635" s="2">
        <v>1372010.25708864</v>
      </c>
      <c r="H1635" s="2">
        <v>811858.6513079952</v>
      </c>
      <c r="I1635" s="2">
        <v>560151.60578064481</v>
      </c>
      <c r="J1635" s="2">
        <v>181745.09667599999</v>
      </c>
      <c r="K1635" s="2">
        <v>378406.50910464482</v>
      </c>
      <c r="N1635" s="13">
        <v>378406.50910464482</v>
      </c>
    </row>
    <row r="1636" spans="1:14" x14ac:dyDescent="0.45">
      <c r="A1636">
        <v>4025</v>
      </c>
      <c r="B1636">
        <v>3</v>
      </c>
      <c r="C1636">
        <v>42</v>
      </c>
      <c r="D1636">
        <v>9</v>
      </c>
      <c r="E1636" s="2">
        <v>1660489.2923579996</v>
      </c>
      <c r="F1636" s="2">
        <v>-281618.98398391675</v>
      </c>
      <c r="G1636" s="2">
        <v>1378870.3083740829</v>
      </c>
      <c r="H1636" s="2">
        <v>818284.10660377203</v>
      </c>
      <c r="I1636" s="2">
        <v>560586.20177031087</v>
      </c>
      <c r="J1636" s="2">
        <v>149444.03631221995</v>
      </c>
      <c r="K1636" s="2">
        <v>411142.16545809095</v>
      </c>
      <c r="N1636" s="13">
        <v>411142.16545809095</v>
      </c>
    </row>
    <row r="1637" spans="1:14" x14ac:dyDescent="0.45">
      <c r="A1637">
        <v>4025</v>
      </c>
      <c r="B1637">
        <v>4</v>
      </c>
      <c r="C1637">
        <v>42</v>
      </c>
      <c r="D1637">
        <v>9</v>
      </c>
      <c r="E1637" s="2">
        <v>1685728.7296018414</v>
      </c>
      <c r="F1637" s="2">
        <v>-285899.59254047228</v>
      </c>
      <c r="G1637" s="2">
        <v>1399829.1370613691</v>
      </c>
      <c r="H1637" s="2">
        <v>830057.44740413013</v>
      </c>
      <c r="I1637" s="2">
        <v>569771.68965723901</v>
      </c>
      <c r="J1637" s="2">
        <v>134858.29836814731</v>
      </c>
      <c r="K1637" s="2">
        <v>434913.39128909167</v>
      </c>
      <c r="N1637" s="13">
        <v>434913.39128909167</v>
      </c>
    </row>
    <row r="1638" spans="1:14" x14ac:dyDescent="0.45">
      <c r="A1638">
        <v>4025</v>
      </c>
      <c r="B1638">
        <v>5</v>
      </c>
      <c r="C1638">
        <v>42</v>
      </c>
      <c r="D1638">
        <v>9</v>
      </c>
      <c r="E1638" s="2">
        <v>1699720.2780575366</v>
      </c>
      <c r="F1638" s="2">
        <v>-288272.5591585582</v>
      </c>
      <c r="G1638" s="2">
        <v>1411447.7188989783</v>
      </c>
      <c r="H1638" s="2">
        <v>836361.06137063203</v>
      </c>
      <c r="I1638" s="2">
        <v>575086.65752834629</v>
      </c>
      <c r="J1638" s="2">
        <v>169972.02780575366</v>
      </c>
      <c r="K1638" s="2">
        <v>405114.62972259265</v>
      </c>
      <c r="N1638" s="13">
        <v>405114.62972259265</v>
      </c>
    </row>
    <row r="1639" spans="1:14" x14ac:dyDescent="0.45">
      <c r="A1639">
        <v>4025</v>
      </c>
      <c r="B1639">
        <v>6</v>
      </c>
      <c r="C1639">
        <v>42</v>
      </c>
      <c r="D1639">
        <v>9</v>
      </c>
      <c r="E1639" s="2">
        <v>1713827.956365414</v>
      </c>
      <c r="F1639" s="2">
        <v>-290665.22139957419</v>
      </c>
      <c r="G1639" s="2">
        <v>1423162.7349658399</v>
      </c>
      <c r="H1639" s="2">
        <v>841700.58274946618</v>
      </c>
      <c r="I1639" s="2">
        <v>581462.15221637371</v>
      </c>
      <c r="J1639" s="2">
        <v>188521.07520019554</v>
      </c>
      <c r="K1639" s="2">
        <v>392941.07701617817</v>
      </c>
      <c r="M1639" s="14">
        <v>9029792.2186319139</v>
      </c>
      <c r="N1639" s="13">
        <v>9422733.2956480924</v>
      </c>
    </row>
    <row r="1640" spans="1:14" x14ac:dyDescent="0.45">
      <c r="A1640">
        <v>4037</v>
      </c>
      <c r="B1640">
        <v>1</v>
      </c>
      <c r="C1640">
        <v>12</v>
      </c>
      <c r="D1640">
        <v>8</v>
      </c>
      <c r="E1640" s="2">
        <v>756000</v>
      </c>
      <c r="F1640" s="2">
        <v>-182422.8</v>
      </c>
      <c r="G1640" s="2">
        <v>573577.19999999995</v>
      </c>
      <c r="H1640" s="2">
        <v>438479.99999999994</v>
      </c>
      <c r="I1640" s="2">
        <v>135097.20000000001</v>
      </c>
      <c r="J1640" s="2">
        <v>68040</v>
      </c>
      <c r="K1640" s="2">
        <v>67057.200000000012</v>
      </c>
      <c r="L1640" s="11">
        <v>-6640336.7195080779</v>
      </c>
      <c r="N1640" s="13">
        <v>-6573279.5195080778</v>
      </c>
    </row>
    <row r="1641" spans="1:14" x14ac:dyDescent="0.45">
      <c r="A1641">
        <v>4037</v>
      </c>
      <c r="B1641">
        <v>2</v>
      </c>
      <c r="C1641">
        <v>12</v>
      </c>
      <c r="D1641">
        <v>8</v>
      </c>
      <c r="E1641" s="2">
        <v>736419.6</v>
      </c>
      <c r="F1641" s="2">
        <v>-177698.04947999999</v>
      </c>
      <c r="G1641" s="2">
        <v>558721.55052000005</v>
      </c>
      <c r="H1641" s="2">
        <v>429088.13549279998</v>
      </c>
      <c r="I1641" s="2">
        <v>129633.41502720007</v>
      </c>
      <c r="J1641" s="2">
        <v>81006.156000000003</v>
      </c>
      <c r="K1641" s="2">
        <v>48627.259027200067</v>
      </c>
      <c r="N1641" s="13">
        <v>48627.259027200067</v>
      </c>
    </row>
    <row r="1642" spans="1:14" x14ac:dyDescent="0.45">
      <c r="A1642">
        <v>4037</v>
      </c>
      <c r="B1642">
        <v>3</v>
      </c>
      <c r="C1642">
        <v>12</v>
      </c>
      <c r="D1642">
        <v>8</v>
      </c>
      <c r="E1642" s="2">
        <v>713443.30847999989</v>
      </c>
      <c r="F1642" s="2">
        <v>-172153.87033622398</v>
      </c>
      <c r="G1642" s="2">
        <v>541289.43814377591</v>
      </c>
      <c r="H1642" s="2">
        <v>419608.17117067956</v>
      </c>
      <c r="I1642" s="2">
        <v>121681.26697309635</v>
      </c>
      <c r="J1642" s="2">
        <v>64209.897763199988</v>
      </c>
      <c r="K1642" s="2">
        <v>57471.369209896366</v>
      </c>
      <c r="N1642" s="13">
        <v>57471.369209896366</v>
      </c>
    </row>
    <row r="1643" spans="1:14" x14ac:dyDescent="0.45">
      <c r="A1643">
        <v>4037</v>
      </c>
      <c r="B1643">
        <v>4</v>
      </c>
      <c r="C1643">
        <v>12</v>
      </c>
      <c r="D1643">
        <v>8</v>
      </c>
      <c r="E1643" s="2">
        <v>691968.66489475197</v>
      </c>
      <c r="F1643" s="2">
        <v>-166972.03883910365</v>
      </c>
      <c r="G1643" s="2">
        <v>524996.62605564832</v>
      </c>
      <c r="H1643" s="2">
        <v>412227.98096976004</v>
      </c>
      <c r="I1643" s="2">
        <v>112768.64508588827</v>
      </c>
      <c r="J1643" s="2">
        <v>62277.179840527679</v>
      </c>
      <c r="K1643" s="2">
        <v>50491.465245360596</v>
      </c>
      <c r="N1643" s="13">
        <v>50491.465245360596</v>
      </c>
    </row>
    <row r="1644" spans="1:14" x14ac:dyDescent="0.45">
      <c r="A1644">
        <v>4037</v>
      </c>
      <c r="B1644">
        <v>5</v>
      </c>
      <c r="C1644">
        <v>12</v>
      </c>
      <c r="D1644">
        <v>8</v>
      </c>
      <c r="E1644" s="2">
        <v>672039.96734578302</v>
      </c>
      <c r="F1644" s="2">
        <v>-162163.24412053742</v>
      </c>
      <c r="G1644" s="2">
        <v>509876.7232252456</v>
      </c>
      <c r="H1644" s="2">
        <v>409403.85653949383</v>
      </c>
      <c r="I1644" s="2">
        <v>100472.86668575177</v>
      </c>
      <c r="J1644" s="2">
        <v>73924.396408036133</v>
      </c>
      <c r="K1644" s="2">
        <v>26548.470277715634</v>
      </c>
      <c r="N1644" s="13">
        <v>26548.470277715634</v>
      </c>
    </row>
    <row r="1645" spans="1:14" x14ac:dyDescent="0.45">
      <c r="A1645">
        <v>4037</v>
      </c>
      <c r="B1645">
        <v>6</v>
      </c>
      <c r="C1645">
        <v>12</v>
      </c>
      <c r="D1645">
        <v>8</v>
      </c>
      <c r="E1645" s="2">
        <v>652483.60429602081</v>
      </c>
      <c r="F1645" s="2">
        <v>-157444.29371662982</v>
      </c>
      <c r="G1645" s="2">
        <v>495039.31057939096</v>
      </c>
      <c r="H1645" s="2">
        <v>399318.65925403981</v>
      </c>
      <c r="I1645" s="2">
        <v>95720.651325351151</v>
      </c>
      <c r="J1645" s="2">
        <v>65248.360429602086</v>
      </c>
      <c r="K1645" s="2">
        <v>30472.290895749065</v>
      </c>
      <c r="M1645" s="14">
        <v>6465665.1433880283</v>
      </c>
      <c r="N1645" s="13">
        <v>6496137.4342837771</v>
      </c>
    </row>
    <row r="1646" spans="1:14" x14ac:dyDescent="0.45">
      <c r="A1646">
        <v>4057</v>
      </c>
      <c r="B1646">
        <v>1</v>
      </c>
      <c r="C1646">
        <v>42</v>
      </c>
      <c r="D1646">
        <v>16</v>
      </c>
      <c r="E1646" s="2">
        <v>2171280</v>
      </c>
      <c r="F1646" s="2">
        <v>-294425.56799999997</v>
      </c>
      <c r="G1646" s="2">
        <v>1876854.432</v>
      </c>
      <c r="H1646" s="2">
        <v>1042214.3999999999</v>
      </c>
      <c r="I1646" s="2">
        <v>834640.03200000012</v>
      </c>
      <c r="J1646" s="2">
        <v>238840.8</v>
      </c>
      <c r="K1646" s="2">
        <v>595799.23200000008</v>
      </c>
      <c r="L1646" s="11">
        <v>-16231965.404095015</v>
      </c>
      <c r="N1646" s="13">
        <v>-15636166.172095014</v>
      </c>
    </row>
    <row r="1647" spans="1:14" x14ac:dyDescent="0.45">
      <c r="A1647">
        <v>4057</v>
      </c>
      <c r="B1647">
        <v>2</v>
      </c>
      <c r="C1647">
        <v>42</v>
      </c>
      <c r="D1647">
        <v>16</v>
      </c>
      <c r="E1647" s="2">
        <v>2171280</v>
      </c>
      <c r="F1647" s="2">
        <v>-294425.56799999997</v>
      </c>
      <c r="G1647" s="2">
        <v>1876854.432</v>
      </c>
      <c r="H1647" s="2">
        <v>1024496.7552</v>
      </c>
      <c r="I1647" s="2">
        <v>852357.67680000002</v>
      </c>
      <c r="J1647" s="2">
        <v>260553.59999999998</v>
      </c>
      <c r="K1647" s="2">
        <v>591804.07680000004</v>
      </c>
      <c r="N1647" s="13">
        <v>591804.07680000004</v>
      </c>
    </row>
    <row r="1648" spans="1:14" x14ac:dyDescent="0.45">
      <c r="A1648">
        <v>4057</v>
      </c>
      <c r="B1648">
        <v>3</v>
      </c>
      <c r="C1648">
        <v>42</v>
      </c>
      <c r="D1648">
        <v>16</v>
      </c>
      <c r="E1648" s="2">
        <v>2175405.432</v>
      </c>
      <c r="F1648" s="2">
        <v>-294984.97657920001</v>
      </c>
      <c r="G1648" s="2">
        <v>1880420.4554208</v>
      </c>
      <c r="H1648" s="2">
        <v>1024800.9897564241</v>
      </c>
      <c r="I1648" s="2">
        <v>855619.46566437592</v>
      </c>
      <c r="J1648" s="2">
        <v>195786.48887999999</v>
      </c>
      <c r="K1648" s="2">
        <v>659832.97678437596</v>
      </c>
      <c r="N1648" s="13">
        <v>659832.97678437596</v>
      </c>
    </row>
    <row r="1649" spans="1:14" x14ac:dyDescent="0.45">
      <c r="A1649">
        <v>4057</v>
      </c>
      <c r="B1649">
        <v>4</v>
      </c>
      <c r="C1649">
        <v>42</v>
      </c>
      <c r="D1649">
        <v>16</v>
      </c>
      <c r="E1649" s="2">
        <v>2191938.5132832001</v>
      </c>
      <c r="F1649" s="2">
        <v>-297226.86240120191</v>
      </c>
      <c r="G1649" s="2">
        <v>1894711.6508819982</v>
      </c>
      <c r="H1649" s="2">
        <v>1023605.9488262493</v>
      </c>
      <c r="I1649" s="2">
        <v>871105.7020557489</v>
      </c>
      <c r="J1649" s="2">
        <v>197274.466195488</v>
      </c>
      <c r="K1649" s="2">
        <v>673831.2358602609</v>
      </c>
      <c r="N1649" s="13">
        <v>673831.2358602609</v>
      </c>
    </row>
    <row r="1650" spans="1:14" x14ac:dyDescent="0.45">
      <c r="A1650">
        <v>4057</v>
      </c>
      <c r="B1650">
        <v>5</v>
      </c>
      <c r="C1650">
        <v>42</v>
      </c>
      <c r="D1650">
        <v>16</v>
      </c>
      <c r="E1650" s="2">
        <v>2201583.0427416461</v>
      </c>
      <c r="F1650" s="2">
        <v>-298534.6605957672</v>
      </c>
      <c r="G1650" s="2">
        <v>1903048.3821458789</v>
      </c>
      <c r="H1650" s="2">
        <v>1011865.6799240676</v>
      </c>
      <c r="I1650" s="2">
        <v>891182.70222181128</v>
      </c>
      <c r="J1650" s="2">
        <v>264189.96512899752</v>
      </c>
      <c r="K1650" s="2">
        <v>626992.73709281371</v>
      </c>
      <c r="N1650" s="13">
        <v>626992.73709281371</v>
      </c>
    </row>
    <row r="1651" spans="1:14" x14ac:dyDescent="0.45">
      <c r="A1651">
        <v>4057</v>
      </c>
      <c r="B1651">
        <v>6</v>
      </c>
      <c r="C1651">
        <v>42</v>
      </c>
      <c r="D1651">
        <v>16</v>
      </c>
      <c r="E1651" s="2">
        <v>2200262.0929160006</v>
      </c>
      <c r="F1651" s="2">
        <v>-298355.53979940969</v>
      </c>
      <c r="G1651" s="2">
        <v>1901906.5531165909</v>
      </c>
      <c r="H1651" s="2">
        <v>1018236.2445836741</v>
      </c>
      <c r="I1651" s="2">
        <v>883670.30853291682</v>
      </c>
      <c r="J1651" s="2">
        <v>220026.20929160007</v>
      </c>
      <c r="K1651" s="2">
        <v>663644.09924131678</v>
      </c>
      <c r="M1651" s="14">
        <v>16348855.024241129</v>
      </c>
      <c r="N1651" s="13">
        <v>17012499.123482447</v>
      </c>
    </row>
    <row r="1652" spans="1:14" x14ac:dyDescent="0.45">
      <c r="A1652">
        <v>4073</v>
      </c>
      <c r="B1652">
        <v>1</v>
      </c>
      <c r="C1652">
        <v>14</v>
      </c>
      <c r="D1652">
        <v>1</v>
      </c>
      <c r="E1652" s="2">
        <v>2036880</v>
      </c>
      <c r="F1652" s="2">
        <v>-212853.96</v>
      </c>
      <c r="G1652" s="2">
        <v>1824026.04</v>
      </c>
      <c r="H1652" s="2">
        <v>1222128</v>
      </c>
      <c r="I1652" s="2">
        <v>601898.04</v>
      </c>
      <c r="J1652" s="2">
        <v>224056.8</v>
      </c>
      <c r="K1652" s="2">
        <v>377841.24000000005</v>
      </c>
      <c r="L1652" s="11">
        <v>-7237521.3119482156</v>
      </c>
      <c r="N1652" s="13">
        <v>-6859680.0719482154</v>
      </c>
    </row>
    <row r="1653" spans="1:14" x14ac:dyDescent="0.45">
      <c r="A1653">
        <v>4073</v>
      </c>
      <c r="B1653">
        <v>2</v>
      </c>
      <c r="C1653">
        <v>14</v>
      </c>
      <c r="D1653">
        <v>1</v>
      </c>
      <c r="E1653" s="2">
        <v>2055822.9840000002</v>
      </c>
      <c r="F1653" s="2">
        <v>-214833.50182800001</v>
      </c>
      <c r="G1653" s="2">
        <v>1840989.4821720002</v>
      </c>
      <c r="H1653" s="2">
        <v>1243361.7407232001</v>
      </c>
      <c r="I1653" s="2">
        <v>597627.74144880008</v>
      </c>
      <c r="J1653" s="2">
        <v>143907.60888000001</v>
      </c>
      <c r="K1653" s="2">
        <v>453720.13256880007</v>
      </c>
      <c r="N1653" s="13">
        <v>453720.13256880007</v>
      </c>
    </row>
    <row r="1654" spans="1:14" x14ac:dyDescent="0.45">
      <c r="A1654">
        <v>4073</v>
      </c>
      <c r="B1654">
        <v>3</v>
      </c>
      <c r="C1654">
        <v>14</v>
      </c>
      <c r="D1654">
        <v>1</v>
      </c>
      <c r="E1654" s="2">
        <v>2056645.3131936002</v>
      </c>
      <c r="F1654" s="2">
        <v>-214919.43522873122</v>
      </c>
      <c r="G1654" s="2">
        <v>1841725.8779648689</v>
      </c>
      <c r="H1654" s="2">
        <v>1261646.2703409879</v>
      </c>
      <c r="I1654" s="2">
        <v>580079.60762388096</v>
      </c>
      <c r="J1654" s="2">
        <v>205664.53131936002</v>
      </c>
      <c r="K1654" s="2">
        <v>374415.07630452095</v>
      </c>
      <c r="N1654" s="13">
        <v>374415.07630452095</v>
      </c>
    </row>
    <row r="1655" spans="1:14" x14ac:dyDescent="0.45">
      <c r="A1655">
        <v>4073</v>
      </c>
      <c r="B1655">
        <v>4</v>
      </c>
      <c r="C1655">
        <v>14</v>
      </c>
      <c r="D1655">
        <v>1</v>
      </c>
      <c r="E1655" s="2">
        <v>2073715.4692931068</v>
      </c>
      <c r="F1655" s="2">
        <v>-216703.26654112965</v>
      </c>
      <c r="G1655" s="2">
        <v>1857012.2027519771</v>
      </c>
      <c r="H1655" s="2">
        <v>1299595.6817675303</v>
      </c>
      <c r="I1655" s="2">
        <v>557416.52098444686</v>
      </c>
      <c r="J1655" s="2">
        <v>228108.70162224176</v>
      </c>
      <c r="K1655" s="2">
        <v>329307.8193622051</v>
      </c>
      <c r="N1655" s="13">
        <v>329307.8193622051</v>
      </c>
    </row>
    <row r="1656" spans="1:14" x14ac:dyDescent="0.45">
      <c r="A1656">
        <v>4073</v>
      </c>
      <c r="B1656">
        <v>5</v>
      </c>
      <c r="C1656">
        <v>14</v>
      </c>
      <c r="D1656">
        <v>1</v>
      </c>
      <c r="E1656" s="2">
        <v>2083876.6750926431</v>
      </c>
      <c r="F1656" s="2">
        <v>-217765.1125471812</v>
      </c>
      <c r="G1656" s="2">
        <v>1866111.562545462</v>
      </c>
      <c r="H1656" s="2">
        <v>1343836.6479258288</v>
      </c>
      <c r="I1656" s="2">
        <v>522274.91461963323</v>
      </c>
      <c r="J1656" s="2">
        <v>208387.66750926431</v>
      </c>
      <c r="K1656" s="2">
        <v>313887.24711036892</v>
      </c>
      <c r="N1656" s="13">
        <v>313887.24711036892</v>
      </c>
    </row>
    <row r="1657" spans="1:14" x14ac:dyDescent="0.45">
      <c r="A1657">
        <v>4073</v>
      </c>
      <c r="B1657">
        <v>6</v>
      </c>
      <c r="C1657">
        <v>14</v>
      </c>
      <c r="D1657">
        <v>1</v>
      </c>
      <c r="E1657" s="2">
        <v>2093045.7324630506</v>
      </c>
      <c r="F1657" s="2">
        <v>-218723.27904238878</v>
      </c>
      <c r="G1657" s="2">
        <v>1874322.4534206619</v>
      </c>
      <c r="H1657" s="2">
        <v>1343405.7063895718</v>
      </c>
      <c r="I1657" s="2">
        <v>530916.74703109008</v>
      </c>
      <c r="J1657" s="2">
        <v>209304.57324630508</v>
      </c>
      <c r="K1657" s="2">
        <v>321612.17378478497</v>
      </c>
      <c r="M1657" s="14">
        <v>7228987.5664365245</v>
      </c>
      <c r="N1657" s="13">
        <v>7550599.7402213095</v>
      </c>
    </row>
    <row r="1658" spans="1:14" x14ac:dyDescent="0.45">
      <c r="A1658">
        <v>4087</v>
      </c>
      <c r="B1658">
        <v>1</v>
      </c>
      <c r="C1658">
        <v>47</v>
      </c>
      <c r="D1658">
        <v>7</v>
      </c>
      <c r="E1658" s="2">
        <v>6026736</v>
      </c>
      <c r="F1658" s="2">
        <v>-591825.47519999999</v>
      </c>
      <c r="G1658" s="2">
        <v>5434910.5247999998</v>
      </c>
      <c r="H1658" s="2">
        <v>3857111.04</v>
      </c>
      <c r="I1658" s="2">
        <v>1577799.4847999997</v>
      </c>
      <c r="J1658" s="2">
        <v>662940.96</v>
      </c>
      <c r="K1658" s="2">
        <v>914858.52479999978</v>
      </c>
      <c r="L1658" s="11">
        <v>-21764878.452598508</v>
      </c>
      <c r="N1658" s="13">
        <v>-20850019.92779851</v>
      </c>
    </row>
    <row r="1659" spans="1:14" x14ac:dyDescent="0.45">
      <c r="A1659">
        <v>4087</v>
      </c>
      <c r="B1659">
        <v>2</v>
      </c>
      <c r="C1659">
        <v>47</v>
      </c>
      <c r="D1659">
        <v>7</v>
      </c>
      <c r="E1659" s="2">
        <v>6076155.2351999991</v>
      </c>
      <c r="F1659" s="2">
        <v>-596678.44409663987</v>
      </c>
      <c r="G1659" s="2">
        <v>5479476.7911033593</v>
      </c>
      <c r="H1659" s="2">
        <v>3936570.8445394938</v>
      </c>
      <c r="I1659" s="2">
        <v>1542905.9465638655</v>
      </c>
      <c r="J1659" s="2">
        <v>668377.07587199996</v>
      </c>
      <c r="K1659" s="2">
        <v>874528.87069186557</v>
      </c>
      <c r="N1659" s="13">
        <v>874528.87069186557</v>
      </c>
    </row>
    <row r="1660" spans="1:14" x14ac:dyDescent="0.45">
      <c r="A1660">
        <v>4087</v>
      </c>
      <c r="B1660">
        <v>3</v>
      </c>
      <c r="C1660">
        <v>47</v>
      </c>
      <c r="D1660">
        <v>7</v>
      </c>
      <c r="E1660" s="2">
        <v>6174588.9500102401</v>
      </c>
      <c r="F1660" s="2">
        <v>-606344.63489100558</v>
      </c>
      <c r="G1660" s="2">
        <v>5568244.3151192348</v>
      </c>
      <c r="H1660" s="2">
        <v>4132754.6551935505</v>
      </c>
      <c r="I1660" s="2">
        <v>1435489.6599256843</v>
      </c>
      <c r="J1660" s="2">
        <v>617458.89500102401</v>
      </c>
      <c r="K1660" s="2">
        <v>818030.76492466033</v>
      </c>
      <c r="N1660" s="13">
        <v>818030.76492466033</v>
      </c>
    </row>
    <row r="1661" spans="1:14" x14ac:dyDescent="0.45">
      <c r="A1661">
        <v>4087</v>
      </c>
      <c r="B1661">
        <v>4</v>
      </c>
      <c r="C1661">
        <v>47</v>
      </c>
      <c r="D1661">
        <v>7</v>
      </c>
      <c r="E1661" s="2">
        <v>6273382.3732104041</v>
      </c>
      <c r="F1661" s="2">
        <v>-616046.1490492617</v>
      </c>
      <c r="G1661" s="2">
        <v>5657336.2241611425</v>
      </c>
      <c r="H1661" s="2">
        <v>4370612.8697204217</v>
      </c>
      <c r="I1661" s="2">
        <v>1286723.3544407208</v>
      </c>
      <c r="J1661" s="2">
        <v>690072.0610531444</v>
      </c>
      <c r="K1661" s="2">
        <v>596651.29338757636</v>
      </c>
      <c r="N1661" s="13">
        <v>596651.29338757636</v>
      </c>
    </row>
    <row r="1662" spans="1:14" x14ac:dyDescent="0.45">
      <c r="A1662">
        <v>4087</v>
      </c>
      <c r="B1662">
        <v>5</v>
      </c>
      <c r="C1662">
        <v>47</v>
      </c>
      <c r="D1662">
        <v>7</v>
      </c>
      <c r="E1662" s="2">
        <v>6297221.2262286041</v>
      </c>
      <c r="F1662" s="2">
        <v>-618387.12441564887</v>
      </c>
      <c r="G1662" s="2">
        <v>5678834.101812955</v>
      </c>
      <c r="H1662" s="2">
        <v>4493830.6737519559</v>
      </c>
      <c r="I1662" s="2">
        <v>1185003.4280609991</v>
      </c>
      <c r="J1662" s="2">
        <v>692694.33488514647</v>
      </c>
      <c r="K1662" s="2">
        <v>492309.09317585267</v>
      </c>
      <c r="N1662" s="13">
        <v>492309.09317585267</v>
      </c>
    </row>
    <row r="1663" spans="1:14" x14ac:dyDescent="0.45">
      <c r="A1663">
        <v>4087</v>
      </c>
      <c r="B1663">
        <v>6</v>
      </c>
      <c r="C1663">
        <v>47</v>
      </c>
      <c r="D1663">
        <v>7</v>
      </c>
      <c r="E1663" s="2">
        <v>6374677.0473112157</v>
      </c>
      <c r="F1663" s="2">
        <v>-625993.28604596131</v>
      </c>
      <c r="G1663" s="2">
        <v>5748683.7612652546</v>
      </c>
      <c r="H1663" s="2">
        <v>4676024.8147090962</v>
      </c>
      <c r="I1663" s="2">
        <v>1072658.9465561584</v>
      </c>
      <c r="J1663" s="2">
        <v>573720.93425800942</v>
      </c>
      <c r="K1663" s="2">
        <v>498938.01229814894</v>
      </c>
      <c r="M1663" s="14">
        <v>22030565.870100237</v>
      </c>
      <c r="N1663" s="13">
        <v>22529503.882398386</v>
      </c>
    </row>
    <row r="1664" spans="1:14" x14ac:dyDescent="0.45">
      <c r="A1664">
        <v>4101</v>
      </c>
      <c r="B1664">
        <v>1</v>
      </c>
      <c r="C1664">
        <v>8</v>
      </c>
      <c r="D1664">
        <v>6</v>
      </c>
      <c r="E1664" s="2">
        <v>1235520</v>
      </c>
      <c r="F1664" s="2">
        <v>-290841.408</v>
      </c>
      <c r="G1664" s="2">
        <v>944678.59199999995</v>
      </c>
      <c r="H1664" s="2">
        <v>593049.59999999998</v>
      </c>
      <c r="I1664" s="2">
        <v>351628.99199999997</v>
      </c>
      <c r="J1664" s="2">
        <v>148262.39999999999</v>
      </c>
      <c r="K1664" s="2">
        <v>203366.59199999998</v>
      </c>
      <c r="L1664" s="11">
        <v>-13434391.584334847</v>
      </c>
      <c r="N1664" s="13">
        <v>-13231024.992334846</v>
      </c>
    </row>
    <row r="1665" spans="1:14" x14ac:dyDescent="0.45">
      <c r="A1665">
        <v>4101</v>
      </c>
      <c r="B1665">
        <v>2</v>
      </c>
      <c r="C1665">
        <v>8</v>
      </c>
      <c r="D1665">
        <v>6</v>
      </c>
      <c r="E1665" s="2">
        <v>1237002.6240000001</v>
      </c>
      <c r="F1665" s="2">
        <v>-291190.41768960003</v>
      </c>
      <c r="G1665" s="2">
        <v>945812.20631040004</v>
      </c>
      <c r="H1665" s="2">
        <v>592633.11312691204</v>
      </c>
      <c r="I1665" s="2">
        <v>353179.093183488</v>
      </c>
      <c r="J1665" s="2">
        <v>111330.23616</v>
      </c>
      <c r="K1665" s="2">
        <v>241848.857023488</v>
      </c>
      <c r="N1665" s="13">
        <v>241848.857023488</v>
      </c>
    </row>
    <row r="1666" spans="1:14" x14ac:dyDescent="0.45">
      <c r="A1666">
        <v>4101</v>
      </c>
      <c r="B1666">
        <v>3</v>
      </c>
      <c r="C1666">
        <v>8</v>
      </c>
      <c r="D1666">
        <v>6</v>
      </c>
      <c r="E1666" s="2">
        <v>1244053.5389568</v>
      </c>
      <c r="F1666" s="2">
        <v>-292850.20307043073</v>
      </c>
      <c r="G1666" s="2">
        <v>951203.33588636923</v>
      </c>
      <c r="H1666" s="2">
        <v>594878.70074017905</v>
      </c>
      <c r="I1666" s="2">
        <v>356324.63514619018</v>
      </c>
      <c r="J1666" s="2">
        <v>161726.96006438401</v>
      </c>
      <c r="K1666" s="2">
        <v>194597.67508180617</v>
      </c>
      <c r="N1666" s="13">
        <v>194597.67508180617</v>
      </c>
    </row>
    <row r="1667" spans="1:14" x14ac:dyDescent="0.45">
      <c r="A1667">
        <v>4101</v>
      </c>
      <c r="B1667">
        <v>4</v>
      </c>
      <c r="C1667">
        <v>8</v>
      </c>
      <c r="D1667">
        <v>6</v>
      </c>
      <c r="E1667" s="2">
        <v>1241067.8104633037</v>
      </c>
      <c r="F1667" s="2">
        <v>-292147.36258306168</v>
      </c>
      <c r="G1667" s="2">
        <v>948920.44788024202</v>
      </c>
      <c r="H1667" s="2">
        <v>593747.71735433175</v>
      </c>
      <c r="I1667" s="2">
        <v>355172.73052591027</v>
      </c>
      <c r="J1667" s="2">
        <v>99285.424837064304</v>
      </c>
      <c r="K1667" s="2">
        <v>255887.30568884598</v>
      </c>
      <c r="N1667" s="13">
        <v>255887.30568884598</v>
      </c>
    </row>
    <row r="1668" spans="1:14" x14ac:dyDescent="0.45">
      <c r="A1668">
        <v>4101</v>
      </c>
      <c r="B1668">
        <v>5</v>
      </c>
      <c r="C1668">
        <v>8</v>
      </c>
      <c r="D1668">
        <v>6</v>
      </c>
      <c r="E1668" s="2">
        <v>1245411.5477999253</v>
      </c>
      <c r="F1668" s="2">
        <v>-293169.87835210242</v>
      </c>
      <c r="G1668" s="2">
        <v>952241.66944782296</v>
      </c>
      <c r="H1668" s="2">
        <v>598387.88545284176</v>
      </c>
      <c r="I1668" s="2">
        <v>353853.7839949812</v>
      </c>
      <c r="J1668" s="2">
        <v>124541.15477999253</v>
      </c>
      <c r="K1668" s="2">
        <v>229312.62921498867</v>
      </c>
      <c r="N1668" s="13">
        <v>229312.62921498867</v>
      </c>
    </row>
    <row r="1669" spans="1:14" x14ac:dyDescent="0.45">
      <c r="A1669">
        <v>4101</v>
      </c>
      <c r="B1669">
        <v>6</v>
      </c>
      <c r="C1669">
        <v>8</v>
      </c>
      <c r="D1669">
        <v>6</v>
      </c>
      <c r="E1669" s="2">
        <v>1259235.6159805048</v>
      </c>
      <c r="F1669" s="2">
        <v>-296424.0640018108</v>
      </c>
      <c r="G1669" s="2">
        <v>962811.55197869404</v>
      </c>
      <c r="H1669" s="2">
        <v>603335.90700662055</v>
      </c>
      <c r="I1669" s="2">
        <v>359475.6449720735</v>
      </c>
      <c r="J1669" s="2">
        <v>125923.56159805048</v>
      </c>
      <c r="K1669" s="2">
        <v>233552.08337402303</v>
      </c>
      <c r="M1669" s="14">
        <v>12808604.12968532</v>
      </c>
      <c r="N1669" s="13">
        <v>13042156.213059343</v>
      </c>
    </row>
    <row r="1670" spans="1:14" x14ac:dyDescent="0.45">
      <c r="A1670">
        <v>4115</v>
      </c>
      <c r="B1670">
        <v>1</v>
      </c>
      <c r="C1670">
        <v>36</v>
      </c>
      <c r="D1670">
        <v>23</v>
      </c>
      <c r="E1670" s="2">
        <v>4673232</v>
      </c>
      <c r="F1670" s="2">
        <v>-371054.62079999998</v>
      </c>
      <c r="G1670" s="2">
        <v>4302177.3792000003</v>
      </c>
      <c r="H1670" s="2">
        <v>2056222.08</v>
      </c>
      <c r="I1670" s="2">
        <v>2245955.2992000002</v>
      </c>
      <c r="J1670" s="2">
        <v>420590.88</v>
      </c>
      <c r="K1670" s="2">
        <v>1825364.4192000004</v>
      </c>
      <c r="L1670" s="11">
        <v>-30771387.869402133</v>
      </c>
      <c r="N1670" s="13">
        <v>-28946023.450202134</v>
      </c>
    </row>
    <row r="1671" spans="1:14" x14ac:dyDescent="0.45">
      <c r="A1671">
        <v>4115</v>
      </c>
      <c r="B1671">
        <v>2</v>
      </c>
      <c r="C1671">
        <v>36</v>
      </c>
      <c r="D1671">
        <v>23</v>
      </c>
      <c r="E1671" s="2">
        <v>4770435.2256000005</v>
      </c>
      <c r="F1671" s="2">
        <v>-378772.55691264005</v>
      </c>
      <c r="G1671" s="2">
        <v>4391662.6686873604</v>
      </c>
      <c r="H1671" s="2">
        <v>2153355.3790949378</v>
      </c>
      <c r="I1671" s="2">
        <v>2238307.2895924225</v>
      </c>
      <c r="J1671" s="2">
        <v>429339.17030400003</v>
      </c>
      <c r="K1671" s="2">
        <v>1808968.1192884226</v>
      </c>
      <c r="N1671" s="13">
        <v>1808968.1192884226</v>
      </c>
    </row>
    <row r="1672" spans="1:14" x14ac:dyDescent="0.45">
      <c r="A1672">
        <v>4115</v>
      </c>
      <c r="B1672">
        <v>3</v>
      </c>
      <c r="C1672">
        <v>36</v>
      </c>
      <c r="D1672">
        <v>23</v>
      </c>
      <c r="E1672" s="2">
        <v>4846762.1892096</v>
      </c>
      <c r="F1672" s="2">
        <v>-384832.91782324226</v>
      </c>
      <c r="G1672" s="2">
        <v>4461929.271386358</v>
      </c>
      <c r="H1672" s="2">
        <v>2304419.2883335087</v>
      </c>
      <c r="I1672" s="2">
        <v>2157509.9830528493</v>
      </c>
      <c r="J1672" s="2">
        <v>484676.21892096003</v>
      </c>
      <c r="K1672" s="2">
        <v>1672833.7641318892</v>
      </c>
      <c r="N1672" s="13">
        <v>1672833.7641318892</v>
      </c>
    </row>
    <row r="1673" spans="1:14" x14ac:dyDescent="0.45">
      <c r="A1673">
        <v>4115</v>
      </c>
      <c r="B1673">
        <v>4</v>
      </c>
      <c r="C1673">
        <v>36</v>
      </c>
      <c r="D1673">
        <v>23</v>
      </c>
      <c r="E1673" s="2">
        <v>4940789.3756802659</v>
      </c>
      <c r="F1673" s="2">
        <v>-392298.67642901308</v>
      </c>
      <c r="G1673" s="2">
        <v>4548490.6992512532</v>
      </c>
      <c r="H1673" s="2">
        <v>2443090.0234282659</v>
      </c>
      <c r="I1673" s="2">
        <v>2105400.6758229872</v>
      </c>
      <c r="J1673" s="2">
        <v>444671.04381122394</v>
      </c>
      <c r="K1673" s="2">
        <v>1660729.6320117633</v>
      </c>
      <c r="N1673" s="13">
        <v>1660729.6320117633</v>
      </c>
    </row>
    <row r="1674" spans="1:14" x14ac:dyDescent="0.45">
      <c r="A1674">
        <v>4115</v>
      </c>
      <c r="B1674">
        <v>5</v>
      </c>
      <c r="C1674">
        <v>36</v>
      </c>
      <c r="D1674">
        <v>23</v>
      </c>
      <c r="E1674" s="2">
        <v>5070732.1362606566</v>
      </c>
      <c r="F1674" s="2">
        <v>-402616.13161909615</v>
      </c>
      <c r="G1674" s="2">
        <v>4668116.0046415608</v>
      </c>
      <c r="H1674" s="2">
        <v>2600616.4614712819</v>
      </c>
      <c r="I1674" s="2">
        <v>2067499.5431702789</v>
      </c>
      <c r="J1674" s="2">
        <v>507073.2136260657</v>
      </c>
      <c r="K1674" s="2">
        <v>1560426.3295442131</v>
      </c>
      <c r="N1674" s="13">
        <v>1560426.3295442131</v>
      </c>
    </row>
    <row r="1675" spans="1:14" x14ac:dyDescent="0.45">
      <c r="A1675">
        <v>4115</v>
      </c>
      <c r="B1675">
        <v>6</v>
      </c>
      <c r="C1675">
        <v>36</v>
      </c>
      <c r="D1675">
        <v>23</v>
      </c>
      <c r="E1675" s="2">
        <v>5139694.093313802</v>
      </c>
      <c r="F1675" s="2">
        <v>-408091.71100911585</v>
      </c>
      <c r="G1675" s="2">
        <v>4731602.3823046861</v>
      </c>
      <c r="H1675" s="2">
        <v>2722445.1482746825</v>
      </c>
      <c r="I1675" s="2">
        <v>2009157.2340300037</v>
      </c>
      <c r="J1675" s="2">
        <v>411175.52746510418</v>
      </c>
      <c r="K1675" s="2">
        <v>1597981.7065648995</v>
      </c>
      <c r="M1675" s="14">
        <v>32306630.899947383</v>
      </c>
      <c r="N1675" s="13">
        <v>33904612.606512278</v>
      </c>
    </row>
    <row r="1676" spans="1:14" x14ac:dyDescent="0.45">
      <c r="A1676">
        <v>4125</v>
      </c>
      <c r="B1676">
        <v>1</v>
      </c>
      <c r="C1676">
        <v>8</v>
      </c>
      <c r="D1676">
        <v>18</v>
      </c>
      <c r="E1676" s="2">
        <v>1907040</v>
      </c>
      <c r="F1676" s="2">
        <v>-397617.83999999997</v>
      </c>
      <c r="G1676" s="2">
        <v>1509422.1600000001</v>
      </c>
      <c r="H1676" s="2">
        <v>762816</v>
      </c>
      <c r="I1676" s="2">
        <v>746606.16000000015</v>
      </c>
      <c r="J1676" s="2">
        <v>190704</v>
      </c>
      <c r="K1676" s="2">
        <v>555902.16000000015</v>
      </c>
      <c r="L1676" s="11">
        <v>-13459794.771980386</v>
      </c>
      <c r="N1676" s="13">
        <v>-12903892.611980386</v>
      </c>
    </row>
    <row r="1677" spans="1:14" x14ac:dyDescent="0.45">
      <c r="A1677">
        <v>4125</v>
      </c>
      <c r="B1677">
        <v>2</v>
      </c>
      <c r="C1677">
        <v>8</v>
      </c>
      <c r="D1677">
        <v>18</v>
      </c>
      <c r="E1677" s="2">
        <v>1923440.544</v>
      </c>
      <c r="F1677" s="2">
        <v>-401037.35342399997</v>
      </c>
      <c r="G1677" s="2">
        <v>1522403.1905760001</v>
      </c>
      <c r="H1677" s="2">
        <v>780455.23513344</v>
      </c>
      <c r="I1677" s="2">
        <v>741947.95544256014</v>
      </c>
      <c r="J1677" s="2">
        <v>211578.45984</v>
      </c>
      <c r="K1677" s="2">
        <v>530369.49560256011</v>
      </c>
      <c r="N1677" s="13">
        <v>530369.49560256011</v>
      </c>
    </row>
    <row r="1678" spans="1:14" x14ac:dyDescent="0.45">
      <c r="A1678">
        <v>4125</v>
      </c>
      <c r="B1678">
        <v>3</v>
      </c>
      <c r="C1678">
        <v>8</v>
      </c>
      <c r="D1678">
        <v>18</v>
      </c>
      <c r="E1678" s="2">
        <v>1940174.4767327998</v>
      </c>
      <c r="F1678" s="2">
        <v>-404526.37839878874</v>
      </c>
      <c r="G1678" s="2">
        <v>1535648.0983340112</v>
      </c>
      <c r="H1678" s="2">
        <v>799919.8433295344</v>
      </c>
      <c r="I1678" s="2">
        <v>735728.25500447676</v>
      </c>
      <c r="J1678" s="2">
        <v>213419.19244060796</v>
      </c>
      <c r="K1678" s="2">
        <v>522309.06256386882</v>
      </c>
      <c r="N1678" s="13">
        <v>522309.06256386882</v>
      </c>
    </row>
    <row r="1679" spans="1:14" x14ac:dyDescent="0.45">
      <c r="A1679">
        <v>4125</v>
      </c>
      <c r="B1679">
        <v>4</v>
      </c>
      <c r="C1679">
        <v>8</v>
      </c>
      <c r="D1679">
        <v>18</v>
      </c>
      <c r="E1679" s="2">
        <v>1961516.3959768601</v>
      </c>
      <c r="F1679" s="2">
        <v>-408976.16856117529</v>
      </c>
      <c r="G1679" s="2">
        <v>1552540.2274156848</v>
      </c>
      <c r="H1679" s="2">
        <v>824812.4689421216</v>
      </c>
      <c r="I1679" s="2">
        <v>727727.75847356324</v>
      </c>
      <c r="J1679" s="2">
        <v>196151.63959768601</v>
      </c>
      <c r="K1679" s="2">
        <v>531576.11887587723</v>
      </c>
      <c r="N1679" s="13">
        <v>531576.11887587723</v>
      </c>
    </row>
    <row r="1680" spans="1:14" x14ac:dyDescent="0.45">
      <c r="A1680">
        <v>4125</v>
      </c>
      <c r="B1680">
        <v>5</v>
      </c>
      <c r="C1680">
        <v>8</v>
      </c>
      <c r="D1680">
        <v>18</v>
      </c>
      <c r="E1680" s="2">
        <v>1973873.9492715143</v>
      </c>
      <c r="F1680" s="2">
        <v>-411552.71842311072</v>
      </c>
      <c r="G1680" s="2">
        <v>1562321.2308484036</v>
      </c>
      <c r="H1680" s="2">
        <v>819301.67413775262</v>
      </c>
      <c r="I1680" s="2">
        <v>743019.55671065103</v>
      </c>
      <c r="J1680" s="2">
        <v>236864.87391258171</v>
      </c>
      <c r="K1680" s="2">
        <v>506154.68279806932</v>
      </c>
      <c r="N1680" s="13">
        <v>506154.68279806932</v>
      </c>
    </row>
    <row r="1681" spans="1:14" x14ac:dyDescent="0.45">
      <c r="A1681">
        <v>4125</v>
      </c>
      <c r="B1681">
        <v>6</v>
      </c>
      <c r="C1681">
        <v>8</v>
      </c>
      <c r="D1681">
        <v>18</v>
      </c>
      <c r="E1681" s="2">
        <v>2014338.3652315801</v>
      </c>
      <c r="F1681" s="2">
        <v>-419989.54915078444</v>
      </c>
      <c r="G1681" s="2">
        <v>1594348.8160807956</v>
      </c>
      <c r="H1681" s="2">
        <v>841448.38155170495</v>
      </c>
      <c r="I1681" s="2">
        <v>752900.43452909065</v>
      </c>
      <c r="J1681" s="2">
        <v>221577.22017547381</v>
      </c>
      <c r="K1681" s="2">
        <v>531323.21435361682</v>
      </c>
      <c r="M1681" s="14">
        <v>12925081.534392674</v>
      </c>
      <c r="N1681" s="13">
        <v>13456404.748746291</v>
      </c>
    </row>
    <row r="1682" spans="1:14" x14ac:dyDescent="0.45">
      <c r="A1682">
        <v>4127</v>
      </c>
      <c r="B1682">
        <v>1</v>
      </c>
      <c r="C1682">
        <v>8</v>
      </c>
      <c r="D1682">
        <v>1</v>
      </c>
      <c r="E1682" s="2">
        <v>984000</v>
      </c>
      <c r="F1682" s="2">
        <v>-276307.20000000001</v>
      </c>
      <c r="G1682" s="2">
        <v>707692.8</v>
      </c>
      <c r="H1682" s="2">
        <v>511680</v>
      </c>
      <c r="I1682" s="2">
        <v>196012.80000000005</v>
      </c>
      <c r="J1682" s="2">
        <v>98400</v>
      </c>
      <c r="K1682" s="2">
        <v>97612.800000000047</v>
      </c>
      <c r="L1682" s="11">
        <v>-13030844.879314639</v>
      </c>
      <c r="N1682" s="13">
        <v>-12933232.079314638</v>
      </c>
    </row>
    <row r="1683" spans="1:14" x14ac:dyDescent="0.45">
      <c r="A1683">
        <v>4127</v>
      </c>
      <c r="B1683">
        <v>2</v>
      </c>
      <c r="C1683">
        <v>8</v>
      </c>
      <c r="D1683">
        <v>1</v>
      </c>
      <c r="E1683" s="2">
        <v>972782.39999999991</v>
      </c>
      <c r="F1683" s="2">
        <v>-273157.29791999998</v>
      </c>
      <c r="G1683" s="2">
        <v>699625.10207999987</v>
      </c>
      <c r="H1683" s="2">
        <v>503823.46060799999</v>
      </c>
      <c r="I1683" s="2">
        <v>195801.64147199987</v>
      </c>
      <c r="J1683" s="2">
        <v>107006.06399999998</v>
      </c>
      <c r="K1683" s="2">
        <v>88795.577471999888</v>
      </c>
      <c r="N1683" s="13">
        <v>88795.577471999888</v>
      </c>
    </row>
    <row r="1684" spans="1:14" x14ac:dyDescent="0.45">
      <c r="A1684">
        <v>4127</v>
      </c>
      <c r="B1684">
        <v>3</v>
      </c>
      <c r="C1684">
        <v>8</v>
      </c>
      <c r="D1684">
        <v>1</v>
      </c>
      <c r="E1684" s="2">
        <v>957023.32512000017</v>
      </c>
      <c r="F1684" s="2">
        <v>-268732.14969369606</v>
      </c>
      <c r="G1684" s="2">
        <v>688291.17542630411</v>
      </c>
      <c r="H1684" s="2">
        <v>492984.94833520136</v>
      </c>
      <c r="I1684" s="2">
        <v>195306.22709110274</v>
      </c>
      <c r="J1684" s="2">
        <v>86132.099260800009</v>
      </c>
      <c r="K1684" s="2">
        <v>109174.12783030274</v>
      </c>
      <c r="N1684" s="13">
        <v>109174.12783030274</v>
      </c>
    </row>
    <row r="1685" spans="1:14" x14ac:dyDescent="0.45">
      <c r="A1685">
        <v>4127</v>
      </c>
      <c r="B1685">
        <v>4</v>
      </c>
      <c r="C1685">
        <v>8</v>
      </c>
      <c r="D1685">
        <v>1</v>
      </c>
      <c r="E1685" s="2">
        <v>950037.05484662403</v>
      </c>
      <c r="F1685" s="2">
        <v>-266770.40500093205</v>
      </c>
      <c r="G1685" s="2">
        <v>683266.64984569198</v>
      </c>
      <c r="H1685" s="2">
        <v>480772.96182781691</v>
      </c>
      <c r="I1685" s="2">
        <v>202493.68801787507</v>
      </c>
      <c r="J1685" s="2">
        <v>95003.705484662409</v>
      </c>
      <c r="K1685" s="2">
        <v>107489.98253321266</v>
      </c>
      <c r="N1685" s="13">
        <v>107489.98253321266</v>
      </c>
    </row>
    <row r="1686" spans="1:14" x14ac:dyDescent="0.45">
      <c r="A1686">
        <v>4127</v>
      </c>
      <c r="B1686">
        <v>5</v>
      </c>
      <c r="C1686">
        <v>8</v>
      </c>
      <c r="D1686">
        <v>1</v>
      </c>
      <c r="E1686" s="2">
        <v>932556.37303744617</v>
      </c>
      <c r="F1686" s="2">
        <v>-261861.82954891489</v>
      </c>
      <c r="G1686" s="2">
        <v>670694.54348853126</v>
      </c>
      <c r="H1686" s="2">
        <v>469661.49098140019</v>
      </c>
      <c r="I1686" s="2">
        <v>201033.05250713107</v>
      </c>
      <c r="J1686" s="2">
        <v>93255.637303744617</v>
      </c>
      <c r="K1686" s="2">
        <v>107777.41520338645</v>
      </c>
      <c r="N1686" s="13">
        <v>107777.41520338645</v>
      </c>
    </row>
    <row r="1687" spans="1:14" x14ac:dyDescent="0.45">
      <c r="A1687">
        <v>4127</v>
      </c>
      <c r="B1687">
        <v>6</v>
      </c>
      <c r="C1687">
        <v>8</v>
      </c>
      <c r="D1687">
        <v>1</v>
      </c>
      <c r="E1687" s="2">
        <v>915863.61396007589</v>
      </c>
      <c r="F1687" s="2">
        <v>-257174.50279998931</v>
      </c>
      <c r="G1687" s="2">
        <v>658689.11116008658</v>
      </c>
      <c r="H1687" s="2">
        <v>458210.27026090038</v>
      </c>
      <c r="I1687" s="2">
        <v>200478.84089918621</v>
      </c>
      <c r="J1687" s="2">
        <v>100744.99753560835</v>
      </c>
      <c r="K1687" s="2">
        <v>99733.843363577864</v>
      </c>
      <c r="M1687" s="14">
        <v>12477018.424375642</v>
      </c>
      <c r="N1687" s="13">
        <v>12576752.26773922</v>
      </c>
    </row>
    <row r="1688" spans="1:14" x14ac:dyDescent="0.45">
      <c r="A1688">
        <v>4140</v>
      </c>
      <c r="B1688">
        <v>1</v>
      </c>
      <c r="C1688">
        <v>23</v>
      </c>
      <c r="D1688">
        <v>6</v>
      </c>
      <c r="E1688" s="2">
        <v>3011904</v>
      </c>
      <c r="F1688" s="2">
        <v>-323177.29920000001</v>
      </c>
      <c r="G1688" s="2">
        <v>2688726.7007999998</v>
      </c>
      <c r="H1688" s="2">
        <v>1505952</v>
      </c>
      <c r="I1688" s="2">
        <v>1182774.7007999998</v>
      </c>
      <c r="J1688" s="2">
        <v>271071.35999999999</v>
      </c>
      <c r="K1688" s="2">
        <v>911703.34079999977</v>
      </c>
      <c r="L1688" s="11">
        <v>-16007169.459920015</v>
      </c>
      <c r="N1688" s="13">
        <v>-15095466.119120015</v>
      </c>
    </row>
    <row r="1689" spans="1:14" x14ac:dyDescent="0.45">
      <c r="A1689">
        <v>4140</v>
      </c>
      <c r="B1689">
        <v>2</v>
      </c>
      <c r="C1689">
        <v>23</v>
      </c>
      <c r="D1689">
        <v>6</v>
      </c>
      <c r="E1689" s="2">
        <v>3089309.9328000001</v>
      </c>
      <c r="F1689" s="2">
        <v>-331482.95578944002</v>
      </c>
      <c r="G1689" s="2">
        <v>2757826.9770105602</v>
      </c>
      <c r="H1689" s="2">
        <v>1596091.9767811203</v>
      </c>
      <c r="I1689" s="2">
        <v>1161735.0002294399</v>
      </c>
      <c r="J1689" s="2">
        <v>339824.09260800004</v>
      </c>
      <c r="K1689" s="2">
        <v>821910.9076214399</v>
      </c>
      <c r="N1689" s="13">
        <v>821910.9076214399</v>
      </c>
    </row>
    <row r="1690" spans="1:14" x14ac:dyDescent="0.45">
      <c r="A1690">
        <v>4140</v>
      </c>
      <c r="B1690">
        <v>3</v>
      </c>
      <c r="C1690">
        <v>23</v>
      </c>
      <c r="D1690">
        <v>6</v>
      </c>
      <c r="E1690" s="2">
        <v>3143372.8566240002</v>
      </c>
      <c r="F1690" s="2">
        <v>-337283.90751575527</v>
      </c>
      <c r="G1690" s="2">
        <v>2806088.9491082449</v>
      </c>
      <c r="H1690" s="2">
        <v>1635229.3491207759</v>
      </c>
      <c r="I1690" s="2">
        <v>1170859.5999874689</v>
      </c>
      <c r="J1690" s="2">
        <v>314337.28566240007</v>
      </c>
      <c r="K1690" s="2">
        <v>856522.31432506884</v>
      </c>
      <c r="N1690" s="13">
        <v>856522.31432506884</v>
      </c>
    </row>
    <row r="1691" spans="1:14" x14ac:dyDescent="0.45">
      <c r="A1691">
        <v>4140</v>
      </c>
      <c r="B1691">
        <v>4</v>
      </c>
      <c r="C1691">
        <v>23</v>
      </c>
      <c r="D1691">
        <v>6</v>
      </c>
      <c r="E1691" s="2">
        <v>3205925.9764708178</v>
      </c>
      <c r="F1691" s="2">
        <v>-343995.85727531876</v>
      </c>
      <c r="G1691" s="2">
        <v>2861930.119195499</v>
      </c>
      <c r="H1691" s="2">
        <v>1717303.1944393772</v>
      </c>
      <c r="I1691" s="2">
        <v>1144626.9247561218</v>
      </c>
      <c r="J1691" s="2">
        <v>320592.59764708183</v>
      </c>
      <c r="K1691" s="2">
        <v>824034.32710903999</v>
      </c>
      <c r="N1691" s="13">
        <v>824034.32710903999</v>
      </c>
    </row>
    <row r="1692" spans="1:14" x14ac:dyDescent="0.45">
      <c r="A1692">
        <v>4140</v>
      </c>
      <c r="B1692">
        <v>5</v>
      </c>
      <c r="C1692">
        <v>23</v>
      </c>
      <c r="D1692">
        <v>6</v>
      </c>
      <c r="E1692" s="2">
        <v>3295050.7186167073</v>
      </c>
      <c r="F1692" s="2">
        <v>-353558.94210757269</v>
      </c>
      <c r="G1692" s="2">
        <v>2941491.7765091346</v>
      </c>
      <c r="H1692" s="2">
        <v>1789225.3291032459</v>
      </c>
      <c r="I1692" s="2">
        <v>1152266.4474058887</v>
      </c>
      <c r="J1692" s="2">
        <v>296554.56467550364</v>
      </c>
      <c r="K1692" s="2">
        <v>855711.88273038506</v>
      </c>
      <c r="N1692" s="13">
        <v>855711.88273038506</v>
      </c>
    </row>
    <row r="1693" spans="1:14" x14ac:dyDescent="0.45">
      <c r="A1693">
        <v>4140</v>
      </c>
      <c r="B1693">
        <v>6</v>
      </c>
      <c r="C1693">
        <v>23</v>
      </c>
      <c r="D1693">
        <v>6</v>
      </c>
      <c r="E1693" s="2">
        <v>3336897.8627431393</v>
      </c>
      <c r="F1693" s="2">
        <v>-358049.14067233889</v>
      </c>
      <c r="G1693" s="2">
        <v>2978848.7220708001</v>
      </c>
      <c r="H1693" s="2">
        <v>1889137.4964902066</v>
      </c>
      <c r="I1693" s="2">
        <v>1089711.2255805936</v>
      </c>
      <c r="J1693" s="2">
        <v>367058.76490174531</v>
      </c>
      <c r="K1693" s="2">
        <v>722652.46067884821</v>
      </c>
      <c r="M1693" s="14">
        <v>15875729.61802363</v>
      </c>
      <c r="N1693" s="13">
        <v>16598382.078702478</v>
      </c>
    </row>
    <row r="1694" spans="1:14" x14ac:dyDescent="0.45">
      <c r="A1694">
        <v>4144</v>
      </c>
      <c r="B1694">
        <v>1</v>
      </c>
      <c r="C1694">
        <v>25</v>
      </c>
      <c r="D1694">
        <v>15</v>
      </c>
      <c r="E1694" s="2">
        <v>2297472</v>
      </c>
      <c r="F1694" s="2">
        <v>-401138.61119999998</v>
      </c>
      <c r="G1694" s="2">
        <v>1896333.3888000001</v>
      </c>
      <c r="H1694" s="2">
        <v>1332533.76</v>
      </c>
      <c r="I1694" s="2">
        <v>563799.62880000006</v>
      </c>
      <c r="J1694" s="2">
        <v>206772.47999999998</v>
      </c>
      <c r="K1694" s="2">
        <v>357027.14880000008</v>
      </c>
      <c r="L1694" s="11">
        <v>-8237366.4713918017</v>
      </c>
      <c r="N1694" s="13">
        <v>-7880339.3225918021</v>
      </c>
    </row>
    <row r="1695" spans="1:14" x14ac:dyDescent="0.45">
      <c r="A1695">
        <v>4144</v>
      </c>
      <c r="B1695">
        <v>2</v>
      </c>
      <c r="C1695">
        <v>25</v>
      </c>
      <c r="D1695">
        <v>15</v>
      </c>
      <c r="E1695" s="2">
        <v>2269442.8415999999</v>
      </c>
      <c r="F1695" s="2">
        <v>-396244.72014336003</v>
      </c>
      <c r="G1695" s="2">
        <v>1873198.1214566398</v>
      </c>
      <c r="H1695" s="2">
        <v>1339048.4376006145</v>
      </c>
      <c r="I1695" s="2">
        <v>534149.68385602534</v>
      </c>
      <c r="J1695" s="2">
        <v>226944.28416000001</v>
      </c>
      <c r="K1695" s="2">
        <v>307205.3996960253</v>
      </c>
      <c r="N1695" s="13">
        <v>307205.3996960253</v>
      </c>
    </row>
    <row r="1696" spans="1:14" x14ac:dyDescent="0.45">
      <c r="A1696">
        <v>4144</v>
      </c>
      <c r="B1696">
        <v>3</v>
      </c>
      <c r="C1696">
        <v>25</v>
      </c>
      <c r="D1696">
        <v>15</v>
      </c>
      <c r="E1696" s="2">
        <v>2261953.6802227199</v>
      </c>
      <c r="F1696" s="2">
        <v>-394937.11256688694</v>
      </c>
      <c r="G1696" s="2">
        <v>1867016.567655833</v>
      </c>
      <c r="H1696" s="2">
        <v>1353714.7807184507</v>
      </c>
      <c r="I1696" s="2">
        <v>513301.78693738231</v>
      </c>
      <c r="J1696" s="2">
        <v>203575.83122004478</v>
      </c>
      <c r="K1696" s="2">
        <v>309725.95571733755</v>
      </c>
      <c r="N1696" s="13">
        <v>309725.95571733755</v>
      </c>
    </row>
    <row r="1697" spans="1:14" x14ac:dyDescent="0.45">
      <c r="A1697">
        <v>4144</v>
      </c>
      <c r="B1697">
        <v>4</v>
      </c>
      <c r="C1697">
        <v>25</v>
      </c>
      <c r="D1697">
        <v>15</v>
      </c>
      <c r="E1697" s="2">
        <v>2242500.8785728044</v>
      </c>
      <c r="F1697" s="2">
        <v>-391540.65339881164</v>
      </c>
      <c r="G1697" s="2">
        <v>1850960.2251739928</v>
      </c>
      <c r="H1697" s="2">
        <v>1380321.9093619937</v>
      </c>
      <c r="I1697" s="2">
        <v>470638.31581199914</v>
      </c>
      <c r="J1697" s="2">
        <v>201825.07907155238</v>
      </c>
      <c r="K1697" s="2">
        <v>268813.23674044677</v>
      </c>
      <c r="N1697" s="13">
        <v>268813.23674044677</v>
      </c>
    </row>
    <row r="1698" spans="1:14" x14ac:dyDescent="0.45">
      <c r="A1698">
        <v>4144</v>
      </c>
      <c r="B1698">
        <v>5</v>
      </c>
      <c r="C1698">
        <v>25</v>
      </c>
      <c r="D1698">
        <v>15</v>
      </c>
      <c r="E1698" s="2">
        <v>2217833.3689085036</v>
      </c>
      <c r="F1698" s="2">
        <v>-387233.70621142472</v>
      </c>
      <c r="G1698" s="2">
        <v>1830599.6626970789</v>
      </c>
      <c r="H1698" s="2">
        <v>1370735.4356692836</v>
      </c>
      <c r="I1698" s="2">
        <v>459864.22702779528</v>
      </c>
      <c r="J1698" s="2">
        <v>243961.67057993539</v>
      </c>
      <c r="K1698" s="2">
        <v>215902.55644785988</v>
      </c>
      <c r="N1698" s="13">
        <v>215902.55644785988</v>
      </c>
    </row>
    <row r="1699" spans="1:14" x14ac:dyDescent="0.45">
      <c r="A1699">
        <v>4144</v>
      </c>
      <c r="B1699">
        <v>6</v>
      </c>
      <c r="C1699">
        <v>25</v>
      </c>
      <c r="D1699">
        <v>15</v>
      </c>
      <c r="E1699" s="2">
        <v>2203639.2353474889</v>
      </c>
      <c r="F1699" s="2">
        <v>-384755.41049167159</v>
      </c>
      <c r="G1699" s="2">
        <v>1818883.8248558172</v>
      </c>
      <c r="H1699" s="2">
        <v>1367274.3835236358</v>
      </c>
      <c r="I1699" s="2">
        <v>451609.44133218145</v>
      </c>
      <c r="J1699" s="2">
        <v>198327.53118127398</v>
      </c>
      <c r="K1699" s="2">
        <v>253281.91015090747</v>
      </c>
      <c r="M1699" s="14">
        <v>7944871.0284167789</v>
      </c>
      <c r="N1699" s="13">
        <v>8198152.9385676868</v>
      </c>
    </row>
    <row r="1700" spans="1:14" x14ac:dyDescent="0.45">
      <c r="A1700">
        <v>4146</v>
      </c>
      <c r="B1700">
        <v>1</v>
      </c>
      <c r="C1700">
        <v>12</v>
      </c>
      <c r="D1700">
        <v>22</v>
      </c>
      <c r="E1700" s="2">
        <v>2460576</v>
      </c>
      <c r="F1700" s="2">
        <v>-587093.43359999999</v>
      </c>
      <c r="G1700" s="2">
        <v>1873482.5663999999</v>
      </c>
      <c r="H1700" s="2">
        <v>984230.40000000002</v>
      </c>
      <c r="I1700" s="2">
        <v>889252.16639999987</v>
      </c>
      <c r="J1700" s="2">
        <v>221451.84</v>
      </c>
      <c r="K1700" s="2">
        <v>667800.3263999999</v>
      </c>
      <c r="L1700" s="11">
        <v>-16974737.561497692</v>
      </c>
      <c r="N1700" s="13">
        <v>-16306937.235097691</v>
      </c>
    </row>
    <row r="1701" spans="1:14" x14ac:dyDescent="0.45">
      <c r="A1701">
        <v>4146</v>
      </c>
      <c r="B1701">
        <v>2</v>
      </c>
      <c r="C1701">
        <v>12</v>
      </c>
      <c r="D1701">
        <v>22</v>
      </c>
      <c r="E1701" s="2">
        <v>2439415.0464000003</v>
      </c>
      <c r="F1701" s="2">
        <v>-582044.43007104006</v>
      </c>
      <c r="G1701" s="2">
        <v>1857370.6163289603</v>
      </c>
      <c r="H1701" s="2">
        <v>1001428.6648481281</v>
      </c>
      <c r="I1701" s="2">
        <v>855941.95148083218</v>
      </c>
      <c r="J1701" s="2">
        <v>243941.50464000006</v>
      </c>
      <c r="K1701" s="2">
        <v>612000.44684083213</v>
      </c>
      <c r="N1701" s="13">
        <v>612000.44684083213</v>
      </c>
    </row>
    <row r="1702" spans="1:14" x14ac:dyDescent="0.45">
      <c r="A1702">
        <v>4146</v>
      </c>
      <c r="B1702">
        <v>3</v>
      </c>
      <c r="C1702">
        <v>12</v>
      </c>
      <c r="D1702">
        <v>22</v>
      </c>
      <c r="E1702" s="2">
        <v>2420631.5505427197</v>
      </c>
      <c r="F1702" s="2">
        <v>-577562.68795949291</v>
      </c>
      <c r="G1702" s="2">
        <v>1843068.8625832268</v>
      </c>
      <c r="H1702" s="2">
        <v>1010610.8644189868</v>
      </c>
      <c r="I1702" s="2">
        <v>832457.99816423992</v>
      </c>
      <c r="J1702" s="2">
        <v>217856.83954884476</v>
      </c>
      <c r="K1702" s="2">
        <v>614601.15861539519</v>
      </c>
      <c r="N1702" s="13">
        <v>614601.15861539519</v>
      </c>
    </row>
    <row r="1703" spans="1:14" x14ac:dyDescent="0.45">
      <c r="A1703">
        <v>4146</v>
      </c>
      <c r="B1703">
        <v>4</v>
      </c>
      <c r="C1703">
        <v>12</v>
      </c>
      <c r="D1703">
        <v>22</v>
      </c>
      <c r="E1703" s="2">
        <v>2386742.7088351212</v>
      </c>
      <c r="F1703" s="2">
        <v>-569476.81032805995</v>
      </c>
      <c r="G1703" s="2">
        <v>1817265.8985070614</v>
      </c>
      <c r="H1703" s="2">
        <v>1017886.252031939</v>
      </c>
      <c r="I1703" s="2">
        <v>799379.64647512243</v>
      </c>
      <c r="J1703" s="2">
        <v>262541.69797186332</v>
      </c>
      <c r="K1703" s="2">
        <v>536837.9485032591</v>
      </c>
      <c r="N1703" s="13">
        <v>536837.9485032591</v>
      </c>
    </row>
    <row r="1704" spans="1:14" x14ac:dyDescent="0.45">
      <c r="A1704">
        <v>4146</v>
      </c>
      <c r="B1704">
        <v>5</v>
      </c>
      <c r="C1704">
        <v>12</v>
      </c>
      <c r="D1704">
        <v>22</v>
      </c>
      <c r="E1704" s="2">
        <v>2368364.7899770909</v>
      </c>
      <c r="F1704" s="2">
        <v>-565091.83888853388</v>
      </c>
      <c r="G1704" s="2">
        <v>1803272.951088557</v>
      </c>
      <c r="H1704" s="2">
        <v>1032572.6100632688</v>
      </c>
      <c r="I1704" s="2">
        <v>770700.34102528822</v>
      </c>
      <c r="J1704" s="2">
        <v>236836.47899770911</v>
      </c>
      <c r="K1704" s="2">
        <v>533863.8620275791</v>
      </c>
      <c r="N1704" s="13">
        <v>533863.8620275791</v>
      </c>
    </row>
    <row r="1705" spans="1:14" x14ac:dyDescent="0.45">
      <c r="A1705">
        <v>4146</v>
      </c>
      <c r="B1705">
        <v>6</v>
      </c>
      <c r="C1705">
        <v>12</v>
      </c>
      <c r="D1705">
        <v>22</v>
      </c>
      <c r="E1705" s="2">
        <v>2342549.6137663405</v>
      </c>
      <c r="F1705" s="2">
        <v>-558932.33784464886</v>
      </c>
      <c r="G1705" s="2">
        <v>1783617.2759216917</v>
      </c>
      <c r="H1705" s="2">
        <v>1036228.8051153374</v>
      </c>
      <c r="I1705" s="2">
        <v>747388.47080635431</v>
      </c>
      <c r="J1705" s="2">
        <v>257680.45751429745</v>
      </c>
      <c r="K1705" s="2">
        <v>489708.01329205686</v>
      </c>
      <c r="M1705" s="14">
        <v>16364805.734809721</v>
      </c>
      <c r="N1705" s="13">
        <v>16854513.748101778</v>
      </c>
    </row>
    <row r="1706" spans="1:14" x14ac:dyDescent="0.45">
      <c r="A1706">
        <v>4163</v>
      </c>
      <c r="B1706">
        <v>1</v>
      </c>
      <c r="C1706">
        <v>10</v>
      </c>
      <c r="D1706">
        <v>14</v>
      </c>
      <c r="E1706" s="2">
        <v>1110000</v>
      </c>
      <c r="F1706" s="2">
        <v>-154512</v>
      </c>
      <c r="G1706" s="2">
        <v>955488</v>
      </c>
      <c r="H1706" s="2">
        <v>521699.99999999994</v>
      </c>
      <c r="I1706" s="2">
        <v>433788.00000000006</v>
      </c>
      <c r="J1706" s="2">
        <v>111000</v>
      </c>
      <c r="K1706" s="2">
        <v>322788.00000000006</v>
      </c>
      <c r="L1706" s="11">
        <v>-9973367.8728881963</v>
      </c>
      <c r="N1706" s="13">
        <v>-9650579.8728881963</v>
      </c>
    </row>
    <row r="1707" spans="1:14" x14ac:dyDescent="0.45">
      <c r="A1707">
        <v>4163</v>
      </c>
      <c r="B1707">
        <v>2</v>
      </c>
      <c r="C1707">
        <v>10</v>
      </c>
      <c r="D1707">
        <v>14</v>
      </c>
      <c r="E1707" s="2">
        <v>1096680</v>
      </c>
      <c r="F1707" s="2">
        <v>-152657.856</v>
      </c>
      <c r="G1707" s="2">
        <v>944022.14399999997</v>
      </c>
      <c r="H1707" s="2">
        <v>505182.35195999994</v>
      </c>
      <c r="I1707" s="2">
        <v>438839.79204000003</v>
      </c>
      <c r="J1707" s="2">
        <v>120634.8</v>
      </c>
      <c r="K1707" s="2">
        <v>318204.99204000004</v>
      </c>
      <c r="N1707" s="13">
        <v>318204.99204000004</v>
      </c>
    </row>
    <row r="1708" spans="1:14" x14ac:dyDescent="0.45">
      <c r="A1708">
        <v>4163</v>
      </c>
      <c r="B1708">
        <v>3</v>
      </c>
      <c r="C1708">
        <v>10</v>
      </c>
      <c r="D1708">
        <v>14</v>
      </c>
      <c r="E1708" s="2">
        <v>1078694.4480000001</v>
      </c>
      <c r="F1708" s="2">
        <v>-150154.2671616</v>
      </c>
      <c r="G1708" s="2">
        <v>928540.18083840003</v>
      </c>
      <c r="H1708" s="2">
        <v>490984.28278734052</v>
      </c>
      <c r="I1708" s="2">
        <v>437555.89805105951</v>
      </c>
      <c r="J1708" s="2">
        <v>107869.44480000001</v>
      </c>
      <c r="K1708" s="2">
        <v>329686.45325105952</v>
      </c>
      <c r="N1708" s="13">
        <v>329686.45325105952</v>
      </c>
    </row>
    <row r="1709" spans="1:14" x14ac:dyDescent="0.45">
      <c r="A1709">
        <v>4163</v>
      </c>
      <c r="B1709">
        <v>4</v>
      </c>
      <c r="C1709">
        <v>10</v>
      </c>
      <c r="D1709">
        <v>14</v>
      </c>
      <c r="E1709" s="2">
        <v>1071143.586864</v>
      </c>
      <c r="F1709" s="2">
        <v>-149103.18729146878</v>
      </c>
      <c r="G1709" s="2">
        <v>922040.39957253123</v>
      </c>
      <c r="H1709" s="2">
        <v>476382.55751252978</v>
      </c>
      <c r="I1709" s="2">
        <v>445657.84206000145</v>
      </c>
      <c r="J1709" s="2">
        <v>117825.79455503999</v>
      </c>
      <c r="K1709" s="2">
        <v>327832.04750496149</v>
      </c>
      <c r="N1709" s="13">
        <v>327832.04750496149</v>
      </c>
    </row>
    <row r="1710" spans="1:14" x14ac:dyDescent="0.45">
      <c r="A1710">
        <v>4163</v>
      </c>
      <c r="B1710">
        <v>5</v>
      </c>
      <c r="C1710">
        <v>10</v>
      </c>
      <c r="D1710">
        <v>14</v>
      </c>
      <c r="E1710" s="2">
        <v>1069751.1002010768</v>
      </c>
      <c r="F1710" s="2">
        <v>-148909.3531479899</v>
      </c>
      <c r="G1710" s="2">
        <v>920841.74705308699</v>
      </c>
      <c r="H1710" s="2">
        <v>472290.18838839285</v>
      </c>
      <c r="I1710" s="2">
        <v>448551.55866469414</v>
      </c>
      <c r="J1710" s="2">
        <v>106975.11002010769</v>
      </c>
      <c r="K1710" s="2">
        <v>341576.44864458643</v>
      </c>
      <c r="N1710" s="13">
        <v>341576.44864458643</v>
      </c>
    </row>
    <row r="1711" spans="1:14" x14ac:dyDescent="0.45">
      <c r="A1711">
        <v>4163</v>
      </c>
      <c r="B1711">
        <v>6</v>
      </c>
      <c r="C1711">
        <v>10</v>
      </c>
      <c r="D1711">
        <v>14</v>
      </c>
      <c r="E1711" s="2">
        <v>1056914.0869986638</v>
      </c>
      <c r="F1711" s="2">
        <v>-147122.44091021401</v>
      </c>
      <c r="G1711" s="2">
        <v>909791.64608844987</v>
      </c>
      <c r="H1711" s="2">
        <v>461163.22046603763</v>
      </c>
      <c r="I1711" s="2">
        <v>448628.42562241224</v>
      </c>
      <c r="J1711" s="2">
        <v>84553.12695989311</v>
      </c>
      <c r="K1711" s="2">
        <v>364075.29866251914</v>
      </c>
      <c r="M1711" s="14">
        <v>9871141.0769298151</v>
      </c>
      <c r="N1711" s="13">
        <v>10235216.375592334</v>
      </c>
    </row>
    <row r="1712" spans="1:14" x14ac:dyDescent="0.45">
      <c r="A1712">
        <v>4180</v>
      </c>
      <c r="B1712">
        <v>1</v>
      </c>
      <c r="C1712">
        <v>14</v>
      </c>
      <c r="D1712">
        <v>24</v>
      </c>
      <c r="E1712" s="2">
        <v>4204548</v>
      </c>
      <c r="F1712" s="2">
        <v>-589057.17480000004</v>
      </c>
      <c r="G1712" s="2">
        <v>3615490.8251999998</v>
      </c>
      <c r="H1712" s="2">
        <v>2270455.92</v>
      </c>
      <c r="I1712" s="2">
        <v>1345034.9051999999</v>
      </c>
      <c r="J1712" s="2">
        <v>420454.80000000005</v>
      </c>
      <c r="K1712" s="2">
        <v>924580.10519999987</v>
      </c>
      <c r="L1712" s="11">
        <v>-11060754.103908088</v>
      </c>
      <c r="N1712" s="13">
        <v>-10136173.998708088</v>
      </c>
    </row>
    <row r="1713" spans="1:14" x14ac:dyDescent="0.45">
      <c r="A1713">
        <v>4180</v>
      </c>
      <c r="B1713">
        <v>2</v>
      </c>
      <c r="C1713">
        <v>14</v>
      </c>
      <c r="D1713">
        <v>24</v>
      </c>
      <c r="E1713" s="2">
        <v>4260468.4884000011</v>
      </c>
      <c r="F1713" s="2">
        <v>-596891.63522484014</v>
      </c>
      <c r="G1713" s="2">
        <v>3663576.8531751609</v>
      </c>
      <c r="H1713" s="2">
        <v>2330791.5378229422</v>
      </c>
      <c r="I1713" s="2">
        <v>1332785.3153522187</v>
      </c>
      <c r="J1713" s="2">
        <v>383442.16395600006</v>
      </c>
      <c r="K1713" s="2">
        <v>949343.15139621869</v>
      </c>
      <c r="N1713" s="13">
        <v>949343.15139621869</v>
      </c>
    </row>
    <row r="1714" spans="1:14" x14ac:dyDescent="0.45">
      <c r="A1714">
        <v>4180</v>
      </c>
      <c r="B1714">
        <v>3</v>
      </c>
      <c r="C1714">
        <v>14</v>
      </c>
      <c r="D1714">
        <v>24</v>
      </c>
      <c r="E1714" s="2">
        <v>4342695.5302261207</v>
      </c>
      <c r="F1714" s="2">
        <v>-608411.64378467947</v>
      </c>
      <c r="G1714" s="2">
        <v>3734283.8864414413</v>
      </c>
      <c r="H1714" s="2">
        <v>2439921.7614945038</v>
      </c>
      <c r="I1714" s="2">
        <v>1294362.1249469374</v>
      </c>
      <c r="J1714" s="2">
        <v>390842.59772035084</v>
      </c>
      <c r="K1714" s="2">
        <v>903519.52722658659</v>
      </c>
      <c r="N1714" s="13">
        <v>903519.52722658659</v>
      </c>
    </row>
    <row r="1715" spans="1:14" x14ac:dyDescent="0.45">
      <c r="A1715">
        <v>4180</v>
      </c>
      <c r="B1715">
        <v>4</v>
      </c>
      <c r="C1715">
        <v>14</v>
      </c>
      <c r="D1715">
        <v>24</v>
      </c>
      <c r="E1715" s="2">
        <v>4443011.7969743442</v>
      </c>
      <c r="F1715" s="2">
        <v>-622465.95275610557</v>
      </c>
      <c r="G1715" s="2">
        <v>3820545.8442182387</v>
      </c>
      <c r="H1715" s="2">
        <v>2520747.5369360405</v>
      </c>
      <c r="I1715" s="2">
        <v>1299798.3072821982</v>
      </c>
      <c r="J1715" s="2">
        <v>399871.06172769098</v>
      </c>
      <c r="K1715" s="2">
        <v>899927.24555450724</v>
      </c>
      <c r="N1715" s="13">
        <v>899927.24555450724</v>
      </c>
    </row>
    <row r="1716" spans="1:14" x14ac:dyDescent="0.45">
      <c r="A1716">
        <v>4180</v>
      </c>
      <c r="B1716">
        <v>5</v>
      </c>
      <c r="C1716">
        <v>14</v>
      </c>
      <c r="D1716">
        <v>24</v>
      </c>
      <c r="E1716" s="2">
        <v>4464338.2535998197</v>
      </c>
      <c r="F1716" s="2">
        <v>-625453.78932933474</v>
      </c>
      <c r="G1716" s="2">
        <v>3838884.4642704851</v>
      </c>
      <c r="H1716" s="2">
        <v>2573119.3944026344</v>
      </c>
      <c r="I1716" s="2">
        <v>1265765.0698678507</v>
      </c>
      <c r="J1716" s="2">
        <v>446433.82535998197</v>
      </c>
      <c r="K1716" s="2">
        <v>819331.24450786877</v>
      </c>
      <c r="N1716" s="13">
        <v>819331.24450786877</v>
      </c>
    </row>
    <row r="1717" spans="1:14" x14ac:dyDescent="0.45">
      <c r="A1717">
        <v>4180</v>
      </c>
      <c r="B1717">
        <v>6</v>
      </c>
      <c r="C1717">
        <v>14</v>
      </c>
      <c r="D1717">
        <v>24</v>
      </c>
      <c r="E1717" s="2">
        <v>4555857.1877986165</v>
      </c>
      <c r="F1717" s="2">
        <v>-638275.59201058617</v>
      </c>
      <c r="G1717" s="2">
        <v>3917581.5957880304</v>
      </c>
      <c r="H1717" s="2">
        <v>2688626.5953613995</v>
      </c>
      <c r="I1717" s="2">
        <v>1228955.000426631</v>
      </c>
      <c r="J1717" s="2">
        <v>455585.71877986169</v>
      </c>
      <c r="K1717" s="2">
        <v>773369.28164676926</v>
      </c>
      <c r="M1717" s="14">
        <v>11282350.216652362</v>
      </c>
      <c r="N1717" s="13">
        <v>12055719.498299131</v>
      </c>
    </row>
    <row r="1718" spans="1:14" x14ac:dyDescent="0.45">
      <c r="A1718">
        <v>4196</v>
      </c>
      <c r="B1718">
        <v>1</v>
      </c>
      <c r="C1718">
        <v>43</v>
      </c>
      <c r="D1718">
        <v>6</v>
      </c>
      <c r="E1718" s="2">
        <v>4532544</v>
      </c>
      <c r="F1718" s="2">
        <v>-496313.56800000003</v>
      </c>
      <c r="G1718" s="2">
        <v>4036230.432</v>
      </c>
      <c r="H1718" s="2">
        <v>2447573.7600000002</v>
      </c>
      <c r="I1718" s="2">
        <v>1588656.6719999998</v>
      </c>
      <c r="J1718" s="2">
        <v>498579.84</v>
      </c>
      <c r="K1718" s="2">
        <v>1090076.8319999997</v>
      </c>
      <c r="L1718" s="11">
        <v>-21604878.081176084</v>
      </c>
      <c r="N1718" s="13">
        <v>-20514801.249176085</v>
      </c>
    </row>
    <row r="1719" spans="1:14" x14ac:dyDescent="0.45">
      <c r="A1719">
        <v>4196</v>
      </c>
      <c r="B1719">
        <v>2</v>
      </c>
      <c r="C1719">
        <v>43</v>
      </c>
      <c r="D1719">
        <v>6</v>
      </c>
      <c r="E1719" s="2">
        <v>4709313.216</v>
      </c>
      <c r="F1719" s="2">
        <v>-515669.79715200001</v>
      </c>
      <c r="G1719" s="2">
        <v>4193643.418848</v>
      </c>
      <c r="H1719" s="2">
        <v>2479962.0140513279</v>
      </c>
      <c r="I1719" s="2">
        <v>1713681.4047966721</v>
      </c>
      <c r="J1719" s="2">
        <v>423838.18943999999</v>
      </c>
      <c r="K1719" s="2">
        <v>1289843.2153566722</v>
      </c>
      <c r="N1719" s="13">
        <v>1289843.2153566722</v>
      </c>
    </row>
    <row r="1720" spans="1:14" x14ac:dyDescent="0.45">
      <c r="A1720">
        <v>4196</v>
      </c>
      <c r="B1720">
        <v>3</v>
      </c>
      <c r="C1720">
        <v>43</v>
      </c>
      <c r="D1720">
        <v>6</v>
      </c>
      <c r="E1720" s="2">
        <v>4908517.1650368003</v>
      </c>
      <c r="F1720" s="2">
        <v>-537482.62957152969</v>
      </c>
      <c r="G1720" s="2">
        <v>4371034.5354652703</v>
      </c>
      <c r="H1720" s="2">
        <v>2497754.4767215196</v>
      </c>
      <c r="I1720" s="2">
        <v>1873280.0587437507</v>
      </c>
      <c r="J1720" s="2">
        <v>589022.05980441603</v>
      </c>
      <c r="K1720" s="2">
        <v>1284257.9989393346</v>
      </c>
      <c r="N1720" s="13">
        <v>1284257.9989393346</v>
      </c>
    </row>
    <row r="1721" spans="1:14" x14ac:dyDescent="0.45">
      <c r="A1721">
        <v>4196</v>
      </c>
      <c r="B1721">
        <v>4</v>
      </c>
      <c r="C1721">
        <v>43</v>
      </c>
      <c r="D1721">
        <v>6</v>
      </c>
      <c r="E1721" s="2">
        <v>5083260.3761121109</v>
      </c>
      <c r="F1721" s="2">
        <v>-556617.0111842762</v>
      </c>
      <c r="G1721" s="2">
        <v>4526643.3649278348</v>
      </c>
      <c r="H1721" s="2">
        <v>2505452.9556594919</v>
      </c>
      <c r="I1721" s="2">
        <v>2021190.4092683429</v>
      </c>
      <c r="J1721" s="2">
        <v>508326.03761121113</v>
      </c>
      <c r="K1721" s="2">
        <v>1512864.3716571317</v>
      </c>
      <c r="N1721" s="13">
        <v>1512864.3716571317</v>
      </c>
    </row>
    <row r="1722" spans="1:14" x14ac:dyDescent="0.45">
      <c r="A1722">
        <v>4196</v>
      </c>
      <c r="B1722">
        <v>5</v>
      </c>
      <c r="C1722">
        <v>43</v>
      </c>
      <c r="D1722">
        <v>6</v>
      </c>
      <c r="E1722" s="2">
        <v>5294724.0077583753</v>
      </c>
      <c r="F1722" s="2">
        <v>-579772.27884954214</v>
      </c>
      <c r="G1722" s="2">
        <v>4714951.7289088331</v>
      </c>
      <c r="H1722" s="2">
        <v>2556181.3627433209</v>
      </c>
      <c r="I1722" s="2">
        <v>2158770.3661655122</v>
      </c>
      <c r="J1722" s="2">
        <v>476525.16069825378</v>
      </c>
      <c r="K1722" s="2">
        <v>1682245.2054672586</v>
      </c>
      <c r="N1722" s="13">
        <v>1682245.2054672586</v>
      </c>
    </row>
    <row r="1723" spans="1:14" x14ac:dyDescent="0.45">
      <c r="A1723">
        <v>4196</v>
      </c>
      <c r="B1723">
        <v>6</v>
      </c>
      <c r="C1723">
        <v>43</v>
      </c>
      <c r="D1723">
        <v>6</v>
      </c>
      <c r="E1723" s="2">
        <v>5508101.3852710379</v>
      </c>
      <c r="F1723" s="2">
        <v>-603137.1016871786</v>
      </c>
      <c r="G1723" s="2">
        <v>4904964.283583859</v>
      </c>
      <c r="H1723" s="2">
        <v>2623030.4132472756</v>
      </c>
      <c r="I1723" s="2">
        <v>2281933.8703365833</v>
      </c>
      <c r="J1723" s="2">
        <v>440648.11082168302</v>
      </c>
      <c r="K1723" s="2">
        <v>1841285.7595149004</v>
      </c>
      <c r="M1723" s="14">
        <v>22425574.215605274</v>
      </c>
      <c r="N1723" s="13">
        <v>24266859.975120176</v>
      </c>
    </row>
    <row r="1724" spans="1:14" x14ac:dyDescent="0.45">
      <c r="A1724">
        <v>4204</v>
      </c>
      <c r="B1724">
        <v>1</v>
      </c>
      <c r="C1724">
        <v>31</v>
      </c>
      <c r="D1724">
        <v>20</v>
      </c>
      <c r="E1724" s="2">
        <v>5931792</v>
      </c>
      <c r="F1724" s="2">
        <v>-536233.99679999996</v>
      </c>
      <c r="G1724" s="2">
        <v>5395558.0032000002</v>
      </c>
      <c r="H1724" s="2">
        <v>2669306.4</v>
      </c>
      <c r="I1724" s="2">
        <v>2726251.6032000002</v>
      </c>
      <c r="J1724" s="2">
        <v>652497.12</v>
      </c>
      <c r="K1724" s="2">
        <v>2073754.4832000001</v>
      </c>
      <c r="L1724" s="11">
        <v>-19689406.464333013</v>
      </c>
      <c r="N1724" s="13">
        <v>-17615651.981133014</v>
      </c>
    </row>
    <row r="1725" spans="1:14" x14ac:dyDescent="0.45">
      <c r="A1725">
        <v>4204</v>
      </c>
      <c r="B1725">
        <v>2</v>
      </c>
      <c r="C1725">
        <v>31</v>
      </c>
      <c r="D1725">
        <v>20</v>
      </c>
      <c r="E1725" s="2">
        <v>6136438.824</v>
      </c>
      <c r="F1725" s="2">
        <v>-554734.06968959991</v>
      </c>
      <c r="G1725" s="2">
        <v>5581704.7543104002</v>
      </c>
      <c r="H1725" s="2">
        <v>2756703.0950996401</v>
      </c>
      <c r="I1725" s="2">
        <v>2825001.6592107601</v>
      </c>
      <c r="J1725" s="2">
        <v>613643.8824</v>
      </c>
      <c r="K1725" s="2">
        <v>2211357.7768107601</v>
      </c>
      <c r="N1725" s="13">
        <v>2211357.7768107601</v>
      </c>
    </row>
    <row r="1726" spans="1:14" x14ac:dyDescent="0.45">
      <c r="A1726">
        <v>4204</v>
      </c>
      <c r="B1726">
        <v>3</v>
      </c>
      <c r="C1726">
        <v>31</v>
      </c>
      <c r="D1726">
        <v>20</v>
      </c>
      <c r="E1726" s="2">
        <v>6408283.0639031995</v>
      </c>
      <c r="F1726" s="2">
        <v>-579308.78897684917</v>
      </c>
      <c r="G1726" s="2">
        <v>5828974.2749263505</v>
      </c>
      <c r="H1726" s="2">
        <v>2820097.0113514178</v>
      </c>
      <c r="I1726" s="2">
        <v>3008877.2635749327</v>
      </c>
      <c r="J1726" s="2">
        <v>576745.47575128789</v>
      </c>
      <c r="K1726" s="2">
        <v>2432131.7878236449</v>
      </c>
      <c r="N1726" s="13">
        <v>2432131.7878236449</v>
      </c>
    </row>
    <row r="1727" spans="1:14" x14ac:dyDescent="0.45">
      <c r="A1727">
        <v>4204</v>
      </c>
      <c r="B1727">
        <v>4</v>
      </c>
      <c r="C1727">
        <v>31</v>
      </c>
      <c r="D1727">
        <v>20</v>
      </c>
      <c r="E1727" s="2">
        <v>6697937.4583916236</v>
      </c>
      <c r="F1727" s="2">
        <v>-605493.54623860272</v>
      </c>
      <c r="G1727" s="2">
        <v>6092443.9121530205</v>
      </c>
      <c r="H1727" s="2">
        <v>2929880.0038869148</v>
      </c>
      <c r="I1727" s="2">
        <v>3162563.9082661057</v>
      </c>
      <c r="J1727" s="2">
        <v>669793.74583916238</v>
      </c>
      <c r="K1727" s="2">
        <v>2492770.1624269434</v>
      </c>
      <c r="N1727" s="13">
        <v>2492770.1624269434</v>
      </c>
    </row>
    <row r="1728" spans="1:14" x14ac:dyDescent="0.45">
      <c r="A1728">
        <v>4204</v>
      </c>
      <c r="B1728">
        <v>5</v>
      </c>
      <c r="C1728">
        <v>31</v>
      </c>
      <c r="D1728">
        <v>20</v>
      </c>
      <c r="E1728" s="2">
        <v>7018098.8689027447</v>
      </c>
      <c r="F1728" s="2">
        <v>-634436.13774880813</v>
      </c>
      <c r="G1728" s="2">
        <v>6383662.7311539371</v>
      </c>
      <c r="H1728" s="2">
        <v>3055192.6123859612</v>
      </c>
      <c r="I1728" s="2">
        <v>3328470.1187679758</v>
      </c>
      <c r="J1728" s="2">
        <v>631628.89820124698</v>
      </c>
      <c r="K1728" s="2">
        <v>2696841.2205667291</v>
      </c>
      <c r="N1728" s="13">
        <v>2696841.2205667291</v>
      </c>
    </row>
    <row r="1729" spans="1:14" x14ac:dyDescent="0.45">
      <c r="A1729">
        <v>4204</v>
      </c>
      <c r="B1729">
        <v>6</v>
      </c>
      <c r="C1729">
        <v>31</v>
      </c>
      <c r="D1729">
        <v>20</v>
      </c>
      <c r="E1729" s="2">
        <v>7333211.5081164781</v>
      </c>
      <c r="F1729" s="2">
        <v>-662922.32033372961</v>
      </c>
      <c r="G1729" s="2">
        <v>6670289.1877827486</v>
      </c>
      <c r="H1729" s="2">
        <v>3183112.8854761128</v>
      </c>
      <c r="I1729" s="2">
        <v>3487176.3023066358</v>
      </c>
      <c r="J1729" s="2">
        <v>586656.92064931826</v>
      </c>
      <c r="K1729" s="2">
        <v>2900519.3816573173</v>
      </c>
      <c r="M1729" s="14">
        <v>20591002.519874781</v>
      </c>
      <c r="N1729" s="13">
        <v>23491521.901532099</v>
      </c>
    </row>
    <row r="1730" spans="1:14" x14ac:dyDescent="0.45">
      <c r="A1730">
        <v>4215</v>
      </c>
      <c r="B1730">
        <v>1</v>
      </c>
      <c r="C1730">
        <v>26</v>
      </c>
      <c r="D1730">
        <v>3</v>
      </c>
      <c r="E1730" s="2">
        <v>951552</v>
      </c>
      <c r="F1730" s="2">
        <v>-179367.552</v>
      </c>
      <c r="G1730" s="2">
        <v>772184.44799999997</v>
      </c>
      <c r="H1730" s="2">
        <v>437713.92000000004</v>
      </c>
      <c r="I1730" s="2">
        <v>334470.52799999993</v>
      </c>
      <c r="J1730" s="2">
        <v>85639.679999999993</v>
      </c>
      <c r="K1730" s="2">
        <v>248830.84799999994</v>
      </c>
      <c r="L1730" s="11">
        <v>-6678887.4711334445</v>
      </c>
      <c r="N1730" s="13">
        <v>-6430056.6231334442</v>
      </c>
    </row>
    <row r="1731" spans="1:14" x14ac:dyDescent="0.45">
      <c r="A1731">
        <v>4215</v>
      </c>
      <c r="B1731">
        <v>2</v>
      </c>
      <c r="C1731">
        <v>26</v>
      </c>
      <c r="D1731">
        <v>3</v>
      </c>
      <c r="E1731" s="2">
        <v>928238.97600000002</v>
      </c>
      <c r="F1731" s="2">
        <v>-174973.04697600001</v>
      </c>
      <c r="G1731" s="2">
        <v>753265.92902399995</v>
      </c>
      <c r="H1731" s="2">
        <v>431430.62422118406</v>
      </c>
      <c r="I1731" s="2">
        <v>321835.3048028159</v>
      </c>
      <c r="J1731" s="2">
        <v>92823.897600000011</v>
      </c>
      <c r="K1731" s="2">
        <v>229011.40720281587</v>
      </c>
      <c r="N1731" s="13">
        <v>229011.40720281587</v>
      </c>
    </row>
    <row r="1732" spans="1:14" x14ac:dyDescent="0.45">
      <c r="A1732">
        <v>4215</v>
      </c>
      <c r="B1732">
        <v>3</v>
      </c>
      <c r="C1732">
        <v>26</v>
      </c>
      <c r="D1732">
        <v>3</v>
      </c>
      <c r="E1732" s="2">
        <v>908931.60529920005</v>
      </c>
      <c r="F1732" s="2">
        <v>-171333.60759889922</v>
      </c>
      <c r="G1732" s="2">
        <v>737597.99770030077</v>
      </c>
      <c r="H1732" s="2">
        <v>426301.22472924367</v>
      </c>
      <c r="I1732" s="2">
        <v>311296.7729710571</v>
      </c>
      <c r="J1732" s="2">
        <v>90893.160529920016</v>
      </c>
      <c r="K1732" s="2">
        <v>220403.61244113708</v>
      </c>
      <c r="N1732" s="13">
        <v>220403.61244113708</v>
      </c>
    </row>
    <row r="1733" spans="1:14" x14ac:dyDescent="0.45">
      <c r="A1733">
        <v>4215</v>
      </c>
      <c r="B1733">
        <v>4</v>
      </c>
      <c r="C1733">
        <v>26</v>
      </c>
      <c r="D1733">
        <v>3</v>
      </c>
      <c r="E1733" s="2">
        <v>886844.56729042938</v>
      </c>
      <c r="F1733" s="2">
        <v>-167170.20093424595</v>
      </c>
      <c r="G1733" s="2">
        <v>719674.36635618343</v>
      </c>
      <c r="H1733" s="2">
        <v>423013.12075278442</v>
      </c>
      <c r="I1733" s="2">
        <v>296661.245603399</v>
      </c>
      <c r="J1733" s="2">
        <v>88684.45672904294</v>
      </c>
      <c r="K1733" s="2">
        <v>207976.78887435608</v>
      </c>
      <c r="N1733" s="13">
        <v>207976.78887435608</v>
      </c>
    </row>
    <row r="1734" spans="1:14" x14ac:dyDescent="0.45">
      <c r="A1734">
        <v>4215</v>
      </c>
      <c r="B1734">
        <v>5</v>
      </c>
      <c r="C1734">
        <v>26</v>
      </c>
      <c r="D1734">
        <v>3</v>
      </c>
      <c r="E1734" s="2">
        <v>862811.07951685879</v>
      </c>
      <c r="F1734" s="2">
        <v>-162639.88848892789</v>
      </c>
      <c r="G1734" s="2">
        <v>700171.19102793094</v>
      </c>
      <c r="H1734" s="2">
        <v>415706.11477870587</v>
      </c>
      <c r="I1734" s="2">
        <v>284465.07624922507</v>
      </c>
      <c r="J1734" s="2">
        <v>86281.107951685888</v>
      </c>
      <c r="K1734" s="2">
        <v>198183.96829753916</v>
      </c>
      <c r="N1734" s="13">
        <v>198183.96829753916</v>
      </c>
    </row>
    <row r="1735" spans="1:14" x14ac:dyDescent="0.45">
      <c r="A1735">
        <v>4215</v>
      </c>
      <c r="B1735">
        <v>6</v>
      </c>
      <c r="C1735">
        <v>26</v>
      </c>
      <c r="D1735">
        <v>3</v>
      </c>
      <c r="E1735" s="2">
        <v>843656.67355158459</v>
      </c>
      <c r="F1735" s="2">
        <v>-159029.28296447371</v>
      </c>
      <c r="G1735" s="2">
        <v>684627.39058711089</v>
      </c>
      <c r="H1735" s="2">
        <v>413306.26000633306</v>
      </c>
      <c r="I1735" s="2">
        <v>271321.13058077783</v>
      </c>
      <c r="J1735" s="2">
        <v>84365.667355158468</v>
      </c>
      <c r="K1735" s="2">
        <v>186955.46322561934</v>
      </c>
      <c r="M1735" s="14">
        <v>6317945.0678908397</v>
      </c>
      <c r="N1735" s="13">
        <v>6504900.5311164586</v>
      </c>
    </row>
    <row r="1736" spans="1:14" x14ac:dyDescent="0.45">
      <c r="A1736">
        <v>4230</v>
      </c>
      <c r="B1736">
        <v>1</v>
      </c>
      <c r="C1736">
        <v>42</v>
      </c>
      <c r="D1736">
        <v>3</v>
      </c>
      <c r="E1736" s="2">
        <v>1362816</v>
      </c>
      <c r="F1736" s="2">
        <v>-199379.98080000002</v>
      </c>
      <c r="G1736" s="2">
        <v>1163436.0192</v>
      </c>
      <c r="H1736" s="2">
        <v>790433.27999999991</v>
      </c>
      <c r="I1736" s="2">
        <v>373002.73920000007</v>
      </c>
      <c r="J1736" s="2">
        <v>122653.44</v>
      </c>
      <c r="K1736" s="2">
        <v>250349.29920000007</v>
      </c>
      <c r="L1736" s="11">
        <v>-8695781.0674593635</v>
      </c>
      <c r="N1736" s="13">
        <v>-8445431.7682593632</v>
      </c>
    </row>
    <row r="1737" spans="1:14" x14ac:dyDescent="0.45">
      <c r="A1737">
        <v>4230</v>
      </c>
      <c r="B1737">
        <v>2</v>
      </c>
      <c r="C1737">
        <v>42</v>
      </c>
      <c r="D1737">
        <v>3</v>
      </c>
      <c r="E1737" s="2">
        <v>1373173.4016</v>
      </c>
      <c r="F1737" s="2">
        <v>-200895.26865408002</v>
      </c>
      <c r="G1737" s="2">
        <v>1172278.1329459199</v>
      </c>
      <c r="H1737" s="2">
        <v>790626.55674562557</v>
      </c>
      <c r="I1737" s="2">
        <v>381651.57620029431</v>
      </c>
      <c r="J1737" s="2">
        <v>137317.34015999999</v>
      </c>
      <c r="K1737" s="2">
        <v>244334.23604029432</v>
      </c>
      <c r="N1737" s="13">
        <v>244334.23604029432</v>
      </c>
    </row>
    <row r="1738" spans="1:14" x14ac:dyDescent="0.45">
      <c r="A1738">
        <v>4230</v>
      </c>
      <c r="B1738">
        <v>3</v>
      </c>
      <c r="C1738">
        <v>42</v>
      </c>
      <c r="D1738">
        <v>3</v>
      </c>
      <c r="E1738" s="2">
        <v>1372761.4495795202</v>
      </c>
      <c r="F1738" s="2">
        <v>-200835.00007348382</v>
      </c>
      <c r="G1738" s="2">
        <v>1171926.4495060362</v>
      </c>
      <c r="H1738" s="2">
        <v>791337.83602113649</v>
      </c>
      <c r="I1738" s="2">
        <v>380588.61348489975</v>
      </c>
      <c r="J1738" s="2">
        <v>151003.75945374722</v>
      </c>
      <c r="K1738" s="2">
        <v>229584.85403115253</v>
      </c>
      <c r="N1738" s="13">
        <v>229584.85403115253</v>
      </c>
    </row>
    <row r="1739" spans="1:14" x14ac:dyDescent="0.45">
      <c r="A1739">
        <v>4230</v>
      </c>
      <c r="B1739">
        <v>4</v>
      </c>
      <c r="C1739">
        <v>42</v>
      </c>
      <c r="D1739">
        <v>3</v>
      </c>
      <c r="E1739" s="2">
        <v>1369878.6505354033</v>
      </c>
      <c r="F1739" s="2">
        <v>-200413.24657332952</v>
      </c>
      <c r="G1739" s="2">
        <v>1169465.4039620738</v>
      </c>
      <c r="H1739" s="2">
        <v>783832.42396890745</v>
      </c>
      <c r="I1739" s="2">
        <v>385632.9799931664</v>
      </c>
      <c r="J1739" s="2">
        <v>150686.65155889437</v>
      </c>
      <c r="K1739" s="2">
        <v>234946.32843427203</v>
      </c>
      <c r="N1739" s="13">
        <v>234946.32843427203</v>
      </c>
    </row>
    <row r="1740" spans="1:14" x14ac:dyDescent="0.45">
      <c r="A1740">
        <v>4230</v>
      </c>
      <c r="B1740">
        <v>5</v>
      </c>
      <c r="C1740">
        <v>42</v>
      </c>
      <c r="D1740">
        <v>3</v>
      </c>
      <c r="E1740" s="2">
        <v>1365906.0024488503</v>
      </c>
      <c r="F1740" s="2">
        <v>-199832.04815826681</v>
      </c>
      <c r="G1740" s="2">
        <v>1166073.9542905835</v>
      </c>
      <c r="H1740" s="2">
        <v>757565.439124258</v>
      </c>
      <c r="I1740" s="2">
        <v>408508.51516632549</v>
      </c>
      <c r="J1740" s="2">
        <v>136590.60024488505</v>
      </c>
      <c r="K1740" s="2">
        <v>271917.91492144042</v>
      </c>
      <c r="N1740" s="13">
        <v>271917.91492144042</v>
      </c>
    </row>
    <row r="1741" spans="1:14" x14ac:dyDescent="0.45">
      <c r="A1741">
        <v>4230</v>
      </c>
      <c r="B1741">
        <v>6</v>
      </c>
      <c r="C1741">
        <v>42</v>
      </c>
      <c r="D1741">
        <v>3</v>
      </c>
      <c r="E1741" s="2">
        <v>1369320.7674549723</v>
      </c>
      <c r="F1741" s="2">
        <v>-200331.62827866245</v>
      </c>
      <c r="G1741" s="2">
        <v>1168989.1391763098</v>
      </c>
      <c r="H1741" s="2">
        <v>757484.75840499112</v>
      </c>
      <c r="I1741" s="2">
        <v>411504.38077131868</v>
      </c>
      <c r="J1741" s="2">
        <v>150625.28442004696</v>
      </c>
      <c r="K1741" s="2">
        <v>260879.09635127173</v>
      </c>
      <c r="M1741" s="14">
        <v>8494005.6562070493</v>
      </c>
      <c r="N1741" s="13">
        <v>8754884.7525583208</v>
      </c>
    </row>
    <row r="1742" spans="1:14" x14ac:dyDescent="0.45">
      <c r="A1742">
        <v>4241</v>
      </c>
      <c r="B1742">
        <v>1</v>
      </c>
      <c r="C1742">
        <v>24</v>
      </c>
      <c r="D1742">
        <v>9</v>
      </c>
      <c r="E1742" s="2">
        <v>2748252</v>
      </c>
      <c r="F1742" s="2">
        <v>-197324.49360000002</v>
      </c>
      <c r="G1742" s="2">
        <v>2550927.5063999998</v>
      </c>
      <c r="H1742" s="2">
        <v>1401608.52</v>
      </c>
      <c r="I1742" s="2">
        <v>1149318.9863999998</v>
      </c>
      <c r="J1742" s="2">
        <v>274825.2</v>
      </c>
      <c r="K1742" s="2">
        <v>874493.78639999987</v>
      </c>
      <c r="L1742" s="11">
        <v>-29441567.588883657</v>
      </c>
      <c r="N1742" s="13">
        <v>-28567073.802483656</v>
      </c>
    </row>
    <row r="1743" spans="1:14" x14ac:dyDescent="0.45">
      <c r="A1743">
        <v>4241</v>
      </c>
      <c r="B1743">
        <v>2</v>
      </c>
      <c r="C1743">
        <v>24</v>
      </c>
      <c r="D1743">
        <v>9</v>
      </c>
      <c r="E1743" s="2">
        <v>2805965.2919999999</v>
      </c>
      <c r="F1743" s="2">
        <v>-201468.30796559999</v>
      </c>
      <c r="G1743" s="2">
        <v>2604496.9840344</v>
      </c>
      <c r="H1743" s="2">
        <v>1506744.4365328678</v>
      </c>
      <c r="I1743" s="2">
        <v>1097752.5475015321</v>
      </c>
      <c r="J1743" s="2">
        <v>364775.48796</v>
      </c>
      <c r="K1743" s="2">
        <v>732977.05954153207</v>
      </c>
      <c r="N1743" s="13">
        <v>732977.05954153207</v>
      </c>
    </row>
    <row r="1744" spans="1:14" x14ac:dyDescent="0.45">
      <c r="A1744">
        <v>4241</v>
      </c>
      <c r="B1744">
        <v>3</v>
      </c>
      <c r="C1744">
        <v>24</v>
      </c>
      <c r="D1744">
        <v>9</v>
      </c>
      <c r="E1744" s="2">
        <v>2868538.3180116001</v>
      </c>
      <c r="F1744" s="2">
        <v>-205961.05123323289</v>
      </c>
      <c r="G1744" s="2">
        <v>2662577.2667783671</v>
      </c>
      <c r="H1744" s="2">
        <v>1608736.14825111</v>
      </c>
      <c r="I1744" s="2">
        <v>1053841.1185272571</v>
      </c>
      <c r="J1744" s="2">
        <v>286853.83180116001</v>
      </c>
      <c r="K1744" s="2">
        <v>766987.28672609711</v>
      </c>
      <c r="N1744" s="13">
        <v>766987.28672609711</v>
      </c>
    </row>
    <row r="1745" spans="1:14" x14ac:dyDescent="0.45">
      <c r="A1745">
        <v>4241</v>
      </c>
      <c r="B1745">
        <v>4</v>
      </c>
      <c r="C1745">
        <v>24</v>
      </c>
      <c r="D1745">
        <v>9</v>
      </c>
      <c r="E1745" s="2">
        <v>2965781.7669921932</v>
      </c>
      <c r="F1745" s="2">
        <v>-212943.13087003949</v>
      </c>
      <c r="G1745" s="2">
        <v>2752838.6361221536</v>
      </c>
      <c r="H1745" s="2">
        <v>1737121.5939600735</v>
      </c>
      <c r="I1745" s="2">
        <v>1015717.0421620801</v>
      </c>
      <c r="J1745" s="2">
        <v>326235.99436914123</v>
      </c>
      <c r="K1745" s="2">
        <v>689481.04779293877</v>
      </c>
      <c r="N1745" s="13">
        <v>689481.04779293877</v>
      </c>
    </row>
    <row r="1746" spans="1:14" x14ac:dyDescent="0.45">
      <c r="A1746">
        <v>4241</v>
      </c>
      <c r="B1746">
        <v>5</v>
      </c>
      <c r="C1746">
        <v>24</v>
      </c>
      <c r="D1746">
        <v>9</v>
      </c>
      <c r="E1746" s="2">
        <v>3054755.2200019592</v>
      </c>
      <c r="F1746" s="2">
        <v>-219331.42479614069</v>
      </c>
      <c r="G1746" s="2">
        <v>2835423.7952058185</v>
      </c>
      <c r="H1746" s="2">
        <v>1841480.9108388186</v>
      </c>
      <c r="I1746" s="2">
        <v>993942.88436699985</v>
      </c>
      <c r="J1746" s="2">
        <v>274927.96980017633</v>
      </c>
      <c r="K1746" s="2">
        <v>719014.91456682351</v>
      </c>
      <c r="N1746" s="13">
        <v>719014.91456682351</v>
      </c>
    </row>
    <row r="1747" spans="1:14" x14ac:dyDescent="0.45">
      <c r="A1747">
        <v>4241</v>
      </c>
      <c r="B1747">
        <v>6</v>
      </c>
      <c r="C1747">
        <v>24</v>
      </c>
      <c r="D1747">
        <v>9</v>
      </c>
      <c r="E1747" s="2">
        <v>3097216.3175599864</v>
      </c>
      <c r="F1747" s="2">
        <v>-222380.13160080704</v>
      </c>
      <c r="G1747" s="2">
        <v>2874836.1859591794</v>
      </c>
      <c r="H1747" s="2">
        <v>1924583.482360862</v>
      </c>
      <c r="I1747" s="2">
        <v>950252.70359831746</v>
      </c>
      <c r="J1747" s="2">
        <v>340693.79493159853</v>
      </c>
      <c r="K1747" s="2">
        <v>609558.90866671898</v>
      </c>
      <c r="M1747" s="14">
        <v>31100559.669712164</v>
      </c>
      <c r="N1747" s="13">
        <v>31710118.578378882</v>
      </c>
    </row>
    <row r="1748" spans="1:14" x14ac:dyDescent="0.45">
      <c r="A1748">
        <v>4261</v>
      </c>
      <c r="B1748">
        <v>1</v>
      </c>
      <c r="C1748">
        <v>19</v>
      </c>
      <c r="D1748">
        <v>25</v>
      </c>
      <c r="E1748" s="2">
        <v>2286000</v>
      </c>
      <c r="F1748" s="2">
        <v>-909142.2</v>
      </c>
      <c r="G1748" s="2">
        <v>1376857.8</v>
      </c>
      <c r="H1748" s="2">
        <v>1143000</v>
      </c>
      <c r="I1748" s="2">
        <v>233857.80000000005</v>
      </c>
      <c r="J1748" s="2">
        <v>182880</v>
      </c>
      <c r="K1748" s="2">
        <v>50977.800000000047</v>
      </c>
      <c r="L1748" s="11">
        <v>-9876470.0230872277</v>
      </c>
      <c r="N1748" s="13">
        <v>-9825492.223087227</v>
      </c>
    </row>
    <row r="1749" spans="1:14" x14ac:dyDescent="0.45">
      <c r="A1749">
        <v>4261</v>
      </c>
      <c r="B1749">
        <v>2</v>
      </c>
      <c r="C1749">
        <v>19</v>
      </c>
      <c r="D1749">
        <v>25</v>
      </c>
      <c r="E1749" s="2">
        <v>2255596.2000000002</v>
      </c>
      <c r="F1749" s="2">
        <v>-897050.60874000005</v>
      </c>
      <c r="G1749" s="2">
        <v>1358545.5912600001</v>
      </c>
      <c r="H1749" s="2">
        <v>1135805.4665100002</v>
      </c>
      <c r="I1749" s="2">
        <v>222740.12474999996</v>
      </c>
      <c r="J1749" s="2">
        <v>248115.58200000002</v>
      </c>
      <c r="K1749" s="2">
        <v>-25375.457250000065</v>
      </c>
      <c r="N1749" s="13">
        <v>-25375.457250000065</v>
      </c>
    </row>
    <row r="1750" spans="1:14" x14ac:dyDescent="0.45">
      <c r="A1750">
        <v>4261</v>
      </c>
      <c r="B1750">
        <v>3</v>
      </c>
      <c r="C1750">
        <v>19</v>
      </c>
      <c r="D1750">
        <v>25</v>
      </c>
      <c r="E1750" s="2">
        <v>2203943.0470199999</v>
      </c>
      <c r="F1750" s="2">
        <v>-876508.14979985403</v>
      </c>
      <c r="G1750" s="2">
        <v>1327434.8972201459</v>
      </c>
      <c r="H1750" s="2">
        <v>1146196.814426444</v>
      </c>
      <c r="I1750" s="2">
        <v>181238.08279370191</v>
      </c>
      <c r="J1750" s="2">
        <v>198354.8742318</v>
      </c>
      <c r="K1750" s="2">
        <v>-17116.791438098095</v>
      </c>
      <c r="N1750" s="13">
        <v>-17116.791438098095</v>
      </c>
    </row>
    <row r="1751" spans="1:14" x14ac:dyDescent="0.45">
      <c r="A1751">
        <v>4261</v>
      </c>
      <c r="B1751">
        <v>4</v>
      </c>
      <c r="C1751">
        <v>19</v>
      </c>
      <c r="D1751">
        <v>25</v>
      </c>
      <c r="E1751" s="2">
        <v>2145318.1619692682</v>
      </c>
      <c r="F1751" s="2">
        <v>-853193.03301517793</v>
      </c>
      <c r="G1751" s="2">
        <v>1292125.1289540902</v>
      </c>
      <c r="H1751" s="2">
        <v>1140588.2670980291</v>
      </c>
      <c r="I1751" s="2">
        <v>151536.86185606103</v>
      </c>
      <c r="J1751" s="2">
        <v>214531.81619692684</v>
      </c>
      <c r="K1751" s="2">
        <v>-62994.954340865806</v>
      </c>
      <c r="N1751" s="13">
        <v>-62994.954340865806</v>
      </c>
    </row>
    <row r="1752" spans="1:14" x14ac:dyDescent="0.45">
      <c r="A1752">
        <v>4261</v>
      </c>
      <c r="B1752">
        <v>5</v>
      </c>
      <c r="C1752">
        <v>19</v>
      </c>
      <c r="D1752">
        <v>25</v>
      </c>
      <c r="E1752" s="2">
        <v>2110778.5395615632</v>
      </c>
      <c r="F1752" s="2">
        <v>-839456.62518363365</v>
      </c>
      <c r="G1752" s="2">
        <v>1271321.9143779296</v>
      </c>
      <c r="H1752" s="2">
        <v>1154544.870122486</v>
      </c>
      <c r="I1752" s="2">
        <v>116777.04425544362</v>
      </c>
      <c r="J1752" s="2">
        <v>211077.85395615632</v>
      </c>
      <c r="K1752" s="2">
        <v>-94300.809700712707</v>
      </c>
      <c r="N1752" s="13">
        <v>-94300.809700712707</v>
      </c>
    </row>
    <row r="1753" spans="1:14" x14ac:dyDescent="0.45">
      <c r="A1753">
        <v>4261</v>
      </c>
      <c r="B1753">
        <v>6</v>
      </c>
      <c r="C1753">
        <v>19</v>
      </c>
      <c r="D1753">
        <v>25</v>
      </c>
      <c r="E1753" s="2">
        <v>2070462.6694559366</v>
      </c>
      <c r="F1753" s="2">
        <v>-823423.00364262599</v>
      </c>
      <c r="G1753" s="2">
        <v>1247039.6658133105</v>
      </c>
      <c r="H1753" s="2">
        <v>1139288.021481765</v>
      </c>
      <c r="I1753" s="2">
        <v>107751.64433154557</v>
      </c>
      <c r="J1753" s="2">
        <v>186341.64025103429</v>
      </c>
      <c r="K1753" s="2">
        <v>-78589.99591948872</v>
      </c>
      <c r="M1753" s="14">
        <v>9466036.8757414334</v>
      </c>
      <c r="N1753" s="13">
        <v>9387446.879821945</v>
      </c>
    </row>
    <row r="1754" spans="1:14" x14ac:dyDescent="0.45">
      <c r="A1754">
        <v>4266</v>
      </c>
      <c r="B1754">
        <v>1</v>
      </c>
      <c r="C1754">
        <v>48</v>
      </c>
      <c r="D1754">
        <v>21</v>
      </c>
      <c r="E1754" s="2">
        <v>3158640</v>
      </c>
      <c r="F1754" s="2">
        <v>-342396.576</v>
      </c>
      <c r="G1754" s="2">
        <v>2816243.4240000001</v>
      </c>
      <c r="H1754" s="2">
        <v>1737252.0000000002</v>
      </c>
      <c r="I1754" s="2">
        <v>1078991.4239999999</v>
      </c>
      <c r="J1754" s="2">
        <v>410623.2</v>
      </c>
      <c r="K1754" s="2">
        <v>668368.22399999993</v>
      </c>
      <c r="L1754" s="11">
        <v>-11779885.461893231</v>
      </c>
      <c r="N1754" s="13">
        <v>-11111517.237893231</v>
      </c>
    </row>
    <row r="1755" spans="1:14" x14ac:dyDescent="0.45">
      <c r="A1755">
        <v>4266</v>
      </c>
      <c r="B1755">
        <v>2</v>
      </c>
      <c r="C1755">
        <v>48</v>
      </c>
      <c r="D1755">
        <v>21</v>
      </c>
      <c r="E1755" s="2">
        <v>3263822.7120000003</v>
      </c>
      <c r="F1755" s="2">
        <v>-353798.38198080001</v>
      </c>
      <c r="G1755" s="2">
        <v>2910024.3300192002</v>
      </c>
      <c r="H1755" s="2">
        <v>1829029.92869124</v>
      </c>
      <c r="I1755" s="2">
        <v>1080994.4013279602</v>
      </c>
      <c r="J1755" s="2">
        <v>261105.81696000003</v>
      </c>
      <c r="K1755" s="2">
        <v>819888.58436796023</v>
      </c>
      <c r="N1755" s="13">
        <v>819888.58436796023</v>
      </c>
    </row>
    <row r="1756" spans="1:14" x14ac:dyDescent="0.45">
      <c r="A1756">
        <v>4266</v>
      </c>
      <c r="B1756">
        <v>3</v>
      </c>
      <c r="C1756">
        <v>48</v>
      </c>
      <c r="D1756">
        <v>21</v>
      </c>
      <c r="E1756" s="2">
        <v>3382299.4764455999</v>
      </c>
      <c r="F1756" s="2">
        <v>-366641.26324670302</v>
      </c>
      <c r="G1756" s="2">
        <v>3015658.213198897</v>
      </c>
      <c r="H1756" s="2">
        <v>1927835.4606309882</v>
      </c>
      <c r="I1756" s="2">
        <v>1087822.7525679087</v>
      </c>
      <c r="J1756" s="2">
        <v>338229.94764456002</v>
      </c>
      <c r="K1756" s="2">
        <v>749592.80492334871</v>
      </c>
      <c r="N1756" s="13">
        <v>749592.80492334871</v>
      </c>
    </row>
    <row r="1757" spans="1:14" x14ac:dyDescent="0.45">
      <c r="A1757">
        <v>4266</v>
      </c>
      <c r="B1757">
        <v>4</v>
      </c>
      <c r="C1757">
        <v>48</v>
      </c>
      <c r="D1757">
        <v>21</v>
      </c>
      <c r="E1757" s="2">
        <v>3464489.3537232284</v>
      </c>
      <c r="F1757" s="2">
        <v>-375550.64594359795</v>
      </c>
      <c r="G1757" s="2">
        <v>3088938.7077796306</v>
      </c>
      <c r="H1757" s="2">
        <v>2043005.854760743</v>
      </c>
      <c r="I1757" s="2">
        <v>1045932.8530188876</v>
      </c>
      <c r="J1757" s="2">
        <v>381093.82890955516</v>
      </c>
      <c r="K1757" s="2">
        <v>664839.02410933236</v>
      </c>
      <c r="N1757" s="13">
        <v>664839.02410933236</v>
      </c>
    </row>
    <row r="1758" spans="1:14" x14ac:dyDescent="0.45">
      <c r="A1758">
        <v>4266</v>
      </c>
      <c r="B1758">
        <v>5</v>
      </c>
      <c r="C1758">
        <v>48</v>
      </c>
      <c r="D1758">
        <v>21</v>
      </c>
      <c r="E1758" s="2">
        <v>3581242.6449437016</v>
      </c>
      <c r="F1758" s="2">
        <v>-388206.70271189726</v>
      </c>
      <c r="G1758" s="2">
        <v>3193035.9422318041</v>
      </c>
      <c r="H1758" s="2">
        <v>2200341.8829377536</v>
      </c>
      <c r="I1758" s="2">
        <v>992694.05929405056</v>
      </c>
      <c r="J1758" s="2">
        <v>358124.2644943702</v>
      </c>
      <c r="K1758" s="2">
        <v>634569.79479968036</v>
      </c>
      <c r="N1758" s="13">
        <v>634569.79479968036</v>
      </c>
    </row>
    <row r="1759" spans="1:14" x14ac:dyDescent="0.45">
      <c r="A1759">
        <v>4266</v>
      </c>
      <c r="B1759">
        <v>6</v>
      </c>
      <c r="C1759">
        <v>48</v>
      </c>
      <c r="D1759">
        <v>21</v>
      </c>
      <c r="E1759" s="2">
        <v>3666476.2198933614</v>
      </c>
      <c r="F1759" s="2">
        <v>-397446.02223644039</v>
      </c>
      <c r="G1759" s="2">
        <v>3269030.1976569211</v>
      </c>
      <c r="H1759" s="2">
        <v>2378861.7808577656</v>
      </c>
      <c r="I1759" s="2">
        <v>890168.41679915553</v>
      </c>
      <c r="J1759" s="2">
        <v>366647.62198933616</v>
      </c>
      <c r="K1759" s="2">
        <v>523520.79480981937</v>
      </c>
      <c r="M1759" s="14">
        <v>11825143.612203255</v>
      </c>
      <c r="N1759" s="13">
        <v>12348664.407013075</v>
      </c>
    </row>
    <row r="1760" spans="1:14" x14ac:dyDescent="0.45">
      <c r="A1760">
        <v>4277</v>
      </c>
      <c r="B1760">
        <v>1</v>
      </c>
      <c r="C1760">
        <v>4</v>
      </c>
      <c r="D1760">
        <v>25</v>
      </c>
      <c r="E1760" s="2">
        <v>2286000</v>
      </c>
      <c r="F1760" s="2">
        <v>-700430.4</v>
      </c>
      <c r="G1760" s="2">
        <v>1585569.6</v>
      </c>
      <c r="H1760" s="2">
        <v>1211580</v>
      </c>
      <c r="I1760" s="2">
        <v>373989.60000000009</v>
      </c>
      <c r="J1760" s="2">
        <v>228600</v>
      </c>
      <c r="K1760" s="2">
        <v>145389.60000000009</v>
      </c>
      <c r="L1760" s="11">
        <v>-8427364.3468119372</v>
      </c>
      <c r="N1760" s="13">
        <v>-8281974.7468119375</v>
      </c>
    </row>
    <row r="1761" spans="1:14" x14ac:dyDescent="0.45">
      <c r="A1761">
        <v>4277</v>
      </c>
      <c r="B1761">
        <v>2</v>
      </c>
      <c r="C1761">
        <v>4</v>
      </c>
      <c r="D1761">
        <v>25</v>
      </c>
      <c r="E1761" s="2">
        <v>2208047.4</v>
      </c>
      <c r="F1761" s="2">
        <v>-676545.72335999995</v>
      </c>
      <c r="G1761" s="2">
        <v>1531501.67664</v>
      </c>
      <c r="H1761" s="2">
        <v>1195191.7690986001</v>
      </c>
      <c r="I1761" s="2">
        <v>336309.90754139982</v>
      </c>
      <c r="J1761" s="2">
        <v>176643.79199999999</v>
      </c>
      <c r="K1761" s="2">
        <v>159666.11554139983</v>
      </c>
      <c r="N1761" s="13">
        <v>159666.11554139983</v>
      </c>
    </row>
    <row r="1762" spans="1:14" x14ac:dyDescent="0.45">
      <c r="A1762">
        <v>4277</v>
      </c>
      <c r="B1762">
        <v>3</v>
      </c>
      <c r="C1762">
        <v>4</v>
      </c>
      <c r="D1762">
        <v>25</v>
      </c>
      <c r="E1762" s="2">
        <v>2136285.8594999998</v>
      </c>
      <c r="F1762" s="2">
        <v>-654557.98735079996</v>
      </c>
      <c r="G1762" s="2">
        <v>1481727.8721491997</v>
      </c>
      <c r="H1762" s="2">
        <v>1173461.9875446183</v>
      </c>
      <c r="I1762" s="2">
        <v>308265.8846045814</v>
      </c>
      <c r="J1762" s="2">
        <v>170902.86875999998</v>
      </c>
      <c r="K1762" s="2">
        <v>137363.01584458142</v>
      </c>
      <c r="N1762" s="13">
        <v>137363.01584458142</v>
      </c>
    </row>
    <row r="1763" spans="1:14" x14ac:dyDescent="0.45">
      <c r="A1763">
        <v>4277</v>
      </c>
      <c r="B1763">
        <v>4</v>
      </c>
      <c r="C1763">
        <v>4</v>
      </c>
      <c r="D1763">
        <v>25</v>
      </c>
      <c r="E1763" s="2">
        <v>2072624.5408868997</v>
      </c>
      <c r="F1763" s="2">
        <v>-635052.15932774602</v>
      </c>
      <c r="G1763" s="2">
        <v>1437572.3815591536</v>
      </c>
      <c r="H1763" s="2">
        <v>1160238.0331838201</v>
      </c>
      <c r="I1763" s="2">
        <v>277334.34837533347</v>
      </c>
      <c r="J1763" s="2">
        <v>227988.69949755896</v>
      </c>
      <c r="K1763" s="2">
        <v>49345.648877774511</v>
      </c>
      <c r="N1763" s="13">
        <v>49345.648877774511</v>
      </c>
    </row>
    <row r="1764" spans="1:14" x14ac:dyDescent="0.45">
      <c r="A1764">
        <v>4277</v>
      </c>
      <c r="B1764">
        <v>5</v>
      </c>
      <c r="C1764">
        <v>4</v>
      </c>
      <c r="D1764">
        <v>25</v>
      </c>
      <c r="E1764" s="2">
        <v>2000289.9444099467</v>
      </c>
      <c r="F1764" s="2">
        <v>-612888.8389672077</v>
      </c>
      <c r="G1764" s="2">
        <v>1387401.1054427391</v>
      </c>
      <c r="H1764" s="2">
        <v>1131503.0559468747</v>
      </c>
      <c r="I1764" s="2">
        <v>255898.04949586443</v>
      </c>
      <c r="J1764" s="2">
        <v>200028.99444099469</v>
      </c>
      <c r="K1764" s="2">
        <v>55869.055054869736</v>
      </c>
      <c r="N1764" s="13">
        <v>55869.055054869736</v>
      </c>
    </row>
    <row r="1765" spans="1:14" x14ac:dyDescent="0.45">
      <c r="A1765">
        <v>4277</v>
      </c>
      <c r="B1765">
        <v>6</v>
      </c>
      <c r="C1765">
        <v>4</v>
      </c>
      <c r="D1765">
        <v>25</v>
      </c>
      <c r="E1765" s="2">
        <v>1940281.2460776484</v>
      </c>
      <c r="F1765" s="2">
        <v>-594502.17379819148</v>
      </c>
      <c r="G1765" s="2">
        <v>1345779.072279457</v>
      </c>
      <c r="H1765" s="2">
        <v>1117314.0076253009</v>
      </c>
      <c r="I1765" s="2">
        <v>228465.0646541561</v>
      </c>
      <c r="J1765" s="2">
        <v>194028.12460776485</v>
      </c>
      <c r="K1765" s="2">
        <v>34436.940046391246</v>
      </c>
      <c r="M1765" s="14">
        <v>8132553.2952322923</v>
      </c>
      <c r="N1765" s="13">
        <v>8166990.2352786837</v>
      </c>
    </row>
    <row r="1766" spans="1:14" x14ac:dyDescent="0.45">
      <c r="A1766">
        <v>4297</v>
      </c>
      <c r="B1766">
        <v>1</v>
      </c>
      <c r="C1766">
        <v>39</v>
      </c>
      <c r="D1766">
        <v>9</v>
      </c>
      <c r="E1766" s="2">
        <v>2842104</v>
      </c>
      <c r="F1766" s="2">
        <v>-154894.66800000001</v>
      </c>
      <c r="G1766" s="2">
        <v>2687209.3319999999</v>
      </c>
      <c r="H1766" s="2">
        <v>1790525.52</v>
      </c>
      <c r="I1766" s="2">
        <v>896683.81199999992</v>
      </c>
      <c r="J1766" s="2">
        <v>341052.48</v>
      </c>
      <c r="K1766" s="2">
        <v>555631.33199999994</v>
      </c>
      <c r="L1766" s="11">
        <v>-28670093.012159511</v>
      </c>
      <c r="N1766" s="13">
        <v>-28114461.680159513</v>
      </c>
    </row>
    <row r="1767" spans="1:14" x14ac:dyDescent="0.45">
      <c r="A1767">
        <v>4297</v>
      </c>
      <c r="B1767">
        <v>2</v>
      </c>
      <c r="C1767">
        <v>39</v>
      </c>
      <c r="D1767">
        <v>9</v>
      </c>
      <c r="E1767" s="2">
        <v>2904914.4983999999</v>
      </c>
      <c r="F1767" s="2">
        <v>-158317.84016279998</v>
      </c>
      <c r="G1767" s="2">
        <v>2746596.6582371998</v>
      </c>
      <c r="H1767" s="2">
        <v>1904398.0370320752</v>
      </c>
      <c r="I1767" s="2">
        <v>842198.62120512454</v>
      </c>
      <c r="J1767" s="2">
        <v>290491.44984000002</v>
      </c>
      <c r="K1767" s="2">
        <v>551707.17136512452</v>
      </c>
      <c r="N1767" s="13">
        <v>551707.17136512452</v>
      </c>
    </row>
    <row r="1768" spans="1:14" x14ac:dyDescent="0.45">
      <c r="A1768">
        <v>4297</v>
      </c>
      <c r="B1768">
        <v>3</v>
      </c>
      <c r="C1768">
        <v>39</v>
      </c>
      <c r="D1768">
        <v>9</v>
      </c>
      <c r="E1768" s="2">
        <v>2997290.7794491202</v>
      </c>
      <c r="F1768" s="2">
        <v>-163352.34747997706</v>
      </c>
      <c r="G1768" s="2">
        <v>2833938.431969143</v>
      </c>
      <c r="H1768" s="2">
        <v>2059865.3609193438</v>
      </c>
      <c r="I1768" s="2">
        <v>774073.07104979921</v>
      </c>
      <c r="J1768" s="2">
        <v>299729.07794491202</v>
      </c>
      <c r="K1768" s="2">
        <v>474343.99310488719</v>
      </c>
      <c r="N1768" s="13">
        <v>474343.99310488719</v>
      </c>
    </row>
    <row r="1769" spans="1:14" x14ac:dyDescent="0.45">
      <c r="A1769">
        <v>4297</v>
      </c>
      <c r="B1769">
        <v>4</v>
      </c>
      <c r="C1769">
        <v>39</v>
      </c>
      <c r="D1769">
        <v>9</v>
      </c>
      <c r="E1769" s="2">
        <v>3032658.8106466196</v>
      </c>
      <c r="F1769" s="2">
        <v>-165279.90518024078</v>
      </c>
      <c r="G1769" s="2">
        <v>2867378.9054663787</v>
      </c>
      <c r="H1769" s="2">
        <v>2148572.6799384975</v>
      </c>
      <c r="I1769" s="2">
        <v>718806.22552788118</v>
      </c>
      <c r="J1769" s="2">
        <v>303265.88106466195</v>
      </c>
      <c r="K1769" s="2">
        <v>415540.34446321923</v>
      </c>
      <c r="N1769" s="13">
        <v>415540.34446321923</v>
      </c>
    </row>
    <row r="1770" spans="1:14" x14ac:dyDescent="0.45">
      <c r="A1770">
        <v>4297</v>
      </c>
      <c r="B1770">
        <v>5</v>
      </c>
      <c r="C1770">
        <v>39</v>
      </c>
      <c r="D1770">
        <v>9</v>
      </c>
      <c r="E1770" s="2">
        <v>3076329.0975199305</v>
      </c>
      <c r="F1770" s="2">
        <v>-167659.93581483621</v>
      </c>
      <c r="G1770" s="2">
        <v>2908669.1617050944</v>
      </c>
      <c r="H1770" s="2">
        <v>2289141.5864940509</v>
      </c>
      <c r="I1770" s="2">
        <v>619527.57521104347</v>
      </c>
      <c r="J1770" s="2">
        <v>338396.20072719234</v>
      </c>
      <c r="K1770" s="2">
        <v>281131.37448385113</v>
      </c>
      <c r="N1770" s="13">
        <v>281131.37448385113</v>
      </c>
    </row>
    <row r="1771" spans="1:14" x14ac:dyDescent="0.45">
      <c r="A1771">
        <v>4297</v>
      </c>
      <c r="B1771">
        <v>6</v>
      </c>
      <c r="C1771">
        <v>39</v>
      </c>
      <c r="D1771">
        <v>9</v>
      </c>
      <c r="E1771" s="2">
        <v>3141547.2743873536</v>
      </c>
      <c r="F1771" s="2">
        <v>-171214.32645411076</v>
      </c>
      <c r="G1771" s="2">
        <v>2970332.9479332427</v>
      </c>
      <c r="H1771" s="2">
        <v>2438425.0249560303</v>
      </c>
      <c r="I1771" s="2">
        <v>531907.92297721235</v>
      </c>
      <c r="J1771" s="2">
        <v>314154.72743873537</v>
      </c>
      <c r="K1771" s="2">
        <v>217753.19553847698</v>
      </c>
      <c r="M1771" s="14">
        <v>29852361.961814985</v>
      </c>
      <c r="N1771" s="13">
        <v>30070115.157353461</v>
      </c>
    </row>
    <row r="1772" spans="1:14" x14ac:dyDescent="0.45">
      <c r="A1772">
        <v>4317</v>
      </c>
      <c r="B1772">
        <v>1</v>
      </c>
      <c r="C1772">
        <v>45</v>
      </c>
      <c r="D1772">
        <v>5</v>
      </c>
      <c r="E1772" s="2">
        <v>2450976</v>
      </c>
      <c r="F1772" s="2">
        <v>-263725.01760000002</v>
      </c>
      <c r="G1772" s="2">
        <v>2187250.9824000001</v>
      </c>
      <c r="H1772" s="2">
        <v>1568624.6400000001</v>
      </c>
      <c r="I1772" s="2">
        <v>618626.34239999996</v>
      </c>
      <c r="J1772" s="2">
        <v>245097.60000000001</v>
      </c>
      <c r="K1772" s="2">
        <v>373528.74239999999</v>
      </c>
      <c r="L1772" s="11">
        <v>-17122406.283762433</v>
      </c>
      <c r="N1772" s="13">
        <v>-16748877.541362433</v>
      </c>
    </row>
    <row r="1773" spans="1:14" x14ac:dyDescent="0.45">
      <c r="A1773">
        <v>4317</v>
      </c>
      <c r="B1773">
        <v>2</v>
      </c>
      <c r="C1773">
        <v>45</v>
      </c>
      <c r="D1773">
        <v>5</v>
      </c>
      <c r="E1773" s="2">
        <v>2494113.1776000001</v>
      </c>
      <c r="F1773" s="2">
        <v>-268366.57790976</v>
      </c>
      <c r="G1773" s="2">
        <v>2225746.5996902399</v>
      </c>
      <c r="H1773" s="2">
        <v>1652419.8153289726</v>
      </c>
      <c r="I1773" s="2">
        <v>573326.78436126723</v>
      </c>
      <c r="J1773" s="2">
        <v>224470.18598400001</v>
      </c>
      <c r="K1773" s="2">
        <v>348856.59837726725</v>
      </c>
      <c r="N1773" s="13">
        <v>348856.59837726725</v>
      </c>
    </row>
    <row r="1774" spans="1:14" x14ac:dyDescent="0.45">
      <c r="A1774">
        <v>4317</v>
      </c>
      <c r="B1774">
        <v>3</v>
      </c>
      <c r="C1774">
        <v>45</v>
      </c>
      <c r="D1774">
        <v>5</v>
      </c>
      <c r="E1774" s="2">
        <v>2547237.7882828806</v>
      </c>
      <c r="F1774" s="2">
        <v>-274082.78601923794</v>
      </c>
      <c r="G1774" s="2">
        <v>2273155.0022636428</v>
      </c>
      <c r="H1774" s="2">
        <v>1765077.9481999327</v>
      </c>
      <c r="I1774" s="2">
        <v>508077.05406371015</v>
      </c>
      <c r="J1774" s="2">
        <v>254723.77882828808</v>
      </c>
      <c r="K1774" s="2">
        <v>253353.27523542207</v>
      </c>
      <c r="N1774" s="13">
        <v>253353.27523542207</v>
      </c>
    </row>
    <row r="1775" spans="1:14" x14ac:dyDescent="0.45">
      <c r="A1775">
        <v>4317</v>
      </c>
      <c r="B1775">
        <v>4</v>
      </c>
      <c r="C1775">
        <v>45</v>
      </c>
      <c r="D1775">
        <v>5</v>
      </c>
      <c r="E1775" s="2">
        <v>2588757.7642318914</v>
      </c>
      <c r="F1775" s="2">
        <v>-278550.3354313515</v>
      </c>
      <c r="G1775" s="2">
        <v>2310207.42880054</v>
      </c>
      <c r="H1775" s="2">
        <v>1834748.4695432188</v>
      </c>
      <c r="I1775" s="2">
        <v>475458.9592573212</v>
      </c>
      <c r="J1775" s="2">
        <v>258875.77642318915</v>
      </c>
      <c r="K1775" s="2">
        <v>216583.18283413205</v>
      </c>
      <c r="N1775" s="13">
        <v>216583.18283413205</v>
      </c>
    </row>
    <row r="1776" spans="1:14" x14ac:dyDescent="0.45">
      <c r="A1776">
        <v>4317</v>
      </c>
      <c r="B1776">
        <v>5</v>
      </c>
      <c r="C1776">
        <v>45</v>
      </c>
      <c r="D1776">
        <v>5</v>
      </c>
      <c r="E1776" s="2">
        <v>2643380.5530571844</v>
      </c>
      <c r="F1776" s="2">
        <v>-284427.74750895303</v>
      </c>
      <c r="G1776" s="2">
        <v>2358952.8055482316</v>
      </c>
      <c r="H1776" s="2">
        <v>1936597.3202684254</v>
      </c>
      <c r="I1776" s="2">
        <v>422355.48527980619</v>
      </c>
      <c r="J1776" s="2">
        <v>264338.05530571844</v>
      </c>
      <c r="K1776" s="2">
        <v>158017.42997408775</v>
      </c>
      <c r="N1776" s="13">
        <v>158017.42997408775</v>
      </c>
    </row>
    <row r="1777" spans="1:14" x14ac:dyDescent="0.45">
      <c r="A1777">
        <v>4317</v>
      </c>
      <c r="B1777">
        <v>6</v>
      </c>
      <c r="C1777">
        <v>45</v>
      </c>
      <c r="D1777">
        <v>5</v>
      </c>
      <c r="E1777" s="2">
        <v>2729026.0829762369</v>
      </c>
      <c r="F1777" s="2">
        <v>-293643.20652824308</v>
      </c>
      <c r="G1777" s="2">
        <v>2435382.8764479938</v>
      </c>
      <c r="H1777" s="2">
        <v>2103508.8475716133</v>
      </c>
      <c r="I1777" s="2">
        <v>331874.02887638053</v>
      </c>
      <c r="J1777" s="2">
        <v>327483.1299571484</v>
      </c>
      <c r="K1777" s="2">
        <v>4390.8989192321314</v>
      </c>
      <c r="M1777" s="14">
        <v>16778497.500023082</v>
      </c>
      <c r="N1777" s="13">
        <v>16782888.398942314</v>
      </c>
    </row>
    <row r="1778" spans="1:14" x14ac:dyDescent="0.45">
      <c r="A1778">
        <v>4325</v>
      </c>
      <c r="B1778">
        <v>1</v>
      </c>
      <c r="C1778">
        <v>28</v>
      </c>
      <c r="D1778">
        <v>13</v>
      </c>
      <c r="E1778" s="2">
        <v>5872776</v>
      </c>
      <c r="F1778" s="2">
        <v>-523851.61920000002</v>
      </c>
      <c r="G1778" s="2">
        <v>5348924.3808000004</v>
      </c>
      <c r="H1778" s="2">
        <v>3406210.0799999996</v>
      </c>
      <c r="I1778" s="2">
        <v>1942714.3008000008</v>
      </c>
      <c r="J1778" s="2">
        <v>646005.36</v>
      </c>
      <c r="K1778" s="2">
        <v>1296708.9408000009</v>
      </c>
      <c r="L1778" s="11">
        <v>-25858752.331055362</v>
      </c>
      <c r="N1778" s="13">
        <v>-24562043.390255362</v>
      </c>
    </row>
    <row r="1779" spans="1:14" x14ac:dyDescent="0.45">
      <c r="A1779">
        <v>4325</v>
      </c>
      <c r="B1779">
        <v>2</v>
      </c>
      <c r="C1779">
        <v>28</v>
      </c>
      <c r="D1779">
        <v>13</v>
      </c>
      <c r="E1779" s="2">
        <v>5960867.6399999987</v>
      </c>
      <c r="F1779" s="2">
        <v>-531709.39348799991</v>
      </c>
      <c r="G1779" s="2">
        <v>5429158.2465119986</v>
      </c>
      <c r="H1779" s="2">
        <v>3585223.4507543985</v>
      </c>
      <c r="I1779" s="2">
        <v>1843934.7957576001</v>
      </c>
      <c r="J1779" s="2">
        <v>655695.44039999985</v>
      </c>
      <c r="K1779" s="2">
        <v>1188239.3553576004</v>
      </c>
      <c r="N1779" s="13">
        <v>1188239.3553576004</v>
      </c>
    </row>
    <row r="1780" spans="1:14" x14ac:dyDescent="0.45">
      <c r="A1780">
        <v>4325</v>
      </c>
      <c r="B1780">
        <v>3</v>
      </c>
      <c r="C1780">
        <v>28</v>
      </c>
      <c r="D1780">
        <v>13</v>
      </c>
      <c r="E1780" s="2">
        <v>6062202.3898799988</v>
      </c>
      <c r="F1780" s="2">
        <v>-540748.45317729586</v>
      </c>
      <c r="G1780" s="2">
        <v>5521453.9367027031</v>
      </c>
      <c r="H1780" s="2">
        <v>3868224.1394067323</v>
      </c>
      <c r="I1780" s="2">
        <v>1653229.7972959708</v>
      </c>
      <c r="J1780" s="2">
        <v>545598.21508919983</v>
      </c>
      <c r="K1780" s="2">
        <v>1107631.582206771</v>
      </c>
      <c r="N1780" s="13">
        <v>1107631.582206771</v>
      </c>
    </row>
    <row r="1781" spans="1:14" x14ac:dyDescent="0.45">
      <c r="A1781">
        <v>4325</v>
      </c>
      <c r="B1781">
        <v>4</v>
      </c>
      <c r="C1781">
        <v>28</v>
      </c>
      <c r="D1781">
        <v>13</v>
      </c>
      <c r="E1781" s="2">
        <v>6191933.5210234318</v>
      </c>
      <c r="F1781" s="2">
        <v>-552320.47007529007</v>
      </c>
      <c r="G1781" s="2">
        <v>5639613.0509481421</v>
      </c>
      <c r="H1781" s="2">
        <v>4040296.8294634121</v>
      </c>
      <c r="I1781" s="2">
        <v>1599316.22148473</v>
      </c>
      <c r="J1781" s="2">
        <v>619193.35210234323</v>
      </c>
      <c r="K1781" s="2">
        <v>980122.86938238679</v>
      </c>
      <c r="N1781" s="13">
        <v>980122.86938238679</v>
      </c>
    </row>
    <row r="1782" spans="1:14" x14ac:dyDescent="0.45">
      <c r="A1782">
        <v>4325</v>
      </c>
      <c r="B1782">
        <v>5</v>
      </c>
      <c r="C1782">
        <v>28</v>
      </c>
      <c r="D1782">
        <v>13</v>
      </c>
      <c r="E1782" s="2">
        <v>6360354.1127952682</v>
      </c>
      <c r="F1782" s="2">
        <v>-567343.58686133788</v>
      </c>
      <c r="G1782" s="2">
        <v>5793010.5259339307</v>
      </c>
      <c r="H1782" s="2">
        <v>4307485.2142570363</v>
      </c>
      <c r="I1782" s="2">
        <v>1485525.3116768943</v>
      </c>
      <c r="J1782" s="2">
        <v>699638.95240747952</v>
      </c>
      <c r="K1782" s="2">
        <v>785886.3592694148</v>
      </c>
      <c r="N1782" s="13">
        <v>785886.3592694148</v>
      </c>
    </row>
    <row r="1783" spans="1:14" x14ac:dyDescent="0.45">
      <c r="A1783">
        <v>4325</v>
      </c>
      <c r="B1783">
        <v>6</v>
      </c>
      <c r="C1783">
        <v>28</v>
      </c>
      <c r="D1783">
        <v>13</v>
      </c>
      <c r="E1783" s="2">
        <v>6506006.2219782788</v>
      </c>
      <c r="F1783" s="2">
        <v>-580335.75500046252</v>
      </c>
      <c r="G1783" s="2">
        <v>5925670.4669778161</v>
      </c>
      <c r="H1783" s="2">
        <v>4584574.7540028943</v>
      </c>
      <c r="I1783" s="2">
        <v>1341095.7129749218</v>
      </c>
      <c r="J1783" s="2">
        <v>715660.68441761064</v>
      </c>
      <c r="K1783" s="2">
        <v>625435.02855731116</v>
      </c>
      <c r="M1783" s="14">
        <v>27337172.264384877</v>
      </c>
      <c r="N1783" s="13">
        <v>27962607.292942189</v>
      </c>
    </row>
    <row r="1784" spans="1:14" x14ac:dyDescent="0.45">
      <c r="A1784">
        <v>4328</v>
      </c>
      <c r="B1784">
        <v>1</v>
      </c>
      <c r="C1784">
        <v>26</v>
      </c>
      <c r="D1784">
        <v>18</v>
      </c>
      <c r="E1784" s="2">
        <v>1880592</v>
      </c>
      <c r="F1784" s="2">
        <v>-345464.75040000002</v>
      </c>
      <c r="G1784" s="2">
        <v>1535127.2496</v>
      </c>
      <c r="H1784" s="2">
        <v>902684.15999999992</v>
      </c>
      <c r="I1784" s="2">
        <v>632443.08960000006</v>
      </c>
      <c r="J1784" s="2">
        <v>206865.12</v>
      </c>
      <c r="K1784" s="2">
        <v>425577.96960000007</v>
      </c>
      <c r="L1784" s="11">
        <v>-15059337.861525957</v>
      </c>
      <c r="N1784" s="13">
        <v>-14633759.891925957</v>
      </c>
    </row>
    <row r="1785" spans="1:14" x14ac:dyDescent="0.45">
      <c r="A1785">
        <v>4328</v>
      </c>
      <c r="B1785">
        <v>2</v>
      </c>
      <c r="C1785">
        <v>26</v>
      </c>
      <c r="D1785">
        <v>18</v>
      </c>
      <c r="E1785" s="2">
        <v>1854451.7711999998</v>
      </c>
      <c r="F1785" s="2">
        <v>-340662.79036943999</v>
      </c>
      <c r="G1785" s="2">
        <v>1513788.98083056</v>
      </c>
      <c r="H1785" s="2">
        <v>914348.57250078698</v>
      </c>
      <c r="I1785" s="2">
        <v>599440.408329773</v>
      </c>
      <c r="J1785" s="2">
        <v>185445.17712000001</v>
      </c>
      <c r="K1785" s="2">
        <v>413995.23120977299</v>
      </c>
      <c r="N1785" s="13">
        <v>413995.23120977299</v>
      </c>
    </row>
    <row r="1786" spans="1:14" x14ac:dyDescent="0.45">
      <c r="A1786">
        <v>4328</v>
      </c>
      <c r="B1786">
        <v>3</v>
      </c>
      <c r="C1786">
        <v>26</v>
      </c>
      <c r="D1786">
        <v>18</v>
      </c>
      <c r="E1786" s="2">
        <v>1837761.7052592002</v>
      </c>
      <c r="F1786" s="2">
        <v>-337596.82525611506</v>
      </c>
      <c r="G1786" s="2">
        <v>1500164.8800030851</v>
      </c>
      <c r="H1786" s="2">
        <v>918261.4357819471</v>
      </c>
      <c r="I1786" s="2">
        <v>581903.44422113802</v>
      </c>
      <c r="J1786" s="2">
        <v>220531.404631104</v>
      </c>
      <c r="K1786" s="2">
        <v>361372.03959003405</v>
      </c>
      <c r="N1786" s="13">
        <v>361372.03959003405</v>
      </c>
    </row>
    <row r="1787" spans="1:14" x14ac:dyDescent="0.45">
      <c r="A1787">
        <v>4328</v>
      </c>
      <c r="B1787">
        <v>4</v>
      </c>
      <c r="C1787">
        <v>26</v>
      </c>
      <c r="D1787">
        <v>18</v>
      </c>
      <c r="E1787" s="2">
        <v>1799903.8141308606</v>
      </c>
      <c r="F1787" s="2">
        <v>-330642.33065583912</v>
      </c>
      <c r="G1787" s="2">
        <v>1469261.4834750216</v>
      </c>
      <c r="H1787" s="2">
        <v>906719.88125651854</v>
      </c>
      <c r="I1787" s="2">
        <v>562541.60221850302</v>
      </c>
      <c r="J1787" s="2">
        <v>251986.53397832051</v>
      </c>
      <c r="K1787" s="2">
        <v>310555.06824018247</v>
      </c>
      <c r="N1787" s="13">
        <v>310555.06824018247</v>
      </c>
    </row>
    <row r="1788" spans="1:14" x14ac:dyDescent="0.45">
      <c r="A1788">
        <v>4328</v>
      </c>
      <c r="B1788">
        <v>5</v>
      </c>
      <c r="C1788">
        <v>26</v>
      </c>
      <c r="D1788">
        <v>18</v>
      </c>
      <c r="E1788" s="2">
        <v>1781724.7856081389</v>
      </c>
      <c r="F1788" s="2">
        <v>-327302.84311621514</v>
      </c>
      <c r="G1788" s="2">
        <v>1454421.9424919237</v>
      </c>
      <c r="H1788" s="2">
        <v>930592.29244060209</v>
      </c>
      <c r="I1788" s="2">
        <v>523829.6500513216</v>
      </c>
      <c r="J1788" s="2">
        <v>160355.2307047325</v>
      </c>
      <c r="K1788" s="2">
        <v>363474.41934658913</v>
      </c>
      <c r="N1788" s="13">
        <v>363474.41934658913</v>
      </c>
    </row>
    <row r="1789" spans="1:14" x14ac:dyDescent="0.45">
      <c r="A1789">
        <v>4328</v>
      </c>
      <c r="B1789">
        <v>6</v>
      </c>
      <c r="C1789">
        <v>26</v>
      </c>
      <c r="D1789">
        <v>18</v>
      </c>
      <c r="E1789" s="2">
        <v>1758206.0184381113</v>
      </c>
      <c r="F1789" s="2">
        <v>-322982.44558708102</v>
      </c>
      <c r="G1789" s="2">
        <v>1435223.5728510302</v>
      </c>
      <c r="H1789" s="2">
        <v>946592.37518514181</v>
      </c>
      <c r="I1789" s="2">
        <v>488631.19766588835</v>
      </c>
      <c r="J1789" s="2">
        <v>175820.60184381114</v>
      </c>
      <c r="K1789" s="2">
        <v>312810.59582207724</v>
      </c>
      <c r="M1789" s="14">
        <v>14508017.090137428</v>
      </c>
      <c r="N1789" s="13">
        <v>14820827.685959505</v>
      </c>
    </row>
    <row r="1790" spans="1:14" x14ac:dyDescent="0.45">
      <c r="A1790">
        <v>4342</v>
      </c>
      <c r="B1790">
        <v>1</v>
      </c>
      <c r="C1790">
        <v>11</v>
      </c>
      <c r="D1790">
        <v>2</v>
      </c>
      <c r="E1790" s="2">
        <v>3416280</v>
      </c>
      <c r="F1790" s="2">
        <v>-505267.81200000003</v>
      </c>
      <c r="G1790" s="2">
        <v>2911012.1880000001</v>
      </c>
      <c r="H1790" s="2">
        <v>2118093.6</v>
      </c>
      <c r="I1790" s="2">
        <v>792918.58799999999</v>
      </c>
      <c r="J1790" s="2">
        <v>307465.2</v>
      </c>
      <c r="K1790" s="2">
        <v>485453.38799999998</v>
      </c>
      <c r="L1790" s="11">
        <v>-18489072.385864343</v>
      </c>
      <c r="N1790" s="13">
        <v>-18003618.997864343</v>
      </c>
    </row>
    <row r="1791" spans="1:14" x14ac:dyDescent="0.45">
      <c r="A1791">
        <v>4342</v>
      </c>
      <c r="B1791">
        <v>2</v>
      </c>
      <c r="C1791">
        <v>11</v>
      </c>
      <c r="D1791">
        <v>2</v>
      </c>
      <c r="E1791" s="2">
        <v>3465816.0599999996</v>
      </c>
      <c r="F1791" s="2">
        <v>-512594.19527399994</v>
      </c>
      <c r="G1791" s="2">
        <v>2953221.8647259995</v>
      </c>
      <c r="H1791" s="2">
        <v>2202311.2255342794</v>
      </c>
      <c r="I1791" s="2">
        <v>750910.63919172017</v>
      </c>
      <c r="J1791" s="2">
        <v>346581.60599999997</v>
      </c>
      <c r="K1791" s="2">
        <v>404329.0331917202</v>
      </c>
      <c r="N1791" s="13">
        <v>404329.0331917202</v>
      </c>
    </row>
    <row r="1792" spans="1:14" x14ac:dyDescent="0.45">
      <c r="A1792">
        <v>4342</v>
      </c>
      <c r="B1792">
        <v>3</v>
      </c>
      <c r="C1792">
        <v>11</v>
      </c>
      <c r="D1792">
        <v>2</v>
      </c>
      <c r="E1792" s="2">
        <v>3516763.5560819996</v>
      </c>
      <c r="F1792" s="2">
        <v>-520129.32994452777</v>
      </c>
      <c r="G1792" s="2">
        <v>2996634.2261374719</v>
      </c>
      <c r="H1792" s="2">
        <v>2261724.8914762842</v>
      </c>
      <c r="I1792" s="2">
        <v>734909.3346611876</v>
      </c>
      <c r="J1792" s="2">
        <v>316508.72004737996</v>
      </c>
      <c r="K1792" s="2">
        <v>418400.61461380764</v>
      </c>
      <c r="N1792" s="13">
        <v>418400.61461380764</v>
      </c>
    </row>
    <row r="1793" spans="1:14" x14ac:dyDescent="0.45">
      <c r="A1793">
        <v>4342</v>
      </c>
      <c r="B1793">
        <v>4</v>
      </c>
      <c r="C1793">
        <v>11</v>
      </c>
      <c r="D1793">
        <v>2</v>
      </c>
      <c r="E1793" s="2">
        <v>3570570.0384900542</v>
      </c>
      <c r="F1793" s="2">
        <v>-528087.30869267904</v>
      </c>
      <c r="G1793" s="2">
        <v>3042482.7297973754</v>
      </c>
      <c r="H1793" s="2">
        <v>2304136.8018757454</v>
      </c>
      <c r="I1793" s="2">
        <v>738345.92792162998</v>
      </c>
      <c r="J1793" s="2">
        <v>357057.00384900544</v>
      </c>
      <c r="K1793" s="2">
        <v>381288.92407262453</v>
      </c>
      <c r="N1793" s="13">
        <v>381288.92407262453</v>
      </c>
    </row>
    <row r="1794" spans="1:14" x14ac:dyDescent="0.45">
      <c r="A1794">
        <v>4342</v>
      </c>
      <c r="B1794">
        <v>5</v>
      </c>
      <c r="C1794">
        <v>11</v>
      </c>
      <c r="D1794">
        <v>2</v>
      </c>
      <c r="E1794" s="2">
        <v>3632340.9001559322</v>
      </c>
      <c r="F1794" s="2">
        <v>-537223.2191330624</v>
      </c>
      <c r="G1794" s="2">
        <v>3095117.6810228699</v>
      </c>
      <c r="H1794" s="2">
        <v>2332747.1763791647</v>
      </c>
      <c r="I1794" s="2">
        <v>762370.50464370521</v>
      </c>
      <c r="J1794" s="2">
        <v>399557.49901715253</v>
      </c>
      <c r="K1794" s="2">
        <v>362813.00562655268</v>
      </c>
      <c r="N1794" s="13">
        <v>362813.00562655268</v>
      </c>
    </row>
    <row r="1795" spans="1:14" x14ac:dyDescent="0.45">
      <c r="A1795">
        <v>4342</v>
      </c>
      <c r="B1795">
        <v>6</v>
      </c>
      <c r="C1795">
        <v>11</v>
      </c>
      <c r="D1795">
        <v>2</v>
      </c>
      <c r="E1795" s="2">
        <v>3689368.6522883805</v>
      </c>
      <c r="F1795" s="2">
        <v>-545657.62367345148</v>
      </c>
      <c r="G1795" s="2">
        <v>3143711.0286149289</v>
      </c>
      <c r="H1795" s="2">
        <v>2405385.7509154524</v>
      </c>
      <c r="I1795" s="2">
        <v>738325.27769947657</v>
      </c>
      <c r="J1795" s="2">
        <v>442724.23827460565</v>
      </c>
      <c r="K1795" s="2">
        <v>295601.03942487092</v>
      </c>
      <c r="M1795" s="14">
        <v>18750701.59205725</v>
      </c>
      <c r="N1795" s="13">
        <v>19046302.631482121</v>
      </c>
    </row>
    <row r="1796" spans="1:14" x14ac:dyDescent="0.45">
      <c r="A1796">
        <v>4347</v>
      </c>
      <c r="B1796">
        <v>1</v>
      </c>
      <c r="C1796">
        <v>28</v>
      </c>
      <c r="D1796">
        <v>17</v>
      </c>
      <c r="E1796" s="2">
        <v>7205784</v>
      </c>
      <c r="F1796" s="2">
        <v>-972780.84000000008</v>
      </c>
      <c r="G1796" s="2">
        <v>6233003.1600000001</v>
      </c>
      <c r="H1796" s="2">
        <v>3674949.84</v>
      </c>
      <c r="I1796" s="2">
        <v>2558053.3200000003</v>
      </c>
      <c r="J1796" s="2">
        <v>720578.4</v>
      </c>
      <c r="K1796" s="2">
        <v>1837474.9200000004</v>
      </c>
      <c r="L1796" s="11">
        <v>-37041188.998193078</v>
      </c>
      <c r="N1796" s="13">
        <v>-35203714.078193076</v>
      </c>
    </row>
    <row r="1797" spans="1:14" x14ac:dyDescent="0.45">
      <c r="A1797">
        <v>4347</v>
      </c>
      <c r="B1797">
        <v>2</v>
      </c>
      <c r="C1797">
        <v>28</v>
      </c>
      <c r="D1797">
        <v>17</v>
      </c>
      <c r="E1797" s="2">
        <v>7329723.4848000007</v>
      </c>
      <c r="F1797" s="2">
        <v>-989512.67044800019</v>
      </c>
      <c r="G1797" s="2">
        <v>6340210.8143520001</v>
      </c>
      <c r="H1797" s="2">
        <v>3868246.9096562308</v>
      </c>
      <c r="I1797" s="2">
        <v>2471963.9046957693</v>
      </c>
      <c r="J1797" s="2">
        <v>806269.58332800004</v>
      </c>
      <c r="K1797" s="2">
        <v>1665694.3213677693</v>
      </c>
      <c r="N1797" s="13">
        <v>1665694.3213677693</v>
      </c>
    </row>
    <row r="1798" spans="1:14" x14ac:dyDescent="0.45">
      <c r="A1798">
        <v>4347</v>
      </c>
      <c r="B1798">
        <v>3</v>
      </c>
      <c r="C1798">
        <v>28</v>
      </c>
      <c r="D1798">
        <v>17</v>
      </c>
      <c r="E1798" s="2">
        <v>7496841.1802534405</v>
      </c>
      <c r="F1798" s="2">
        <v>-1012073.5593342145</v>
      </c>
      <c r="G1798" s="2">
        <v>6484767.6209192257</v>
      </c>
      <c r="H1798" s="2">
        <v>4225876.7033556672</v>
      </c>
      <c r="I1798" s="2">
        <v>2258890.9175635586</v>
      </c>
      <c r="J1798" s="2">
        <v>749684.1180253441</v>
      </c>
      <c r="K1798" s="2">
        <v>1509206.7995382145</v>
      </c>
      <c r="N1798" s="13">
        <v>1509206.7995382145</v>
      </c>
    </row>
    <row r="1799" spans="1:14" x14ac:dyDescent="0.45">
      <c r="A1799">
        <v>4347</v>
      </c>
      <c r="B1799">
        <v>4</v>
      </c>
      <c r="C1799">
        <v>28</v>
      </c>
      <c r="D1799">
        <v>17</v>
      </c>
      <c r="E1799" s="2">
        <v>7629535.2691439269</v>
      </c>
      <c r="F1799" s="2">
        <v>-1029987.2613344302</v>
      </c>
      <c r="G1799" s="2">
        <v>6599548.0078094965</v>
      </c>
      <c r="H1799" s="2">
        <v>4390988.8901461689</v>
      </c>
      <c r="I1799" s="2">
        <v>2208559.1176633276</v>
      </c>
      <c r="J1799" s="2">
        <v>762953.52691439271</v>
      </c>
      <c r="K1799" s="2">
        <v>1445605.590748935</v>
      </c>
      <c r="N1799" s="13">
        <v>1445605.590748935</v>
      </c>
    </row>
    <row r="1800" spans="1:14" x14ac:dyDescent="0.45">
      <c r="A1800">
        <v>4347</v>
      </c>
      <c r="B1800">
        <v>5</v>
      </c>
      <c r="C1800">
        <v>28</v>
      </c>
      <c r="D1800">
        <v>17</v>
      </c>
      <c r="E1800" s="2">
        <v>7758474.4151924588</v>
      </c>
      <c r="F1800" s="2">
        <v>-1047394.046050982</v>
      </c>
      <c r="G1800" s="2">
        <v>6711080.3691414772</v>
      </c>
      <c r="H1800" s="2">
        <v>4713015.013822264</v>
      </c>
      <c r="I1800" s="2">
        <v>1998065.3553192131</v>
      </c>
      <c r="J1800" s="2">
        <v>698262.69736732123</v>
      </c>
      <c r="K1800" s="2">
        <v>1299802.6579518919</v>
      </c>
      <c r="N1800" s="13">
        <v>1299802.6579518919</v>
      </c>
    </row>
    <row r="1801" spans="1:14" x14ac:dyDescent="0.45">
      <c r="A1801">
        <v>4347</v>
      </c>
      <c r="B1801">
        <v>6</v>
      </c>
      <c r="C1801">
        <v>28</v>
      </c>
      <c r="D1801">
        <v>17</v>
      </c>
      <c r="E1801" s="2">
        <v>7915971.4458208652</v>
      </c>
      <c r="F1801" s="2">
        <v>-1068656.1451858168</v>
      </c>
      <c r="G1801" s="2">
        <v>6847315.3006350482</v>
      </c>
      <c r="H1801" s="2">
        <v>5033255.0051116087</v>
      </c>
      <c r="I1801" s="2">
        <v>1814060.2955234395</v>
      </c>
      <c r="J1801" s="2">
        <v>870756.85904029512</v>
      </c>
      <c r="K1801" s="2">
        <v>943303.43648314441</v>
      </c>
      <c r="M1801" s="14">
        <v>39712195.242122144</v>
      </c>
      <c r="N1801" s="13">
        <v>40655498.678605288</v>
      </c>
    </row>
    <row r="1802" spans="1:14" x14ac:dyDescent="0.45">
      <c r="A1802">
        <v>4361</v>
      </c>
      <c r="B1802">
        <v>1</v>
      </c>
      <c r="C1802">
        <v>4</v>
      </c>
      <c r="D1802">
        <v>17</v>
      </c>
      <c r="E1802" s="2">
        <v>2066544</v>
      </c>
      <c r="F1802" s="2">
        <v>-686092.60800000001</v>
      </c>
      <c r="G1802" s="2">
        <v>1380451.392</v>
      </c>
      <c r="H1802" s="2">
        <v>867948.48</v>
      </c>
      <c r="I1802" s="2">
        <v>512502.91200000001</v>
      </c>
      <c r="J1802" s="2">
        <v>206654.40000000002</v>
      </c>
      <c r="K1802" s="2">
        <v>305848.51199999999</v>
      </c>
      <c r="L1802" s="11">
        <v>-14284458.714310843</v>
      </c>
      <c r="N1802" s="13">
        <v>-13978610.202310843</v>
      </c>
    </row>
    <row r="1803" spans="1:14" x14ac:dyDescent="0.45">
      <c r="A1803">
        <v>4361</v>
      </c>
      <c r="B1803">
        <v>2</v>
      </c>
      <c r="C1803">
        <v>4</v>
      </c>
      <c r="D1803">
        <v>17</v>
      </c>
      <c r="E1803" s="2">
        <v>2011780.5840000003</v>
      </c>
      <c r="F1803" s="2">
        <v>-667911.15388800018</v>
      </c>
      <c r="G1803" s="2">
        <v>1343869.4301120001</v>
      </c>
      <c r="H1803" s="2">
        <v>872915.61895876797</v>
      </c>
      <c r="I1803" s="2">
        <v>470953.81115323212</v>
      </c>
      <c r="J1803" s="2">
        <v>221295.86424000002</v>
      </c>
      <c r="K1803" s="2">
        <v>249657.9469132321</v>
      </c>
      <c r="N1803" s="13">
        <v>249657.9469132321</v>
      </c>
    </row>
    <row r="1804" spans="1:14" x14ac:dyDescent="0.45">
      <c r="A1804">
        <v>4361</v>
      </c>
      <c r="B1804">
        <v>3</v>
      </c>
      <c r="C1804">
        <v>4</v>
      </c>
      <c r="D1804">
        <v>17</v>
      </c>
      <c r="E1804" s="2">
        <v>1961083.7132832</v>
      </c>
      <c r="F1804" s="2">
        <v>-651079.79281002248</v>
      </c>
      <c r="G1804" s="2">
        <v>1310003.9204731775</v>
      </c>
      <c r="H1804" s="2">
        <v>862490.63213791663</v>
      </c>
      <c r="I1804" s="2">
        <v>447513.28833526082</v>
      </c>
      <c r="J1804" s="2">
        <v>196108.37132832</v>
      </c>
      <c r="K1804" s="2">
        <v>251404.91700694081</v>
      </c>
      <c r="N1804" s="13">
        <v>251404.91700694081</v>
      </c>
    </row>
    <row r="1805" spans="1:14" x14ac:dyDescent="0.45">
      <c r="A1805">
        <v>4361</v>
      </c>
      <c r="B1805">
        <v>4</v>
      </c>
      <c r="C1805">
        <v>4</v>
      </c>
      <c r="D1805">
        <v>17</v>
      </c>
      <c r="E1805" s="2">
        <v>1912841.0539364335</v>
      </c>
      <c r="F1805" s="2">
        <v>-635063.22990689601</v>
      </c>
      <c r="G1805" s="2">
        <v>1277777.8240295374</v>
      </c>
      <c r="H1805" s="2">
        <v>867100.45481875481</v>
      </c>
      <c r="I1805" s="2">
        <v>410677.36921078258</v>
      </c>
      <c r="J1805" s="2">
        <v>191284.10539364337</v>
      </c>
      <c r="K1805" s="2">
        <v>219393.2638171392</v>
      </c>
      <c r="N1805" s="13">
        <v>219393.2638171392</v>
      </c>
    </row>
    <row r="1806" spans="1:14" x14ac:dyDescent="0.45">
      <c r="A1806">
        <v>4361</v>
      </c>
      <c r="B1806">
        <v>5</v>
      </c>
      <c r="C1806">
        <v>4</v>
      </c>
      <c r="D1806">
        <v>17</v>
      </c>
      <c r="E1806" s="2">
        <v>1866167.7322203843</v>
      </c>
      <c r="F1806" s="2">
        <v>-619567.6870971676</v>
      </c>
      <c r="G1806" s="2">
        <v>1246600.0451232167</v>
      </c>
      <c r="H1806" s="2">
        <v>858293.97449550615</v>
      </c>
      <c r="I1806" s="2">
        <v>388306.07062771055</v>
      </c>
      <c r="J1806" s="2">
        <v>186616.77322203844</v>
      </c>
      <c r="K1806" s="2">
        <v>201689.29740567211</v>
      </c>
      <c r="N1806" s="13">
        <v>201689.29740567211</v>
      </c>
    </row>
    <row r="1807" spans="1:14" x14ac:dyDescent="0.45">
      <c r="A1807">
        <v>4361</v>
      </c>
      <c r="B1807">
        <v>6</v>
      </c>
      <c r="C1807">
        <v>4</v>
      </c>
      <c r="D1807">
        <v>17</v>
      </c>
      <c r="E1807" s="2">
        <v>1825671.8924312019</v>
      </c>
      <c r="F1807" s="2">
        <v>-606123.06828715908</v>
      </c>
      <c r="G1807" s="2">
        <v>1219548.8241440428</v>
      </c>
      <c r="H1807" s="2">
        <v>863179.72711592435</v>
      </c>
      <c r="I1807" s="2">
        <v>356369.09702811844</v>
      </c>
      <c r="J1807" s="2">
        <v>182567.1892431202</v>
      </c>
      <c r="K1807" s="2">
        <v>173801.90778499824</v>
      </c>
      <c r="M1807" s="14">
        <v>13589814.534820478</v>
      </c>
      <c r="N1807" s="13">
        <v>13763616.442605477</v>
      </c>
    </row>
    <row r="1808" spans="1:14" x14ac:dyDescent="0.45">
      <c r="A1808">
        <v>4363</v>
      </c>
      <c r="B1808">
        <v>1</v>
      </c>
      <c r="C1808">
        <v>11</v>
      </c>
      <c r="D1808">
        <v>25</v>
      </c>
      <c r="E1808" s="2">
        <v>6231636</v>
      </c>
      <c r="F1808" s="2">
        <v>-886138.63919999998</v>
      </c>
      <c r="G1808" s="2">
        <v>5345497.3607999999</v>
      </c>
      <c r="H1808" s="2">
        <v>3427399.8000000003</v>
      </c>
      <c r="I1808" s="2">
        <v>1918097.5607999996</v>
      </c>
      <c r="J1808" s="2">
        <v>498530.88</v>
      </c>
      <c r="K1808" s="2">
        <v>1419566.6807999997</v>
      </c>
      <c r="L1808" s="11">
        <v>-18782338.347040217</v>
      </c>
      <c r="N1808" s="13">
        <v>-17362771.666240219</v>
      </c>
    </row>
    <row r="1809" spans="1:14" x14ac:dyDescent="0.45">
      <c r="A1809">
        <v>4363</v>
      </c>
      <c r="B1809">
        <v>2</v>
      </c>
      <c r="C1809">
        <v>11</v>
      </c>
      <c r="D1809">
        <v>25</v>
      </c>
      <c r="E1809" s="2">
        <v>6284604.9059999995</v>
      </c>
      <c r="F1809" s="2">
        <v>-893670.81763319985</v>
      </c>
      <c r="G1809" s="2">
        <v>5390934.0883668</v>
      </c>
      <c r="H1809" s="2">
        <v>3596867.9258509795</v>
      </c>
      <c r="I1809" s="2">
        <v>1794066.1625158205</v>
      </c>
      <c r="J1809" s="2">
        <v>628460.49060000002</v>
      </c>
      <c r="K1809" s="2">
        <v>1165605.6719158203</v>
      </c>
      <c r="N1809" s="13">
        <v>1165605.6719158203</v>
      </c>
    </row>
    <row r="1810" spans="1:14" x14ac:dyDescent="0.45">
      <c r="A1810">
        <v>4363</v>
      </c>
      <c r="B1810">
        <v>3</v>
      </c>
      <c r="C1810">
        <v>11</v>
      </c>
      <c r="D1810">
        <v>25</v>
      </c>
      <c r="E1810" s="2">
        <v>6344308.6526069995</v>
      </c>
      <c r="F1810" s="2">
        <v>-902160.69040071534</v>
      </c>
      <c r="G1810" s="2">
        <v>5442147.9622062845</v>
      </c>
      <c r="H1810" s="2">
        <v>3690950.3009704822</v>
      </c>
      <c r="I1810" s="2">
        <v>1751197.6612358023</v>
      </c>
      <c r="J1810" s="2">
        <v>570987.77873462997</v>
      </c>
      <c r="K1810" s="2">
        <v>1180209.8825011724</v>
      </c>
      <c r="N1810" s="13">
        <v>1180209.8825011724</v>
      </c>
    </row>
    <row r="1811" spans="1:14" x14ac:dyDescent="0.45">
      <c r="A1811">
        <v>4363</v>
      </c>
      <c r="B1811">
        <v>4</v>
      </c>
      <c r="C1811">
        <v>11</v>
      </c>
      <c r="D1811">
        <v>25</v>
      </c>
      <c r="E1811" s="2">
        <v>6448989.7453750148</v>
      </c>
      <c r="F1811" s="2">
        <v>-917046.34179232712</v>
      </c>
      <c r="G1811" s="2">
        <v>5531943.4035826875</v>
      </c>
      <c r="H1811" s="2">
        <v>3855777.2531084358</v>
      </c>
      <c r="I1811" s="2">
        <v>1676166.1504742517</v>
      </c>
      <c r="J1811" s="2">
        <v>773878.76944500173</v>
      </c>
      <c r="K1811" s="2">
        <v>902287.38102924998</v>
      </c>
      <c r="N1811" s="13">
        <v>902287.38102924998</v>
      </c>
    </row>
    <row r="1812" spans="1:14" x14ac:dyDescent="0.45">
      <c r="A1812">
        <v>4363</v>
      </c>
      <c r="B1812">
        <v>5</v>
      </c>
      <c r="C1812">
        <v>11</v>
      </c>
      <c r="D1812">
        <v>25</v>
      </c>
      <c r="E1812" s="2">
        <v>6556687.874122778</v>
      </c>
      <c r="F1812" s="2">
        <v>-932361.01570025901</v>
      </c>
      <c r="G1812" s="2">
        <v>5624326.8584225187</v>
      </c>
      <c r="H1812" s="2">
        <v>4102064.562457467</v>
      </c>
      <c r="I1812" s="2">
        <v>1522262.2959650517</v>
      </c>
      <c r="J1812" s="2">
        <v>524535.02992982219</v>
      </c>
      <c r="K1812" s="2">
        <v>997727.26603522955</v>
      </c>
      <c r="N1812" s="13">
        <v>997727.26603522955</v>
      </c>
    </row>
    <row r="1813" spans="1:14" x14ac:dyDescent="0.45">
      <c r="A1813">
        <v>4363</v>
      </c>
      <c r="B1813">
        <v>6</v>
      </c>
      <c r="C1813">
        <v>11</v>
      </c>
      <c r="D1813">
        <v>25</v>
      </c>
      <c r="E1813" s="2">
        <v>6641924.8164863735</v>
      </c>
      <c r="F1813" s="2">
        <v>-944481.70890436228</v>
      </c>
      <c r="G1813" s="2">
        <v>5697443.1075820113</v>
      </c>
      <c r="H1813" s="2">
        <v>4312880.7358964747</v>
      </c>
      <c r="I1813" s="2">
        <v>1384562.3716855366</v>
      </c>
      <c r="J1813" s="2">
        <v>730611.72981350112</v>
      </c>
      <c r="K1813" s="2">
        <v>653950.64187203546</v>
      </c>
      <c r="M1813" s="14">
        <v>19432954.771059353</v>
      </c>
      <c r="N1813" s="13">
        <v>20086905.41293139</v>
      </c>
    </row>
    <row r="1814" spans="1:14" x14ac:dyDescent="0.45">
      <c r="A1814">
        <v>4378</v>
      </c>
      <c r="B1814">
        <v>1</v>
      </c>
      <c r="C1814">
        <v>26</v>
      </c>
      <c r="D1814">
        <v>13</v>
      </c>
      <c r="E1814" s="2">
        <v>2249520</v>
      </c>
      <c r="F1814" s="2">
        <v>-525937.77600000007</v>
      </c>
      <c r="G1814" s="2">
        <v>1723582.2239999999</v>
      </c>
      <c r="H1814" s="2">
        <v>989788.8</v>
      </c>
      <c r="I1814" s="2">
        <v>733793.42399999988</v>
      </c>
      <c r="J1814" s="2">
        <v>224952</v>
      </c>
      <c r="K1814" s="2">
        <v>508841.42399999988</v>
      </c>
      <c r="L1814" s="11">
        <v>-14175293.767666964</v>
      </c>
      <c r="N1814" s="13">
        <v>-13666452.343666963</v>
      </c>
    </row>
    <row r="1815" spans="1:14" x14ac:dyDescent="0.45">
      <c r="A1815">
        <v>4378</v>
      </c>
      <c r="B1815">
        <v>2</v>
      </c>
      <c r="C1815">
        <v>26</v>
      </c>
      <c r="D1815">
        <v>13</v>
      </c>
      <c r="E1815" s="2">
        <v>2214877.392</v>
      </c>
      <c r="F1815" s="2">
        <v>-517838.33424960001</v>
      </c>
      <c r="G1815" s="2">
        <v>1697039.0577503999</v>
      </c>
      <c r="H1815" s="2">
        <v>977664.59984793607</v>
      </c>
      <c r="I1815" s="2">
        <v>719374.45790246385</v>
      </c>
      <c r="J1815" s="2">
        <v>199338.96528</v>
      </c>
      <c r="K1815" s="2">
        <v>520035.49262246385</v>
      </c>
      <c r="N1815" s="13">
        <v>520035.49262246385</v>
      </c>
    </row>
    <row r="1816" spans="1:14" x14ac:dyDescent="0.45">
      <c r="A1816">
        <v>4378</v>
      </c>
      <c r="B1816">
        <v>3</v>
      </c>
      <c r="C1816">
        <v>26</v>
      </c>
      <c r="D1816">
        <v>13</v>
      </c>
      <c r="E1816" s="2">
        <v>2150202.9721535998</v>
      </c>
      <c r="F1816" s="2">
        <v>-502717.45488951163</v>
      </c>
      <c r="G1816" s="2">
        <v>1647485.5172640882</v>
      </c>
      <c r="H1816" s="2">
        <v>957943.57971222745</v>
      </c>
      <c r="I1816" s="2">
        <v>689541.9375518607</v>
      </c>
      <c r="J1816" s="2">
        <v>215020.29721535998</v>
      </c>
      <c r="K1816" s="2">
        <v>474521.64033650071</v>
      </c>
      <c r="N1816" s="13">
        <v>474521.64033650071</v>
      </c>
    </row>
    <row r="1817" spans="1:14" x14ac:dyDescent="0.45">
      <c r="A1817">
        <v>4378</v>
      </c>
      <c r="B1817">
        <v>4</v>
      </c>
      <c r="C1817">
        <v>26</v>
      </c>
      <c r="D1817">
        <v>13</v>
      </c>
      <c r="E1817" s="2">
        <v>2116874.8260852192</v>
      </c>
      <c r="F1817" s="2">
        <v>-494925.33433872426</v>
      </c>
      <c r="G1817" s="2">
        <v>1621949.491746495</v>
      </c>
      <c r="H1817" s="2">
        <v>949980.05104254291</v>
      </c>
      <c r="I1817" s="2">
        <v>671969.4407039521</v>
      </c>
      <c r="J1817" s="2">
        <v>232856.23086937412</v>
      </c>
      <c r="K1817" s="2">
        <v>439113.20983457798</v>
      </c>
      <c r="N1817" s="13">
        <v>439113.20983457798</v>
      </c>
    </row>
    <row r="1818" spans="1:14" x14ac:dyDescent="0.45">
      <c r="A1818">
        <v>4378</v>
      </c>
      <c r="B1818">
        <v>5</v>
      </c>
      <c r="C1818">
        <v>26</v>
      </c>
      <c r="D1818">
        <v>13</v>
      </c>
      <c r="E1818" s="2">
        <v>2081099.6415243791</v>
      </c>
      <c r="F1818" s="2">
        <v>-486561.09618839988</v>
      </c>
      <c r="G1818" s="2">
        <v>1594538.5453359792</v>
      </c>
      <c r="H1818" s="2">
        <v>940929.8285912734</v>
      </c>
      <c r="I1818" s="2">
        <v>653608.7167447058</v>
      </c>
      <c r="J1818" s="2">
        <v>208109.96415243793</v>
      </c>
      <c r="K1818" s="2">
        <v>445498.75259226788</v>
      </c>
      <c r="N1818" s="13">
        <v>445498.75259226788</v>
      </c>
    </row>
    <row r="1819" spans="1:14" x14ac:dyDescent="0.45">
      <c r="A1819">
        <v>4378</v>
      </c>
      <c r="B1819">
        <v>6</v>
      </c>
      <c r="C1819">
        <v>26</v>
      </c>
      <c r="D1819">
        <v>13</v>
      </c>
      <c r="E1819" s="2">
        <v>2034899.2294825378</v>
      </c>
      <c r="F1819" s="2">
        <v>-475759.43985301733</v>
      </c>
      <c r="G1819" s="2">
        <v>1559139.7896295204</v>
      </c>
      <c r="H1819" s="2">
        <v>928781.57766731433</v>
      </c>
      <c r="I1819" s="2">
        <v>630358.21196220606</v>
      </c>
      <c r="J1819" s="2">
        <v>183140.9306534284</v>
      </c>
      <c r="K1819" s="2">
        <v>447217.28130877763</v>
      </c>
      <c r="M1819" s="14">
        <v>13428395.72227563</v>
      </c>
      <c r="N1819" s="13">
        <v>13875613.003584407</v>
      </c>
    </row>
    <row r="1820" spans="1:14" x14ac:dyDescent="0.45">
      <c r="A1820">
        <v>4386</v>
      </c>
      <c r="B1820">
        <v>1</v>
      </c>
      <c r="C1820">
        <v>30</v>
      </c>
      <c r="D1820">
        <v>9</v>
      </c>
      <c r="E1820" s="2">
        <v>1384080</v>
      </c>
      <c r="F1820" s="2">
        <v>-231279.76800000001</v>
      </c>
      <c r="G1820" s="2">
        <v>1152800.2320000001</v>
      </c>
      <c r="H1820" s="2">
        <v>622836</v>
      </c>
      <c r="I1820" s="2">
        <v>529964.23200000008</v>
      </c>
      <c r="J1820" s="2">
        <v>152248.79999999999</v>
      </c>
      <c r="K1820" s="2">
        <v>377715.43200000009</v>
      </c>
      <c r="L1820" s="11">
        <v>-12182538.823441561</v>
      </c>
      <c r="N1820" s="13">
        <v>-11804823.391441561</v>
      </c>
    </row>
    <row r="1821" spans="1:14" x14ac:dyDescent="0.45">
      <c r="A1821">
        <v>4386</v>
      </c>
      <c r="B1821">
        <v>2</v>
      </c>
      <c r="C1821">
        <v>30</v>
      </c>
      <c r="D1821">
        <v>9</v>
      </c>
      <c r="E1821" s="2">
        <v>1364702.88</v>
      </c>
      <c r="F1821" s="2">
        <v>-228041.85124799999</v>
      </c>
      <c r="G1821" s="2">
        <v>1136661.0287519998</v>
      </c>
      <c r="H1821" s="2">
        <v>622038.39621839987</v>
      </c>
      <c r="I1821" s="2">
        <v>514622.63253359997</v>
      </c>
      <c r="J1821" s="2">
        <v>109176.2304</v>
      </c>
      <c r="K1821" s="2">
        <v>405446.40213359997</v>
      </c>
      <c r="N1821" s="13">
        <v>405446.40213359997</v>
      </c>
    </row>
    <row r="1822" spans="1:14" x14ac:dyDescent="0.45">
      <c r="A1822">
        <v>4386</v>
      </c>
      <c r="B1822">
        <v>3</v>
      </c>
      <c r="C1822">
        <v>30</v>
      </c>
      <c r="D1822">
        <v>9</v>
      </c>
      <c r="E1822" s="2">
        <v>1342321.7527680001</v>
      </c>
      <c r="F1822" s="2">
        <v>-224301.96488753281</v>
      </c>
      <c r="G1822" s="2">
        <v>1118019.7878804673</v>
      </c>
      <c r="H1822" s="2">
        <v>620953.33732157235</v>
      </c>
      <c r="I1822" s="2">
        <v>497066.4505588949</v>
      </c>
      <c r="J1822" s="2">
        <v>147655.39280448001</v>
      </c>
      <c r="K1822" s="2">
        <v>349411.05775441485</v>
      </c>
      <c r="N1822" s="13">
        <v>349411.05775441485</v>
      </c>
    </row>
    <row r="1823" spans="1:14" x14ac:dyDescent="0.45">
      <c r="A1823">
        <v>4386</v>
      </c>
      <c r="B1823">
        <v>4</v>
      </c>
      <c r="C1823">
        <v>30</v>
      </c>
      <c r="D1823">
        <v>9</v>
      </c>
      <c r="E1823" s="2">
        <v>1323529.248229248</v>
      </c>
      <c r="F1823" s="2">
        <v>-221161.73737910733</v>
      </c>
      <c r="G1823" s="2">
        <v>1102367.5108501406</v>
      </c>
      <c r="H1823" s="2">
        <v>622668.41043925448</v>
      </c>
      <c r="I1823" s="2">
        <v>479699.10041088611</v>
      </c>
      <c r="J1823" s="2">
        <v>145588.21730521729</v>
      </c>
      <c r="K1823" s="2">
        <v>334110.88310566882</v>
      </c>
      <c r="N1823" s="13">
        <v>334110.88310566882</v>
      </c>
    </row>
    <row r="1824" spans="1:14" x14ac:dyDescent="0.45">
      <c r="A1824">
        <v>4386</v>
      </c>
      <c r="B1824">
        <v>5</v>
      </c>
      <c r="C1824">
        <v>30</v>
      </c>
      <c r="D1824">
        <v>9</v>
      </c>
      <c r="E1824" s="2">
        <v>1304602.7799795696</v>
      </c>
      <c r="F1824" s="2">
        <v>-217999.12453458607</v>
      </c>
      <c r="G1824" s="2">
        <v>1086603.6554449836</v>
      </c>
      <c r="H1824" s="2">
        <v>628064.95924553345</v>
      </c>
      <c r="I1824" s="2">
        <v>458538.69619945018</v>
      </c>
      <c r="J1824" s="2">
        <v>143506.30579775266</v>
      </c>
      <c r="K1824" s="2">
        <v>315032.39040169748</v>
      </c>
      <c r="N1824" s="13">
        <v>315032.39040169748</v>
      </c>
    </row>
    <row r="1825" spans="1:14" x14ac:dyDescent="0.45">
      <c r="A1825">
        <v>4386</v>
      </c>
      <c r="B1825">
        <v>6</v>
      </c>
      <c r="C1825">
        <v>30</v>
      </c>
      <c r="D1825">
        <v>9</v>
      </c>
      <c r="E1825" s="2">
        <v>1297688.385245678</v>
      </c>
      <c r="F1825" s="2">
        <v>-216843.72917455281</v>
      </c>
      <c r="G1825" s="2">
        <v>1080844.6560711253</v>
      </c>
      <c r="H1825" s="2">
        <v>649038.45372353587</v>
      </c>
      <c r="I1825" s="2">
        <v>431806.20234758942</v>
      </c>
      <c r="J1825" s="2">
        <v>142745.72237702459</v>
      </c>
      <c r="K1825" s="2">
        <v>289060.47997056483</v>
      </c>
      <c r="M1825" s="14">
        <v>11596552.531949671</v>
      </c>
      <c r="N1825" s="13">
        <v>11885613.011920236</v>
      </c>
    </row>
    <row r="1826" spans="1:14" x14ac:dyDescent="0.45">
      <c r="A1826">
        <v>4401</v>
      </c>
      <c r="B1826">
        <v>1</v>
      </c>
      <c r="C1826">
        <v>5</v>
      </c>
      <c r="D1826">
        <v>8</v>
      </c>
      <c r="E1826" s="2">
        <v>3147984</v>
      </c>
      <c r="F1826" s="2">
        <v>-372721.30560000002</v>
      </c>
      <c r="G1826" s="2">
        <v>2775262.6943999999</v>
      </c>
      <c r="H1826" s="2">
        <v>1857310.5599999998</v>
      </c>
      <c r="I1826" s="2">
        <v>917952.1344000001</v>
      </c>
      <c r="J1826" s="2">
        <v>283318.56</v>
      </c>
      <c r="K1826" s="2">
        <v>634633.57440000004</v>
      </c>
      <c r="L1826" s="11">
        <v>-21432524.611134786</v>
      </c>
      <c r="N1826" s="13">
        <v>-20797891.036734786</v>
      </c>
    </row>
    <row r="1827" spans="1:14" x14ac:dyDescent="0.45">
      <c r="A1827">
        <v>4401</v>
      </c>
      <c r="B1827">
        <v>2</v>
      </c>
      <c r="C1827">
        <v>5</v>
      </c>
      <c r="D1827">
        <v>8</v>
      </c>
      <c r="E1827" s="2">
        <v>3180408.2352</v>
      </c>
      <c r="F1827" s="2">
        <v>-376560.33504768001</v>
      </c>
      <c r="G1827" s="2">
        <v>2803847.90015232</v>
      </c>
      <c r="H1827" s="2">
        <v>1933297.0167886703</v>
      </c>
      <c r="I1827" s="2">
        <v>870550.88336364971</v>
      </c>
      <c r="J1827" s="2">
        <v>349844.90587199997</v>
      </c>
      <c r="K1827" s="2">
        <v>520705.97749164974</v>
      </c>
      <c r="N1827" s="13">
        <v>520705.97749164974</v>
      </c>
    </row>
    <row r="1828" spans="1:14" x14ac:dyDescent="0.45">
      <c r="A1828">
        <v>4401</v>
      </c>
      <c r="B1828">
        <v>3</v>
      </c>
      <c r="C1828">
        <v>5</v>
      </c>
      <c r="D1828">
        <v>8</v>
      </c>
      <c r="E1828" s="2">
        <v>3242426.1957863998</v>
      </c>
      <c r="F1828" s="2">
        <v>-383903.26158110972</v>
      </c>
      <c r="G1828" s="2">
        <v>2858522.9342052899</v>
      </c>
      <c r="H1828" s="2">
        <v>2007065.5410637232</v>
      </c>
      <c r="I1828" s="2">
        <v>851457.39314156678</v>
      </c>
      <c r="J1828" s="2">
        <v>324242.61957863998</v>
      </c>
      <c r="K1828" s="2">
        <v>527214.7735629268</v>
      </c>
      <c r="N1828" s="13">
        <v>527214.7735629268</v>
      </c>
    </row>
    <row r="1829" spans="1:14" x14ac:dyDescent="0.45">
      <c r="A1829">
        <v>4401</v>
      </c>
      <c r="B1829">
        <v>4</v>
      </c>
      <c r="C1829">
        <v>5</v>
      </c>
      <c r="D1829">
        <v>8</v>
      </c>
      <c r="E1829" s="2">
        <v>3267717.1201135344</v>
      </c>
      <c r="F1829" s="2">
        <v>-386897.70702144247</v>
      </c>
      <c r="G1829" s="2">
        <v>2880819.4130920917</v>
      </c>
      <c r="H1829" s="2">
        <v>2035261.5203281813</v>
      </c>
      <c r="I1829" s="2">
        <v>845557.89276391035</v>
      </c>
      <c r="J1829" s="2">
        <v>392126.05441362411</v>
      </c>
      <c r="K1829" s="2">
        <v>453431.83835028624</v>
      </c>
      <c r="N1829" s="13">
        <v>453431.83835028624</v>
      </c>
    </row>
    <row r="1830" spans="1:14" x14ac:dyDescent="0.45">
      <c r="A1830">
        <v>4401</v>
      </c>
      <c r="B1830">
        <v>5</v>
      </c>
      <c r="C1830">
        <v>5</v>
      </c>
      <c r="D1830">
        <v>8</v>
      </c>
      <c r="E1830" s="2">
        <v>3268370.6635375563</v>
      </c>
      <c r="F1830" s="2">
        <v>-386975.08656284667</v>
      </c>
      <c r="G1830" s="2">
        <v>2881395.5769747095</v>
      </c>
      <c r="H1830" s="2">
        <v>2118520.2835383788</v>
      </c>
      <c r="I1830" s="2">
        <v>762875.29343633074</v>
      </c>
      <c r="J1830" s="2">
        <v>294153.35971838003</v>
      </c>
      <c r="K1830" s="2">
        <v>468721.93371795071</v>
      </c>
      <c r="N1830" s="13">
        <v>468721.93371795071</v>
      </c>
    </row>
    <row r="1831" spans="1:14" x14ac:dyDescent="0.45">
      <c r="A1831">
        <v>4401</v>
      </c>
      <c r="B1831">
        <v>6</v>
      </c>
      <c r="C1831">
        <v>5</v>
      </c>
      <c r="D1831">
        <v>8</v>
      </c>
      <c r="E1831" s="2">
        <v>3304976.4149691775</v>
      </c>
      <c r="F1831" s="2">
        <v>-391309.20753235061</v>
      </c>
      <c r="G1831" s="2">
        <v>2913667.207436827</v>
      </c>
      <c r="H1831" s="2">
        <v>2197303.4768793592</v>
      </c>
      <c r="I1831" s="2">
        <v>716363.73055746779</v>
      </c>
      <c r="J1831" s="2">
        <v>330497.64149691776</v>
      </c>
      <c r="K1831" s="2">
        <v>385866.08906055003</v>
      </c>
      <c r="M1831" s="14">
        <v>22738313.824282188</v>
      </c>
      <c r="N1831" s="13">
        <v>23124179.913342737</v>
      </c>
    </row>
    <row r="1832" spans="1:14" x14ac:dyDescent="0.45">
      <c r="A1832">
        <v>4413</v>
      </c>
      <c r="B1832">
        <v>1</v>
      </c>
      <c r="C1832">
        <v>16</v>
      </c>
      <c r="D1832">
        <v>3</v>
      </c>
      <c r="E1832" s="2">
        <v>1229184</v>
      </c>
      <c r="F1832" s="2">
        <v>-183271.33440000002</v>
      </c>
      <c r="G1832" s="2">
        <v>1045912.6655999999</v>
      </c>
      <c r="H1832" s="2">
        <v>725218.55999999994</v>
      </c>
      <c r="I1832" s="2">
        <v>320694.10560000001</v>
      </c>
      <c r="J1832" s="2">
        <v>159793.92000000001</v>
      </c>
      <c r="K1832" s="2">
        <v>160900.1856</v>
      </c>
      <c r="L1832" s="11">
        <v>-12046556.598496566</v>
      </c>
      <c r="N1832" s="13">
        <v>-11885656.412896566</v>
      </c>
    </row>
    <row r="1833" spans="1:14" x14ac:dyDescent="0.45">
      <c r="A1833">
        <v>4413</v>
      </c>
      <c r="B1833">
        <v>2</v>
      </c>
      <c r="C1833">
        <v>16</v>
      </c>
      <c r="D1833">
        <v>3</v>
      </c>
      <c r="E1833" s="2">
        <v>1222423.4879999999</v>
      </c>
      <c r="F1833" s="2">
        <v>-182263.3420608</v>
      </c>
      <c r="G1833" s="2">
        <v>1040160.1459392</v>
      </c>
      <c r="H1833" s="2">
        <v>735798.70104998385</v>
      </c>
      <c r="I1833" s="2">
        <v>304361.4448892161</v>
      </c>
      <c r="J1833" s="2">
        <v>122242.34879999999</v>
      </c>
      <c r="K1833" s="2">
        <v>182119.09608921612</v>
      </c>
      <c r="N1833" s="13">
        <v>182119.09608921612</v>
      </c>
    </row>
    <row r="1834" spans="1:14" x14ac:dyDescent="0.45">
      <c r="A1834">
        <v>4413</v>
      </c>
      <c r="B1834">
        <v>3</v>
      </c>
      <c r="C1834">
        <v>16</v>
      </c>
      <c r="D1834">
        <v>3</v>
      </c>
      <c r="E1834" s="2">
        <v>1203842.6509823999</v>
      </c>
      <c r="F1834" s="2">
        <v>-179492.93926147584</v>
      </c>
      <c r="G1834" s="2">
        <v>1024349.7117209241</v>
      </c>
      <c r="H1834" s="2">
        <v>732875.16678707616</v>
      </c>
      <c r="I1834" s="2">
        <v>291474.54493384797</v>
      </c>
      <c r="J1834" s="2">
        <v>120384.26509823999</v>
      </c>
      <c r="K1834" s="2">
        <v>171090.27983560797</v>
      </c>
      <c r="N1834" s="13">
        <v>171090.27983560797</v>
      </c>
    </row>
    <row r="1835" spans="1:14" x14ac:dyDescent="0.45">
      <c r="A1835">
        <v>4413</v>
      </c>
      <c r="B1835">
        <v>4</v>
      </c>
      <c r="C1835">
        <v>16</v>
      </c>
      <c r="D1835">
        <v>3</v>
      </c>
      <c r="E1835" s="2">
        <v>1187590.7751941374</v>
      </c>
      <c r="F1835" s="2">
        <v>-177069.78458144589</v>
      </c>
      <c r="G1835" s="2">
        <v>1010520.9906126915</v>
      </c>
      <c r="H1835" s="2">
        <v>734404.45739761065</v>
      </c>
      <c r="I1835" s="2">
        <v>276116.53321508085</v>
      </c>
      <c r="J1835" s="2">
        <v>118759.07751941374</v>
      </c>
      <c r="K1835" s="2">
        <v>157357.45569566713</v>
      </c>
      <c r="N1835" s="13">
        <v>157357.45569566713</v>
      </c>
    </row>
    <row r="1836" spans="1:14" x14ac:dyDescent="0.45">
      <c r="A1836">
        <v>4413</v>
      </c>
      <c r="B1836">
        <v>5</v>
      </c>
      <c r="C1836">
        <v>16</v>
      </c>
      <c r="D1836">
        <v>3</v>
      </c>
      <c r="E1836" s="2">
        <v>1173933.4812794051</v>
      </c>
      <c r="F1836" s="2">
        <v>-175033.48205875931</v>
      </c>
      <c r="G1836" s="2">
        <v>998899.99922064575</v>
      </c>
      <c r="H1836" s="2">
        <v>740405.38637967536</v>
      </c>
      <c r="I1836" s="2">
        <v>258494.6128409704</v>
      </c>
      <c r="J1836" s="2">
        <v>105654.01331514645</v>
      </c>
      <c r="K1836" s="2">
        <v>152840.59952582396</v>
      </c>
      <c r="N1836" s="13">
        <v>152840.59952582396</v>
      </c>
    </row>
    <row r="1837" spans="1:14" x14ac:dyDescent="0.45">
      <c r="A1837">
        <v>4413</v>
      </c>
      <c r="B1837">
        <v>6</v>
      </c>
      <c r="C1837">
        <v>16</v>
      </c>
      <c r="D1837">
        <v>3</v>
      </c>
      <c r="E1837" s="2">
        <v>1155972.2990158303</v>
      </c>
      <c r="F1837" s="2">
        <v>-172355.46978326031</v>
      </c>
      <c r="G1837" s="2">
        <v>983616.82923257002</v>
      </c>
      <c r="H1837" s="2">
        <v>733087.10847989074</v>
      </c>
      <c r="I1837" s="2">
        <v>250529.72075267928</v>
      </c>
      <c r="J1837" s="2">
        <v>115597.22990158304</v>
      </c>
      <c r="K1837" s="2">
        <v>134932.49085109623</v>
      </c>
      <c r="M1837" s="14">
        <v>11829226.073201088</v>
      </c>
      <c r="N1837" s="13">
        <v>11964158.564052185</v>
      </c>
    </row>
    <row r="1838" spans="1:14" x14ac:dyDescent="0.45">
      <c r="A1838">
        <v>4424</v>
      </c>
      <c r="B1838">
        <v>1</v>
      </c>
      <c r="C1838">
        <v>22</v>
      </c>
      <c r="D1838">
        <v>2</v>
      </c>
      <c r="E1838" s="2">
        <v>1822680</v>
      </c>
      <c r="F1838" s="2">
        <v>-462049.38</v>
      </c>
      <c r="G1838" s="2">
        <v>1360630.62</v>
      </c>
      <c r="H1838" s="2">
        <v>874886.4</v>
      </c>
      <c r="I1838" s="2">
        <v>485744.22000000009</v>
      </c>
      <c r="J1838" s="2">
        <v>200494.8</v>
      </c>
      <c r="K1838" s="2">
        <v>285249.4200000001</v>
      </c>
      <c r="L1838" s="11">
        <v>-15496616.53686079</v>
      </c>
      <c r="N1838" s="13">
        <v>-15211367.11686079</v>
      </c>
    </row>
    <row r="1839" spans="1:14" x14ac:dyDescent="0.45">
      <c r="A1839">
        <v>4424</v>
      </c>
      <c r="B1839">
        <v>2</v>
      </c>
      <c r="C1839">
        <v>22</v>
      </c>
      <c r="D1839">
        <v>2</v>
      </c>
      <c r="E1839" s="2">
        <v>1787684.544</v>
      </c>
      <c r="F1839" s="2">
        <v>-453178.03190400003</v>
      </c>
      <c r="G1839" s="2">
        <v>1334506.5120959999</v>
      </c>
      <c r="H1839" s="2">
        <v>882115.06139136001</v>
      </c>
      <c r="I1839" s="2">
        <v>452391.45070463989</v>
      </c>
      <c r="J1839" s="2">
        <v>160891.60895999998</v>
      </c>
      <c r="K1839" s="2">
        <v>291499.84174463991</v>
      </c>
      <c r="N1839" s="13">
        <v>291499.84174463991</v>
      </c>
    </row>
    <row r="1840" spans="1:14" x14ac:dyDescent="0.45">
      <c r="A1840">
        <v>4424</v>
      </c>
      <c r="B1840">
        <v>3</v>
      </c>
      <c r="C1840">
        <v>22</v>
      </c>
      <c r="D1840">
        <v>2</v>
      </c>
      <c r="E1840" s="2">
        <v>1747819.1786688</v>
      </c>
      <c r="F1840" s="2">
        <v>-443072.16179254081</v>
      </c>
      <c r="G1840" s="2">
        <v>1304747.0168762594</v>
      </c>
      <c r="H1840" s="2">
        <v>874173.1325014364</v>
      </c>
      <c r="I1840" s="2">
        <v>430573.88437482296</v>
      </c>
      <c r="J1840" s="2">
        <v>209738.30144025601</v>
      </c>
      <c r="K1840" s="2">
        <v>220835.58293456695</v>
      </c>
      <c r="N1840" s="13">
        <v>220835.58293456695</v>
      </c>
    </row>
    <row r="1841" spans="1:14" x14ac:dyDescent="0.45">
      <c r="A1841">
        <v>4424</v>
      </c>
      <c r="B1841">
        <v>4</v>
      </c>
      <c r="C1841">
        <v>22</v>
      </c>
      <c r="D1841">
        <v>2</v>
      </c>
      <c r="E1841" s="2">
        <v>1711114.9759167554</v>
      </c>
      <c r="F1841" s="2">
        <v>-433767.64639489749</v>
      </c>
      <c r="G1841" s="2">
        <v>1277347.3295218579</v>
      </c>
      <c r="H1841" s="2">
        <v>871305.75720951858</v>
      </c>
      <c r="I1841" s="2">
        <v>406041.57231233933</v>
      </c>
      <c r="J1841" s="2">
        <v>136889.19807334043</v>
      </c>
      <c r="K1841" s="2">
        <v>269152.37423899886</v>
      </c>
      <c r="N1841" s="13">
        <v>269152.37423899886</v>
      </c>
    </row>
    <row r="1842" spans="1:14" x14ac:dyDescent="0.45">
      <c r="A1842">
        <v>4424</v>
      </c>
      <c r="B1842">
        <v>5</v>
      </c>
      <c r="C1842">
        <v>22</v>
      </c>
      <c r="D1842">
        <v>2</v>
      </c>
      <c r="E1842" s="2">
        <v>1680828.2408430288</v>
      </c>
      <c r="F1842" s="2">
        <v>-426089.95905370777</v>
      </c>
      <c r="G1842" s="2">
        <v>1254738.281789321</v>
      </c>
      <c r="H1842" s="2">
        <v>875568.96914896893</v>
      </c>
      <c r="I1842" s="2">
        <v>379169.31264035206</v>
      </c>
      <c r="J1842" s="2">
        <v>168082.82408430288</v>
      </c>
      <c r="K1842" s="2">
        <v>211086.48855604918</v>
      </c>
      <c r="N1842" s="13">
        <v>211086.48855604918</v>
      </c>
    </row>
    <row r="1843" spans="1:14" x14ac:dyDescent="0.45">
      <c r="A1843">
        <v>4424</v>
      </c>
      <c r="B1843">
        <v>6</v>
      </c>
      <c r="C1843">
        <v>22</v>
      </c>
      <c r="D1843">
        <v>2</v>
      </c>
      <c r="E1843" s="2">
        <v>1656288.1485267202</v>
      </c>
      <c r="F1843" s="2">
        <v>-419869.04565152357</v>
      </c>
      <c r="G1843" s="2">
        <v>1236419.1028751966</v>
      </c>
      <c r="H1843" s="2">
        <v>866581.91911307117</v>
      </c>
      <c r="I1843" s="2">
        <v>369837.18376212544</v>
      </c>
      <c r="J1843" s="2">
        <v>149065.93336740482</v>
      </c>
      <c r="K1843" s="2">
        <v>220771.25039472061</v>
      </c>
      <c r="M1843" s="14">
        <v>14709463.691074843</v>
      </c>
      <c r="N1843" s="13">
        <v>14930234.941469563</v>
      </c>
    </row>
    <row r="1844" spans="1:14" x14ac:dyDescent="0.45">
      <c r="A1844">
        <v>4433</v>
      </c>
      <c r="B1844">
        <v>1</v>
      </c>
      <c r="C1844">
        <v>28</v>
      </c>
      <c r="D1844">
        <v>18</v>
      </c>
      <c r="E1844" s="2">
        <v>4997280</v>
      </c>
      <c r="F1844" s="2">
        <v>-219880.31999999998</v>
      </c>
      <c r="G1844" s="2">
        <v>4777399.68</v>
      </c>
      <c r="H1844" s="2">
        <v>2398694.3999999999</v>
      </c>
      <c r="I1844" s="2">
        <v>2378705.2799999998</v>
      </c>
      <c r="J1844" s="2">
        <v>549700.80000000005</v>
      </c>
      <c r="K1844" s="2">
        <v>1829004.4799999997</v>
      </c>
      <c r="L1844" s="11">
        <v>-28033004.246459287</v>
      </c>
      <c r="N1844" s="13">
        <v>-26203999.766459286</v>
      </c>
    </row>
    <row r="1845" spans="1:14" x14ac:dyDescent="0.45">
      <c r="A1845">
        <v>4433</v>
      </c>
      <c r="B1845">
        <v>2</v>
      </c>
      <c r="C1845">
        <v>28</v>
      </c>
      <c r="D1845">
        <v>18</v>
      </c>
      <c r="E1845" s="2">
        <v>5113716.6239999998</v>
      </c>
      <c r="F1845" s="2">
        <v>-225003.53145599997</v>
      </c>
      <c r="G1845" s="2">
        <v>4888713.0925439997</v>
      </c>
      <c r="H1845" s="2">
        <v>2555467.3810782717</v>
      </c>
      <c r="I1845" s="2">
        <v>2333245.711465728</v>
      </c>
      <c r="J1845" s="2">
        <v>613645.99488000001</v>
      </c>
      <c r="K1845" s="2">
        <v>1719599.7165857279</v>
      </c>
      <c r="N1845" s="13">
        <v>1719599.7165857279</v>
      </c>
    </row>
    <row r="1846" spans="1:14" x14ac:dyDescent="0.45">
      <c r="A1846">
        <v>4433</v>
      </c>
      <c r="B1846">
        <v>3</v>
      </c>
      <c r="C1846">
        <v>28</v>
      </c>
      <c r="D1846">
        <v>18</v>
      </c>
      <c r="E1846" s="2">
        <v>5242582.2829248002</v>
      </c>
      <c r="F1846" s="2">
        <v>-230673.62044869119</v>
      </c>
      <c r="G1846" s="2">
        <v>5011908.6624761093</v>
      </c>
      <c r="H1846" s="2">
        <v>2720467.9811901716</v>
      </c>
      <c r="I1846" s="2">
        <v>2291440.6812859378</v>
      </c>
      <c r="J1846" s="2">
        <v>576684.05112172803</v>
      </c>
      <c r="K1846" s="2">
        <v>1714756.6301642098</v>
      </c>
      <c r="N1846" s="13">
        <v>1714756.6301642098</v>
      </c>
    </row>
    <row r="1847" spans="1:14" x14ac:dyDescent="0.45">
      <c r="A1847">
        <v>4433</v>
      </c>
      <c r="B1847">
        <v>4</v>
      </c>
      <c r="C1847">
        <v>28</v>
      </c>
      <c r="D1847">
        <v>18</v>
      </c>
      <c r="E1847" s="2">
        <v>5434460.7944798479</v>
      </c>
      <c r="F1847" s="2">
        <v>-239116.27495711329</v>
      </c>
      <c r="G1847" s="2">
        <v>5195344.5195227349</v>
      </c>
      <c r="H1847" s="2">
        <v>2963012.9907433293</v>
      </c>
      <c r="I1847" s="2">
        <v>2232331.5287794056</v>
      </c>
      <c r="J1847" s="2">
        <v>489101.47150318627</v>
      </c>
      <c r="K1847" s="2">
        <v>1743230.0572762194</v>
      </c>
      <c r="N1847" s="13">
        <v>1743230.0572762194</v>
      </c>
    </row>
    <row r="1848" spans="1:14" x14ac:dyDescent="0.45">
      <c r="A1848">
        <v>4433</v>
      </c>
      <c r="B1848">
        <v>5</v>
      </c>
      <c r="C1848">
        <v>28</v>
      </c>
      <c r="D1848">
        <v>18</v>
      </c>
      <c r="E1848" s="2">
        <v>5619232.4614921631</v>
      </c>
      <c r="F1848" s="2">
        <v>-247246.22830565515</v>
      </c>
      <c r="G1848" s="2">
        <v>5371986.2331865076</v>
      </c>
      <c r="H1848" s="2">
        <v>3159038.2263771319</v>
      </c>
      <c r="I1848" s="2">
        <v>2212948.0068093757</v>
      </c>
      <c r="J1848" s="2">
        <v>618115.5707641379</v>
      </c>
      <c r="K1848" s="2">
        <v>1594832.4360452378</v>
      </c>
      <c r="N1848" s="13">
        <v>1594832.4360452378</v>
      </c>
    </row>
    <row r="1849" spans="1:14" x14ac:dyDescent="0.45">
      <c r="A1849">
        <v>4433</v>
      </c>
      <c r="B1849">
        <v>6</v>
      </c>
      <c r="C1849">
        <v>28</v>
      </c>
      <c r="D1849">
        <v>18</v>
      </c>
      <c r="E1849" s="2">
        <v>5783875.9726138832</v>
      </c>
      <c r="F1849" s="2">
        <v>-254490.54279501084</v>
      </c>
      <c r="G1849" s="2">
        <v>5529385.4298188724</v>
      </c>
      <c r="H1849" s="2">
        <v>3369956.215299305</v>
      </c>
      <c r="I1849" s="2">
        <v>2159429.2145195673</v>
      </c>
      <c r="J1849" s="2">
        <v>462710.07780911069</v>
      </c>
      <c r="K1849" s="2">
        <v>1696719.1367104566</v>
      </c>
      <c r="M1849" s="14">
        <v>29744321.677679371</v>
      </c>
      <c r="N1849" s="13">
        <v>31441040.814389829</v>
      </c>
    </row>
    <row r="1850" spans="1:14" x14ac:dyDescent="0.45">
      <c r="A1850">
        <v>4440</v>
      </c>
      <c r="B1850">
        <v>1</v>
      </c>
      <c r="C1850">
        <v>4</v>
      </c>
      <c r="D1850">
        <v>14</v>
      </c>
      <c r="E1850" s="2">
        <v>1110000</v>
      </c>
      <c r="F1850" s="2">
        <v>-252969</v>
      </c>
      <c r="G1850" s="2">
        <v>857031</v>
      </c>
      <c r="H1850" s="2">
        <v>621600.00000000012</v>
      </c>
      <c r="I1850" s="2">
        <v>235430.99999999988</v>
      </c>
      <c r="J1850" s="2">
        <v>122100</v>
      </c>
      <c r="K1850" s="2">
        <v>113330.99999999988</v>
      </c>
      <c r="L1850" s="11">
        <v>-8489714.589940317</v>
      </c>
      <c r="N1850" s="13">
        <v>-8376383.589940317</v>
      </c>
    </row>
    <row r="1851" spans="1:14" x14ac:dyDescent="0.45">
      <c r="A1851">
        <v>4440</v>
      </c>
      <c r="B1851">
        <v>2</v>
      </c>
      <c r="C1851">
        <v>4</v>
      </c>
      <c r="D1851">
        <v>14</v>
      </c>
      <c r="E1851" s="2">
        <v>1075923</v>
      </c>
      <c r="F1851" s="2">
        <v>-245202.8517</v>
      </c>
      <c r="G1851" s="2">
        <v>830720.1483</v>
      </c>
      <c r="H1851" s="2">
        <v>614988.97941599996</v>
      </c>
      <c r="I1851" s="2">
        <v>215731.16888400004</v>
      </c>
      <c r="J1851" s="2">
        <v>107592.3</v>
      </c>
      <c r="K1851" s="2">
        <v>108138.86888400004</v>
      </c>
      <c r="N1851" s="13">
        <v>108138.86888400004</v>
      </c>
    </row>
    <row r="1852" spans="1:14" x14ac:dyDescent="0.45">
      <c r="A1852">
        <v>4440</v>
      </c>
      <c r="B1852">
        <v>3</v>
      </c>
      <c r="C1852">
        <v>4</v>
      </c>
      <c r="D1852">
        <v>14</v>
      </c>
      <c r="E1852" s="2">
        <v>1042354.2024000001</v>
      </c>
      <c r="F1852" s="2">
        <v>-237552.52272696001</v>
      </c>
      <c r="G1852" s="2">
        <v>804801.67967304005</v>
      </c>
      <c r="H1852" s="2">
        <v>601223.11529987061</v>
      </c>
      <c r="I1852" s="2">
        <v>203578.56437316944</v>
      </c>
      <c r="J1852" s="2">
        <v>83388.336192000002</v>
      </c>
      <c r="K1852" s="2">
        <v>120190.22818116944</v>
      </c>
      <c r="N1852" s="13">
        <v>120190.22818116944</v>
      </c>
    </row>
    <row r="1853" spans="1:14" x14ac:dyDescent="0.45">
      <c r="A1853">
        <v>4440</v>
      </c>
      <c r="B1853">
        <v>4</v>
      </c>
      <c r="C1853">
        <v>4</v>
      </c>
      <c r="D1853">
        <v>14</v>
      </c>
      <c r="E1853" s="2">
        <v>1004308.2740124001</v>
      </c>
      <c r="F1853" s="2">
        <v>-228881.85564742595</v>
      </c>
      <c r="G1853" s="2">
        <v>775426.41836497409</v>
      </c>
      <c r="H1853" s="2">
        <v>583217.56519824697</v>
      </c>
      <c r="I1853" s="2">
        <v>192208.85316672712</v>
      </c>
      <c r="J1853" s="2">
        <v>110473.910141364</v>
      </c>
      <c r="K1853" s="2">
        <v>81734.943025363114</v>
      </c>
      <c r="N1853" s="13">
        <v>81734.943025363114</v>
      </c>
    </row>
    <row r="1854" spans="1:14" x14ac:dyDescent="0.45">
      <c r="A1854">
        <v>4440</v>
      </c>
      <c r="B1854">
        <v>5</v>
      </c>
      <c r="C1854">
        <v>4</v>
      </c>
      <c r="D1854">
        <v>14</v>
      </c>
      <c r="E1854" s="2">
        <v>971266.53179739206</v>
      </c>
      <c r="F1854" s="2">
        <v>-221351.64259662564</v>
      </c>
      <c r="G1854" s="2">
        <v>749914.88920076645</v>
      </c>
      <c r="H1854" s="2">
        <v>574859.07768344658</v>
      </c>
      <c r="I1854" s="2">
        <v>175055.81151731987</v>
      </c>
      <c r="J1854" s="2">
        <v>97126.653179739209</v>
      </c>
      <c r="K1854" s="2">
        <v>77929.158337580666</v>
      </c>
      <c r="N1854" s="13">
        <v>77929.158337580666</v>
      </c>
    </row>
    <row r="1855" spans="1:14" x14ac:dyDescent="0.45">
      <c r="A1855">
        <v>4440</v>
      </c>
      <c r="B1855">
        <v>6</v>
      </c>
      <c r="C1855">
        <v>4</v>
      </c>
      <c r="D1855">
        <v>14</v>
      </c>
      <c r="E1855" s="2">
        <v>939506.11620761757</v>
      </c>
      <c r="F1855" s="2">
        <v>-214113.44388371604</v>
      </c>
      <c r="G1855" s="2">
        <v>725392.67232390156</v>
      </c>
      <c r="H1855" s="2">
        <v>570351.95831936831</v>
      </c>
      <c r="I1855" s="2">
        <v>155040.71400453325</v>
      </c>
      <c r="J1855" s="2">
        <v>103345.67278283794</v>
      </c>
      <c r="K1855" s="2">
        <v>51695.041221695312</v>
      </c>
      <c r="M1855" s="14">
        <v>8122090.8358517848</v>
      </c>
      <c r="N1855" s="13">
        <v>8173785.8770734798</v>
      </c>
    </row>
    <row r="1856" spans="1:14" x14ac:dyDescent="0.45">
      <c r="A1856">
        <v>4444</v>
      </c>
      <c r="B1856">
        <v>1</v>
      </c>
      <c r="C1856">
        <v>34</v>
      </c>
      <c r="D1856">
        <v>4</v>
      </c>
      <c r="E1856" s="2">
        <v>3541980</v>
      </c>
      <c r="F1856" s="2">
        <v>-560695.43400000001</v>
      </c>
      <c r="G1856" s="2">
        <v>2981284.5660000001</v>
      </c>
      <c r="H1856" s="2">
        <v>1983508.8000000003</v>
      </c>
      <c r="I1856" s="2">
        <v>997775.76599999983</v>
      </c>
      <c r="J1856" s="2">
        <v>354198</v>
      </c>
      <c r="K1856" s="2">
        <v>643577.76599999983</v>
      </c>
      <c r="L1856" s="11">
        <v>-16104464.256900378</v>
      </c>
      <c r="N1856" s="13">
        <v>-15460886.490900379</v>
      </c>
    </row>
    <row r="1857" spans="1:14" x14ac:dyDescent="0.45">
      <c r="A1857">
        <v>4444</v>
      </c>
      <c r="B1857">
        <v>2</v>
      </c>
      <c r="C1857">
        <v>34</v>
      </c>
      <c r="D1857">
        <v>4</v>
      </c>
      <c r="E1857" s="2">
        <v>3568899.0480000004</v>
      </c>
      <c r="F1857" s="2">
        <v>-564956.7192984001</v>
      </c>
      <c r="G1857" s="2">
        <v>3003942.3287016004</v>
      </c>
      <c r="H1857" s="2">
        <v>2087920.1478495363</v>
      </c>
      <c r="I1857" s="2">
        <v>916022.18085206416</v>
      </c>
      <c r="J1857" s="2">
        <v>356889.90480000008</v>
      </c>
      <c r="K1857" s="2">
        <v>559132.27605206403</v>
      </c>
      <c r="N1857" s="13">
        <v>559132.27605206403</v>
      </c>
    </row>
    <row r="1858" spans="1:14" x14ac:dyDescent="0.45">
      <c r="A1858">
        <v>4444</v>
      </c>
      <c r="B1858">
        <v>3</v>
      </c>
      <c r="C1858">
        <v>34</v>
      </c>
      <c r="D1858">
        <v>4</v>
      </c>
      <c r="E1858" s="2">
        <v>3621004.9741007993</v>
      </c>
      <c r="F1858" s="2">
        <v>-573205.08740015654</v>
      </c>
      <c r="G1858" s="2">
        <v>3047799.8867006428</v>
      </c>
      <c r="H1858" s="2">
        <v>2187251.9049234032</v>
      </c>
      <c r="I1858" s="2">
        <v>860547.98177723959</v>
      </c>
      <c r="J1858" s="2">
        <v>325890.4476690719</v>
      </c>
      <c r="K1858" s="2">
        <v>534657.53410816775</v>
      </c>
      <c r="N1858" s="13">
        <v>534657.53410816775</v>
      </c>
    </row>
    <row r="1859" spans="1:14" x14ac:dyDescent="0.45">
      <c r="A1859">
        <v>4444</v>
      </c>
      <c r="B1859">
        <v>4</v>
      </c>
      <c r="C1859">
        <v>34</v>
      </c>
      <c r="D1859">
        <v>4</v>
      </c>
      <c r="E1859" s="2">
        <v>3650335.1143910158</v>
      </c>
      <c r="F1859" s="2">
        <v>-577848.04860809783</v>
      </c>
      <c r="G1859" s="2">
        <v>3072487.0657829181</v>
      </c>
      <c r="H1859" s="2">
        <v>2244658.0809696419</v>
      </c>
      <c r="I1859" s="2">
        <v>827828.98481327621</v>
      </c>
      <c r="J1859" s="2">
        <v>328530.1602951914</v>
      </c>
      <c r="K1859" s="2">
        <v>499298.82451808482</v>
      </c>
      <c r="N1859" s="13">
        <v>499298.82451808482</v>
      </c>
    </row>
    <row r="1860" spans="1:14" x14ac:dyDescent="0.45">
      <c r="A1860">
        <v>4444</v>
      </c>
      <c r="B1860">
        <v>5</v>
      </c>
      <c r="C1860">
        <v>34</v>
      </c>
      <c r="D1860">
        <v>4</v>
      </c>
      <c r="E1860" s="2">
        <v>3650335.1143910158</v>
      </c>
      <c r="F1860" s="2">
        <v>-577848.04860809783</v>
      </c>
      <c r="G1860" s="2">
        <v>3072487.0657829181</v>
      </c>
      <c r="H1860" s="2">
        <v>2297632.0116805257</v>
      </c>
      <c r="I1860" s="2">
        <v>774855.0541023924</v>
      </c>
      <c r="J1860" s="2">
        <v>365033.5114391016</v>
      </c>
      <c r="K1860" s="2">
        <v>409821.54266329081</v>
      </c>
      <c r="N1860" s="13">
        <v>409821.54266329081</v>
      </c>
    </row>
    <row r="1861" spans="1:14" x14ac:dyDescent="0.45">
      <c r="A1861">
        <v>4444</v>
      </c>
      <c r="B1861">
        <v>6</v>
      </c>
      <c r="C1861">
        <v>34</v>
      </c>
      <c r="D1861">
        <v>4</v>
      </c>
      <c r="E1861" s="2">
        <v>3638654.0420249649</v>
      </c>
      <c r="F1861" s="2">
        <v>-575998.9348525519</v>
      </c>
      <c r="G1861" s="2">
        <v>3062655.1071724128</v>
      </c>
      <c r="H1861" s="2">
        <v>2374103.8222094476</v>
      </c>
      <c r="I1861" s="2">
        <v>688551.28496296518</v>
      </c>
      <c r="J1861" s="2">
        <v>363865.40420249652</v>
      </c>
      <c r="K1861" s="2">
        <v>324685.88076046866</v>
      </c>
      <c r="M1861" s="14">
        <v>16117372.387707628</v>
      </c>
      <c r="N1861" s="13">
        <v>16442058.268468097</v>
      </c>
    </row>
    <row r="1862" spans="1:14" x14ac:dyDescent="0.45">
      <c r="A1862">
        <v>4461</v>
      </c>
      <c r="B1862">
        <v>1</v>
      </c>
      <c r="C1862">
        <v>33</v>
      </c>
      <c r="D1862">
        <v>13</v>
      </c>
      <c r="E1862" s="2">
        <v>3321864</v>
      </c>
      <c r="F1862" s="2">
        <v>-600593.01119999995</v>
      </c>
      <c r="G1862" s="2">
        <v>2721270.9887999999</v>
      </c>
      <c r="H1862" s="2">
        <v>1494838.8</v>
      </c>
      <c r="I1862" s="2">
        <v>1226432.1887999999</v>
      </c>
      <c r="J1862" s="2">
        <v>265749.12</v>
      </c>
      <c r="K1862" s="2">
        <v>960683.06879999989</v>
      </c>
      <c r="L1862" s="11">
        <v>-14801684.011741035</v>
      </c>
      <c r="N1862" s="13">
        <v>-13841000.942941034</v>
      </c>
    </row>
    <row r="1863" spans="1:14" x14ac:dyDescent="0.45">
      <c r="A1863">
        <v>4461</v>
      </c>
      <c r="B1863">
        <v>2</v>
      </c>
      <c r="C1863">
        <v>33</v>
      </c>
      <c r="D1863">
        <v>13</v>
      </c>
      <c r="E1863" s="2">
        <v>3339802.0656000003</v>
      </c>
      <c r="F1863" s="2">
        <v>-603836.21346047998</v>
      </c>
      <c r="G1863" s="2">
        <v>2735965.8521395205</v>
      </c>
      <c r="H1863" s="2">
        <v>1470297.762349416</v>
      </c>
      <c r="I1863" s="2">
        <v>1265668.0897901044</v>
      </c>
      <c r="J1863" s="2">
        <v>300582.18590400001</v>
      </c>
      <c r="K1863" s="2">
        <v>965085.90388610447</v>
      </c>
      <c r="N1863" s="13">
        <v>965085.90388610447</v>
      </c>
    </row>
    <row r="1864" spans="1:14" x14ac:dyDescent="0.45">
      <c r="A1864">
        <v>4461</v>
      </c>
      <c r="B1864">
        <v>3</v>
      </c>
      <c r="C1864">
        <v>33</v>
      </c>
      <c r="D1864">
        <v>13</v>
      </c>
      <c r="E1864" s="2">
        <v>3354163.2144820802</v>
      </c>
      <c r="F1864" s="2">
        <v>-606432.70917836006</v>
      </c>
      <c r="G1864" s="2">
        <v>2747730.50530372</v>
      </c>
      <c r="H1864" s="2">
        <v>1464511.7583771527</v>
      </c>
      <c r="I1864" s="2">
        <v>1283218.7469265673</v>
      </c>
      <c r="J1864" s="2">
        <v>402499.58573784959</v>
      </c>
      <c r="K1864" s="2">
        <v>880719.1611887177</v>
      </c>
      <c r="N1864" s="13">
        <v>880719.1611887177</v>
      </c>
    </row>
    <row r="1865" spans="1:14" x14ac:dyDescent="0.45">
      <c r="A1865">
        <v>4461</v>
      </c>
      <c r="B1865">
        <v>4</v>
      </c>
      <c r="C1865">
        <v>33</v>
      </c>
      <c r="D1865">
        <v>13</v>
      </c>
      <c r="E1865" s="2">
        <v>3367579.8673400087</v>
      </c>
      <c r="F1865" s="2">
        <v>-608858.44001507352</v>
      </c>
      <c r="G1865" s="2">
        <v>2758721.4273249353</v>
      </c>
      <c r="H1865" s="2">
        <v>1464782.4001501009</v>
      </c>
      <c r="I1865" s="2">
        <v>1293939.0271748344</v>
      </c>
      <c r="J1865" s="2">
        <v>303082.18806060078</v>
      </c>
      <c r="K1865" s="2">
        <v>990856.83911423362</v>
      </c>
      <c r="N1865" s="13">
        <v>990856.83911423362</v>
      </c>
    </row>
    <row r="1866" spans="1:14" x14ac:dyDescent="0.45">
      <c r="A1866">
        <v>4461</v>
      </c>
      <c r="B1866">
        <v>5</v>
      </c>
      <c r="C1866">
        <v>33</v>
      </c>
      <c r="D1866">
        <v>13</v>
      </c>
      <c r="E1866" s="2">
        <v>3389469.1364777181</v>
      </c>
      <c r="F1866" s="2">
        <v>-612816.01987517136</v>
      </c>
      <c r="G1866" s="2">
        <v>2776653.1166025465</v>
      </c>
      <c r="H1866" s="2">
        <v>1460739.8936821665</v>
      </c>
      <c r="I1866" s="2">
        <v>1315913.2229203801</v>
      </c>
      <c r="J1866" s="2">
        <v>338946.91364777181</v>
      </c>
      <c r="K1866" s="2">
        <v>976966.30927260825</v>
      </c>
      <c r="N1866" s="13">
        <v>976966.30927260825</v>
      </c>
    </row>
    <row r="1867" spans="1:14" x14ac:dyDescent="0.45">
      <c r="A1867">
        <v>4461</v>
      </c>
      <c r="B1867">
        <v>6</v>
      </c>
      <c r="C1867">
        <v>33</v>
      </c>
      <c r="D1867">
        <v>13</v>
      </c>
      <c r="E1867" s="2">
        <v>3356930.2327675321</v>
      </c>
      <c r="F1867" s="2">
        <v>-606932.98608436971</v>
      </c>
      <c r="G1867" s="2">
        <v>2749997.2466831626</v>
      </c>
      <c r="H1867" s="2">
        <v>1412574.2744422313</v>
      </c>
      <c r="I1867" s="2">
        <v>1337422.9722409314</v>
      </c>
      <c r="J1867" s="2">
        <v>335693.02327675326</v>
      </c>
      <c r="K1867" s="2">
        <v>1001729.9489641781</v>
      </c>
      <c r="M1867" s="14">
        <v>14318041.170370733</v>
      </c>
      <c r="N1867" s="13">
        <v>15319771.119334912</v>
      </c>
    </row>
    <row r="1868" spans="1:14" x14ac:dyDescent="0.45">
      <c r="A1868">
        <v>4478</v>
      </c>
      <c r="B1868">
        <v>1</v>
      </c>
      <c r="C1868">
        <v>8</v>
      </c>
      <c r="D1868">
        <v>13</v>
      </c>
      <c r="E1868" s="2">
        <v>1489488</v>
      </c>
      <c r="F1868" s="2">
        <v>-418546.12800000003</v>
      </c>
      <c r="G1868" s="2">
        <v>1070941.872</v>
      </c>
      <c r="H1868" s="2">
        <v>714954.23999999999</v>
      </c>
      <c r="I1868" s="2">
        <v>355987.63199999998</v>
      </c>
      <c r="J1868" s="2">
        <v>148948.80000000002</v>
      </c>
      <c r="K1868" s="2">
        <v>207038.83199999997</v>
      </c>
      <c r="L1868" s="11">
        <v>-9056954.7249278184</v>
      </c>
      <c r="N1868" s="13">
        <v>-8849915.892927818</v>
      </c>
    </row>
    <row r="1869" spans="1:14" x14ac:dyDescent="0.45">
      <c r="A1869">
        <v>4478</v>
      </c>
      <c r="B1869">
        <v>2</v>
      </c>
      <c r="C1869">
        <v>8</v>
      </c>
      <c r="D1869">
        <v>13</v>
      </c>
      <c r="E1869" s="2">
        <v>1497978.0816000002</v>
      </c>
      <c r="F1869" s="2">
        <v>-420931.84092960006</v>
      </c>
      <c r="G1869" s="2">
        <v>1077046.2406704002</v>
      </c>
      <c r="H1869" s="2">
        <v>725644.55037634564</v>
      </c>
      <c r="I1869" s="2">
        <v>351401.69029405457</v>
      </c>
      <c r="J1869" s="2">
        <v>164777.58897600003</v>
      </c>
      <c r="K1869" s="2">
        <v>186624.10131805454</v>
      </c>
      <c r="N1869" s="13">
        <v>186624.10131805454</v>
      </c>
    </row>
    <row r="1870" spans="1:14" x14ac:dyDescent="0.45">
      <c r="A1870">
        <v>4478</v>
      </c>
      <c r="B1870">
        <v>3</v>
      </c>
      <c r="C1870">
        <v>8</v>
      </c>
      <c r="D1870">
        <v>13</v>
      </c>
      <c r="E1870" s="2">
        <v>1504419.3873508801</v>
      </c>
      <c r="F1870" s="2">
        <v>-422741.84784559737</v>
      </c>
      <c r="G1870" s="2">
        <v>1081677.5395052826</v>
      </c>
      <c r="H1870" s="2">
        <v>739769.17075430264</v>
      </c>
      <c r="I1870" s="2">
        <v>341908.36875098001</v>
      </c>
      <c r="J1870" s="2">
        <v>165486.13260859682</v>
      </c>
      <c r="K1870" s="2">
        <v>176422.23614238319</v>
      </c>
      <c r="N1870" s="13">
        <v>176422.23614238319</v>
      </c>
    </row>
    <row r="1871" spans="1:14" x14ac:dyDescent="0.45">
      <c r="A1871">
        <v>4478</v>
      </c>
      <c r="B1871">
        <v>4</v>
      </c>
      <c r="C1871">
        <v>8</v>
      </c>
      <c r="D1871">
        <v>13</v>
      </c>
      <c r="E1871" s="2">
        <v>1500658.3388825031</v>
      </c>
      <c r="F1871" s="2">
        <v>-421684.9932259834</v>
      </c>
      <c r="G1871" s="2">
        <v>1078973.3456565198</v>
      </c>
      <c r="H1871" s="2">
        <v>738067.33177698241</v>
      </c>
      <c r="I1871" s="2">
        <v>340906.01387953735</v>
      </c>
      <c r="J1871" s="2">
        <v>120052.66711060025</v>
      </c>
      <c r="K1871" s="2">
        <v>220853.3467689371</v>
      </c>
      <c r="N1871" s="13">
        <v>220853.3467689371</v>
      </c>
    </row>
    <row r="1872" spans="1:14" x14ac:dyDescent="0.45">
      <c r="A1872">
        <v>4478</v>
      </c>
      <c r="B1872">
        <v>5</v>
      </c>
      <c r="C1872">
        <v>8</v>
      </c>
      <c r="D1872">
        <v>13</v>
      </c>
      <c r="E1872" s="2">
        <v>1501408.6680519441</v>
      </c>
      <c r="F1872" s="2">
        <v>-421895.83572259633</v>
      </c>
      <c r="G1872" s="2">
        <v>1079512.8323293477</v>
      </c>
      <c r="H1872" s="2">
        <v>745451.5109145781</v>
      </c>
      <c r="I1872" s="2">
        <v>334061.32141476963</v>
      </c>
      <c r="J1872" s="2">
        <v>150140.86680519441</v>
      </c>
      <c r="K1872" s="2">
        <v>183920.45460957522</v>
      </c>
      <c r="N1872" s="13">
        <v>183920.45460957522</v>
      </c>
    </row>
    <row r="1873" spans="1:14" x14ac:dyDescent="0.45">
      <c r="A1873">
        <v>4478</v>
      </c>
      <c r="B1873">
        <v>6</v>
      </c>
      <c r="C1873">
        <v>8</v>
      </c>
      <c r="D1873">
        <v>13</v>
      </c>
      <c r="E1873" s="2">
        <v>1502309.513252775</v>
      </c>
      <c r="F1873" s="2">
        <v>-422148.97322402982</v>
      </c>
      <c r="G1873" s="2">
        <v>1080160.5400287451</v>
      </c>
      <c r="H1873" s="2">
        <v>749180.73646113963</v>
      </c>
      <c r="I1873" s="2">
        <v>330979.80356760544</v>
      </c>
      <c r="J1873" s="2">
        <v>135207.85619274975</v>
      </c>
      <c r="K1873" s="2">
        <v>195771.94737485569</v>
      </c>
      <c r="M1873" s="14">
        <v>8787949.9838130232</v>
      </c>
      <c r="N1873" s="13">
        <v>8983721.9311878793</v>
      </c>
    </row>
    <row r="1874" spans="1:14" x14ac:dyDescent="0.45">
      <c r="A1874">
        <v>4494</v>
      </c>
      <c r="B1874">
        <v>1</v>
      </c>
      <c r="C1874">
        <v>24</v>
      </c>
      <c r="D1874">
        <v>15</v>
      </c>
      <c r="E1874" s="2">
        <v>3225984</v>
      </c>
      <c r="F1874" s="2">
        <v>-157105.42079999999</v>
      </c>
      <c r="G1874" s="2">
        <v>3068878.5792</v>
      </c>
      <c r="H1874" s="2">
        <v>1903330.5599999998</v>
      </c>
      <c r="I1874" s="2">
        <v>1165548.0192000002</v>
      </c>
      <c r="J1874" s="2">
        <v>354858.23999999999</v>
      </c>
      <c r="K1874" s="2">
        <v>810689.77920000022</v>
      </c>
      <c r="L1874" s="11">
        <v>-23882808.896494336</v>
      </c>
      <c r="N1874" s="13">
        <v>-23072119.117294338</v>
      </c>
    </row>
    <row r="1875" spans="1:14" x14ac:dyDescent="0.45">
      <c r="A1875">
        <v>4494</v>
      </c>
      <c r="B1875">
        <v>2</v>
      </c>
      <c r="C1875">
        <v>24</v>
      </c>
      <c r="D1875">
        <v>15</v>
      </c>
      <c r="E1875" s="2">
        <v>3277599.7440000004</v>
      </c>
      <c r="F1875" s="2">
        <v>-159619.10753280003</v>
      </c>
      <c r="G1875" s="2">
        <v>3117980.6364672002</v>
      </c>
      <c r="H1875" s="2">
        <v>2010168.3109939203</v>
      </c>
      <c r="I1875" s="2">
        <v>1107812.3254732799</v>
      </c>
      <c r="J1875" s="2">
        <v>360535.97184000007</v>
      </c>
      <c r="K1875" s="2">
        <v>747276.35363327991</v>
      </c>
      <c r="N1875" s="13">
        <v>747276.35363327991</v>
      </c>
    </row>
    <row r="1876" spans="1:14" x14ac:dyDescent="0.45">
      <c r="A1876">
        <v>4494</v>
      </c>
      <c r="B1876">
        <v>3</v>
      </c>
      <c r="C1876">
        <v>24</v>
      </c>
      <c r="D1876">
        <v>15</v>
      </c>
      <c r="E1876" s="2">
        <v>3299231.9023104003</v>
      </c>
      <c r="F1876" s="2">
        <v>-160672.5936425165</v>
      </c>
      <c r="G1876" s="2">
        <v>3138559.3086678837</v>
      </c>
      <c r="H1876" s="2">
        <v>2078472.8653207039</v>
      </c>
      <c r="I1876" s="2">
        <v>1060086.4433471798</v>
      </c>
      <c r="J1876" s="2">
        <v>362915.50925414404</v>
      </c>
      <c r="K1876" s="2">
        <v>697170.93409303576</v>
      </c>
      <c r="N1876" s="13">
        <v>697170.93409303576</v>
      </c>
    </row>
    <row r="1877" spans="1:14" x14ac:dyDescent="0.45">
      <c r="A1877">
        <v>4494</v>
      </c>
      <c r="B1877">
        <v>4</v>
      </c>
      <c r="C1877">
        <v>24</v>
      </c>
      <c r="D1877">
        <v>15</v>
      </c>
      <c r="E1877" s="2">
        <v>3349050.3040352864</v>
      </c>
      <c r="F1877" s="2">
        <v>-163098.74980651846</v>
      </c>
      <c r="G1877" s="2">
        <v>3185951.5542287678</v>
      </c>
      <c r="H1877" s="2">
        <v>2186234.6581492973</v>
      </c>
      <c r="I1877" s="2">
        <v>999716.8960794704</v>
      </c>
      <c r="J1877" s="2">
        <v>301414.52736317576</v>
      </c>
      <c r="K1877" s="2">
        <v>698302.36871629464</v>
      </c>
      <c r="N1877" s="13">
        <v>698302.36871629464</v>
      </c>
    </row>
    <row r="1878" spans="1:14" x14ac:dyDescent="0.45">
      <c r="A1878">
        <v>4494</v>
      </c>
      <c r="B1878">
        <v>5</v>
      </c>
      <c r="C1878">
        <v>24</v>
      </c>
      <c r="D1878">
        <v>15</v>
      </c>
      <c r="E1878" s="2">
        <v>3391248.3378661312</v>
      </c>
      <c r="F1878" s="2">
        <v>-165153.79405408059</v>
      </c>
      <c r="G1878" s="2">
        <v>3226094.5438120505</v>
      </c>
      <c r="H1878" s="2">
        <v>2307424.1602297942</v>
      </c>
      <c r="I1878" s="2">
        <v>918670.38358225627</v>
      </c>
      <c r="J1878" s="2">
        <v>271299.86702929053</v>
      </c>
      <c r="K1878" s="2">
        <v>647370.51655296574</v>
      </c>
      <c r="N1878" s="13">
        <v>647370.51655296574</v>
      </c>
    </row>
    <row r="1879" spans="1:14" x14ac:dyDescent="0.45">
      <c r="A1879">
        <v>4494</v>
      </c>
      <c r="B1879">
        <v>6</v>
      </c>
      <c r="C1879">
        <v>24</v>
      </c>
      <c r="D1879">
        <v>15</v>
      </c>
      <c r="E1879" s="2">
        <v>3411256.7030595411</v>
      </c>
      <c r="F1879" s="2">
        <v>-166128.20143899965</v>
      </c>
      <c r="G1879" s="2">
        <v>3245128.5016205413</v>
      </c>
      <c r="H1879" s="2">
        <v>2395543.2813802324</v>
      </c>
      <c r="I1879" s="2">
        <v>849585.2202403089</v>
      </c>
      <c r="J1879" s="2">
        <v>341125.67030595412</v>
      </c>
      <c r="K1879" s="2">
        <v>508459.54993435479</v>
      </c>
      <c r="M1879" s="14">
        <v>25010942.740343895</v>
      </c>
      <c r="N1879" s="13">
        <v>25519402.290278248</v>
      </c>
    </row>
    <row r="1880" spans="1:14" x14ac:dyDescent="0.45">
      <c r="A1880">
        <v>4504</v>
      </c>
      <c r="B1880">
        <v>1</v>
      </c>
      <c r="C1880">
        <v>49</v>
      </c>
      <c r="D1880">
        <v>24</v>
      </c>
      <c r="E1880" s="2">
        <v>2220264</v>
      </c>
      <c r="F1880" s="2">
        <v>-331707.44160000002</v>
      </c>
      <c r="G1880" s="2">
        <v>1888556.5584</v>
      </c>
      <c r="H1880" s="2">
        <v>1221145.2000000002</v>
      </c>
      <c r="I1880" s="2">
        <v>667411.35839999979</v>
      </c>
      <c r="J1880" s="2">
        <v>244229.04</v>
      </c>
      <c r="K1880" s="2">
        <v>423182.31839999976</v>
      </c>
      <c r="L1880" s="11">
        <v>-12777214.728854623</v>
      </c>
      <c r="N1880" s="13">
        <v>-12354032.410454623</v>
      </c>
    </row>
    <row r="1881" spans="1:14" x14ac:dyDescent="0.45">
      <c r="A1881">
        <v>4504</v>
      </c>
      <c r="B1881">
        <v>2</v>
      </c>
      <c r="C1881">
        <v>49</v>
      </c>
      <c r="D1881">
        <v>24</v>
      </c>
      <c r="E1881" s="2">
        <v>2191844.6208000001</v>
      </c>
      <c r="F1881" s="2">
        <v>-327461.58634752006</v>
      </c>
      <c r="G1881" s="2">
        <v>1864383.03445248</v>
      </c>
      <c r="H1881" s="2">
        <v>1205273.4385317124</v>
      </c>
      <c r="I1881" s="2">
        <v>659109.59592076764</v>
      </c>
      <c r="J1881" s="2">
        <v>219184.46208000003</v>
      </c>
      <c r="K1881" s="2">
        <v>439925.13384076761</v>
      </c>
      <c r="N1881" s="13">
        <v>439925.13384076761</v>
      </c>
    </row>
    <row r="1882" spans="1:14" x14ac:dyDescent="0.45">
      <c r="A1882">
        <v>4504</v>
      </c>
      <c r="B1882">
        <v>3</v>
      </c>
      <c r="C1882">
        <v>49</v>
      </c>
      <c r="D1882">
        <v>24</v>
      </c>
      <c r="E1882" s="2">
        <v>2165323.3008883195</v>
      </c>
      <c r="F1882" s="2">
        <v>-323499.30115271494</v>
      </c>
      <c r="G1882" s="2">
        <v>1841823.9997356045</v>
      </c>
      <c r="H1882" s="2">
        <v>1167709.3200679165</v>
      </c>
      <c r="I1882" s="2">
        <v>674114.67966768797</v>
      </c>
      <c r="J1882" s="2">
        <v>173225.86407106556</v>
      </c>
      <c r="K1882" s="2">
        <v>500888.81559662241</v>
      </c>
      <c r="N1882" s="13">
        <v>500888.81559662241</v>
      </c>
    </row>
    <row r="1883" spans="1:14" x14ac:dyDescent="0.45">
      <c r="A1883">
        <v>4504</v>
      </c>
      <c r="B1883">
        <v>4</v>
      </c>
      <c r="C1883">
        <v>49</v>
      </c>
      <c r="D1883">
        <v>24</v>
      </c>
      <c r="E1883" s="2">
        <v>2151032.167102457</v>
      </c>
      <c r="F1883" s="2">
        <v>-321364.20576510706</v>
      </c>
      <c r="G1883" s="2">
        <v>1829667.9613373498</v>
      </c>
      <c r="H1883" s="2">
        <v>1154666.4273381131</v>
      </c>
      <c r="I1883" s="2">
        <v>675001.53399923677</v>
      </c>
      <c r="J1883" s="2">
        <v>236613.53838127028</v>
      </c>
      <c r="K1883" s="2">
        <v>438387.99561796652</v>
      </c>
      <c r="N1883" s="13">
        <v>438387.99561796652</v>
      </c>
    </row>
    <row r="1884" spans="1:14" x14ac:dyDescent="0.45">
      <c r="A1884">
        <v>4504</v>
      </c>
      <c r="B1884">
        <v>5</v>
      </c>
      <c r="C1884">
        <v>49</v>
      </c>
      <c r="D1884">
        <v>24</v>
      </c>
      <c r="E1884" s="2">
        <v>2138771.2837499725</v>
      </c>
      <c r="F1884" s="2">
        <v>-319532.42979224591</v>
      </c>
      <c r="G1884" s="2">
        <v>1819238.8539577266</v>
      </c>
      <c r="H1884" s="2">
        <v>1133504.1513777666</v>
      </c>
      <c r="I1884" s="2">
        <v>685734.70257995999</v>
      </c>
      <c r="J1884" s="2">
        <v>213877.12837499726</v>
      </c>
      <c r="K1884" s="2">
        <v>471857.5742049627</v>
      </c>
      <c r="N1884" s="13">
        <v>471857.5742049627</v>
      </c>
    </row>
    <row r="1885" spans="1:14" x14ac:dyDescent="0.45">
      <c r="A1885">
        <v>4504</v>
      </c>
      <c r="B1885">
        <v>6</v>
      </c>
      <c r="C1885">
        <v>49</v>
      </c>
      <c r="D1885">
        <v>24</v>
      </c>
      <c r="E1885" s="2">
        <v>2130002.3214865979</v>
      </c>
      <c r="F1885" s="2">
        <v>-318222.34683009773</v>
      </c>
      <c r="G1885" s="2">
        <v>1811779.9746565002</v>
      </c>
      <c r="H1885" s="2">
        <v>1127502.1562158896</v>
      </c>
      <c r="I1885" s="2">
        <v>684277.81844061054</v>
      </c>
      <c r="J1885" s="2">
        <v>234300.25536352576</v>
      </c>
      <c r="K1885" s="2">
        <v>449977.56307708478</v>
      </c>
      <c r="M1885" s="14">
        <v>12769452.252782151</v>
      </c>
      <c r="N1885" s="13">
        <v>13219429.815859236</v>
      </c>
    </row>
    <row r="1886" spans="1:14" x14ac:dyDescent="0.45">
      <c r="A1886">
        <v>4506</v>
      </c>
      <c r="B1886">
        <v>1</v>
      </c>
      <c r="C1886">
        <v>32</v>
      </c>
      <c r="D1886">
        <v>10</v>
      </c>
      <c r="E1886" s="2">
        <v>3960600</v>
      </c>
      <c r="F1886" s="2">
        <v>-755682.48</v>
      </c>
      <c r="G1886" s="2">
        <v>3204917.52</v>
      </c>
      <c r="H1886" s="2">
        <v>1980300</v>
      </c>
      <c r="I1886" s="2">
        <v>1224617.52</v>
      </c>
      <c r="J1886" s="2">
        <v>277242</v>
      </c>
      <c r="K1886" s="2">
        <v>947375.52</v>
      </c>
      <c r="L1886" s="11">
        <v>-16329805.329962686</v>
      </c>
      <c r="N1886" s="13">
        <v>-15382429.809962686</v>
      </c>
    </row>
    <row r="1887" spans="1:14" x14ac:dyDescent="0.45">
      <c r="A1887">
        <v>4506</v>
      </c>
      <c r="B1887">
        <v>2</v>
      </c>
      <c r="C1887">
        <v>32</v>
      </c>
      <c r="D1887">
        <v>10</v>
      </c>
      <c r="E1887" s="2">
        <v>3955451.2200000007</v>
      </c>
      <c r="F1887" s="2">
        <v>-754700.09277600015</v>
      </c>
      <c r="G1887" s="2">
        <v>3200751.1272240006</v>
      </c>
      <c r="H1887" s="2">
        <v>1977132.2923170005</v>
      </c>
      <c r="I1887" s="2">
        <v>1223618.8349070002</v>
      </c>
      <c r="J1887" s="2">
        <v>435099.63420000009</v>
      </c>
      <c r="K1887" s="2">
        <v>788519.2007070001</v>
      </c>
      <c r="N1887" s="13">
        <v>788519.2007070001</v>
      </c>
    </row>
    <row r="1888" spans="1:14" x14ac:dyDescent="0.45">
      <c r="A1888">
        <v>4506</v>
      </c>
      <c r="B1888">
        <v>3</v>
      </c>
      <c r="C1888">
        <v>32</v>
      </c>
      <c r="D1888">
        <v>10</v>
      </c>
      <c r="E1888" s="2">
        <v>3923412.0651179999</v>
      </c>
      <c r="F1888" s="2">
        <v>-748587.02202451439</v>
      </c>
      <c r="G1888" s="2">
        <v>3174825.0430934858</v>
      </c>
      <c r="H1888" s="2">
        <v>1991514.8423208457</v>
      </c>
      <c r="I1888" s="2">
        <v>1183310.2007726401</v>
      </c>
      <c r="J1888" s="2">
        <v>353107.08586061996</v>
      </c>
      <c r="K1888" s="2">
        <v>830203.11491202004</v>
      </c>
      <c r="N1888" s="13">
        <v>830203.11491202004</v>
      </c>
    </row>
    <row r="1889" spans="1:14" x14ac:dyDescent="0.45">
      <c r="A1889">
        <v>4506</v>
      </c>
      <c r="B1889">
        <v>4</v>
      </c>
      <c r="C1889">
        <v>32</v>
      </c>
      <c r="D1889">
        <v>10</v>
      </c>
      <c r="E1889" s="2">
        <v>3873977.0730975131</v>
      </c>
      <c r="F1889" s="2">
        <v>-739154.82554700552</v>
      </c>
      <c r="G1889" s="2">
        <v>3134822.2475505075</v>
      </c>
      <c r="H1889" s="2">
        <v>1993165.0911797867</v>
      </c>
      <c r="I1889" s="2">
        <v>1141657.1563707208</v>
      </c>
      <c r="J1889" s="2">
        <v>426137.47804072645</v>
      </c>
      <c r="K1889" s="2">
        <v>715519.67832999444</v>
      </c>
      <c r="N1889" s="13">
        <v>715519.67832999444</v>
      </c>
    </row>
    <row r="1890" spans="1:14" x14ac:dyDescent="0.45">
      <c r="A1890">
        <v>4506</v>
      </c>
      <c r="B1890">
        <v>5</v>
      </c>
      <c r="C1890">
        <v>32</v>
      </c>
      <c r="D1890">
        <v>10</v>
      </c>
      <c r="E1890" s="2">
        <v>3848021.4267077595</v>
      </c>
      <c r="F1890" s="2">
        <v>-734202.48821584054</v>
      </c>
      <c r="G1890" s="2">
        <v>3113818.9384919191</v>
      </c>
      <c r="H1890" s="2">
        <v>1998025.1452115157</v>
      </c>
      <c r="I1890" s="2">
        <v>1115793.7932804034</v>
      </c>
      <c r="J1890" s="2">
        <v>384802.142670776</v>
      </c>
      <c r="K1890" s="2">
        <v>730991.65060962737</v>
      </c>
      <c r="N1890" s="13">
        <v>730991.65060962737</v>
      </c>
    </row>
    <row r="1891" spans="1:14" x14ac:dyDescent="0.45">
      <c r="A1891">
        <v>4506</v>
      </c>
      <c r="B1891">
        <v>6</v>
      </c>
      <c r="C1891">
        <v>32</v>
      </c>
      <c r="D1891">
        <v>10</v>
      </c>
      <c r="E1891" s="2">
        <v>3820700.4745781347</v>
      </c>
      <c r="F1891" s="2">
        <v>-728989.65054950805</v>
      </c>
      <c r="G1891" s="2">
        <v>3091710.8240286265</v>
      </c>
      <c r="H1891" s="2">
        <v>1972928.0512637713</v>
      </c>
      <c r="I1891" s="2">
        <v>1118782.7727648553</v>
      </c>
      <c r="J1891" s="2">
        <v>382070.04745781352</v>
      </c>
      <c r="K1891" s="2">
        <v>736712.72530704178</v>
      </c>
      <c r="M1891" s="14">
        <v>15990210.878223723</v>
      </c>
      <c r="N1891" s="13">
        <v>16726923.603530765</v>
      </c>
    </row>
    <row r="1892" spans="1:14" x14ac:dyDescent="0.45">
      <c r="A1892">
        <v>4517</v>
      </c>
      <c r="B1892">
        <v>1</v>
      </c>
      <c r="C1892">
        <v>21</v>
      </c>
      <c r="D1892">
        <v>22</v>
      </c>
      <c r="E1892" s="2">
        <v>2932992</v>
      </c>
      <c r="F1892" s="2">
        <v>-508287.51360000001</v>
      </c>
      <c r="G1892" s="2">
        <v>2424704.4863999998</v>
      </c>
      <c r="H1892" s="2">
        <v>1173196.8</v>
      </c>
      <c r="I1892" s="2">
        <v>1251507.6863999998</v>
      </c>
      <c r="J1892" s="2">
        <v>263969.27999999997</v>
      </c>
      <c r="K1892" s="2">
        <v>987538.40639999975</v>
      </c>
      <c r="L1892" s="11">
        <v>-19118421.071117993</v>
      </c>
      <c r="N1892" s="13">
        <v>-18130882.664717995</v>
      </c>
    </row>
    <row r="1893" spans="1:14" x14ac:dyDescent="0.45">
      <c r="A1893">
        <v>4517</v>
      </c>
      <c r="B1893">
        <v>2</v>
      </c>
      <c r="C1893">
        <v>21</v>
      </c>
      <c r="D1893">
        <v>22</v>
      </c>
      <c r="E1893" s="2">
        <v>2970534.2975999992</v>
      </c>
      <c r="F1893" s="2">
        <v>-514793.59377407987</v>
      </c>
      <c r="G1893" s="2">
        <v>2455740.7038259194</v>
      </c>
      <c r="H1893" s="2">
        <v>1197481.7860485117</v>
      </c>
      <c r="I1893" s="2">
        <v>1258258.9177774077</v>
      </c>
      <c r="J1893" s="2">
        <v>297053.42975999991</v>
      </c>
      <c r="K1893" s="2">
        <v>961205.48801740771</v>
      </c>
      <c r="N1893" s="13">
        <v>961205.48801740771</v>
      </c>
    </row>
    <row r="1894" spans="1:14" x14ac:dyDescent="0.45">
      <c r="A1894">
        <v>4517</v>
      </c>
      <c r="B1894">
        <v>3</v>
      </c>
      <c r="C1894">
        <v>21</v>
      </c>
      <c r="D1894">
        <v>22</v>
      </c>
      <c r="E1894" s="2">
        <v>3013309.9914854392</v>
      </c>
      <c r="F1894" s="2">
        <v>-522206.62152442662</v>
      </c>
      <c r="G1894" s="2">
        <v>2491103.3699610126</v>
      </c>
      <c r="H1894" s="2">
        <v>1222864.1847768533</v>
      </c>
      <c r="I1894" s="2">
        <v>1268239.1851841593</v>
      </c>
      <c r="J1894" s="2">
        <v>331464.09906339832</v>
      </c>
      <c r="K1894" s="2">
        <v>936775.086120761</v>
      </c>
      <c r="N1894" s="13">
        <v>936775.086120761</v>
      </c>
    </row>
    <row r="1895" spans="1:14" x14ac:dyDescent="0.45">
      <c r="A1895">
        <v>4517</v>
      </c>
      <c r="B1895">
        <v>4</v>
      </c>
      <c r="C1895">
        <v>21</v>
      </c>
      <c r="D1895">
        <v>22</v>
      </c>
      <c r="E1895" s="2">
        <v>3045552.4083943334</v>
      </c>
      <c r="F1895" s="2">
        <v>-527794.23237473797</v>
      </c>
      <c r="G1895" s="2">
        <v>2517758.1760195955</v>
      </c>
      <c r="H1895" s="2">
        <v>1246701.5863884848</v>
      </c>
      <c r="I1895" s="2">
        <v>1271056.5896311107</v>
      </c>
      <c r="J1895" s="2">
        <v>274099.71675548999</v>
      </c>
      <c r="K1895" s="2">
        <v>996956.87287562061</v>
      </c>
      <c r="N1895" s="13">
        <v>996956.87287562061</v>
      </c>
    </row>
    <row r="1896" spans="1:14" x14ac:dyDescent="0.45">
      <c r="A1896">
        <v>4517</v>
      </c>
      <c r="B1896">
        <v>5</v>
      </c>
      <c r="C1896">
        <v>21</v>
      </c>
      <c r="D1896">
        <v>22</v>
      </c>
      <c r="E1896" s="2">
        <v>3097631.3545778762</v>
      </c>
      <c r="F1896" s="2">
        <v>-536819.51374834601</v>
      </c>
      <c r="G1896" s="2">
        <v>2560811.8408295303</v>
      </c>
      <c r="H1896" s="2">
        <v>1268273.787552431</v>
      </c>
      <c r="I1896" s="2">
        <v>1292538.0532770993</v>
      </c>
      <c r="J1896" s="2">
        <v>309763.1354577876</v>
      </c>
      <c r="K1896" s="2">
        <v>982774.91781931161</v>
      </c>
      <c r="N1896" s="13">
        <v>982774.91781931161</v>
      </c>
    </row>
    <row r="1897" spans="1:14" x14ac:dyDescent="0.45">
      <c r="A1897">
        <v>4517</v>
      </c>
      <c r="B1897">
        <v>6</v>
      </c>
      <c r="C1897">
        <v>21</v>
      </c>
      <c r="D1897">
        <v>22</v>
      </c>
      <c r="E1897" s="2">
        <v>3134183.4045618959</v>
      </c>
      <c r="F1897" s="2">
        <v>-543153.98401057662</v>
      </c>
      <c r="G1897" s="2">
        <v>2591029.4205513191</v>
      </c>
      <c r="H1897" s="2">
        <v>1306722.6995994435</v>
      </c>
      <c r="I1897" s="2">
        <v>1284306.7209518757</v>
      </c>
      <c r="J1897" s="2">
        <v>313418.34045618959</v>
      </c>
      <c r="K1897" s="2">
        <v>970888.38049568608</v>
      </c>
      <c r="M1897" s="14">
        <v>18877218.020405397</v>
      </c>
      <c r="N1897" s="13">
        <v>19848106.400901083</v>
      </c>
    </row>
    <row r="1898" spans="1:14" x14ac:dyDescent="0.45">
      <c r="A1898">
        <v>4525</v>
      </c>
      <c r="B1898">
        <v>1</v>
      </c>
      <c r="C1898">
        <v>14</v>
      </c>
      <c r="D1898">
        <v>12</v>
      </c>
      <c r="E1898" s="2">
        <v>2290032</v>
      </c>
      <c r="F1898" s="2">
        <v>-165569.31359999999</v>
      </c>
      <c r="G1898" s="2">
        <v>2124462.6864</v>
      </c>
      <c r="H1898" s="2">
        <v>1442720.16</v>
      </c>
      <c r="I1898" s="2">
        <v>681742.52640000009</v>
      </c>
      <c r="J1898" s="2">
        <v>229003.2</v>
      </c>
      <c r="K1898" s="2">
        <v>452739.32640000008</v>
      </c>
      <c r="L1898" s="11">
        <v>-14457921.659026507</v>
      </c>
      <c r="N1898" s="13">
        <v>-14005182.332626507</v>
      </c>
    </row>
    <row r="1899" spans="1:14" x14ac:dyDescent="0.45">
      <c r="A1899">
        <v>4525</v>
      </c>
      <c r="B1899">
        <v>2</v>
      </c>
      <c r="C1899">
        <v>14</v>
      </c>
      <c r="D1899">
        <v>12</v>
      </c>
      <c r="E1899" s="2">
        <v>2328275.5343999998</v>
      </c>
      <c r="F1899" s="2">
        <v>-168334.32113711999</v>
      </c>
      <c r="G1899" s="2">
        <v>2159941.2132628798</v>
      </c>
      <c r="H1899" s="2">
        <v>1503190.5636214653</v>
      </c>
      <c r="I1899" s="2">
        <v>656750.64964141441</v>
      </c>
      <c r="J1899" s="2">
        <v>232827.55343999999</v>
      </c>
      <c r="K1899" s="2">
        <v>423923.09620141442</v>
      </c>
      <c r="N1899" s="13">
        <v>423923.09620141442</v>
      </c>
    </row>
    <row r="1900" spans="1:14" x14ac:dyDescent="0.45">
      <c r="A1900">
        <v>4525</v>
      </c>
      <c r="B1900">
        <v>3</v>
      </c>
      <c r="C1900">
        <v>14</v>
      </c>
      <c r="D1900">
        <v>12</v>
      </c>
      <c r="E1900" s="2">
        <v>2400452.0759664001</v>
      </c>
      <c r="F1900" s="2">
        <v>-173552.68509237072</v>
      </c>
      <c r="G1900" s="2">
        <v>2226899.3908740291</v>
      </c>
      <c r="H1900" s="2">
        <v>1602017.3762695899</v>
      </c>
      <c r="I1900" s="2">
        <v>624882.01460443926</v>
      </c>
      <c r="J1900" s="2">
        <v>240045.20759664002</v>
      </c>
      <c r="K1900" s="2">
        <v>384836.80700779927</v>
      </c>
      <c r="N1900" s="13">
        <v>384836.80700779927</v>
      </c>
    </row>
    <row r="1901" spans="1:14" x14ac:dyDescent="0.45">
      <c r="A1901">
        <v>4525</v>
      </c>
      <c r="B1901">
        <v>4</v>
      </c>
      <c r="C1901">
        <v>14</v>
      </c>
      <c r="D1901">
        <v>12</v>
      </c>
      <c r="E1901" s="2">
        <v>2431177.8625387694</v>
      </c>
      <c r="F1901" s="2">
        <v>-175774.15946155303</v>
      </c>
      <c r="G1901" s="2">
        <v>2255403.7030772162</v>
      </c>
      <c r="H1901" s="2">
        <v>1639072.9353124357</v>
      </c>
      <c r="I1901" s="2">
        <v>616330.76776478044</v>
      </c>
      <c r="J1901" s="2">
        <v>267429.56487926462</v>
      </c>
      <c r="K1901" s="2">
        <v>348901.20288551581</v>
      </c>
      <c r="N1901" s="13">
        <v>348901.20288551581</v>
      </c>
    </row>
    <row r="1902" spans="1:14" x14ac:dyDescent="0.45">
      <c r="A1902">
        <v>4525</v>
      </c>
      <c r="B1902">
        <v>5</v>
      </c>
      <c r="C1902">
        <v>14</v>
      </c>
      <c r="D1902">
        <v>12</v>
      </c>
      <c r="E1902" s="2">
        <v>2491471.0735297315</v>
      </c>
      <c r="F1902" s="2">
        <v>-180133.35861619961</v>
      </c>
      <c r="G1902" s="2">
        <v>2311337.7149135317</v>
      </c>
      <c r="H1902" s="2">
        <v>1724234.5756270513</v>
      </c>
      <c r="I1902" s="2">
        <v>587103.13928648038</v>
      </c>
      <c r="J1902" s="2">
        <v>274061.81808827049</v>
      </c>
      <c r="K1902" s="2">
        <v>313041.32119820989</v>
      </c>
      <c r="N1902" s="13">
        <v>313041.32119820989</v>
      </c>
    </row>
    <row r="1903" spans="1:14" x14ac:dyDescent="0.45">
      <c r="A1903">
        <v>4525</v>
      </c>
      <c r="B1903">
        <v>6</v>
      </c>
      <c r="C1903">
        <v>14</v>
      </c>
      <c r="D1903">
        <v>12</v>
      </c>
      <c r="E1903" s="2">
        <v>2550269.7908650329</v>
      </c>
      <c r="F1903" s="2">
        <v>-184384.50587954189</v>
      </c>
      <c r="G1903" s="2">
        <v>2365885.2849854911</v>
      </c>
      <c r="H1903" s="2">
        <v>1777280.9971931323</v>
      </c>
      <c r="I1903" s="2">
        <v>588604.28779235878</v>
      </c>
      <c r="J1903" s="2">
        <v>204021.58326920265</v>
      </c>
      <c r="K1903" s="2">
        <v>384582.70452315616</v>
      </c>
      <c r="M1903" s="14">
        <v>14649891.883423014</v>
      </c>
      <c r="N1903" s="13">
        <v>15034474.587946169</v>
      </c>
    </row>
    <row r="1904" spans="1:14" x14ac:dyDescent="0.45">
      <c r="A1904">
        <v>4545</v>
      </c>
      <c r="B1904">
        <v>1</v>
      </c>
      <c r="C1904">
        <v>41</v>
      </c>
      <c r="D1904">
        <v>13</v>
      </c>
      <c r="E1904" s="2">
        <v>3389568</v>
      </c>
      <c r="F1904" s="2">
        <v>-790447.25760000001</v>
      </c>
      <c r="G1904" s="2">
        <v>2599120.7423999999</v>
      </c>
      <c r="H1904" s="2">
        <v>1796471.04</v>
      </c>
      <c r="I1904" s="2">
        <v>802649.70239999983</v>
      </c>
      <c r="J1904" s="2">
        <v>372852.47999999998</v>
      </c>
      <c r="K1904" s="2">
        <v>429797.22239999985</v>
      </c>
      <c r="L1904" s="11">
        <v>-8563144.0000150185</v>
      </c>
      <c r="N1904" s="13">
        <v>-8133346.7776150182</v>
      </c>
    </row>
    <row r="1905" spans="1:14" x14ac:dyDescent="0.45">
      <c r="A1905">
        <v>4545</v>
      </c>
      <c r="B1905">
        <v>2</v>
      </c>
      <c r="C1905">
        <v>41</v>
      </c>
      <c r="D1905">
        <v>13</v>
      </c>
      <c r="E1905" s="2">
        <v>3369230.5920000002</v>
      </c>
      <c r="F1905" s="2">
        <v>-785704.57405439997</v>
      </c>
      <c r="G1905" s="2">
        <v>2583526.0179456002</v>
      </c>
      <c r="H1905" s="2">
        <v>1808549.0740961281</v>
      </c>
      <c r="I1905" s="2">
        <v>774976.9438494721</v>
      </c>
      <c r="J1905" s="2">
        <v>370615.36512000003</v>
      </c>
      <c r="K1905" s="2">
        <v>404361.57872947206</v>
      </c>
      <c r="N1905" s="13">
        <v>404361.57872947206</v>
      </c>
    </row>
    <row r="1906" spans="1:14" x14ac:dyDescent="0.45">
      <c r="A1906">
        <v>4545</v>
      </c>
      <c r="B1906">
        <v>3</v>
      </c>
      <c r="C1906">
        <v>41</v>
      </c>
      <c r="D1906">
        <v>13</v>
      </c>
      <c r="E1906" s="2">
        <v>3345982.9009152004</v>
      </c>
      <c r="F1906" s="2">
        <v>-780283.21249342465</v>
      </c>
      <c r="G1906" s="2">
        <v>2565699.6884217756</v>
      </c>
      <c r="H1906" s="2">
        <v>1825166.4208697199</v>
      </c>
      <c r="I1906" s="2">
        <v>740533.26755205565</v>
      </c>
      <c r="J1906" s="2">
        <v>301138.46108236804</v>
      </c>
      <c r="K1906" s="2">
        <v>439394.80646968761</v>
      </c>
      <c r="N1906" s="13">
        <v>439394.80646968761</v>
      </c>
    </row>
    <row r="1907" spans="1:14" x14ac:dyDescent="0.45">
      <c r="A1907">
        <v>4545</v>
      </c>
      <c r="B1907">
        <v>4</v>
      </c>
      <c r="C1907">
        <v>41</v>
      </c>
      <c r="D1907">
        <v>13</v>
      </c>
      <c r="E1907" s="2">
        <v>3299139.1403023875</v>
      </c>
      <c r="F1907" s="2">
        <v>-769359.24751851673</v>
      </c>
      <c r="G1907" s="2">
        <v>2529779.8927838709</v>
      </c>
      <c r="H1907" s="2">
        <v>1807352.4315687472</v>
      </c>
      <c r="I1907" s="2">
        <v>722427.46121512377</v>
      </c>
      <c r="J1907" s="2">
        <v>362905.30543326261</v>
      </c>
      <c r="K1907" s="2">
        <v>359522.15578186116</v>
      </c>
      <c r="N1907" s="13">
        <v>359522.15578186116</v>
      </c>
    </row>
    <row r="1908" spans="1:14" x14ac:dyDescent="0.45">
      <c r="A1908">
        <v>4545</v>
      </c>
      <c r="B1908">
        <v>5</v>
      </c>
      <c r="C1908">
        <v>41</v>
      </c>
      <c r="D1908">
        <v>13</v>
      </c>
      <c r="E1908" s="2">
        <v>3285282.7559131179</v>
      </c>
      <c r="F1908" s="2">
        <v>-766127.93867893901</v>
      </c>
      <c r="G1908" s="2">
        <v>2519154.817234179</v>
      </c>
      <c r="H1908" s="2">
        <v>1811100.0491297024</v>
      </c>
      <c r="I1908" s="2">
        <v>708054.76810447662</v>
      </c>
      <c r="J1908" s="2">
        <v>394233.93070957414</v>
      </c>
      <c r="K1908" s="2">
        <v>313820.83739490248</v>
      </c>
      <c r="N1908" s="13">
        <v>313820.83739490248</v>
      </c>
    </row>
    <row r="1909" spans="1:14" x14ac:dyDescent="0.45">
      <c r="A1909">
        <v>4545</v>
      </c>
      <c r="B1909">
        <v>6</v>
      </c>
      <c r="C1909">
        <v>41</v>
      </c>
      <c r="D1909">
        <v>13</v>
      </c>
      <c r="E1909" s="2">
        <v>3276083.9641965609</v>
      </c>
      <c r="F1909" s="2">
        <v>-763982.78045063792</v>
      </c>
      <c r="G1909" s="2">
        <v>2512101.183745923</v>
      </c>
      <c r="H1909" s="2">
        <v>1831674.5803518274</v>
      </c>
      <c r="I1909" s="2">
        <v>680426.60339409555</v>
      </c>
      <c r="J1909" s="2">
        <v>294847.55677769048</v>
      </c>
      <c r="K1909" s="2">
        <v>385579.04661640507</v>
      </c>
      <c r="M1909" s="14">
        <v>8547329.7366132401</v>
      </c>
      <c r="N1909" s="13">
        <v>8932908.7832296453</v>
      </c>
    </row>
    <row r="1910" spans="1:14" x14ac:dyDescent="0.45">
      <c r="A1910">
        <v>4548</v>
      </c>
      <c r="B1910">
        <v>1</v>
      </c>
      <c r="C1910">
        <v>42</v>
      </c>
      <c r="D1910">
        <v>3</v>
      </c>
      <c r="E1910" s="2">
        <v>1380096</v>
      </c>
      <c r="F1910" s="2">
        <v>-223575.552</v>
      </c>
      <c r="G1910" s="2">
        <v>1156520.4480000001</v>
      </c>
      <c r="H1910" s="2">
        <v>828057.59999999998</v>
      </c>
      <c r="I1910" s="2">
        <v>328462.84800000011</v>
      </c>
      <c r="J1910" s="2">
        <v>138009.60000000001</v>
      </c>
      <c r="K1910" s="2">
        <v>190453.24800000011</v>
      </c>
      <c r="L1910" s="11">
        <v>-5914728.5214594668</v>
      </c>
      <c r="N1910" s="13">
        <v>-5724275.2734594671</v>
      </c>
    </row>
    <row r="1911" spans="1:14" x14ac:dyDescent="0.45">
      <c r="A1911">
        <v>4548</v>
      </c>
      <c r="B1911">
        <v>2</v>
      </c>
      <c r="C1911">
        <v>42</v>
      </c>
      <c r="D1911">
        <v>3</v>
      </c>
      <c r="E1911" s="2">
        <v>1389480.6527999998</v>
      </c>
      <c r="F1911" s="2">
        <v>-225095.86575359997</v>
      </c>
      <c r="G1911" s="2">
        <v>1164384.7870463999</v>
      </c>
      <c r="H1911" s="2">
        <v>826185.19615487987</v>
      </c>
      <c r="I1911" s="2">
        <v>338199.59089152003</v>
      </c>
      <c r="J1911" s="2">
        <v>152842.87180799997</v>
      </c>
      <c r="K1911" s="2">
        <v>185356.71908352006</v>
      </c>
      <c r="N1911" s="13">
        <v>185356.71908352006</v>
      </c>
    </row>
    <row r="1912" spans="1:14" x14ac:dyDescent="0.45">
      <c r="A1912">
        <v>4548</v>
      </c>
      <c r="B1912">
        <v>3</v>
      </c>
      <c r="C1912">
        <v>42</v>
      </c>
      <c r="D1912">
        <v>3</v>
      </c>
      <c r="E1912" s="2">
        <v>1387674.3279513598</v>
      </c>
      <c r="F1912" s="2">
        <v>-224803.24112812028</v>
      </c>
      <c r="G1912" s="2">
        <v>1162871.0868232395</v>
      </c>
      <c r="H1912" s="2">
        <v>818922.82173437951</v>
      </c>
      <c r="I1912" s="2">
        <v>343948.26508885995</v>
      </c>
      <c r="J1912" s="2">
        <v>138767.43279513597</v>
      </c>
      <c r="K1912" s="2">
        <v>205180.83229372397</v>
      </c>
      <c r="N1912" s="13">
        <v>205180.83229372397</v>
      </c>
    </row>
    <row r="1913" spans="1:14" x14ac:dyDescent="0.45">
      <c r="A1913">
        <v>4548</v>
      </c>
      <c r="B1913">
        <v>4</v>
      </c>
      <c r="C1913">
        <v>42</v>
      </c>
      <c r="D1913">
        <v>3</v>
      </c>
      <c r="E1913" s="2">
        <v>1379903.3517148322</v>
      </c>
      <c r="F1913" s="2">
        <v>-223544.34297780282</v>
      </c>
      <c r="G1913" s="2">
        <v>1156359.0087370295</v>
      </c>
      <c r="H1913" s="2">
        <v>822724.52352817345</v>
      </c>
      <c r="I1913" s="2">
        <v>333634.48520885606</v>
      </c>
      <c r="J1913" s="2">
        <v>124191.30165433489</v>
      </c>
      <c r="K1913" s="2">
        <v>209443.18355452118</v>
      </c>
      <c r="N1913" s="13">
        <v>209443.18355452118</v>
      </c>
    </row>
    <row r="1914" spans="1:14" x14ac:dyDescent="0.45">
      <c r="A1914">
        <v>4548</v>
      </c>
      <c r="B1914">
        <v>5</v>
      </c>
      <c r="C1914">
        <v>42</v>
      </c>
      <c r="D1914">
        <v>3</v>
      </c>
      <c r="E1914" s="2">
        <v>1387078.8491437496</v>
      </c>
      <c r="F1914" s="2">
        <v>-224706.77356128744</v>
      </c>
      <c r="G1914" s="2">
        <v>1162372.0755824621</v>
      </c>
      <c r="H1914" s="2">
        <v>814266.84960834205</v>
      </c>
      <c r="I1914" s="2">
        <v>348105.22597412008</v>
      </c>
      <c r="J1914" s="2">
        <v>138707.88491437497</v>
      </c>
      <c r="K1914" s="2">
        <v>209397.34105974511</v>
      </c>
      <c r="N1914" s="13">
        <v>209397.34105974511</v>
      </c>
    </row>
    <row r="1915" spans="1:14" x14ac:dyDescent="0.45">
      <c r="A1915">
        <v>4548</v>
      </c>
      <c r="B1915">
        <v>6</v>
      </c>
      <c r="C1915">
        <v>42</v>
      </c>
      <c r="D1915">
        <v>3</v>
      </c>
      <c r="E1915" s="2">
        <v>1391517.5014610095</v>
      </c>
      <c r="F1915" s="2">
        <v>-225425.83523668355</v>
      </c>
      <c r="G1915" s="2">
        <v>1166091.666224326</v>
      </c>
      <c r="H1915" s="2">
        <v>826266.53731765028</v>
      </c>
      <c r="I1915" s="2">
        <v>339825.12890667573</v>
      </c>
      <c r="J1915" s="2">
        <v>153066.92516071105</v>
      </c>
      <c r="K1915" s="2">
        <v>186758.20374596468</v>
      </c>
      <c r="M1915" s="14">
        <v>5765230.2671931172</v>
      </c>
      <c r="N1915" s="13">
        <v>5951988.4709390821</v>
      </c>
    </row>
    <row r="1916" spans="1:14" x14ac:dyDescent="0.45">
      <c r="A1916">
        <v>4566</v>
      </c>
      <c r="B1916">
        <v>1</v>
      </c>
      <c r="C1916">
        <v>41</v>
      </c>
      <c r="D1916">
        <v>3</v>
      </c>
      <c r="E1916" s="2">
        <v>1419264</v>
      </c>
      <c r="F1916" s="2">
        <v>-279595.00800000003</v>
      </c>
      <c r="G1916" s="2">
        <v>1139668.9920000001</v>
      </c>
      <c r="H1916" s="2">
        <v>837365.76000000001</v>
      </c>
      <c r="I1916" s="2">
        <v>302303.23200000008</v>
      </c>
      <c r="J1916" s="2">
        <v>127733.75999999999</v>
      </c>
      <c r="K1916" s="2">
        <v>174569.47200000007</v>
      </c>
      <c r="L1916" s="11">
        <v>-8955951.6243601125</v>
      </c>
      <c r="N1916" s="13">
        <v>-8781382.1523601115</v>
      </c>
    </row>
    <row r="1917" spans="1:14" x14ac:dyDescent="0.45">
      <c r="A1917">
        <v>4566</v>
      </c>
      <c r="B1917">
        <v>2</v>
      </c>
      <c r="C1917">
        <v>41</v>
      </c>
      <c r="D1917">
        <v>3</v>
      </c>
      <c r="E1917" s="2">
        <v>1404361.7280000001</v>
      </c>
      <c r="F1917" s="2">
        <v>-276659.26041600003</v>
      </c>
      <c r="G1917" s="2">
        <v>1127702.467584</v>
      </c>
      <c r="H1917" s="2">
        <v>851690.61792460806</v>
      </c>
      <c r="I1917" s="2">
        <v>276011.84965939191</v>
      </c>
      <c r="J1917" s="2">
        <v>140436.17280000003</v>
      </c>
      <c r="K1917" s="2">
        <v>135575.67685939188</v>
      </c>
      <c r="N1917" s="13">
        <v>135575.67685939188</v>
      </c>
    </row>
    <row r="1918" spans="1:14" x14ac:dyDescent="0.45">
      <c r="A1918">
        <v>4566</v>
      </c>
      <c r="B1918">
        <v>3</v>
      </c>
      <c r="C1918">
        <v>41</v>
      </c>
      <c r="D1918">
        <v>3</v>
      </c>
      <c r="E1918" s="2">
        <v>1406327.8344192002</v>
      </c>
      <c r="F1918" s="2">
        <v>-277046.58338058245</v>
      </c>
      <c r="G1918" s="2">
        <v>1129281.2510386177</v>
      </c>
      <c r="H1918" s="2">
        <v>855441.6337440717</v>
      </c>
      <c r="I1918" s="2">
        <v>273839.61729454598</v>
      </c>
      <c r="J1918" s="2">
        <v>140632.78344192004</v>
      </c>
      <c r="K1918" s="2">
        <v>133206.83385262595</v>
      </c>
      <c r="N1918" s="13">
        <v>133206.83385262595</v>
      </c>
    </row>
    <row r="1919" spans="1:14" x14ac:dyDescent="0.45">
      <c r="A1919">
        <v>4566</v>
      </c>
      <c r="B1919">
        <v>4</v>
      </c>
      <c r="C1919">
        <v>41</v>
      </c>
      <c r="D1919">
        <v>3</v>
      </c>
      <c r="E1919" s="2">
        <v>1389873.7987564956</v>
      </c>
      <c r="F1919" s="2">
        <v>-273805.13835502963</v>
      </c>
      <c r="G1919" s="2">
        <v>1116068.6604014658</v>
      </c>
      <c r="H1919" s="2">
        <v>848222.89541914267</v>
      </c>
      <c r="I1919" s="2">
        <v>267845.76498232316</v>
      </c>
      <c r="J1919" s="2">
        <v>152886.11786321452</v>
      </c>
      <c r="K1919" s="2">
        <v>114959.64711910865</v>
      </c>
      <c r="N1919" s="13">
        <v>114959.64711910865</v>
      </c>
    </row>
    <row r="1920" spans="1:14" x14ac:dyDescent="0.45">
      <c r="A1920">
        <v>4566</v>
      </c>
      <c r="B1920">
        <v>5</v>
      </c>
      <c r="C1920">
        <v>41</v>
      </c>
      <c r="D1920">
        <v>3</v>
      </c>
      <c r="E1920" s="2">
        <v>1376808.9850481846</v>
      </c>
      <c r="F1920" s="2">
        <v>-271231.37005449238</v>
      </c>
      <c r="G1920" s="2">
        <v>1105577.6149936924</v>
      </c>
      <c r="H1920" s="2">
        <v>849576.37076444738</v>
      </c>
      <c r="I1920" s="2">
        <v>256001.244229245</v>
      </c>
      <c r="J1920" s="2">
        <v>123912.80865433661</v>
      </c>
      <c r="K1920" s="2">
        <v>132088.43557490839</v>
      </c>
      <c r="N1920" s="13">
        <v>132088.43557490839</v>
      </c>
    </row>
    <row r="1921" spans="1:14" x14ac:dyDescent="0.45">
      <c r="A1921">
        <v>4566</v>
      </c>
      <c r="B1921">
        <v>6</v>
      </c>
      <c r="C1921">
        <v>41</v>
      </c>
      <c r="D1921">
        <v>3</v>
      </c>
      <c r="E1921" s="2">
        <v>1371990.153600516</v>
      </c>
      <c r="F1921" s="2">
        <v>-270282.06025930168</v>
      </c>
      <c r="G1921" s="2">
        <v>1101708.0933412143</v>
      </c>
      <c r="H1921" s="2">
        <v>853714.31743589265</v>
      </c>
      <c r="I1921" s="2">
        <v>247993.7759053217</v>
      </c>
      <c r="J1921" s="2">
        <v>137199.01536005162</v>
      </c>
      <c r="K1921" s="2">
        <v>110794.76054527008</v>
      </c>
      <c r="M1921" s="14">
        <v>8877271.8914508093</v>
      </c>
      <c r="N1921" s="13">
        <v>8988066.6519960798</v>
      </c>
    </row>
    <row r="1922" spans="1:14" x14ac:dyDescent="0.45">
      <c r="A1922">
        <v>4572</v>
      </c>
      <c r="B1922">
        <v>1</v>
      </c>
      <c r="C1922">
        <v>46</v>
      </c>
      <c r="D1922">
        <v>5</v>
      </c>
      <c r="E1922" s="2">
        <v>3586440</v>
      </c>
      <c r="F1922" s="2">
        <v>-352188.408</v>
      </c>
      <c r="G1922" s="2">
        <v>3234251.5920000002</v>
      </c>
      <c r="H1922" s="2">
        <v>2187728.4</v>
      </c>
      <c r="I1922" s="2">
        <v>1046523.1920000003</v>
      </c>
      <c r="J1922" s="2">
        <v>394508.4</v>
      </c>
      <c r="K1922" s="2">
        <v>652014.79200000025</v>
      </c>
      <c r="L1922" s="11">
        <v>-21891779.747522444</v>
      </c>
      <c r="N1922" s="13">
        <v>-21239764.955522444</v>
      </c>
    </row>
    <row r="1923" spans="1:14" x14ac:dyDescent="0.45">
      <c r="A1923">
        <v>4572</v>
      </c>
      <c r="B1923">
        <v>2</v>
      </c>
      <c r="C1923">
        <v>46</v>
      </c>
      <c r="D1923">
        <v>5</v>
      </c>
      <c r="E1923" s="2">
        <v>3686501.676</v>
      </c>
      <c r="F1923" s="2">
        <v>-362014.4645832</v>
      </c>
      <c r="G1923" s="2">
        <v>3324487.2114168</v>
      </c>
      <c r="H1923" s="2">
        <v>2303860.7899078201</v>
      </c>
      <c r="I1923" s="2">
        <v>1020626.42150898</v>
      </c>
      <c r="J1923" s="2">
        <v>294920.13407999999</v>
      </c>
      <c r="K1923" s="2">
        <v>725706.28742897999</v>
      </c>
      <c r="N1923" s="13">
        <v>725706.28742897999</v>
      </c>
    </row>
    <row r="1924" spans="1:14" x14ac:dyDescent="0.45">
      <c r="A1924">
        <v>4572</v>
      </c>
      <c r="B1924">
        <v>3</v>
      </c>
      <c r="C1924">
        <v>46</v>
      </c>
      <c r="D1924">
        <v>5</v>
      </c>
      <c r="E1924" s="2">
        <v>3798202.6767827999</v>
      </c>
      <c r="F1924" s="2">
        <v>-372983.5028600709</v>
      </c>
      <c r="G1924" s="2">
        <v>3425219.1739227287</v>
      </c>
      <c r="H1924" s="2">
        <v>2455796.6767477607</v>
      </c>
      <c r="I1924" s="2">
        <v>969422.49717496801</v>
      </c>
      <c r="J1924" s="2">
        <v>455784.32121393597</v>
      </c>
      <c r="K1924" s="2">
        <v>513638.17596103204</v>
      </c>
      <c r="N1924" s="13">
        <v>513638.17596103204</v>
      </c>
    </row>
    <row r="1925" spans="1:14" x14ac:dyDescent="0.45">
      <c r="A1925">
        <v>4572</v>
      </c>
      <c r="B1925">
        <v>4</v>
      </c>
      <c r="C1925">
        <v>46</v>
      </c>
      <c r="D1925">
        <v>5</v>
      </c>
      <c r="E1925" s="2">
        <v>3904932.172000397</v>
      </c>
      <c r="F1925" s="2">
        <v>-383464.33929043898</v>
      </c>
      <c r="G1925" s="2">
        <v>3521467.8327099578</v>
      </c>
      <c r="H1925" s="2">
        <v>2588682.1188174919</v>
      </c>
      <c r="I1925" s="2">
        <v>932785.71389246592</v>
      </c>
      <c r="J1925" s="2">
        <v>390493.21720003971</v>
      </c>
      <c r="K1925" s="2">
        <v>542292.49669242627</v>
      </c>
      <c r="N1925" s="13">
        <v>542292.49669242627</v>
      </c>
    </row>
    <row r="1926" spans="1:14" x14ac:dyDescent="0.45">
      <c r="A1926">
        <v>4572</v>
      </c>
      <c r="B1926">
        <v>5</v>
      </c>
      <c r="C1926">
        <v>46</v>
      </c>
      <c r="D1926">
        <v>5</v>
      </c>
      <c r="E1926" s="2">
        <v>4066986.8571384139</v>
      </c>
      <c r="F1926" s="2">
        <v>-399378.10937099223</v>
      </c>
      <c r="G1926" s="2">
        <v>3667608.7477674219</v>
      </c>
      <c r="H1926" s="2">
        <v>2811775.6498559252</v>
      </c>
      <c r="I1926" s="2">
        <v>855833.09791149665</v>
      </c>
      <c r="J1926" s="2">
        <v>366028.81714245724</v>
      </c>
      <c r="K1926" s="2">
        <v>489804.28076903941</v>
      </c>
      <c r="N1926" s="13">
        <v>489804.28076903941</v>
      </c>
    </row>
    <row r="1927" spans="1:14" x14ac:dyDescent="0.45">
      <c r="A1927">
        <v>4572</v>
      </c>
      <c r="B1927">
        <v>6</v>
      </c>
      <c r="C1927">
        <v>46</v>
      </c>
      <c r="D1927">
        <v>5</v>
      </c>
      <c r="E1927" s="2">
        <v>4191843.3536525625</v>
      </c>
      <c r="F1927" s="2">
        <v>-411639.0173286816</v>
      </c>
      <c r="G1927" s="2">
        <v>3780204.3363238811</v>
      </c>
      <c r="H1927" s="2">
        <v>2969390.3524992415</v>
      </c>
      <c r="I1927" s="2">
        <v>810813.98382463958</v>
      </c>
      <c r="J1927" s="2">
        <v>419184.33536525629</v>
      </c>
      <c r="K1927" s="2">
        <v>391629.64845938329</v>
      </c>
      <c r="M1927" s="14">
        <v>21826947.978530463</v>
      </c>
      <c r="N1927" s="13">
        <v>22218577.626989845</v>
      </c>
    </row>
    <row r="1928" spans="1:14" x14ac:dyDescent="0.45">
      <c r="A1928">
        <v>4577</v>
      </c>
      <c r="B1928">
        <v>1</v>
      </c>
      <c r="C1928">
        <v>49</v>
      </c>
      <c r="D1928">
        <v>1</v>
      </c>
      <c r="E1928" s="2">
        <v>1334304</v>
      </c>
      <c r="F1928" s="2">
        <v>-248714.26560000001</v>
      </c>
      <c r="G1928" s="2">
        <v>1085589.7344</v>
      </c>
      <c r="H1928" s="2">
        <v>907326.72000000009</v>
      </c>
      <c r="I1928" s="2">
        <v>178263.01439999987</v>
      </c>
      <c r="J1928" s="2">
        <v>133430.39999999999</v>
      </c>
      <c r="K1928" s="2">
        <v>44832.614399999875</v>
      </c>
      <c r="L1928" s="11">
        <v>-7677826.1390286786</v>
      </c>
      <c r="N1928" s="13">
        <v>-7632993.5246286783</v>
      </c>
    </row>
    <row r="1929" spans="1:14" x14ac:dyDescent="0.45">
      <c r="A1929">
        <v>4577</v>
      </c>
      <c r="B1929">
        <v>2</v>
      </c>
      <c r="C1929">
        <v>49</v>
      </c>
      <c r="D1929">
        <v>1</v>
      </c>
      <c r="E1929" s="2">
        <v>1306417.0463999999</v>
      </c>
      <c r="F1929" s="2">
        <v>-243516.13744895998</v>
      </c>
      <c r="G1929" s="2">
        <v>1062900.9089510399</v>
      </c>
      <c r="H1929" s="2">
        <v>890673.33689003519</v>
      </c>
      <c r="I1929" s="2">
        <v>172227.5720610047</v>
      </c>
      <c r="J1929" s="2">
        <v>143705.87510399998</v>
      </c>
      <c r="K1929" s="2">
        <v>28521.696957004722</v>
      </c>
      <c r="N1929" s="13">
        <v>28521.696957004722</v>
      </c>
    </row>
    <row r="1930" spans="1:14" x14ac:dyDescent="0.45">
      <c r="A1930">
        <v>4577</v>
      </c>
      <c r="B1930">
        <v>3</v>
      </c>
      <c r="C1930">
        <v>49</v>
      </c>
      <c r="D1930">
        <v>1</v>
      </c>
      <c r="E1930" s="2">
        <v>1271013.1444425599</v>
      </c>
      <c r="F1930" s="2">
        <v>-236916.85012409318</v>
      </c>
      <c r="G1930" s="2">
        <v>1034096.2943184667</v>
      </c>
      <c r="H1930" s="2">
        <v>871995.26682391518</v>
      </c>
      <c r="I1930" s="2">
        <v>162101.0274945515</v>
      </c>
      <c r="J1930" s="2">
        <v>114391.18299983039</v>
      </c>
      <c r="K1930" s="2">
        <v>47709.84449472111</v>
      </c>
      <c r="N1930" s="13">
        <v>47709.84449472111</v>
      </c>
    </row>
    <row r="1931" spans="1:14" x14ac:dyDescent="0.45">
      <c r="A1931">
        <v>4577</v>
      </c>
      <c r="B1931">
        <v>4</v>
      </c>
      <c r="C1931">
        <v>49</v>
      </c>
      <c r="D1931">
        <v>1</v>
      </c>
      <c r="E1931" s="2">
        <v>1253346.0617348086</v>
      </c>
      <c r="F1931" s="2">
        <v>-233623.70590736833</v>
      </c>
      <c r="G1931" s="2">
        <v>1019722.3558274403</v>
      </c>
      <c r="H1931" s="2">
        <v>841215.25525731605</v>
      </c>
      <c r="I1931" s="2">
        <v>178507.10057012422</v>
      </c>
      <c r="J1931" s="2">
        <v>125334.60617348086</v>
      </c>
      <c r="K1931" s="2">
        <v>53172.494396643364</v>
      </c>
      <c r="N1931" s="13">
        <v>53172.494396643364</v>
      </c>
    </row>
    <row r="1932" spans="1:14" x14ac:dyDescent="0.45">
      <c r="A1932">
        <v>4577</v>
      </c>
      <c r="B1932">
        <v>5</v>
      </c>
      <c r="C1932">
        <v>49</v>
      </c>
      <c r="D1932">
        <v>1</v>
      </c>
      <c r="E1932" s="2">
        <v>1227527.1328630715</v>
      </c>
      <c r="F1932" s="2">
        <v>-228811.05756567654</v>
      </c>
      <c r="G1932" s="2">
        <v>998716.075297395</v>
      </c>
      <c r="H1932" s="2">
        <v>835173.4622267019</v>
      </c>
      <c r="I1932" s="2">
        <v>163542.6130706931</v>
      </c>
      <c r="J1932" s="2">
        <v>122752.71328630716</v>
      </c>
      <c r="K1932" s="2">
        <v>40789.89978438594</v>
      </c>
      <c r="N1932" s="13">
        <v>40789.89978438594</v>
      </c>
    </row>
    <row r="1933" spans="1:14" x14ac:dyDescent="0.45">
      <c r="A1933">
        <v>4577</v>
      </c>
      <c r="B1933">
        <v>6</v>
      </c>
      <c r="C1933">
        <v>49</v>
      </c>
      <c r="D1933">
        <v>1</v>
      </c>
      <c r="E1933" s="2">
        <v>1203835.8591988143</v>
      </c>
      <c r="F1933" s="2">
        <v>-224395.00415465899</v>
      </c>
      <c r="G1933" s="2">
        <v>979440.85504415527</v>
      </c>
      <c r="H1933" s="2">
        <v>815778.39594810363</v>
      </c>
      <c r="I1933" s="2">
        <v>163662.45909605164</v>
      </c>
      <c r="J1933" s="2">
        <v>108345.22732789328</v>
      </c>
      <c r="K1933" s="2">
        <v>55317.231768158352</v>
      </c>
      <c r="M1933" s="14">
        <v>7582609.9169232901</v>
      </c>
      <c r="N1933" s="13">
        <v>7637927.1486914484</v>
      </c>
    </row>
    <row r="1934" spans="1:14" x14ac:dyDescent="0.45">
      <c r="A1934">
        <v>4597</v>
      </c>
      <c r="B1934">
        <v>1</v>
      </c>
      <c r="C1934">
        <v>13</v>
      </c>
      <c r="D1934">
        <v>15</v>
      </c>
      <c r="E1934" s="2">
        <v>1400208</v>
      </c>
      <c r="F1934" s="2">
        <v>-281161.76640000002</v>
      </c>
      <c r="G1934" s="2">
        <v>1119046.2335999999</v>
      </c>
      <c r="H1934" s="2">
        <v>854126.88</v>
      </c>
      <c r="I1934" s="2">
        <v>264919.35359999991</v>
      </c>
      <c r="J1934" s="2">
        <v>126018.72</v>
      </c>
      <c r="K1934" s="2">
        <v>138900.63359999991</v>
      </c>
      <c r="L1934" s="11">
        <v>-11063096.789566381</v>
      </c>
      <c r="N1934" s="13">
        <v>-10924196.155966381</v>
      </c>
    </row>
    <row r="1935" spans="1:14" x14ac:dyDescent="0.45">
      <c r="A1935">
        <v>4597</v>
      </c>
      <c r="B1935">
        <v>2</v>
      </c>
      <c r="C1935">
        <v>13</v>
      </c>
      <c r="D1935">
        <v>15</v>
      </c>
      <c r="E1935" s="2">
        <v>1376684.5055999998</v>
      </c>
      <c r="F1935" s="2">
        <v>-276438.24872447998</v>
      </c>
      <c r="G1935" s="2">
        <v>1100246.2568755199</v>
      </c>
      <c r="H1935" s="2">
        <v>855061.49979717098</v>
      </c>
      <c r="I1935" s="2">
        <v>245184.75707834889</v>
      </c>
      <c r="J1935" s="2">
        <v>123901.60550399998</v>
      </c>
      <c r="K1935" s="2">
        <v>121283.15157434891</v>
      </c>
      <c r="N1935" s="13">
        <v>121283.15157434891</v>
      </c>
    </row>
    <row r="1936" spans="1:14" x14ac:dyDescent="0.45">
      <c r="A1936">
        <v>4597</v>
      </c>
      <c r="B1936">
        <v>3</v>
      </c>
      <c r="C1936">
        <v>13</v>
      </c>
      <c r="D1936">
        <v>15</v>
      </c>
      <c r="E1936" s="2">
        <v>1353280.8690048</v>
      </c>
      <c r="F1936" s="2">
        <v>-271738.79849616386</v>
      </c>
      <c r="G1936" s="2">
        <v>1081542.0705086361</v>
      </c>
      <c r="H1936" s="2">
        <v>858176.48884093203</v>
      </c>
      <c r="I1936" s="2">
        <v>223365.58166770404</v>
      </c>
      <c r="J1936" s="2">
        <v>135328.08690048</v>
      </c>
      <c r="K1936" s="2">
        <v>88037.494767224038</v>
      </c>
      <c r="N1936" s="13">
        <v>88037.494767224038</v>
      </c>
    </row>
    <row r="1937" spans="1:14" x14ac:dyDescent="0.45">
      <c r="A1937">
        <v>4597</v>
      </c>
      <c r="B1937">
        <v>4</v>
      </c>
      <c r="C1937">
        <v>13</v>
      </c>
      <c r="D1937">
        <v>15</v>
      </c>
      <c r="E1937" s="2">
        <v>1315389.0046726656</v>
      </c>
      <c r="F1937" s="2">
        <v>-264130.11213827127</v>
      </c>
      <c r="G1937" s="2">
        <v>1051258.8925343943</v>
      </c>
      <c r="H1937" s="2">
        <v>855585.13911522808</v>
      </c>
      <c r="I1937" s="2">
        <v>195673.7534191662</v>
      </c>
      <c r="J1937" s="2">
        <v>144692.79051399321</v>
      </c>
      <c r="K1937" s="2">
        <v>50980.962905172986</v>
      </c>
      <c r="N1937" s="13">
        <v>50980.962905172986</v>
      </c>
    </row>
    <row r="1938" spans="1:14" x14ac:dyDescent="0.45">
      <c r="A1938">
        <v>4597</v>
      </c>
      <c r="B1938">
        <v>5</v>
      </c>
      <c r="C1938">
        <v>13</v>
      </c>
      <c r="D1938">
        <v>15</v>
      </c>
      <c r="E1938" s="2">
        <v>1288686.6078778105</v>
      </c>
      <c r="F1938" s="2">
        <v>-258768.27086186435</v>
      </c>
      <c r="G1938" s="2">
        <v>1029918.3370159462</v>
      </c>
      <c r="H1938" s="2">
        <v>851209.12058345252</v>
      </c>
      <c r="I1938" s="2">
        <v>178709.21643249365</v>
      </c>
      <c r="J1938" s="2">
        <v>141755.52686655914</v>
      </c>
      <c r="K1938" s="2">
        <v>36953.689565934503</v>
      </c>
      <c r="N1938" s="13">
        <v>36953.689565934503</v>
      </c>
    </row>
    <row r="1939" spans="1:14" x14ac:dyDescent="0.45">
      <c r="A1939">
        <v>4597</v>
      </c>
      <c r="B1939">
        <v>6</v>
      </c>
      <c r="C1939">
        <v>13</v>
      </c>
      <c r="D1939">
        <v>15</v>
      </c>
      <c r="E1939" s="2">
        <v>1253376.5948219586</v>
      </c>
      <c r="F1939" s="2">
        <v>-251678.02024024929</v>
      </c>
      <c r="G1939" s="2">
        <v>1001698.5745817092</v>
      </c>
      <c r="H1939" s="2">
        <v>823663.77212700073</v>
      </c>
      <c r="I1939" s="2">
        <v>178034.80245470849</v>
      </c>
      <c r="J1939" s="2">
        <v>125337.65948219586</v>
      </c>
      <c r="K1939" s="2">
        <v>52697.142972512636</v>
      </c>
      <c r="M1939" s="14">
        <v>10632350.726953775</v>
      </c>
      <c r="N1939" s="13">
        <v>10685047.869926287</v>
      </c>
    </row>
    <row r="1940" spans="1:14" x14ac:dyDescent="0.45">
      <c r="A1940">
        <v>4606</v>
      </c>
      <c r="B1940">
        <v>1</v>
      </c>
      <c r="C1940">
        <v>22</v>
      </c>
      <c r="D1940">
        <v>13</v>
      </c>
      <c r="E1940" s="2">
        <v>2004912</v>
      </c>
      <c r="F1940" s="2">
        <v>-531101.1888</v>
      </c>
      <c r="G1940" s="2">
        <v>1473810.8111999999</v>
      </c>
      <c r="H1940" s="2">
        <v>942308.6399999999</v>
      </c>
      <c r="I1940" s="2">
        <v>531502.17119999998</v>
      </c>
      <c r="J1940" s="2">
        <v>200491.2</v>
      </c>
      <c r="K1940" s="2">
        <v>331010.97119999997</v>
      </c>
      <c r="L1940" s="11">
        <v>-10647057.276465088</v>
      </c>
      <c r="N1940" s="13">
        <v>-10316046.305265088</v>
      </c>
    </row>
    <row r="1941" spans="1:14" x14ac:dyDescent="0.45">
      <c r="A1941">
        <v>4606</v>
      </c>
      <c r="B1941">
        <v>2</v>
      </c>
      <c r="C1941">
        <v>22</v>
      </c>
      <c r="D1941">
        <v>13</v>
      </c>
      <c r="E1941" s="2">
        <v>1965214.7423999999</v>
      </c>
      <c r="F1941" s="2">
        <v>-520585.38526176004</v>
      </c>
      <c r="G1941" s="2">
        <v>1444629.3571382398</v>
      </c>
      <c r="H1941" s="2">
        <v>919494.49974782392</v>
      </c>
      <c r="I1941" s="2">
        <v>525134.85739041585</v>
      </c>
      <c r="J1941" s="2">
        <v>216173.62166399998</v>
      </c>
      <c r="K1941" s="2">
        <v>308961.23572641588</v>
      </c>
      <c r="N1941" s="13">
        <v>308961.23572641588</v>
      </c>
    </row>
    <row r="1942" spans="1:14" x14ac:dyDescent="0.45">
      <c r="A1942">
        <v>4606</v>
      </c>
      <c r="B1942">
        <v>3</v>
      </c>
      <c r="C1942">
        <v>22</v>
      </c>
      <c r="D1942">
        <v>13</v>
      </c>
      <c r="E1942" s="2">
        <v>1914708.7235203197</v>
      </c>
      <c r="F1942" s="2">
        <v>-507206.34086053271</v>
      </c>
      <c r="G1942" s="2">
        <v>1407502.3826597868</v>
      </c>
      <c r="H1942" s="2">
        <v>911989.03394418233</v>
      </c>
      <c r="I1942" s="2">
        <v>495513.34871560452</v>
      </c>
      <c r="J1942" s="2">
        <v>191470.87235203199</v>
      </c>
      <c r="K1942" s="2">
        <v>304042.47636357252</v>
      </c>
      <c r="N1942" s="13">
        <v>304042.47636357252</v>
      </c>
    </row>
    <row r="1943" spans="1:14" x14ac:dyDescent="0.45">
      <c r="A1943">
        <v>4606</v>
      </c>
      <c r="B1943">
        <v>4</v>
      </c>
      <c r="C1943">
        <v>22</v>
      </c>
      <c r="D1943">
        <v>13</v>
      </c>
      <c r="E1943" s="2">
        <v>1876414.5490499134</v>
      </c>
      <c r="F1943" s="2">
        <v>-497062.21404332214</v>
      </c>
      <c r="G1943" s="2">
        <v>1379352.3350065914</v>
      </c>
      <c r="H1943" s="2">
        <v>914216.11116507393</v>
      </c>
      <c r="I1943" s="2">
        <v>465136.22384151747</v>
      </c>
      <c r="J1943" s="2">
        <v>187641.45490499135</v>
      </c>
      <c r="K1943" s="2">
        <v>277494.76893652615</v>
      </c>
      <c r="N1943" s="13">
        <v>277494.76893652615</v>
      </c>
    </row>
    <row r="1944" spans="1:14" x14ac:dyDescent="0.45">
      <c r="A1944">
        <v>4606</v>
      </c>
      <c r="B1944">
        <v>5</v>
      </c>
      <c r="C1944">
        <v>22</v>
      </c>
      <c r="D1944">
        <v>13</v>
      </c>
      <c r="E1944" s="2">
        <v>1837572.76788458</v>
      </c>
      <c r="F1944" s="2">
        <v>-486773.02621262526</v>
      </c>
      <c r="G1944" s="2">
        <v>1350799.7416719547</v>
      </c>
      <c r="H1944" s="2">
        <v>903618.05175423168</v>
      </c>
      <c r="I1944" s="2">
        <v>447181.68991772307</v>
      </c>
      <c r="J1944" s="2">
        <v>183757.276788458</v>
      </c>
      <c r="K1944" s="2">
        <v>263424.41312926507</v>
      </c>
      <c r="N1944" s="13">
        <v>263424.41312926507</v>
      </c>
    </row>
    <row r="1945" spans="1:14" x14ac:dyDescent="0.45">
      <c r="A1945">
        <v>4606</v>
      </c>
      <c r="B1945">
        <v>6</v>
      </c>
      <c r="C1945">
        <v>22</v>
      </c>
      <c r="D1945">
        <v>13</v>
      </c>
      <c r="E1945" s="2">
        <v>1791633.4486874656</v>
      </c>
      <c r="F1945" s="2">
        <v>-474603.70055730967</v>
      </c>
      <c r="G1945" s="2">
        <v>1317029.748130156</v>
      </c>
      <c r="H1945" s="2">
        <v>891159.4178656704</v>
      </c>
      <c r="I1945" s="2">
        <v>425870.33026448556</v>
      </c>
      <c r="J1945" s="2">
        <v>161247.01038187189</v>
      </c>
      <c r="K1945" s="2">
        <v>264623.31988261366</v>
      </c>
      <c r="M1945" s="14">
        <v>10244509.270866513</v>
      </c>
      <c r="N1945" s="13">
        <v>10509132.590749128</v>
      </c>
    </row>
    <row r="1946" spans="1:14" x14ac:dyDescent="0.45">
      <c r="A1946">
        <v>4626</v>
      </c>
      <c r="B1946">
        <v>1</v>
      </c>
      <c r="C1946">
        <v>19</v>
      </c>
      <c r="D1946">
        <v>2</v>
      </c>
      <c r="E1946" s="2">
        <v>1936224</v>
      </c>
      <c r="F1946" s="2">
        <v>-455012.63999999996</v>
      </c>
      <c r="G1946" s="2">
        <v>1481211.36</v>
      </c>
      <c r="H1946" s="2">
        <v>948749.76</v>
      </c>
      <c r="I1946" s="2">
        <v>532461.60000000009</v>
      </c>
      <c r="J1946" s="2">
        <v>193622.40000000002</v>
      </c>
      <c r="K1946" s="2">
        <v>338839.20000000007</v>
      </c>
      <c r="L1946" s="11">
        <v>-8939027.8119900301</v>
      </c>
      <c r="N1946" s="13">
        <v>-8600188.6119900309</v>
      </c>
    </row>
    <row r="1947" spans="1:14" x14ac:dyDescent="0.45">
      <c r="A1947">
        <v>4626</v>
      </c>
      <c r="B1947">
        <v>2</v>
      </c>
      <c r="C1947">
        <v>19</v>
      </c>
      <c r="D1947">
        <v>2</v>
      </c>
      <c r="E1947" s="2">
        <v>1926736.5024000001</v>
      </c>
      <c r="F1947" s="2">
        <v>-452783.078064</v>
      </c>
      <c r="G1947" s="2">
        <v>1473953.4243360001</v>
      </c>
      <c r="H1947" s="2">
        <v>963643.77451984328</v>
      </c>
      <c r="I1947" s="2">
        <v>510309.64981615683</v>
      </c>
      <c r="J1947" s="2">
        <v>211941.01526400002</v>
      </c>
      <c r="K1947" s="2">
        <v>298368.63455215679</v>
      </c>
      <c r="N1947" s="13">
        <v>298368.63455215679</v>
      </c>
    </row>
    <row r="1948" spans="1:14" x14ac:dyDescent="0.45">
      <c r="A1948">
        <v>4626</v>
      </c>
      <c r="B1948">
        <v>3</v>
      </c>
      <c r="C1948">
        <v>19</v>
      </c>
      <c r="D1948">
        <v>2</v>
      </c>
      <c r="E1948" s="2">
        <v>1901110.9069180801</v>
      </c>
      <c r="F1948" s="2">
        <v>-446761.06312574877</v>
      </c>
      <c r="G1948" s="2">
        <v>1454349.8437923314</v>
      </c>
      <c r="H1948" s="2">
        <v>962047.0746040903</v>
      </c>
      <c r="I1948" s="2">
        <v>492302.7691882411</v>
      </c>
      <c r="J1948" s="2">
        <v>171099.98162262721</v>
      </c>
      <c r="K1948" s="2">
        <v>321202.78756561386</v>
      </c>
      <c r="N1948" s="13">
        <v>321202.78756561386</v>
      </c>
    </row>
    <row r="1949" spans="1:14" x14ac:dyDescent="0.45">
      <c r="A1949">
        <v>4626</v>
      </c>
      <c r="B1949">
        <v>4</v>
      </c>
      <c r="C1949">
        <v>19</v>
      </c>
      <c r="D1949">
        <v>2</v>
      </c>
      <c r="E1949" s="2">
        <v>1887042.6862068863</v>
      </c>
      <c r="F1949" s="2">
        <v>-443455.03125861828</v>
      </c>
      <c r="G1949" s="2">
        <v>1443587.6549482681</v>
      </c>
      <c r="H1949" s="2">
        <v>972021.13613193121</v>
      </c>
      <c r="I1949" s="2">
        <v>471566.51881633687</v>
      </c>
      <c r="J1949" s="2">
        <v>207574.6954827575</v>
      </c>
      <c r="K1949" s="2">
        <v>263991.82333357935</v>
      </c>
      <c r="N1949" s="13">
        <v>263991.82333357935</v>
      </c>
    </row>
    <row r="1950" spans="1:14" x14ac:dyDescent="0.45">
      <c r="A1950">
        <v>4626</v>
      </c>
      <c r="B1950">
        <v>5</v>
      </c>
      <c r="C1950">
        <v>19</v>
      </c>
      <c r="D1950">
        <v>2</v>
      </c>
      <c r="E1950" s="2">
        <v>1867983.5550761968</v>
      </c>
      <c r="F1950" s="2">
        <v>-438976.13544290623</v>
      </c>
      <c r="G1950" s="2">
        <v>1429007.4196332905</v>
      </c>
      <c r="H1950" s="2">
        <v>984045.74716131249</v>
      </c>
      <c r="I1950" s="2">
        <v>444961.672471978</v>
      </c>
      <c r="J1950" s="2">
        <v>205478.19105838164</v>
      </c>
      <c r="K1950" s="2">
        <v>239483.48141359637</v>
      </c>
      <c r="N1950" s="13">
        <v>239483.48141359637</v>
      </c>
    </row>
    <row r="1951" spans="1:14" x14ac:dyDescent="0.45">
      <c r="A1951">
        <v>4626</v>
      </c>
      <c r="B1951">
        <v>6</v>
      </c>
      <c r="C1951">
        <v>19</v>
      </c>
      <c r="D1951">
        <v>2</v>
      </c>
      <c r="E1951" s="2">
        <v>1850237.7113029731</v>
      </c>
      <c r="F1951" s="2">
        <v>-434805.86215619865</v>
      </c>
      <c r="G1951" s="2">
        <v>1415431.8491467745</v>
      </c>
      <c r="H1951" s="2">
        <v>986491.15004529571</v>
      </c>
      <c r="I1951" s="2">
        <v>428940.69910147879</v>
      </c>
      <c r="J1951" s="2">
        <v>185023.77113029733</v>
      </c>
      <c r="K1951" s="2">
        <v>243916.92797118146</v>
      </c>
      <c r="M1951" s="14">
        <v>8789356.626360599</v>
      </c>
      <c r="N1951" s="13">
        <v>9033273.5543317795</v>
      </c>
    </row>
    <row r="1952" spans="1:14" x14ac:dyDescent="0.45">
      <c r="A1952">
        <v>4641</v>
      </c>
      <c r="B1952">
        <v>1</v>
      </c>
      <c r="C1952">
        <v>9</v>
      </c>
      <c r="D1952">
        <v>11</v>
      </c>
      <c r="E1952" s="2">
        <v>4879020</v>
      </c>
      <c r="F1952" s="2">
        <v>-855780.10800000001</v>
      </c>
      <c r="G1952" s="2">
        <v>4023239.892</v>
      </c>
      <c r="H1952" s="2">
        <v>2927412</v>
      </c>
      <c r="I1952" s="2">
        <v>1095827.892</v>
      </c>
      <c r="J1952" s="2">
        <v>536692.19999999995</v>
      </c>
      <c r="K1952" s="2">
        <v>559135.69200000004</v>
      </c>
      <c r="L1952" s="11">
        <v>-23380259.424229134</v>
      </c>
      <c r="N1952" s="13">
        <v>-22821123.732229132</v>
      </c>
    </row>
    <row r="1953" spans="1:14" x14ac:dyDescent="0.45">
      <c r="A1953">
        <v>4641</v>
      </c>
      <c r="B1953">
        <v>2</v>
      </c>
      <c r="C1953">
        <v>9</v>
      </c>
      <c r="D1953">
        <v>11</v>
      </c>
      <c r="E1953" s="2">
        <v>5047834.0920000002</v>
      </c>
      <c r="F1953" s="2">
        <v>-885390.09973680007</v>
      </c>
      <c r="G1953" s="2">
        <v>4162443.9922632002</v>
      </c>
      <c r="H1953" s="2">
        <v>3008711.0321956798</v>
      </c>
      <c r="I1953" s="2">
        <v>1153732.9600675204</v>
      </c>
      <c r="J1953" s="2">
        <v>504783.40920000005</v>
      </c>
      <c r="K1953" s="2">
        <v>648949.55086752027</v>
      </c>
      <c r="N1953" s="13">
        <v>648949.55086752027</v>
      </c>
    </row>
    <row r="1954" spans="1:14" x14ac:dyDescent="0.45">
      <c r="A1954">
        <v>4641</v>
      </c>
      <c r="B1954">
        <v>3</v>
      </c>
      <c r="C1954">
        <v>9</v>
      </c>
      <c r="D1954">
        <v>11</v>
      </c>
      <c r="E1954" s="2">
        <v>5199269.1147600003</v>
      </c>
      <c r="F1954" s="2">
        <v>-911951.80272890406</v>
      </c>
      <c r="G1954" s="2">
        <v>4287317.3120310958</v>
      </c>
      <c r="H1954" s="2">
        <v>3070151.9201841475</v>
      </c>
      <c r="I1954" s="2">
        <v>1217165.3918469483</v>
      </c>
      <c r="J1954" s="2">
        <v>571919.60262360005</v>
      </c>
      <c r="K1954" s="2">
        <v>645245.78922334826</v>
      </c>
      <c r="N1954" s="13">
        <v>645245.78922334826</v>
      </c>
    </row>
    <row r="1955" spans="1:14" x14ac:dyDescent="0.45">
      <c r="A1955">
        <v>4641</v>
      </c>
      <c r="B1955">
        <v>4</v>
      </c>
      <c r="C1955">
        <v>9</v>
      </c>
      <c r="D1955">
        <v>11</v>
      </c>
      <c r="E1955" s="2">
        <v>5315212.8160191476</v>
      </c>
      <c r="F1955" s="2">
        <v>-932288.32792975847</v>
      </c>
      <c r="G1955" s="2">
        <v>4382924.4880893892</v>
      </c>
      <c r="H1955" s="2">
        <v>3130455.9056034428</v>
      </c>
      <c r="I1955" s="2">
        <v>1252468.5824859464</v>
      </c>
      <c r="J1955" s="2">
        <v>637825.53792229772</v>
      </c>
      <c r="K1955" s="2">
        <v>614643.04456364864</v>
      </c>
      <c r="N1955" s="13">
        <v>614643.04456364864</v>
      </c>
    </row>
    <row r="1956" spans="1:14" x14ac:dyDescent="0.45">
      <c r="A1956">
        <v>4641</v>
      </c>
      <c r="B1956">
        <v>5</v>
      </c>
      <c r="C1956">
        <v>9</v>
      </c>
      <c r="D1956">
        <v>11</v>
      </c>
      <c r="E1956" s="2">
        <v>5446498.5725748204</v>
      </c>
      <c r="F1956" s="2">
        <v>-955315.84962962347</v>
      </c>
      <c r="G1956" s="2">
        <v>4491182.7229451966</v>
      </c>
      <c r="H1956" s="2">
        <v>3202645.7214054926</v>
      </c>
      <c r="I1956" s="2">
        <v>1288537.0015397039</v>
      </c>
      <c r="J1956" s="2">
        <v>653579.82870897837</v>
      </c>
      <c r="K1956" s="2">
        <v>634957.17283072555</v>
      </c>
      <c r="N1956" s="13">
        <v>634957.17283072555</v>
      </c>
    </row>
    <row r="1957" spans="1:14" x14ac:dyDescent="0.45">
      <c r="A1957">
        <v>4641</v>
      </c>
      <c r="B1957">
        <v>6</v>
      </c>
      <c r="C1957">
        <v>9</v>
      </c>
      <c r="D1957">
        <v>11</v>
      </c>
      <c r="E1957" s="2">
        <v>5653465.5183326639</v>
      </c>
      <c r="F1957" s="2">
        <v>-991617.85191554925</v>
      </c>
      <c r="G1957" s="2">
        <v>4661847.6664171144</v>
      </c>
      <c r="H1957" s="2">
        <v>3269162.1109225084</v>
      </c>
      <c r="I1957" s="2">
        <v>1392685.555494606</v>
      </c>
      <c r="J1957" s="2">
        <v>565346.55183326639</v>
      </c>
      <c r="K1957" s="2">
        <v>827339.00366133964</v>
      </c>
      <c r="M1957" s="14">
        <v>24562222.526756939</v>
      </c>
      <c r="N1957" s="13">
        <v>25389561.530418277</v>
      </c>
    </row>
    <row r="1958" spans="1:14" x14ac:dyDescent="0.45">
      <c r="A1958">
        <v>4661</v>
      </c>
      <c r="B1958">
        <v>1</v>
      </c>
      <c r="C1958">
        <v>47</v>
      </c>
      <c r="D1958">
        <v>25</v>
      </c>
      <c r="E1958" s="2">
        <v>6350508</v>
      </c>
      <c r="F1958" s="2">
        <v>-682679.61</v>
      </c>
      <c r="G1958" s="2">
        <v>5667828.3899999997</v>
      </c>
      <c r="H1958" s="2">
        <v>3238759.08</v>
      </c>
      <c r="I1958" s="2">
        <v>2429069.3099999996</v>
      </c>
      <c r="J1958" s="2">
        <v>698555.88</v>
      </c>
      <c r="K1958" s="2">
        <v>1730513.4299999997</v>
      </c>
      <c r="L1958" s="11">
        <v>-19333366.616048574</v>
      </c>
      <c r="N1958" s="13">
        <v>-17602853.186048575</v>
      </c>
    </row>
    <row r="1959" spans="1:14" x14ac:dyDescent="0.45">
      <c r="A1959">
        <v>4661</v>
      </c>
      <c r="B1959">
        <v>2</v>
      </c>
      <c r="C1959">
        <v>47</v>
      </c>
      <c r="D1959">
        <v>25</v>
      </c>
      <c r="E1959" s="2">
        <v>6433064.6039999994</v>
      </c>
      <c r="F1959" s="2">
        <v>-691554.44492999988</v>
      </c>
      <c r="G1959" s="2">
        <v>5741510.1590699991</v>
      </c>
      <c r="H1959" s="2">
        <v>3425549.004048564</v>
      </c>
      <c r="I1959" s="2">
        <v>2315961.1550214351</v>
      </c>
      <c r="J1959" s="2">
        <v>707637.10643999989</v>
      </c>
      <c r="K1959" s="2">
        <v>1608324.0485814353</v>
      </c>
      <c r="N1959" s="13">
        <v>1608324.0485814353</v>
      </c>
    </row>
    <row r="1960" spans="1:14" x14ac:dyDescent="0.45">
      <c r="A1960">
        <v>4661</v>
      </c>
      <c r="B1960">
        <v>3</v>
      </c>
      <c r="C1960">
        <v>47</v>
      </c>
      <c r="D1960">
        <v>25</v>
      </c>
      <c r="E1960" s="2">
        <v>6440140.9750644006</v>
      </c>
      <c r="F1960" s="2">
        <v>-692315.1548194231</v>
      </c>
      <c r="G1960" s="2">
        <v>5747825.8202449773</v>
      </c>
      <c r="H1960" s="2">
        <v>3567518.5874035242</v>
      </c>
      <c r="I1960" s="2">
        <v>2180307.232841453</v>
      </c>
      <c r="J1960" s="2">
        <v>644014.09750644013</v>
      </c>
      <c r="K1960" s="2">
        <v>1536293.1353350128</v>
      </c>
      <c r="N1960" s="13">
        <v>1536293.1353350128</v>
      </c>
    </row>
    <row r="1961" spans="1:14" x14ac:dyDescent="0.45">
      <c r="A1961">
        <v>4661</v>
      </c>
      <c r="B1961">
        <v>4</v>
      </c>
      <c r="C1961">
        <v>47</v>
      </c>
      <c r="D1961">
        <v>25</v>
      </c>
      <c r="E1961" s="2">
        <v>6456241.3275020616</v>
      </c>
      <c r="F1961" s="2">
        <v>-694045.94270647166</v>
      </c>
      <c r="G1961" s="2">
        <v>5762195.3847955903</v>
      </c>
      <c r="H1961" s="2">
        <v>3654761.3625788311</v>
      </c>
      <c r="I1961" s="2">
        <v>2107434.0222167592</v>
      </c>
      <c r="J1961" s="2">
        <v>645624.13275020616</v>
      </c>
      <c r="K1961" s="2">
        <v>1461809.889466553</v>
      </c>
      <c r="N1961" s="13">
        <v>1461809.889466553</v>
      </c>
    </row>
    <row r="1962" spans="1:14" x14ac:dyDescent="0.45">
      <c r="A1962">
        <v>4661</v>
      </c>
      <c r="B1962">
        <v>5</v>
      </c>
      <c r="C1962">
        <v>47</v>
      </c>
      <c r="D1962">
        <v>25</v>
      </c>
      <c r="E1962" s="2">
        <v>6457532.5757675599</v>
      </c>
      <c r="F1962" s="2">
        <v>-694184.75189501268</v>
      </c>
      <c r="G1962" s="2">
        <v>5763347.8238725476</v>
      </c>
      <c r="H1962" s="2">
        <v>3757846.0996671831</v>
      </c>
      <c r="I1962" s="2">
        <v>2005501.7242053645</v>
      </c>
      <c r="J1962" s="2">
        <v>581177.93181908038</v>
      </c>
      <c r="K1962" s="2">
        <v>1424323.7923862841</v>
      </c>
      <c r="N1962" s="13">
        <v>1424323.7923862841</v>
      </c>
    </row>
    <row r="1963" spans="1:14" x14ac:dyDescent="0.45">
      <c r="A1963">
        <v>4661</v>
      </c>
      <c r="B1963">
        <v>6</v>
      </c>
      <c r="C1963">
        <v>47</v>
      </c>
      <c r="D1963">
        <v>25</v>
      </c>
      <c r="E1963" s="2">
        <v>6523399.4080403894</v>
      </c>
      <c r="F1963" s="2">
        <v>-701265.43636434188</v>
      </c>
      <c r="G1963" s="2">
        <v>5822133.9716760479</v>
      </c>
      <c r="H1963" s="2">
        <v>3930560.7648816747</v>
      </c>
      <c r="I1963" s="2">
        <v>1891573.2067943732</v>
      </c>
      <c r="J1963" s="2">
        <v>652339.94080403901</v>
      </c>
      <c r="K1963" s="2">
        <v>1239233.2659903341</v>
      </c>
      <c r="M1963" s="14">
        <v>19340115.907838654</v>
      </c>
      <c r="N1963" s="13">
        <v>20579349.173828989</v>
      </c>
    </row>
    <row r="1964" spans="1:14" x14ac:dyDescent="0.45">
      <c r="A1964">
        <v>4671</v>
      </c>
      <c r="B1964">
        <v>1</v>
      </c>
      <c r="C1964">
        <v>49</v>
      </c>
      <c r="D1964">
        <v>21</v>
      </c>
      <c r="E1964" s="2">
        <v>2153268</v>
      </c>
      <c r="F1964" s="2">
        <v>-279494.18640000001</v>
      </c>
      <c r="G1964" s="2">
        <v>1873773.8136</v>
      </c>
      <c r="H1964" s="2">
        <v>1119699.3600000001</v>
      </c>
      <c r="I1964" s="2">
        <v>754074.45359999989</v>
      </c>
      <c r="J1964" s="2">
        <v>215326.80000000002</v>
      </c>
      <c r="K1964" s="2">
        <v>538747.65359999985</v>
      </c>
      <c r="L1964" s="11">
        <v>-13934157.971370598</v>
      </c>
      <c r="N1964" s="13">
        <v>-13395410.317770598</v>
      </c>
    </row>
    <row r="1965" spans="1:14" x14ac:dyDescent="0.45">
      <c r="A1965">
        <v>4671</v>
      </c>
      <c r="B1965">
        <v>2</v>
      </c>
      <c r="C1965">
        <v>49</v>
      </c>
      <c r="D1965">
        <v>21</v>
      </c>
      <c r="E1965" s="2">
        <v>2174800.6799999997</v>
      </c>
      <c r="F1965" s="2">
        <v>-282289.12826399994</v>
      </c>
      <c r="G1965" s="2">
        <v>1892511.5517359998</v>
      </c>
      <c r="H1965" s="2">
        <v>1149782.3227051196</v>
      </c>
      <c r="I1965" s="2">
        <v>742729.22903088015</v>
      </c>
      <c r="J1965" s="2">
        <v>195732.06119999997</v>
      </c>
      <c r="K1965" s="2">
        <v>546997.16783088015</v>
      </c>
      <c r="N1965" s="13">
        <v>546997.16783088015</v>
      </c>
    </row>
    <row r="1966" spans="1:14" x14ac:dyDescent="0.45">
      <c r="A1966">
        <v>4671</v>
      </c>
      <c r="B1966">
        <v>3</v>
      </c>
      <c r="C1966">
        <v>49</v>
      </c>
      <c r="D1966">
        <v>21</v>
      </c>
      <c r="E1966" s="2">
        <v>2184369.8029919998</v>
      </c>
      <c r="F1966" s="2">
        <v>-283531.2004283616</v>
      </c>
      <c r="G1966" s="2">
        <v>1900838.6025636382</v>
      </c>
      <c r="H1966" s="2">
        <v>1179901.4225438954</v>
      </c>
      <c r="I1966" s="2">
        <v>720937.18001974281</v>
      </c>
      <c r="J1966" s="2">
        <v>218436.98029919999</v>
      </c>
      <c r="K1966" s="2">
        <v>502500.19972054282</v>
      </c>
      <c r="N1966" s="13">
        <v>502500.19972054282</v>
      </c>
    </row>
    <row r="1967" spans="1:14" x14ac:dyDescent="0.45">
      <c r="A1967">
        <v>4671</v>
      </c>
      <c r="B1967">
        <v>4</v>
      </c>
      <c r="C1967">
        <v>49</v>
      </c>
      <c r="D1967">
        <v>21</v>
      </c>
      <c r="E1967" s="2">
        <v>2176506.0717012286</v>
      </c>
      <c r="F1967" s="2">
        <v>-282510.48810681945</v>
      </c>
      <c r="G1967" s="2">
        <v>1893995.5835944093</v>
      </c>
      <c r="H1967" s="2">
        <v>1189879.1881295526</v>
      </c>
      <c r="I1967" s="2">
        <v>704116.39546485664</v>
      </c>
      <c r="J1967" s="2">
        <v>217650.60717012288</v>
      </c>
      <c r="K1967" s="2">
        <v>486465.78829473373</v>
      </c>
      <c r="N1967" s="13">
        <v>486465.78829473373</v>
      </c>
    </row>
    <row r="1968" spans="1:14" x14ac:dyDescent="0.45">
      <c r="A1968">
        <v>4671</v>
      </c>
      <c r="B1968">
        <v>5</v>
      </c>
      <c r="C1968">
        <v>49</v>
      </c>
      <c r="D1968">
        <v>21</v>
      </c>
      <c r="E1968" s="2">
        <v>2164752.938914042</v>
      </c>
      <c r="F1968" s="2">
        <v>-280984.93147104263</v>
      </c>
      <c r="G1968" s="2">
        <v>1883768.0074429994</v>
      </c>
      <c r="H1968" s="2">
        <v>1183335.4951296016</v>
      </c>
      <c r="I1968" s="2">
        <v>700432.51231339783</v>
      </c>
      <c r="J1968" s="2">
        <v>238122.82328054463</v>
      </c>
      <c r="K1968" s="2">
        <v>462309.68903285323</v>
      </c>
      <c r="N1968" s="13">
        <v>462309.68903285323</v>
      </c>
    </row>
    <row r="1969" spans="1:14" x14ac:dyDescent="0.45">
      <c r="A1969">
        <v>4671</v>
      </c>
      <c r="B1969">
        <v>6</v>
      </c>
      <c r="C1969">
        <v>49</v>
      </c>
      <c r="D1969">
        <v>21</v>
      </c>
      <c r="E1969" s="2">
        <v>2175360.2283147206</v>
      </c>
      <c r="F1969" s="2">
        <v>-282361.75763525075</v>
      </c>
      <c r="G1969" s="2">
        <v>1892998.4706794699</v>
      </c>
      <c r="H1969" s="2">
        <v>1207446.5001771951</v>
      </c>
      <c r="I1969" s="2">
        <v>685551.97050227481</v>
      </c>
      <c r="J1969" s="2">
        <v>239289.62511461927</v>
      </c>
      <c r="K1969" s="2">
        <v>446262.34538765554</v>
      </c>
      <c r="M1969" s="14">
        <v>13704656.057454886</v>
      </c>
      <c r="N1969" s="13">
        <v>14150918.402842542</v>
      </c>
    </row>
    <row r="1970" spans="1:14" x14ac:dyDescent="0.45">
      <c r="A1970">
        <v>4681</v>
      </c>
      <c r="B1970">
        <v>1</v>
      </c>
      <c r="C1970">
        <v>48</v>
      </c>
      <c r="D1970">
        <v>6</v>
      </c>
      <c r="E1970" s="2">
        <v>3036096</v>
      </c>
      <c r="F1970" s="2">
        <v>-415034.32319999998</v>
      </c>
      <c r="G1970" s="2">
        <v>2621061.6768</v>
      </c>
      <c r="H1970" s="2">
        <v>1821657.5999999999</v>
      </c>
      <c r="I1970" s="2">
        <v>799404.07680000016</v>
      </c>
      <c r="J1970" s="2">
        <v>303609.60000000003</v>
      </c>
      <c r="K1970" s="2">
        <v>495794.47680000012</v>
      </c>
      <c r="L1970" s="11">
        <v>-19183548.941480141</v>
      </c>
      <c r="N1970" s="13">
        <v>-18687754.464680143</v>
      </c>
    </row>
    <row r="1971" spans="1:14" x14ac:dyDescent="0.45">
      <c r="A1971">
        <v>4681</v>
      </c>
      <c r="B1971">
        <v>2</v>
      </c>
      <c r="C1971">
        <v>48</v>
      </c>
      <c r="D1971">
        <v>6</v>
      </c>
      <c r="E1971" s="2">
        <v>3106229.8175999997</v>
      </c>
      <c r="F1971" s="2">
        <v>-424621.61606591992</v>
      </c>
      <c r="G1971" s="2">
        <v>2681608.2015340799</v>
      </c>
      <c r="H1971" s="2">
        <v>1916481.6728628478</v>
      </c>
      <c r="I1971" s="2">
        <v>765126.52867123205</v>
      </c>
      <c r="J1971" s="2">
        <v>310622.98176</v>
      </c>
      <c r="K1971" s="2">
        <v>454503.54691123206</v>
      </c>
      <c r="N1971" s="13">
        <v>454503.54691123206</v>
      </c>
    </row>
    <row r="1972" spans="1:14" x14ac:dyDescent="0.45">
      <c r="A1972">
        <v>4681</v>
      </c>
      <c r="B1972">
        <v>3</v>
      </c>
      <c r="C1972">
        <v>48</v>
      </c>
      <c r="D1972">
        <v>6</v>
      </c>
      <c r="E1972" s="2">
        <v>3163695.0692256</v>
      </c>
      <c r="F1972" s="2">
        <v>-432477.11596313945</v>
      </c>
      <c r="G1972" s="2">
        <v>2731217.9532624604</v>
      </c>
      <c r="H1972" s="2">
        <v>2001125.3857228428</v>
      </c>
      <c r="I1972" s="2">
        <v>730092.56753961765</v>
      </c>
      <c r="J1972" s="2">
        <v>316369.50692256005</v>
      </c>
      <c r="K1972" s="2">
        <v>413723.06061705761</v>
      </c>
      <c r="N1972" s="13">
        <v>413723.06061705761</v>
      </c>
    </row>
    <row r="1973" spans="1:14" x14ac:dyDescent="0.45">
      <c r="A1973">
        <v>4681</v>
      </c>
      <c r="B1973">
        <v>4</v>
      </c>
      <c r="C1973">
        <v>48</v>
      </c>
      <c r="D1973">
        <v>6</v>
      </c>
      <c r="E1973" s="2">
        <v>3206088.5831532232</v>
      </c>
      <c r="F1973" s="2">
        <v>-438272.30931704555</v>
      </c>
      <c r="G1973" s="2">
        <v>2767816.2738361778</v>
      </c>
      <c r="H1973" s="2">
        <v>2100946.3226636238</v>
      </c>
      <c r="I1973" s="2">
        <v>666869.95117255393</v>
      </c>
      <c r="J1973" s="2">
        <v>224426.20082072564</v>
      </c>
      <c r="K1973" s="2">
        <v>442443.75035182829</v>
      </c>
      <c r="N1973" s="13">
        <v>442443.75035182829</v>
      </c>
    </row>
    <row r="1974" spans="1:14" x14ac:dyDescent="0.45">
      <c r="A1974">
        <v>4681</v>
      </c>
      <c r="B1974">
        <v>5</v>
      </c>
      <c r="C1974">
        <v>48</v>
      </c>
      <c r="D1974">
        <v>6</v>
      </c>
      <c r="E1974" s="2">
        <v>3281752.273715639</v>
      </c>
      <c r="F1974" s="2">
        <v>-448615.53581692779</v>
      </c>
      <c r="G1974" s="2">
        <v>2833136.7378987111</v>
      </c>
      <c r="H1974" s="2">
        <v>2192463.9646681161</v>
      </c>
      <c r="I1974" s="2">
        <v>640672.77323059505</v>
      </c>
      <c r="J1974" s="2">
        <v>328175.2273715639</v>
      </c>
      <c r="K1974" s="2">
        <v>312497.54585903115</v>
      </c>
      <c r="N1974" s="13">
        <v>312497.54585903115</v>
      </c>
    </row>
    <row r="1975" spans="1:14" x14ac:dyDescent="0.45">
      <c r="A1975">
        <v>4681</v>
      </c>
      <c r="B1975">
        <v>6</v>
      </c>
      <c r="C1975">
        <v>48</v>
      </c>
      <c r="D1975">
        <v>6</v>
      </c>
      <c r="E1975" s="2">
        <v>3369703.2346512177</v>
      </c>
      <c r="F1975" s="2">
        <v>-460638.4321768214</v>
      </c>
      <c r="G1975" s="2">
        <v>2909064.8024743963</v>
      </c>
      <c r="H1975" s="2">
        <v>2289267.6507029897</v>
      </c>
      <c r="I1975" s="2">
        <v>619797.15177140664</v>
      </c>
      <c r="J1975" s="2">
        <v>336970.32346512179</v>
      </c>
      <c r="K1975" s="2">
        <v>282826.82830628485</v>
      </c>
      <c r="M1975" s="14">
        <v>19203454.765017029</v>
      </c>
      <c r="N1975" s="13">
        <v>19486281.593323313</v>
      </c>
    </row>
    <row r="1976" spans="1:14" x14ac:dyDescent="0.45">
      <c r="A1976">
        <v>4686</v>
      </c>
      <c r="B1976">
        <v>1</v>
      </c>
      <c r="C1976">
        <v>29</v>
      </c>
      <c r="D1976">
        <v>8</v>
      </c>
      <c r="E1976" s="2">
        <v>756000</v>
      </c>
      <c r="F1976" s="2">
        <v>-241390.8</v>
      </c>
      <c r="G1976" s="2">
        <v>514609.2</v>
      </c>
      <c r="H1976" s="2">
        <v>317520</v>
      </c>
      <c r="I1976" s="2">
        <v>197089.2</v>
      </c>
      <c r="J1976" s="2">
        <v>75600</v>
      </c>
      <c r="K1976" s="2">
        <v>121489.20000000001</v>
      </c>
      <c r="L1976" s="11">
        <v>-8966458.2424424496</v>
      </c>
      <c r="N1976" s="13">
        <v>-8844969.0424424503</v>
      </c>
    </row>
    <row r="1977" spans="1:14" x14ac:dyDescent="0.45">
      <c r="A1977">
        <v>4686</v>
      </c>
      <c r="B1977">
        <v>2</v>
      </c>
      <c r="C1977">
        <v>29</v>
      </c>
      <c r="D1977">
        <v>8</v>
      </c>
      <c r="E1977" s="2">
        <v>745718.4</v>
      </c>
      <c r="F1977" s="2">
        <v>-238107.88511999999</v>
      </c>
      <c r="G1977" s="2">
        <v>507610.51488000003</v>
      </c>
      <c r="H1977" s="2">
        <v>314423.21473920002</v>
      </c>
      <c r="I1977" s="2">
        <v>193187.30014080001</v>
      </c>
      <c r="J1977" s="2">
        <v>74571.840000000011</v>
      </c>
      <c r="K1977" s="2">
        <v>118615.4601408</v>
      </c>
      <c r="N1977" s="13">
        <v>118615.4601408</v>
      </c>
    </row>
    <row r="1978" spans="1:14" x14ac:dyDescent="0.45">
      <c r="A1978">
        <v>4686</v>
      </c>
      <c r="B1978">
        <v>3</v>
      </c>
      <c r="C1978">
        <v>29</v>
      </c>
      <c r="D1978">
        <v>8</v>
      </c>
      <c r="E1978" s="2">
        <v>736173.20447999996</v>
      </c>
      <c r="F1978" s="2">
        <v>-235060.10419046396</v>
      </c>
      <c r="G1978" s="2">
        <v>501113.100289536</v>
      </c>
      <c r="H1978" s="2">
        <v>308846.60460258555</v>
      </c>
      <c r="I1978" s="2">
        <v>192266.49568695045</v>
      </c>
      <c r="J1978" s="2">
        <v>58893.8563584</v>
      </c>
      <c r="K1978" s="2">
        <v>133372.63932855046</v>
      </c>
      <c r="N1978" s="13">
        <v>133372.63932855046</v>
      </c>
    </row>
    <row r="1979" spans="1:14" x14ac:dyDescent="0.45">
      <c r="A1979">
        <v>4686</v>
      </c>
      <c r="B1979">
        <v>4</v>
      </c>
      <c r="C1979">
        <v>29</v>
      </c>
      <c r="D1979">
        <v>8</v>
      </c>
      <c r="E1979" s="2">
        <v>725645.92765593599</v>
      </c>
      <c r="F1979" s="2">
        <v>-231698.74470054035</v>
      </c>
      <c r="G1979" s="2">
        <v>493947.18295539566</v>
      </c>
      <c r="H1979" s="2">
        <v>306469.77981441887</v>
      </c>
      <c r="I1979" s="2">
        <v>187477.40314097679</v>
      </c>
      <c r="J1979" s="2">
        <v>72564.592765593596</v>
      </c>
      <c r="K1979" s="2">
        <v>114912.8103753832</v>
      </c>
      <c r="N1979" s="13">
        <v>114912.8103753832</v>
      </c>
    </row>
    <row r="1980" spans="1:14" x14ac:dyDescent="0.45">
      <c r="A1980">
        <v>4686</v>
      </c>
      <c r="B1980">
        <v>5</v>
      </c>
      <c r="C1980">
        <v>29</v>
      </c>
      <c r="D1980">
        <v>8</v>
      </c>
      <c r="E1980" s="2">
        <v>722162.82720318751</v>
      </c>
      <c r="F1980" s="2">
        <v>-230586.59072597776</v>
      </c>
      <c r="G1980" s="2">
        <v>491576.23647720972</v>
      </c>
      <c r="H1980" s="2">
        <v>307957.21250256139</v>
      </c>
      <c r="I1980" s="2">
        <v>183619.02397464833</v>
      </c>
      <c r="J1980" s="2">
        <v>72216.282720318748</v>
      </c>
      <c r="K1980" s="2">
        <v>111402.74125432958</v>
      </c>
      <c r="N1980" s="13">
        <v>111402.74125432958</v>
      </c>
    </row>
    <row r="1981" spans="1:14" x14ac:dyDescent="0.45">
      <c r="A1981">
        <v>4686</v>
      </c>
      <c r="B1981">
        <v>6</v>
      </c>
      <c r="C1981">
        <v>29</v>
      </c>
      <c r="D1981">
        <v>8</v>
      </c>
      <c r="E1981" s="2">
        <v>724257.0994020768</v>
      </c>
      <c r="F1981" s="2">
        <v>-231255.2918390831</v>
      </c>
      <c r="G1981" s="2">
        <v>493001.80756299372</v>
      </c>
      <c r="H1981" s="2">
        <v>309159.13870723761</v>
      </c>
      <c r="I1981" s="2">
        <v>183842.66885575611</v>
      </c>
      <c r="J1981" s="2">
        <v>65183.138946186911</v>
      </c>
      <c r="K1981" s="2">
        <v>118659.5299095692</v>
      </c>
      <c r="M1981" s="14">
        <v>8605808.5342792291</v>
      </c>
      <c r="N1981" s="13">
        <v>8724468.0641887989</v>
      </c>
    </row>
    <row r="1982" spans="1:14" x14ac:dyDescent="0.45">
      <c r="A1982">
        <v>4690</v>
      </c>
      <c r="B1982">
        <v>1</v>
      </c>
      <c r="C1982">
        <v>29</v>
      </c>
      <c r="D1982">
        <v>4</v>
      </c>
      <c r="E1982" s="2">
        <v>1434000</v>
      </c>
      <c r="F1982" s="2">
        <v>-565282.80000000005</v>
      </c>
      <c r="G1982" s="2">
        <v>868717.2</v>
      </c>
      <c r="H1982" s="2">
        <v>616620</v>
      </c>
      <c r="I1982" s="2">
        <v>252097.19999999995</v>
      </c>
      <c r="J1982" s="2">
        <v>143400</v>
      </c>
      <c r="K1982" s="2">
        <v>108697.19999999995</v>
      </c>
      <c r="L1982" s="11">
        <v>-13721475.327812688</v>
      </c>
      <c r="N1982" s="13">
        <v>-13612778.127812689</v>
      </c>
    </row>
    <row r="1983" spans="1:14" x14ac:dyDescent="0.45">
      <c r="A1983">
        <v>4690</v>
      </c>
      <c r="B1983">
        <v>2</v>
      </c>
      <c r="C1983">
        <v>29</v>
      </c>
      <c r="D1983">
        <v>4</v>
      </c>
      <c r="E1983" s="2">
        <v>1426256.4</v>
      </c>
      <c r="F1983" s="2">
        <v>-562230.27287999995</v>
      </c>
      <c r="G1983" s="2">
        <v>864026.12711999996</v>
      </c>
      <c r="H1983" s="2">
        <v>617460.62571359996</v>
      </c>
      <c r="I1983" s="2">
        <v>246565.5014064</v>
      </c>
      <c r="J1983" s="2">
        <v>142625.63999999998</v>
      </c>
      <c r="K1983" s="2">
        <v>103939.86140640001</v>
      </c>
      <c r="N1983" s="13">
        <v>103939.86140640001</v>
      </c>
    </row>
    <row r="1984" spans="1:14" x14ac:dyDescent="0.45">
      <c r="A1984">
        <v>4690</v>
      </c>
      <c r="B1984">
        <v>3</v>
      </c>
      <c r="C1984">
        <v>29</v>
      </c>
      <c r="D1984">
        <v>4</v>
      </c>
      <c r="E1984" s="2">
        <v>1406146.1847600001</v>
      </c>
      <c r="F1984" s="2">
        <v>-554302.82603239198</v>
      </c>
      <c r="G1984" s="2">
        <v>851843.35872760811</v>
      </c>
      <c r="H1984" s="2">
        <v>624642.92153729429</v>
      </c>
      <c r="I1984" s="2">
        <v>227200.43719031382</v>
      </c>
      <c r="J1984" s="2">
        <v>154676.08032360001</v>
      </c>
      <c r="K1984" s="2">
        <v>72524.356866713817</v>
      </c>
      <c r="N1984" s="13">
        <v>72524.356866713817</v>
      </c>
    </row>
    <row r="1985" spans="1:14" x14ac:dyDescent="0.45">
      <c r="A1985">
        <v>4690</v>
      </c>
      <c r="B1985">
        <v>4</v>
      </c>
      <c r="C1985">
        <v>29</v>
      </c>
      <c r="D1985">
        <v>4</v>
      </c>
      <c r="E1985" s="2">
        <v>1376617.1148800401</v>
      </c>
      <c r="F1985" s="2">
        <v>-542662.46668571176</v>
      </c>
      <c r="G1985" s="2">
        <v>833954.6481943283</v>
      </c>
      <c r="H1985" s="2">
        <v>614521.89474391763</v>
      </c>
      <c r="I1985" s="2">
        <v>219432.75345041067</v>
      </c>
      <c r="J1985" s="2">
        <v>137661.71148800402</v>
      </c>
      <c r="K1985" s="2">
        <v>81771.041962406656</v>
      </c>
      <c r="N1985" s="13">
        <v>81771.041962406656</v>
      </c>
    </row>
    <row r="1986" spans="1:14" x14ac:dyDescent="0.45">
      <c r="A1986">
        <v>4690</v>
      </c>
      <c r="B1986">
        <v>5</v>
      </c>
      <c r="C1986">
        <v>29</v>
      </c>
      <c r="D1986">
        <v>4</v>
      </c>
      <c r="E1986" s="2">
        <v>1362575.6203082637</v>
      </c>
      <c r="F1986" s="2">
        <v>-537127.30952551751</v>
      </c>
      <c r="G1986" s="2">
        <v>825448.31078274618</v>
      </c>
      <c r="H1986" s="2">
        <v>608010.46990896261</v>
      </c>
      <c r="I1986" s="2">
        <v>217437.84087378357</v>
      </c>
      <c r="J1986" s="2">
        <v>136257.56203082638</v>
      </c>
      <c r="K1986" s="2">
        <v>81180.278842957196</v>
      </c>
      <c r="N1986" s="13">
        <v>81180.278842957196</v>
      </c>
    </row>
    <row r="1987" spans="1:14" x14ac:dyDescent="0.45">
      <c r="A1987">
        <v>4690</v>
      </c>
      <c r="B1987">
        <v>6</v>
      </c>
      <c r="C1987">
        <v>29</v>
      </c>
      <c r="D1987">
        <v>4</v>
      </c>
      <c r="E1987" s="2">
        <v>1348268.5762950268</v>
      </c>
      <c r="F1987" s="2">
        <v>-531487.47277549957</v>
      </c>
      <c r="G1987" s="2">
        <v>816781.10351952724</v>
      </c>
      <c r="H1987" s="2">
        <v>602769.45005887083</v>
      </c>
      <c r="I1987" s="2">
        <v>214011.65346065641</v>
      </c>
      <c r="J1987" s="2">
        <v>134826.85762950269</v>
      </c>
      <c r="K1987" s="2">
        <v>79184.795831153722</v>
      </c>
      <c r="M1987" s="14">
        <v>13323264.0766852</v>
      </c>
      <c r="N1987" s="13">
        <v>13402448.872516353</v>
      </c>
    </row>
    <row r="1988" spans="1:14" x14ac:dyDescent="0.45">
      <c r="A1988">
        <v>4692</v>
      </c>
      <c r="B1988">
        <v>1</v>
      </c>
      <c r="C1988">
        <v>28</v>
      </c>
      <c r="D1988">
        <v>5</v>
      </c>
      <c r="E1988" s="2">
        <v>5437740</v>
      </c>
      <c r="F1988" s="2">
        <v>-357803.29199999996</v>
      </c>
      <c r="G1988" s="2">
        <v>5079936.7079999996</v>
      </c>
      <c r="H1988" s="2">
        <v>3697663.2</v>
      </c>
      <c r="I1988" s="2">
        <v>1382273.5079999994</v>
      </c>
      <c r="J1988" s="2">
        <v>598151.4</v>
      </c>
      <c r="K1988" s="2">
        <v>784122.10799999943</v>
      </c>
      <c r="L1988" s="11">
        <v>-29322917.094818126</v>
      </c>
      <c r="N1988" s="13">
        <v>-28538794.986818127</v>
      </c>
    </row>
    <row r="1989" spans="1:14" x14ac:dyDescent="0.45">
      <c r="A1989">
        <v>4692</v>
      </c>
      <c r="B1989">
        <v>2</v>
      </c>
      <c r="C1989">
        <v>28</v>
      </c>
      <c r="D1989">
        <v>5</v>
      </c>
      <c r="E1989" s="2">
        <v>5668843.9499999993</v>
      </c>
      <c r="F1989" s="2">
        <v>-373009.93190999993</v>
      </c>
      <c r="G1989" s="2">
        <v>5295834.0180899994</v>
      </c>
      <c r="H1989" s="2">
        <v>4007464.5158855999</v>
      </c>
      <c r="I1989" s="2">
        <v>1288369.5022043996</v>
      </c>
      <c r="J1989" s="2">
        <v>623572.83449999988</v>
      </c>
      <c r="K1989" s="2">
        <v>664796.66770439968</v>
      </c>
      <c r="N1989" s="13">
        <v>664796.66770439968</v>
      </c>
    </row>
    <row r="1990" spans="1:14" x14ac:dyDescent="0.45">
      <c r="A1990">
        <v>4692</v>
      </c>
      <c r="B1990">
        <v>3</v>
      </c>
      <c r="C1990">
        <v>28</v>
      </c>
      <c r="D1990">
        <v>5</v>
      </c>
      <c r="E1990" s="2">
        <v>5791857.8637150005</v>
      </c>
      <c r="F1990" s="2">
        <v>-381104.24743244704</v>
      </c>
      <c r="G1990" s="2">
        <v>5410753.6162825534</v>
      </c>
      <c r="H1990" s="2">
        <v>4234046.439389837</v>
      </c>
      <c r="I1990" s="2">
        <v>1176707.1768927164</v>
      </c>
      <c r="J1990" s="2">
        <v>579185.78637150011</v>
      </c>
      <c r="K1990" s="2">
        <v>597521.39052121632</v>
      </c>
      <c r="N1990" s="13">
        <v>597521.39052121632</v>
      </c>
    </row>
    <row r="1991" spans="1:14" x14ac:dyDescent="0.45">
      <c r="A1991">
        <v>4692</v>
      </c>
      <c r="B1991">
        <v>4</v>
      </c>
      <c r="C1991">
        <v>28</v>
      </c>
      <c r="D1991">
        <v>5</v>
      </c>
      <c r="E1991" s="2">
        <v>5941287.796598847</v>
      </c>
      <c r="F1991" s="2">
        <v>-390936.7370162041</v>
      </c>
      <c r="G1991" s="2">
        <v>5550351.0595826432</v>
      </c>
      <c r="H1991" s="2">
        <v>4609528.1980664441</v>
      </c>
      <c r="I1991" s="2">
        <v>940822.86151619907</v>
      </c>
      <c r="J1991" s="2">
        <v>534715.90169389616</v>
      </c>
      <c r="K1991" s="2">
        <v>406106.95982230292</v>
      </c>
      <c r="N1991" s="13">
        <v>406106.95982230292</v>
      </c>
    </row>
    <row r="1992" spans="1:14" x14ac:dyDescent="0.45">
      <c r="A1992">
        <v>4692</v>
      </c>
      <c r="B1992">
        <v>5</v>
      </c>
      <c r="C1992">
        <v>28</v>
      </c>
      <c r="D1992">
        <v>5</v>
      </c>
      <c r="E1992" s="2">
        <v>6108237.9836832741</v>
      </c>
      <c r="F1992" s="2">
        <v>-401922.05932635942</v>
      </c>
      <c r="G1992" s="2">
        <v>5706315.9243569151</v>
      </c>
      <c r="H1992" s="2">
        <v>4870327.7899820805</v>
      </c>
      <c r="I1992" s="2">
        <v>835988.1343748346</v>
      </c>
      <c r="J1992" s="2">
        <v>610823.79836832744</v>
      </c>
      <c r="K1992" s="2">
        <v>225164.33600650716</v>
      </c>
      <c r="N1992" s="13">
        <v>225164.33600650716</v>
      </c>
    </row>
    <row r="1993" spans="1:14" x14ac:dyDescent="0.45">
      <c r="A1993">
        <v>4692</v>
      </c>
      <c r="B1993">
        <v>6</v>
      </c>
      <c r="C1993">
        <v>28</v>
      </c>
      <c r="D1993">
        <v>5</v>
      </c>
      <c r="E1993" s="2">
        <v>6282933.5900166165</v>
      </c>
      <c r="F1993" s="2">
        <v>-413417.03022309334</v>
      </c>
      <c r="G1993" s="2">
        <v>5869516.5597935235</v>
      </c>
      <c r="H1993" s="2">
        <v>5133356.7581455242</v>
      </c>
      <c r="I1993" s="2">
        <v>736159.80164799932</v>
      </c>
      <c r="J1993" s="2">
        <v>565464.02310149546</v>
      </c>
      <c r="K1993" s="2">
        <v>170695.77854650386</v>
      </c>
      <c r="M1993" s="14">
        <v>30837793.866943527</v>
      </c>
      <c r="N1993" s="13">
        <v>31008489.645490032</v>
      </c>
    </row>
    <row r="1994" spans="1:14" x14ac:dyDescent="0.45">
      <c r="A1994">
        <v>4699</v>
      </c>
      <c r="B1994">
        <v>1</v>
      </c>
      <c r="C1994">
        <v>9</v>
      </c>
      <c r="D1994">
        <v>13</v>
      </c>
      <c r="E1994" s="2">
        <v>5313672</v>
      </c>
      <c r="F1994" s="2">
        <v>-519677.12160000001</v>
      </c>
      <c r="G1994" s="2">
        <v>4793994.8783999998</v>
      </c>
      <c r="H1994" s="2">
        <v>3135066.48</v>
      </c>
      <c r="I1994" s="2">
        <v>1658928.3983999998</v>
      </c>
      <c r="J1994" s="2">
        <v>531367.20000000007</v>
      </c>
      <c r="K1994" s="2">
        <v>1127561.1983999996</v>
      </c>
      <c r="L1994" s="11">
        <v>-24985671.181140352</v>
      </c>
      <c r="N1994" s="13">
        <v>-23858109.982740354</v>
      </c>
    </row>
    <row r="1995" spans="1:14" x14ac:dyDescent="0.45">
      <c r="A1995">
        <v>4699</v>
      </c>
      <c r="B1995">
        <v>2</v>
      </c>
      <c r="C1995">
        <v>9</v>
      </c>
      <c r="D1995">
        <v>13</v>
      </c>
      <c r="E1995" s="2">
        <v>5561289.115199999</v>
      </c>
      <c r="F1995" s="2">
        <v>-543894.07546655985</v>
      </c>
      <c r="G1995" s="2">
        <v>5017395.0397334388</v>
      </c>
      <c r="H1995" s="2">
        <v>3212256.2058306714</v>
      </c>
      <c r="I1995" s="2">
        <v>1805138.8339027674</v>
      </c>
      <c r="J1995" s="2">
        <v>500516.02036799991</v>
      </c>
      <c r="K1995" s="2">
        <v>1304622.8135347674</v>
      </c>
      <c r="N1995" s="13">
        <v>1304622.8135347674</v>
      </c>
    </row>
    <row r="1996" spans="1:14" x14ac:dyDescent="0.45">
      <c r="A1996">
        <v>4699</v>
      </c>
      <c r="B1996">
        <v>3</v>
      </c>
      <c r="C1996">
        <v>9</v>
      </c>
      <c r="D1996">
        <v>13</v>
      </c>
      <c r="E1996" s="2">
        <v>5772618.1015775995</v>
      </c>
      <c r="F1996" s="2">
        <v>-564562.0503342892</v>
      </c>
      <c r="G1996" s="2">
        <v>5208056.0512433108</v>
      </c>
      <c r="H1996" s="2">
        <v>3256965.6726059052</v>
      </c>
      <c r="I1996" s="2">
        <v>1951090.3786374056</v>
      </c>
      <c r="J1996" s="2">
        <v>577261.81015775993</v>
      </c>
      <c r="K1996" s="2">
        <v>1373828.5684796455</v>
      </c>
      <c r="N1996" s="13">
        <v>1373828.5684796455</v>
      </c>
    </row>
    <row r="1997" spans="1:14" x14ac:dyDescent="0.45">
      <c r="A1997">
        <v>4699</v>
      </c>
      <c r="B1997">
        <v>4</v>
      </c>
      <c r="C1997">
        <v>9</v>
      </c>
      <c r="D1997">
        <v>13</v>
      </c>
      <c r="E1997" s="2">
        <v>6002945.5638305461</v>
      </c>
      <c r="F1997" s="2">
        <v>-587088.0761426274</v>
      </c>
      <c r="G1997" s="2">
        <v>5415857.4876879184</v>
      </c>
      <c r="H1997" s="2">
        <v>3361855.4052811037</v>
      </c>
      <c r="I1997" s="2">
        <v>2054002.0824068147</v>
      </c>
      <c r="J1997" s="2">
        <v>660324.0120213601</v>
      </c>
      <c r="K1997" s="2">
        <v>1393678.0703854547</v>
      </c>
      <c r="N1997" s="13">
        <v>1393678.0703854547</v>
      </c>
    </row>
    <row r="1998" spans="1:14" x14ac:dyDescent="0.45">
      <c r="A1998">
        <v>4699</v>
      </c>
      <c r="B1998">
        <v>5</v>
      </c>
      <c r="C1998">
        <v>9</v>
      </c>
      <c r="D1998">
        <v>13</v>
      </c>
      <c r="E1998" s="2">
        <v>6246665.1537220664</v>
      </c>
      <c r="F1998" s="2">
        <v>-610923.85203401814</v>
      </c>
      <c r="G1998" s="2">
        <v>5635741.3016880481</v>
      </c>
      <c r="H1998" s="2">
        <v>3355264.353284834</v>
      </c>
      <c r="I1998" s="2">
        <v>2280476.9484032141</v>
      </c>
      <c r="J1998" s="2">
        <v>687133.16690942727</v>
      </c>
      <c r="K1998" s="2">
        <v>1593343.7814937867</v>
      </c>
      <c r="N1998" s="13">
        <v>1593343.7814937867</v>
      </c>
    </row>
    <row r="1999" spans="1:14" x14ac:dyDescent="0.45">
      <c r="A1999">
        <v>4699</v>
      </c>
      <c r="B1999">
        <v>6</v>
      </c>
      <c r="C1999">
        <v>9</v>
      </c>
      <c r="D1999">
        <v>13</v>
      </c>
      <c r="E1999" s="2">
        <v>6488411.0951711107</v>
      </c>
      <c r="F1999" s="2">
        <v>-634566.60510773456</v>
      </c>
      <c r="G1999" s="2">
        <v>5853844.4900633758</v>
      </c>
      <c r="H1999" s="2">
        <v>3462808.3600209132</v>
      </c>
      <c r="I1999" s="2">
        <v>2391036.1300424626</v>
      </c>
      <c r="J1999" s="2">
        <v>648841.10951711109</v>
      </c>
      <c r="K1999" s="2">
        <v>1742195.0205253516</v>
      </c>
      <c r="M1999" s="14">
        <v>25987784.714407001</v>
      </c>
      <c r="N1999" s="13">
        <v>27729979.734932352</v>
      </c>
    </row>
    <row r="2000" spans="1:14" x14ac:dyDescent="0.45">
      <c r="A2000">
        <v>4701</v>
      </c>
      <c r="B2000">
        <v>1</v>
      </c>
      <c r="C2000">
        <v>9</v>
      </c>
      <c r="D2000">
        <v>4</v>
      </c>
      <c r="E2000" s="2">
        <v>5302932</v>
      </c>
      <c r="F2000" s="2">
        <v>-862256.74320000003</v>
      </c>
      <c r="G2000" s="2">
        <v>4440675.2567999996</v>
      </c>
      <c r="H2000" s="2">
        <v>2439348.7200000002</v>
      </c>
      <c r="I2000" s="2">
        <v>2001326.5367999994</v>
      </c>
      <c r="J2000" s="2">
        <v>477263.88</v>
      </c>
      <c r="K2000" s="2">
        <v>1524062.6567999995</v>
      </c>
      <c r="L2000" s="11">
        <v>-19507310.650389098</v>
      </c>
      <c r="N2000" s="13">
        <v>-17983247.993589099</v>
      </c>
    </row>
    <row r="2001" spans="1:14" x14ac:dyDescent="0.45">
      <c r="A2001">
        <v>4701</v>
      </c>
      <c r="B2001">
        <v>2</v>
      </c>
      <c r="C2001">
        <v>9</v>
      </c>
      <c r="D2001">
        <v>4</v>
      </c>
      <c r="E2001" s="2">
        <v>5477928.7559999991</v>
      </c>
      <c r="F2001" s="2">
        <v>-890711.21572559979</v>
      </c>
      <c r="G2001" s="2">
        <v>4587217.5402743993</v>
      </c>
      <c r="H2001" s="2">
        <v>2534462.3416810078</v>
      </c>
      <c r="I2001" s="2">
        <v>2052755.1985933916</v>
      </c>
      <c r="J2001" s="2">
        <v>547792.87559999991</v>
      </c>
      <c r="K2001" s="2">
        <v>1504962.3229933917</v>
      </c>
      <c r="N2001" s="13">
        <v>1504962.3229933917</v>
      </c>
    </row>
    <row r="2002" spans="1:14" x14ac:dyDescent="0.45">
      <c r="A2002">
        <v>4701</v>
      </c>
      <c r="B2002">
        <v>3</v>
      </c>
      <c r="C2002">
        <v>9</v>
      </c>
      <c r="D2002">
        <v>4</v>
      </c>
      <c r="E2002" s="2">
        <v>5642814.4115555994</v>
      </c>
      <c r="F2002" s="2">
        <v>-917521.6233189404</v>
      </c>
      <c r="G2002" s="2">
        <v>4725292.788236659</v>
      </c>
      <c r="H2002" s="2">
        <v>2584120.0116523169</v>
      </c>
      <c r="I2002" s="2">
        <v>2141172.7765843421</v>
      </c>
      <c r="J2002" s="2">
        <v>620709.585271116</v>
      </c>
      <c r="K2002" s="2">
        <v>1520463.1913132262</v>
      </c>
      <c r="N2002" s="13">
        <v>1520463.1913132262</v>
      </c>
    </row>
    <row r="2003" spans="1:14" x14ac:dyDescent="0.45">
      <c r="A2003">
        <v>4701</v>
      </c>
      <c r="B2003">
        <v>4</v>
      </c>
      <c r="C2003">
        <v>9</v>
      </c>
      <c r="D2003">
        <v>4</v>
      </c>
      <c r="E2003" s="2">
        <v>5819998.7840784462</v>
      </c>
      <c r="F2003" s="2">
        <v>-946331.80229115533</v>
      </c>
      <c r="G2003" s="2">
        <v>4873666.9817872904</v>
      </c>
      <c r="H2003" s="2">
        <v>2597297.2148277364</v>
      </c>
      <c r="I2003" s="2">
        <v>2276369.7669595541</v>
      </c>
      <c r="J2003" s="2">
        <v>640199.86624862906</v>
      </c>
      <c r="K2003" s="2">
        <v>1636169.900710925</v>
      </c>
      <c r="N2003" s="13">
        <v>1636169.900710925</v>
      </c>
    </row>
    <row r="2004" spans="1:14" x14ac:dyDescent="0.45">
      <c r="A2004">
        <v>4701</v>
      </c>
      <c r="B2004">
        <v>5</v>
      </c>
      <c r="C2004">
        <v>9</v>
      </c>
      <c r="D2004">
        <v>4</v>
      </c>
      <c r="E2004" s="2">
        <v>5982376.7501542354</v>
      </c>
      <c r="F2004" s="2">
        <v>-972734.45957507868</v>
      </c>
      <c r="G2004" s="2">
        <v>5009642.290579157</v>
      </c>
      <c r="H2004" s="2">
        <v>2592872.667076333</v>
      </c>
      <c r="I2004" s="2">
        <v>2416769.623502824</v>
      </c>
      <c r="J2004" s="2">
        <v>598237.67501542356</v>
      </c>
      <c r="K2004" s="2">
        <v>1818531.9484874005</v>
      </c>
      <c r="N2004" s="13">
        <v>1818531.9484874005</v>
      </c>
    </row>
    <row r="2005" spans="1:14" x14ac:dyDescent="0.45">
      <c r="A2005">
        <v>4701</v>
      </c>
      <c r="B2005">
        <v>6</v>
      </c>
      <c r="C2005">
        <v>9</v>
      </c>
      <c r="D2005">
        <v>4</v>
      </c>
      <c r="E2005" s="2">
        <v>6207314.1159600355</v>
      </c>
      <c r="F2005" s="2">
        <v>-1009309.2752551017</v>
      </c>
      <c r="G2005" s="2">
        <v>5198004.8407049337</v>
      </c>
      <c r="H2005" s="2">
        <v>2655389.938526744</v>
      </c>
      <c r="I2005" s="2">
        <v>2542614.9021781897</v>
      </c>
      <c r="J2005" s="2">
        <v>620731.41159600357</v>
      </c>
      <c r="K2005" s="2">
        <v>1921883.4905821863</v>
      </c>
      <c r="M2005" s="14">
        <v>20585168.25460491</v>
      </c>
      <c r="N2005" s="13">
        <v>22507051.745187096</v>
      </c>
    </row>
    <row r="2006" spans="1:14" x14ac:dyDescent="0.45">
      <c r="A2006">
        <v>4714</v>
      </c>
      <c r="B2006">
        <v>1</v>
      </c>
      <c r="C2006">
        <v>10</v>
      </c>
      <c r="D2006">
        <v>21</v>
      </c>
      <c r="E2006" s="2">
        <v>2073660</v>
      </c>
      <c r="F2006" s="2">
        <v>-350863.272</v>
      </c>
      <c r="G2006" s="2">
        <v>1722796.7280000001</v>
      </c>
      <c r="H2006" s="2">
        <v>1016093.4</v>
      </c>
      <c r="I2006" s="2">
        <v>706703.3280000001</v>
      </c>
      <c r="J2006" s="2">
        <v>207366</v>
      </c>
      <c r="K2006" s="2">
        <v>499337.3280000001</v>
      </c>
      <c r="L2006" s="11">
        <v>-18193413.415628474</v>
      </c>
      <c r="N2006" s="13">
        <v>-17694076.087628473</v>
      </c>
    </row>
    <row r="2007" spans="1:14" x14ac:dyDescent="0.45">
      <c r="A2007">
        <v>4714</v>
      </c>
      <c r="B2007">
        <v>2</v>
      </c>
      <c r="C2007">
        <v>10</v>
      </c>
      <c r="D2007">
        <v>21</v>
      </c>
      <c r="E2007" s="2">
        <v>2073245.2680000002</v>
      </c>
      <c r="F2007" s="2">
        <v>-350793.0993456</v>
      </c>
      <c r="G2007" s="2">
        <v>1722452.1686544002</v>
      </c>
      <c r="H2007" s="2">
        <v>1010404.374340872</v>
      </c>
      <c r="I2007" s="2">
        <v>712047.79431352811</v>
      </c>
      <c r="J2007" s="2">
        <v>207324.52680000002</v>
      </c>
      <c r="K2007" s="2">
        <v>504723.26751352812</v>
      </c>
      <c r="N2007" s="13">
        <v>504723.26751352812</v>
      </c>
    </row>
    <row r="2008" spans="1:14" x14ac:dyDescent="0.45">
      <c r="A2008">
        <v>4714</v>
      </c>
      <c r="B2008">
        <v>3</v>
      </c>
      <c r="C2008">
        <v>10</v>
      </c>
      <c r="D2008">
        <v>21</v>
      </c>
      <c r="E2008" s="2">
        <v>2084026.1433936004</v>
      </c>
      <c r="F2008" s="2">
        <v>-352617.22346219717</v>
      </c>
      <c r="G2008" s="2">
        <v>1731408.9199314031</v>
      </c>
      <c r="H2008" s="2">
        <v>1000017.3365402981</v>
      </c>
      <c r="I2008" s="2">
        <v>731391.58339110506</v>
      </c>
      <c r="J2008" s="2">
        <v>187562.35290542402</v>
      </c>
      <c r="K2008" s="2">
        <v>543829.23048568098</v>
      </c>
      <c r="N2008" s="13">
        <v>543829.23048568098</v>
      </c>
    </row>
    <row r="2009" spans="1:14" x14ac:dyDescent="0.45">
      <c r="A2009">
        <v>4714</v>
      </c>
      <c r="B2009">
        <v>4</v>
      </c>
      <c r="C2009">
        <v>10</v>
      </c>
      <c r="D2009">
        <v>21</v>
      </c>
      <c r="E2009" s="2">
        <v>2117995.7695309161</v>
      </c>
      <c r="F2009" s="2">
        <v>-358364.88420463097</v>
      </c>
      <c r="G2009" s="2">
        <v>1759630.8853262851</v>
      </c>
      <c r="H2009" s="2">
        <v>1007272.3923156844</v>
      </c>
      <c r="I2009" s="2">
        <v>752358.4930106008</v>
      </c>
      <c r="J2009" s="2">
        <v>211799.57695309163</v>
      </c>
      <c r="K2009" s="2">
        <v>540558.91605750914</v>
      </c>
      <c r="N2009" s="13">
        <v>540558.91605750914</v>
      </c>
    </row>
    <row r="2010" spans="1:14" x14ac:dyDescent="0.45">
      <c r="A2010">
        <v>4714</v>
      </c>
      <c r="B2010">
        <v>5</v>
      </c>
      <c r="C2010">
        <v>10</v>
      </c>
      <c r="D2010">
        <v>21</v>
      </c>
      <c r="E2010" s="2">
        <v>2147012.3115734896</v>
      </c>
      <c r="F2010" s="2">
        <v>-363274.48311823444</v>
      </c>
      <c r="G2010" s="2">
        <v>1783737.8284552551</v>
      </c>
      <c r="H2010" s="2">
        <v>1022297.3105193179</v>
      </c>
      <c r="I2010" s="2">
        <v>761440.51793593727</v>
      </c>
      <c r="J2010" s="2">
        <v>236171.35427308385</v>
      </c>
      <c r="K2010" s="2">
        <v>525269.16366285342</v>
      </c>
      <c r="N2010" s="13">
        <v>525269.16366285342</v>
      </c>
    </row>
    <row r="2011" spans="1:14" x14ac:dyDescent="0.45">
      <c r="A2011">
        <v>4714</v>
      </c>
      <c r="B2011">
        <v>6</v>
      </c>
      <c r="C2011">
        <v>10</v>
      </c>
      <c r="D2011">
        <v>21</v>
      </c>
      <c r="E2011" s="2">
        <v>2157962.074362515</v>
      </c>
      <c r="F2011" s="2">
        <v>-365127.18298213754</v>
      </c>
      <c r="G2011" s="2">
        <v>1792834.8913803776</v>
      </c>
      <c r="H2011" s="2">
        <v>1027202.7734949258</v>
      </c>
      <c r="I2011" s="2">
        <v>765632.11788545176</v>
      </c>
      <c r="J2011" s="2">
        <v>215796.20743625151</v>
      </c>
      <c r="K2011" s="2">
        <v>549835.91044920031</v>
      </c>
      <c r="M2011" s="14">
        <v>17809336.010933571</v>
      </c>
      <c r="N2011" s="13">
        <v>18359171.92138277</v>
      </c>
    </row>
    <row r="2012" spans="1:14" x14ac:dyDescent="0.45">
      <c r="A2012">
        <v>4729</v>
      </c>
      <c r="B2012">
        <v>1</v>
      </c>
      <c r="C2012">
        <v>45</v>
      </c>
      <c r="D2012">
        <v>7</v>
      </c>
      <c r="E2012" s="2">
        <v>4998384</v>
      </c>
      <c r="F2012" s="2">
        <v>-840728.18879999989</v>
      </c>
      <c r="G2012" s="2">
        <v>4157655.8112000003</v>
      </c>
      <c r="H2012" s="2">
        <v>3049014.2399999998</v>
      </c>
      <c r="I2012" s="2">
        <v>1108641.5712000006</v>
      </c>
      <c r="J2012" s="2">
        <v>499838.4</v>
      </c>
      <c r="K2012" s="2">
        <v>608803.17120000056</v>
      </c>
      <c r="L2012" s="11">
        <v>-12782301.510239756</v>
      </c>
      <c r="N2012" s="13">
        <v>-12173498.339039756</v>
      </c>
    </row>
    <row r="2013" spans="1:14" x14ac:dyDescent="0.45">
      <c r="A2013">
        <v>4729</v>
      </c>
      <c r="B2013">
        <v>2</v>
      </c>
      <c r="C2013">
        <v>45</v>
      </c>
      <c r="D2013">
        <v>7</v>
      </c>
      <c r="E2013" s="2">
        <v>4979889.9791999999</v>
      </c>
      <c r="F2013" s="2">
        <v>-837617.49450143997</v>
      </c>
      <c r="G2013" s="2">
        <v>4142272.4846985601</v>
      </c>
      <c r="H2013" s="2">
        <v>3153166.7370298556</v>
      </c>
      <c r="I2013" s="2">
        <v>989105.74766870448</v>
      </c>
      <c r="J2013" s="2">
        <v>497988.99791999999</v>
      </c>
      <c r="K2013" s="2">
        <v>491116.74974870449</v>
      </c>
      <c r="N2013" s="13">
        <v>491116.74974870449</v>
      </c>
    </row>
    <row r="2014" spans="1:14" x14ac:dyDescent="0.45">
      <c r="A2014">
        <v>4729</v>
      </c>
      <c r="B2014">
        <v>3</v>
      </c>
      <c r="C2014">
        <v>45</v>
      </c>
      <c r="D2014">
        <v>7</v>
      </c>
      <c r="E2014" s="2">
        <v>4992837.6931459196</v>
      </c>
      <c r="F2014" s="2">
        <v>-839795.2999871436</v>
      </c>
      <c r="G2014" s="2">
        <v>4153042.3931587758</v>
      </c>
      <c r="H2014" s="2">
        <v>3271380.4715211387</v>
      </c>
      <c r="I2014" s="2">
        <v>881661.92163763708</v>
      </c>
      <c r="J2014" s="2">
        <v>499283.76931459201</v>
      </c>
      <c r="K2014" s="2">
        <v>382378.15232304507</v>
      </c>
      <c r="N2014" s="13">
        <v>382378.15232304507</v>
      </c>
    </row>
    <row r="2015" spans="1:14" x14ac:dyDescent="0.45">
      <c r="A2015">
        <v>4729</v>
      </c>
      <c r="B2015">
        <v>4</v>
      </c>
      <c r="C2015">
        <v>45</v>
      </c>
      <c r="D2015">
        <v>7</v>
      </c>
      <c r="E2015" s="2">
        <v>5008814.7737639863</v>
      </c>
      <c r="F2015" s="2">
        <v>-842482.64494710241</v>
      </c>
      <c r="G2015" s="2">
        <v>4166332.128816884</v>
      </c>
      <c r="H2015" s="2">
        <v>3352736.8250330547</v>
      </c>
      <c r="I2015" s="2">
        <v>813595.30378382932</v>
      </c>
      <c r="J2015" s="2">
        <v>450793.32963875873</v>
      </c>
      <c r="K2015" s="2">
        <v>362801.97414507059</v>
      </c>
      <c r="N2015" s="13">
        <v>362801.97414507059</v>
      </c>
    </row>
    <row r="2016" spans="1:14" x14ac:dyDescent="0.45">
      <c r="A2016">
        <v>4729</v>
      </c>
      <c r="B2016">
        <v>5</v>
      </c>
      <c r="C2016">
        <v>45</v>
      </c>
      <c r="D2016">
        <v>7</v>
      </c>
      <c r="E2016" s="2">
        <v>4994289.2109200712</v>
      </c>
      <c r="F2016" s="2">
        <v>-840039.44527675596</v>
      </c>
      <c r="G2016" s="2">
        <v>4154249.7656433154</v>
      </c>
      <c r="H2016" s="2">
        <v>3405528.2479505553</v>
      </c>
      <c r="I2016" s="2">
        <v>748721.5176927601</v>
      </c>
      <c r="J2016" s="2">
        <v>449486.02898280637</v>
      </c>
      <c r="K2016" s="2">
        <v>299235.48870995373</v>
      </c>
      <c r="N2016" s="13">
        <v>299235.48870995373</v>
      </c>
    </row>
    <row r="2017" spans="1:14" x14ac:dyDescent="0.45">
      <c r="A2017">
        <v>4729</v>
      </c>
      <c r="B2017">
        <v>6</v>
      </c>
      <c r="C2017">
        <v>45</v>
      </c>
      <c r="D2017">
        <v>7</v>
      </c>
      <c r="E2017" s="2">
        <v>4986797.7771036904</v>
      </c>
      <c r="F2017" s="2">
        <v>-838779.3861088407</v>
      </c>
      <c r="G2017" s="2">
        <v>4148018.3909948496</v>
      </c>
      <c r="H2017" s="2">
        <v>3481349.9505214011</v>
      </c>
      <c r="I2017" s="2">
        <v>666668.44047344849</v>
      </c>
      <c r="J2017" s="2">
        <v>448811.79993933212</v>
      </c>
      <c r="K2017" s="2">
        <v>217856.64053411636</v>
      </c>
      <c r="M2017" s="14">
        <v>12395937.099566882</v>
      </c>
      <c r="N2017" s="13">
        <v>12613793.740100998</v>
      </c>
    </row>
    <row r="2018" spans="1:14" x14ac:dyDescent="0.45">
      <c r="A2018">
        <v>4745</v>
      </c>
      <c r="B2018">
        <v>1</v>
      </c>
      <c r="C2018">
        <v>3</v>
      </c>
      <c r="D2018">
        <v>7</v>
      </c>
      <c r="E2018" s="2">
        <v>6590352</v>
      </c>
      <c r="F2018" s="2">
        <v>-1112451.4176</v>
      </c>
      <c r="G2018" s="2">
        <v>5477900.5823999997</v>
      </c>
      <c r="H2018" s="2">
        <v>4086018.2399999998</v>
      </c>
      <c r="I2018" s="2">
        <v>1391882.3424</v>
      </c>
      <c r="J2018" s="2">
        <v>527228.16000000003</v>
      </c>
      <c r="K2018" s="2">
        <v>864654.18239999993</v>
      </c>
      <c r="L2018" s="11">
        <v>-17714752.081756726</v>
      </c>
      <c r="N2018" s="13">
        <v>-16850097.899356727</v>
      </c>
    </row>
    <row r="2019" spans="1:14" x14ac:dyDescent="0.45">
      <c r="A2019">
        <v>4745</v>
      </c>
      <c r="B2019">
        <v>2</v>
      </c>
      <c r="C2019">
        <v>3</v>
      </c>
      <c r="D2019">
        <v>7</v>
      </c>
      <c r="E2019" s="2">
        <v>6668118.1535999998</v>
      </c>
      <c r="F2019" s="2">
        <v>-1125578.3443276801</v>
      </c>
      <c r="G2019" s="2">
        <v>5542539.80927232</v>
      </c>
      <c r="H2019" s="2">
        <v>4231801.1600554753</v>
      </c>
      <c r="I2019" s="2">
        <v>1310738.6492168447</v>
      </c>
      <c r="J2019" s="2">
        <v>600130.63382400002</v>
      </c>
      <c r="K2019" s="2">
        <v>710608.01539284468</v>
      </c>
      <c r="N2019" s="13">
        <v>710608.01539284468</v>
      </c>
    </row>
    <row r="2020" spans="1:14" x14ac:dyDescent="0.45">
      <c r="A2020">
        <v>4745</v>
      </c>
      <c r="B2020">
        <v>3</v>
      </c>
      <c r="C2020">
        <v>3</v>
      </c>
      <c r="D2020">
        <v>7</v>
      </c>
      <c r="E2020" s="2">
        <v>6740133.829658879</v>
      </c>
      <c r="F2020" s="2">
        <v>-1137734.5904464188</v>
      </c>
      <c r="G2020" s="2">
        <v>5602399.2392124599</v>
      </c>
      <c r="H2020" s="2">
        <v>4434916.7823271677</v>
      </c>
      <c r="I2020" s="2">
        <v>1167482.4568852922</v>
      </c>
      <c r="J2020" s="2">
        <v>674013.3829658879</v>
      </c>
      <c r="K2020" s="2">
        <v>493469.0739194043</v>
      </c>
      <c r="N2020" s="13">
        <v>493469.0739194043</v>
      </c>
    </row>
    <row r="2021" spans="1:14" x14ac:dyDescent="0.45">
      <c r="A2021">
        <v>4745</v>
      </c>
      <c r="B2021">
        <v>4</v>
      </c>
      <c r="C2021">
        <v>3</v>
      </c>
      <c r="D2021">
        <v>7</v>
      </c>
      <c r="E2021" s="2">
        <v>6731371.655680323</v>
      </c>
      <c r="F2021" s="2">
        <v>-1136255.5354788385</v>
      </c>
      <c r="G2021" s="2">
        <v>5595116.1202014843</v>
      </c>
      <c r="H2021" s="2">
        <v>4488502.0191429788</v>
      </c>
      <c r="I2021" s="2">
        <v>1106614.1010585055</v>
      </c>
      <c r="J2021" s="2">
        <v>807764.59868163872</v>
      </c>
      <c r="K2021" s="2">
        <v>298849.50237686676</v>
      </c>
      <c r="N2021" s="13">
        <v>298849.50237686676</v>
      </c>
    </row>
    <row r="2022" spans="1:14" x14ac:dyDescent="0.45">
      <c r="A2022">
        <v>4745</v>
      </c>
      <c r="B2022">
        <v>5</v>
      </c>
      <c r="C2022">
        <v>3</v>
      </c>
      <c r="D2022">
        <v>7</v>
      </c>
      <c r="E2022" s="2">
        <v>6802724.1952305343</v>
      </c>
      <c r="F2022" s="2">
        <v>-1148299.8441549141</v>
      </c>
      <c r="G2022" s="2">
        <v>5654424.3510756204</v>
      </c>
      <c r="H2022" s="2">
        <v>4668080.0726357801</v>
      </c>
      <c r="I2022" s="2">
        <v>986344.2784398403</v>
      </c>
      <c r="J2022" s="2">
        <v>680272.41952305345</v>
      </c>
      <c r="K2022" s="2">
        <v>306071.85891678685</v>
      </c>
      <c r="N2022" s="13">
        <v>306071.85891678685</v>
      </c>
    </row>
    <row r="2023" spans="1:14" x14ac:dyDescent="0.45">
      <c r="A2023">
        <v>4745</v>
      </c>
      <c r="B2023">
        <v>6</v>
      </c>
      <c r="C2023">
        <v>3</v>
      </c>
      <c r="D2023">
        <v>7</v>
      </c>
      <c r="E2023" s="2">
        <v>6953744.6723646512</v>
      </c>
      <c r="F2023" s="2">
        <v>-1173792.1006951532</v>
      </c>
      <c r="G2023" s="2">
        <v>5779952.5716694985</v>
      </c>
      <c r="H2023" s="2">
        <v>4914385.622610718</v>
      </c>
      <c r="I2023" s="2">
        <v>865566.94905878045</v>
      </c>
      <c r="J2023" s="2">
        <v>834449.36068375816</v>
      </c>
      <c r="K2023" s="2">
        <v>31117.588375022286</v>
      </c>
      <c r="M2023" s="14">
        <v>17964456.767239891</v>
      </c>
      <c r="N2023" s="13">
        <v>17995574.355614912</v>
      </c>
    </row>
    <row r="2024" spans="1:14" x14ac:dyDescent="0.45">
      <c r="A2024">
        <v>4763</v>
      </c>
      <c r="B2024">
        <v>1</v>
      </c>
      <c r="C2024">
        <v>23</v>
      </c>
      <c r="D2024">
        <v>20</v>
      </c>
      <c r="E2024" s="2">
        <v>4421520</v>
      </c>
      <c r="F2024" s="2">
        <v>-808253.85599999991</v>
      </c>
      <c r="G2024" s="2">
        <v>3613266.1440000003</v>
      </c>
      <c r="H2024" s="2">
        <v>1901253.5999999999</v>
      </c>
      <c r="I2024" s="2">
        <v>1712012.5440000005</v>
      </c>
      <c r="J2024" s="2">
        <v>442152</v>
      </c>
      <c r="K2024" s="2">
        <v>1269860.5440000005</v>
      </c>
      <c r="L2024" s="11">
        <v>-20453739.717151925</v>
      </c>
      <c r="N2024" s="13">
        <v>-19183879.173151925</v>
      </c>
    </row>
    <row r="2025" spans="1:14" x14ac:dyDescent="0.45">
      <c r="A2025">
        <v>4763</v>
      </c>
      <c r="B2025">
        <v>2</v>
      </c>
      <c r="C2025">
        <v>23</v>
      </c>
      <c r="D2025">
        <v>20</v>
      </c>
      <c r="E2025" s="2">
        <v>4530731.5439999998</v>
      </c>
      <c r="F2025" s="2">
        <v>-828217.7262431999</v>
      </c>
      <c r="G2025" s="2">
        <v>3702513.8177568</v>
      </c>
      <c r="H2025" s="2">
        <v>2023805.2890000958</v>
      </c>
      <c r="I2025" s="2">
        <v>1678708.5287567042</v>
      </c>
      <c r="J2025" s="2">
        <v>362458.52351999999</v>
      </c>
      <c r="K2025" s="2">
        <v>1316250.0052367041</v>
      </c>
      <c r="N2025" s="13">
        <v>1316250.0052367041</v>
      </c>
    </row>
    <row r="2026" spans="1:14" x14ac:dyDescent="0.45">
      <c r="A2026">
        <v>4763</v>
      </c>
      <c r="B2026">
        <v>3</v>
      </c>
      <c r="C2026">
        <v>23</v>
      </c>
      <c r="D2026">
        <v>20</v>
      </c>
      <c r="E2026" s="2">
        <v>4629954.5648135999</v>
      </c>
      <c r="F2026" s="2">
        <v>-846355.69444792601</v>
      </c>
      <c r="G2026" s="2">
        <v>3783598.8703656737</v>
      </c>
      <c r="H2026" s="2">
        <v>2154160.6924220929</v>
      </c>
      <c r="I2026" s="2">
        <v>1629438.1779435808</v>
      </c>
      <c r="J2026" s="2">
        <v>416695.91083322396</v>
      </c>
      <c r="K2026" s="2">
        <v>1212742.2671103568</v>
      </c>
      <c r="N2026" s="13">
        <v>1212742.2671103568</v>
      </c>
    </row>
    <row r="2027" spans="1:14" x14ac:dyDescent="0.45">
      <c r="A2027">
        <v>4763</v>
      </c>
      <c r="B2027">
        <v>4</v>
      </c>
      <c r="C2027">
        <v>23</v>
      </c>
      <c r="D2027">
        <v>20</v>
      </c>
      <c r="E2027" s="2">
        <v>4735054.5334348679</v>
      </c>
      <c r="F2027" s="2">
        <v>-865567.96871189377</v>
      </c>
      <c r="G2027" s="2">
        <v>3869486.5647229739</v>
      </c>
      <c r="H2027" s="2">
        <v>2258577.2556716036</v>
      </c>
      <c r="I2027" s="2">
        <v>1610909.3090513702</v>
      </c>
      <c r="J2027" s="2">
        <v>520855.99867783545</v>
      </c>
      <c r="K2027" s="2">
        <v>1090053.3103735349</v>
      </c>
      <c r="N2027" s="13">
        <v>1090053.3103735349</v>
      </c>
    </row>
    <row r="2028" spans="1:14" x14ac:dyDescent="0.45">
      <c r="A2028">
        <v>4763</v>
      </c>
      <c r="B2028">
        <v>5</v>
      </c>
      <c r="C2028">
        <v>23</v>
      </c>
      <c r="D2028">
        <v>20</v>
      </c>
      <c r="E2028" s="2">
        <v>4835437.6895436887</v>
      </c>
      <c r="F2028" s="2">
        <v>-883918.00964858627</v>
      </c>
      <c r="G2028" s="2">
        <v>3951519.6798951025</v>
      </c>
      <c r="H2028" s="2">
        <v>2335059.1862511411</v>
      </c>
      <c r="I2028" s="2">
        <v>1616460.4936439614</v>
      </c>
      <c r="J2028" s="2">
        <v>580252.52274524258</v>
      </c>
      <c r="K2028" s="2">
        <v>1036207.9708987188</v>
      </c>
      <c r="N2028" s="13">
        <v>1036207.9708987188</v>
      </c>
    </row>
    <row r="2029" spans="1:14" x14ac:dyDescent="0.45">
      <c r="A2029">
        <v>4763</v>
      </c>
      <c r="B2029">
        <v>6</v>
      </c>
      <c r="C2029">
        <v>23</v>
      </c>
      <c r="D2029">
        <v>20</v>
      </c>
      <c r="E2029" s="2">
        <v>4961642.6132407784</v>
      </c>
      <c r="F2029" s="2">
        <v>-906988.26970041427</v>
      </c>
      <c r="G2029" s="2">
        <v>4054654.3435403639</v>
      </c>
      <c r="H2029" s="2">
        <v>2453747.9329796918</v>
      </c>
      <c r="I2029" s="2">
        <v>1600906.4105606722</v>
      </c>
      <c r="J2029" s="2">
        <v>545780.68745648558</v>
      </c>
      <c r="K2029" s="2">
        <v>1055125.7231041866</v>
      </c>
      <c r="M2029" s="14">
        <v>20913247.095435347</v>
      </c>
      <c r="N2029" s="13">
        <v>21968372.818539534</v>
      </c>
    </row>
    <row r="2030" spans="1:14" x14ac:dyDescent="0.45">
      <c r="A2030">
        <v>4778</v>
      </c>
      <c r="B2030">
        <v>1</v>
      </c>
      <c r="C2030">
        <v>43</v>
      </c>
      <c r="D2030">
        <v>17</v>
      </c>
      <c r="E2030" s="2">
        <v>6045048</v>
      </c>
      <c r="F2030" s="2">
        <v>-682485.9192</v>
      </c>
      <c r="G2030" s="2">
        <v>5362562.0807999996</v>
      </c>
      <c r="H2030" s="2">
        <v>3324776.4000000004</v>
      </c>
      <c r="I2030" s="2">
        <v>2037785.6807999993</v>
      </c>
      <c r="J2030" s="2">
        <v>725405.76</v>
      </c>
      <c r="K2030" s="2">
        <v>1312379.9207999993</v>
      </c>
      <c r="L2030" s="11">
        <v>-25662404.154761489</v>
      </c>
      <c r="N2030" s="13">
        <v>-24350024.233961489</v>
      </c>
    </row>
    <row r="2031" spans="1:14" x14ac:dyDescent="0.45">
      <c r="A2031">
        <v>4778</v>
      </c>
      <c r="B2031">
        <v>2</v>
      </c>
      <c r="C2031">
        <v>43</v>
      </c>
      <c r="D2031">
        <v>17</v>
      </c>
      <c r="E2031" s="2">
        <v>6269923.7855999991</v>
      </c>
      <c r="F2031" s="2">
        <v>-707874.39539423992</v>
      </c>
      <c r="G2031" s="2">
        <v>5562049.3902057596</v>
      </c>
      <c r="H2031" s="2">
        <v>3483632.3545172159</v>
      </c>
      <c r="I2031" s="2">
        <v>2078417.0356885437</v>
      </c>
      <c r="J2031" s="2">
        <v>689691.61641599995</v>
      </c>
      <c r="K2031" s="2">
        <v>1388725.4192725439</v>
      </c>
      <c r="N2031" s="13">
        <v>1388725.4192725439</v>
      </c>
    </row>
    <row r="2032" spans="1:14" x14ac:dyDescent="0.45">
      <c r="A2032">
        <v>4778</v>
      </c>
      <c r="B2032">
        <v>3</v>
      </c>
      <c r="C2032">
        <v>43</v>
      </c>
      <c r="D2032">
        <v>17</v>
      </c>
      <c r="E2032" s="2">
        <v>6555205.3178448007</v>
      </c>
      <c r="F2032" s="2">
        <v>-740082.68038467795</v>
      </c>
      <c r="G2032" s="2">
        <v>5815122.6374601228</v>
      </c>
      <c r="H2032" s="2">
        <v>3549991.5446935622</v>
      </c>
      <c r="I2032" s="2">
        <v>2265131.0927665606</v>
      </c>
      <c r="J2032" s="2">
        <v>721072.58496292809</v>
      </c>
      <c r="K2032" s="2">
        <v>1544058.5078036324</v>
      </c>
      <c r="N2032" s="13">
        <v>1544058.5078036324</v>
      </c>
    </row>
    <row r="2033" spans="1:14" x14ac:dyDescent="0.45">
      <c r="A2033">
        <v>4778</v>
      </c>
      <c r="B2033">
        <v>4</v>
      </c>
      <c r="C2033">
        <v>43</v>
      </c>
      <c r="D2033">
        <v>17</v>
      </c>
      <c r="E2033" s="2">
        <v>6778737.8191833086</v>
      </c>
      <c r="F2033" s="2">
        <v>-765319.49978579558</v>
      </c>
      <c r="G2033" s="2">
        <v>6013418.3193975128</v>
      </c>
      <c r="H2033" s="2">
        <v>3657830.4898446887</v>
      </c>
      <c r="I2033" s="2">
        <v>2355587.8295528241</v>
      </c>
      <c r="J2033" s="2">
        <v>542299.02553466475</v>
      </c>
      <c r="K2033" s="2">
        <v>1813288.8040181594</v>
      </c>
      <c r="N2033" s="13">
        <v>1813288.8040181594</v>
      </c>
    </row>
    <row r="2034" spans="1:14" x14ac:dyDescent="0.45">
      <c r="A2034">
        <v>4778</v>
      </c>
      <c r="B2034">
        <v>5</v>
      </c>
      <c r="C2034">
        <v>43</v>
      </c>
      <c r="D2034">
        <v>17</v>
      </c>
      <c r="E2034" s="2">
        <v>7053954.5746421497</v>
      </c>
      <c r="F2034" s="2">
        <v>-796391.47147709876</v>
      </c>
      <c r="G2034" s="2">
        <v>6257563.103165051</v>
      </c>
      <c r="H2034" s="2">
        <v>3776268.3343112962</v>
      </c>
      <c r="I2034" s="2">
        <v>2481294.7688537547</v>
      </c>
      <c r="J2034" s="2">
        <v>705395.457464215</v>
      </c>
      <c r="K2034" s="2">
        <v>1775899.3113895399</v>
      </c>
      <c r="N2034" s="13">
        <v>1775899.3113895399</v>
      </c>
    </row>
    <row r="2035" spans="1:14" x14ac:dyDescent="0.45">
      <c r="A2035">
        <v>4778</v>
      </c>
      <c r="B2035">
        <v>6</v>
      </c>
      <c r="C2035">
        <v>43</v>
      </c>
      <c r="D2035">
        <v>17</v>
      </c>
      <c r="E2035" s="2">
        <v>7338934.3394576926</v>
      </c>
      <c r="F2035" s="2">
        <v>-828565.6869247735</v>
      </c>
      <c r="G2035" s="2">
        <v>6510368.6525329193</v>
      </c>
      <c r="H2035" s="2">
        <v>3875790.3757547373</v>
      </c>
      <c r="I2035" s="2">
        <v>2634578.276778182</v>
      </c>
      <c r="J2035" s="2">
        <v>733893.43394576933</v>
      </c>
      <c r="K2035" s="2">
        <v>1900684.8428324126</v>
      </c>
      <c r="M2035" s="14">
        <v>26834652.895192593</v>
      </c>
      <c r="N2035" s="13">
        <v>28735337.738025006</v>
      </c>
    </row>
    <row r="2036" spans="1:14" x14ac:dyDescent="0.45">
      <c r="A2036">
        <v>4782</v>
      </c>
      <c r="B2036">
        <v>1</v>
      </c>
      <c r="C2036">
        <v>11</v>
      </c>
      <c r="D2036">
        <v>12</v>
      </c>
      <c r="E2036" s="2">
        <v>1968624</v>
      </c>
      <c r="F2036" s="2">
        <v>-254936.80800000002</v>
      </c>
      <c r="G2036" s="2">
        <v>1713687.192</v>
      </c>
      <c r="H2036" s="2">
        <v>925253.27999999991</v>
      </c>
      <c r="I2036" s="2">
        <v>788433.91200000013</v>
      </c>
      <c r="J2036" s="2">
        <v>196862.40000000002</v>
      </c>
      <c r="K2036" s="2">
        <v>591571.5120000001</v>
      </c>
      <c r="L2036" s="11">
        <v>-13728509.787119819</v>
      </c>
      <c r="N2036" s="13">
        <v>-13136938.275119819</v>
      </c>
    </row>
    <row r="2037" spans="1:14" x14ac:dyDescent="0.45">
      <c r="A2037">
        <v>4782</v>
      </c>
      <c r="B2037">
        <v>2</v>
      </c>
      <c r="C2037">
        <v>11</v>
      </c>
      <c r="D2037">
        <v>12</v>
      </c>
      <c r="E2037" s="2">
        <v>2005240.4063999997</v>
      </c>
      <c r="F2037" s="2">
        <v>-259678.63262879997</v>
      </c>
      <c r="G2037" s="2">
        <v>1745561.7737711999</v>
      </c>
      <c r="H2037" s="2">
        <v>969228.93995262694</v>
      </c>
      <c r="I2037" s="2">
        <v>776332.83381857292</v>
      </c>
      <c r="J2037" s="2">
        <v>200524.04063999999</v>
      </c>
      <c r="K2037" s="2">
        <v>575808.7931785729</v>
      </c>
      <c r="N2037" s="13">
        <v>575808.7931785729</v>
      </c>
    </row>
    <row r="2038" spans="1:14" x14ac:dyDescent="0.45">
      <c r="A2038">
        <v>4782</v>
      </c>
      <c r="B2038">
        <v>3</v>
      </c>
      <c r="C2038">
        <v>11</v>
      </c>
      <c r="D2038">
        <v>12</v>
      </c>
      <c r="E2038" s="2">
        <v>2042738.4019996794</v>
      </c>
      <c r="F2038" s="2">
        <v>-264534.6230589585</v>
      </c>
      <c r="G2038" s="2">
        <v>1778203.7789407209</v>
      </c>
      <c r="H2038" s="2">
        <v>1013123.4480312272</v>
      </c>
      <c r="I2038" s="2">
        <v>765080.33090949373</v>
      </c>
      <c r="J2038" s="2">
        <v>183846.45617997114</v>
      </c>
      <c r="K2038" s="2">
        <v>581233.87472952262</v>
      </c>
      <c r="N2038" s="13">
        <v>581233.87472952262</v>
      </c>
    </row>
    <row r="2039" spans="1:14" x14ac:dyDescent="0.45">
      <c r="A2039">
        <v>4782</v>
      </c>
      <c r="B2039">
        <v>4</v>
      </c>
      <c r="C2039">
        <v>11</v>
      </c>
      <c r="D2039">
        <v>12</v>
      </c>
      <c r="E2039" s="2">
        <v>2079303.4193954738</v>
      </c>
      <c r="F2039" s="2">
        <v>-269269.79281171388</v>
      </c>
      <c r="G2039" s="2">
        <v>1810033.6265837599</v>
      </c>
      <c r="H2039" s="2">
        <v>1032186.490272962</v>
      </c>
      <c r="I2039" s="2">
        <v>777847.13631079788</v>
      </c>
      <c r="J2039" s="2">
        <v>187137.30774559264</v>
      </c>
      <c r="K2039" s="2">
        <v>590709.82856520521</v>
      </c>
      <c r="N2039" s="13">
        <v>590709.82856520521</v>
      </c>
    </row>
    <row r="2040" spans="1:14" x14ac:dyDescent="0.45">
      <c r="A2040">
        <v>4782</v>
      </c>
      <c r="B2040">
        <v>5</v>
      </c>
      <c r="C2040">
        <v>11</v>
      </c>
      <c r="D2040">
        <v>12</v>
      </c>
      <c r="E2040" s="2">
        <v>2137939.7758224262</v>
      </c>
      <c r="F2040" s="2">
        <v>-276863.20096900419</v>
      </c>
      <c r="G2040" s="2">
        <v>1861076.5748534221</v>
      </c>
      <c r="H2040" s="2">
        <v>1080291.3145711056</v>
      </c>
      <c r="I2040" s="2">
        <v>780785.26028231648</v>
      </c>
      <c r="J2040" s="2">
        <v>213793.97758224263</v>
      </c>
      <c r="K2040" s="2">
        <v>566991.28270007391</v>
      </c>
      <c r="N2040" s="13">
        <v>566991.28270007391</v>
      </c>
    </row>
    <row r="2041" spans="1:14" x14ac:dyDescent="0.45">
      <c r="A2041">
        <v>4782</v>
      </c>
      <c r="B2041">
        <v>6</v>
      </c>
      <c r="C2041">
        <v>11</v>
      </c>
      <c r="D2041">
        <v>12</v>
      </c>
      <c r="E2041" s="2">
        <v>2182195.1291819504</v>
      </c>
      <c r="F2041" s="2">
        <v>-282594.2692290626</v>
      </c>
      <c r="G2041" s="2">
        <v>1899600.8599528878</v>
      </c>
      <c r="H2041" s="2">
        <v>1123052.4316612079</v>
      </c>
      <c r="I2041" s="2">
        <v>776548.42829167983</v>
      </c>
      <c r="J2041" s="2">
        <v>196397.56162637554</v>
      </c>
      <c r="K2041" s="2">
        <v>580150.86666530429</v>
      </c>
      <c r="M2041" s="14">
        <v>13950760.098585194</v>
      </c>
      <c r="N2041" s="13">
        <v>14530910.965250498</v>
      </c>
    </row>
    <row r="2042" spans="1:14" x14ac:dyDescent="0.45">
      <c r="A2042">
        <v>4794</v>
      </c>
      <c r="B2042">
        <v>1</v>
      </c>
      <c r="C2042">
        <v>15</v>
      </c>
      <c r="D2042">
        <v>7</v>
      </c>
      <c r="E2042" s="2">
        <v>11984256</v>
      </c>
      <c r="F2042" s="2">
        <v>-1412943.7824000001</v>
      </c>
      <c r="G2042" s="2">
        <v>10571312.217599999</v>
      </c>
      <c r="H2042" s="2">
        <v>7550081.2800000003</v>
      </c>
      <c r="I2042" s="2">
        <v>3021230.9375999989</v>
      </c>
      <c r="J2042" s="2">
        <v>1198425.6000000001</v>
      </c>
      <c r="K2042" s="2">
        <v>1822805.3375999988</v>
      </c>
      <c r="L2042" s="11">
        <v>-28076715.231415343</v>
      </c>
      <c r="N2042" s="13">
        <v>-26253909.893815342</v>
      </c>
    </row>
    <row r="2043" spans="1:14" x14ac:dyDescent="0.45">
      <c r="A2043">
        <v>4794</v>
      </c>
      <c r="B2043">
        <v>2</v>
      </c>
      <c r="C2043">
        <v>15</v>
      </c>
      <c r="D2043">
        <v>7</v>
      </c>
      <c r="E2043" s="2">
        <v>12462427.814399999</v>
      </c>
      <c r="F2043" s="2">
        <v>-1469320.2393177599</v>
      </c>
      <c r="G2043" s="2">
        <v>10993107.575082239</v>
      </c>
      <c r="H2043" s="2">
        <v>7980876.4602026865</v>
      </c>
      <c r="I2043" s="2">
        <v>3012231.1148795523</v>
      </c>
      <c r="J2043" s="2">
        <v>1246242.7814399998</v>
      </c>
      <c r="K2043" s="2">
        <v>1765988.3334395525</v>
      </c>
      <c r="N2043" s="13">
        <v>1765988.3334395525</v>
      </c>
    </row>
    <row r="2044" spans="1:14" x14ac:dyDescent="0.45">
      <c r="A2044">
        <v>4794</v>
      </c>
      <c r="B2044">
        <v>3</v>
      </c>
      <c r="C2044">
        <v>15</v>
      </c>
      <c r="D2044">
        <v>7</v>
      </c>
      <c r="E2044" s="2">
        <v>12949708.741943037</v>
      </c>
      <c r="F2044" s="2">
        <v>-1526770.6606750842</v>
      </c>
      <c r="G2044" s="2">
        <v>11422938.081267953</v>
      </c>
      <c r="H2044" s="2">
        <v>8539228.7130715698</v>
      </c>
      <c r="I2044" s="2">
        <v>2883709.3681963831</v>
      </c>
      <c r="J2044" s="2">
        <v>1294970.8741943038</v>
      </c>
      <c r="K2044" s="2">
        <v>1588738.4940020794</v>
      </c>
      <c r="N2044" s="13">
        <v>1588738.4940020794</v>
      </c>
    </row>
    <row r="2045" spans="1:14" x14ac:dyDescent="0.45">
      <c r="A2045">
        <v>4794</v>
      </c>
      <c r="B2045">
        <v>4</v>
      </c>
      <c r="C2045">
        <v>15</v>
      </c>
      <c r="D2045">
        <v>7</v>
      </c>
      <c r="E2045" s="2">
        <v>13430142.936269127</v>
      </c>
      <c r="F2045" s="2">
        <v>-1583413.8521861301</v>
      </c>
      <c r="G2045" s="2">
        <v>11846729.084082996</v>
      </c>
      <c r="H2045" s="2">
        <v>8997730.6438997518</v>
      </c>
      <c r="I2045" s="2">
        <v>2848998.4401832446</v>
      </c>
      <c r="J2045" s="2">
        <v>1343014.2936269129</v>
      </c>
      <c r="K2045" s="2">
        <v>1505984.1465563318</v>
      </c>
      <c r="N2045" s="13">
        <v>1505984.1465563318</v>
      </c>
    </row>
    <row r="2046" spans="1:14" x14ac:dyDescent="0.45">
      <c r="A2046">
        <v>4794</v>
      </c>
      <c r="B2046">
        <v>5</v>
      </c>
      <c r="C2046">
        <v>15</v>
      </c>
      <c r="D2046">
        <v>7</v>
      </c>
      <c r="E2046" s="2">
        <v>13794099.809842017</v>
      </c>
      <c r="F2046" s="2">
        <v>-1626324.3675803738</v>
      </c>
      <c r="G2046" s="2">
        <v>12167775.442261644</v>
      </c>
      <c r="H2046" s="2">
        <v>9434717.9394663349</v>
      </c>
      <c r="I2046" s="2">
        <v>2733057.5027953088</v>
      </c>
      <c r="J2046" s="2">
        <v>1379409.9809842017</v>
      </c>
      <c r="K2046" s="2">
        <v>1353647.5218111072</v>
      </c>
      <c r="N2046" s="13">
        <v>1353647.5218111072</v>
      </c>
    </row>
    <row r="2047" spans="1:14" x14ac:dyDescent="0.45">
      <c r="A2047">
        <v>4794</v>
      </c>
      <c r="B2047">
        <v>6</v>
      </c>
      <c r="C2047">
        <v>15</v>
      </c>
      <c r="D2047">
        <v>7</v>
      </c>
      <c r="E2047" s="2">
        <v>14245166.87362385</v>
      </c>
      <c r="F2047" s="2">
        <v>-1679505.1744002521</v>
      </c>
      <c r="G2047" s="2">
        <v>12565661.699223598</v>
      </c>
      <c r="H2047" s="2">
        <v>10017992.392780535</v>
      </c>
      <c r="I2047" s="2">
        <v>2547669.3064430635</v>
      </c>
      <c r="J2047" s="2">
        <v>1424516.687362385</v>
      </c>
      <c r="K2047" s="2">
        <v>1123152.6190806786</v>
      </c>
      <c r="M2047" s="14">
        <v>29295679.256642632</v>
      </c>
      <c r="N2047" s="13">
        <v>30418831.87572331</v>
      </c>
    </row>
    <row r="2048" spans="1:14" x14ac:dyDescent="0.45">
      <c r="A2048">
        <v>4814</v>
      </c>
      <c r="B2048">
        <v>1</v>
      </c>
      <c r="C2048">
        <v>45</v>
      </c>
      <c r="D2048">
        <v>6</v>
      </c>
      <c r="E2048" s="2">
        <v>2166912</v>
      </c>
      <c r="F2048" s="2">
        <v>-216691.20000000001</v>
      </c>
      <c r="G2048" s="2">
        <v>1950220.8</v>
      </c>
      <c r="H2048" s="2">
        <v>1061786.8799999999</v>
      </c>
      <c r="I2048" s="2">
        <v>888433.92000000016</v>
      </c>
      <c r="J2048" s="2">
        <v>195022.07999999999</v>
      </c>
      <c r="K2048" s="2">
        <v>693411.8400000002</v>
      </c>
      <c r="L2048" s="11">
        <v>-16842647.918787837</v>
      </c>
      <c r="N2048" s="13">
        <v>-16149236.078787837</v>
      </c>
    </row>
    <row r="2049" spans="1:14" x14ac:dyDescent="0.45">
      <c r="A2049">
        <v>4814</v>
      </c>
      <c r="B2049">
        <v>2</v>
      </c>
      <c r="C2049">
        <v>45</v>
      </c>
      <c r="D2049">
        <v>6</v>
      </c>
      <c r="E2049" s="2">
        <v>2192698.2527999999</v>
      </c>
      <c r="F2049" s="2">
        <v>-219269.82527999999</v>
      </c>
      <c r="G2049" s="2">
        <v>1973428.4275199999</v>
      </c>
      <c r="H2049" s="2">
        <v>1104398.5216860287</v>
      </c>
      <c r="I2049" s="2">
        <v>869029.90583397122</v>
      </c>
      <c r="J2049" s="2">
        <v>241196.80780799998</v>
      </c>
      <c r="K2049" s="2">
        <v>627833.09802597121</v>
      </c>
      <c r="N2049" s="13">
        <v>627833.09802597121</v>
      </c>
    </row>
    <row r="2050" spans="1:14" x14ac:dyDescent="0.45">
      <c r="A2050">
        <v>4814</v>
      </c>
      <c r="B2050">
        <v>3</v>
      </c>
      <c r="C2050">
        <v>45</v>
      </c>
      <c r="D2050">
        <v>6</v>
      </c>
      <c r="E2050" s="2">
        <v>2206073.7121420801</v>
      </c>
      <c r="F2050" s="2">
        <v>-220607.37121420802</v>
      </c>
      <c r="G2050" s="2">
        <v>1985466.3409278721</v>
      </c>
      <c r="H2050" s="2">
        <v>1130580.2213400092</v>
      </c>
      <c r="I2050" s="2">
        <v>854886.11958786286</v>
      </c>
      <c r="J2050" s="2">
        <v>242668.10833562881</v>
      </c>
      <c r="K2050" s="2">
        <v>612218.01125223399</v>
      </c>
      <c r="N2050" s="13">
        <v>612218.01125223399</v>
      </c>
    </row>
    <row r="2051" spans="1:14" x14ac:dyDescent="0.45">
      <c r="A2051">
        <v>4814</v>
      </c>
      <c r="B2051">
        <v>4</v>
      </c>
      <c r="C2051">
        <v>45</v>
      </c>
      <c r="D2051">
        <v>6</v>
      </c>
      <c r="E2051" s="2">
        <v>2212471.3259072918</v>
      </c>
      <c r="F2051" s="2">
        <v>-221247.13259072919</v>
      </c>
      <c r="G2051" s="2">
        <v>1991224.1933165626</v>
      </c>
      <c r="H2051" s="2">
        <v>1158123.4845271078</v>
      </c>
      <c r="I2051" s="2">
        <v>833100.70878945477</v>
      </c>
      <c r="J2051" s="2">
        <v>199122.41933165625</v>
      </c>
      <c r="K2051" s="2">
        <v>633978.28945779847</v>
      </c>
      <c r="N2051" s="13">
        <v>633978.28945779847</v>
      </c>
    </row>
    <row r="2052" spans="1:14" x14ac:dyDescent="0.45">
      <c r="A2052">
        <v>4814</v>
      </c>
      <c r="B2052">
        <v>5</v>
      </c>
      <c r="C2052">
        <v>45</v>
      </c>
      <c r="D2052">
        <v>6</v>
      </c>
      <c r="E2052" s="2">
        <v>2249640.8441825341</v>
      </c>
      <c r="F2052" s="2">
        <v>-224964.08441825342</v>
      </c>
      <c r="G2052" s="2">
        <v>2024676.7597642806</v>
      </c>
      <c r="H2052" s="2">
        <v>1193830.5625022901</v>
      </c>
      <c r="I2052" s="2">
        <v>830846.19726199051</v>
      </c>
      <c r="J2052" s="2">
        <v>224964.08441825342</v>
      </c>
      <c r="K2052" s="2">
        <v>605882.11284373712</v>
      </c>
      <c r="N2052" s="13">
        <v>605882.11284373712</v>
      </c>
    </row>
    <row r="2053" spans="1:14" x14ac:dyDescent="0.45">
      <c r="A2053">
        <v>4814</v>
      </c>
      <c r="B2053">
        <v>6</v>
      </c>
      <c r="C2053">
        <v>45</v>
      </c>
      <c r="D2053">
        <v>6</v>
      </c>
      <c r="E2053" s="2">
        <v>2280235.9596634172</v>
      </c>
      <c r="F2053" s="2">
        <v>-228023.59596634173</v>
      </c>
      <c r="G2053" s="2">
        <v>2052212.3636970755</v>
      </c>
      <c r="H2053" s="2">
        <v>1218537.1247593877</v>
      </c>
      <c r="I2053" s="2">
        <v>833675.23893768783</v>
      </c>
      <c r="J2053" s="2">
        <v>228023.59596634173</v>
      </c>
      <c r="K2053" s="2">
        <v>605651.64297134615</v>
      </c>
      <c r="M2053" s="14">
        <v>16815022.008368682</v>
      </c>
      <c r="N2053" s="13">
        <v>17420673.65134003</v>
      </c>
    </row>
    <row r="2054" spans="1:14" x14ac:dyDescent="0.45">
      <c r="A2054">
        <v>4834</v>
      </c>
      <c r="B2054">
        <v>1</v>
      </c>
      <c r="C2054">
        <v>33</v>
      </c>
      <c r="D2054">
        <v>12</v>
      </c>
      <c r="E2054" s="2">
        <v>1033416</v>
      </c>
      <c r="F2054" s="2">
        <v>-182087.89919999999</v>
      </c>
      <c r="G2054" s="2">
        <v>851328.10080000001</v>
      </c>
      <c r="H2054" s="2">
        <v>547710.48</v>
      </c>
      <c r="I2054" s="2">
        <v>303617.62080000003</v>
      </c>
      <c r="J2054" s="2">
        <v>113675.76</v>
      </c>
      <c r="K2054" s="2">
        <v>189941.86080000002</v>
      </c>
      <c r="L2054" s="11">
        <v>-10519680.798104001</v>
      </c>
      <c r="N2054" s="13">
        <v>-10329738.937304001</v>
      </c>
    </row>
    <row r="2055" spans="1:14" x14ac:dyDescent="0.45">
      <c r="A2055">
        <v>4834</v>
      </c>
      <c r="B2055">
        <v>2</v>
      </c>
      <c r="C2055">
        <v>33</v>
      </c>
      <c r="D2055">
        <v>12</v>
      </c>
      <c r="E2055" s="2">
        <v>1037446.3223999999</v>
      </c>
      <c r="F2055" s="2">
        <v>-182798.04200687999</v>
      </c>
      <c r="G2055" s="2">
        <v>854648.2803931199</v>
      </c>
      <c r="H2055" s="2">
        <v>543523.31553697202</v>
      </c>
      <c r="I2055" s="2">
        <v>311124.96485614788</v>
      </c>
      <c r="J2055" s="2">
        <v>114119.095464</v>
      </c>
      <c r="K2055" s="2">
        <v>197005.86939214787</v>
      </c>
      <c r="N2055" s="13">
        <v>197005.86939214787</v>
      </c>
    </row>
    <row r="2056" spans="1:14" x14ac:dyDescent="0.45">
      <c r="A2056">
        <v>4834</v>
      </c>
      <c r="B2056">
        <v>3</v>
      </c>
      <c r="C2056">
        <v>33</v>
      </c>
      <c r="D2056">
        <v>12</v>
      </c>
      <c r="E2056" s="2">
        <v>1041181.1291606401</v>
      </c>
      <c r="F2056" s="2">
        <v>-183456.11495810476</v>
      </c>
      <c r="G2056" s="2">
        <v>857725.01420253527</v>
      </c>
      <c r="H2056" s="2">
        <v>541388.89947685844</v>
      </c>
      <c r="I2056" s="2">
        <v>316336.11472567683</v>
      </c>
      <c r="J2056" s="2">
        <v>114529.92420767041</v>
      </c>
      <c r="K2056" s="2">
        <v>201806.19051800642</v>
      </c>
      <c r="N2056" s="13">
        <v>201806.19051800642</v>
      </c>
    </row>
    <row r="2057" spans="1:14" x14ac:dyDescent="0.45">
      <c r="A2057">
        <v>4834</v>
      </c>
      <c r="B2057">
        <v>4</v>
      </c>
      <c r="C2057">
        <v>33</v>
      </c>
      <c r="D2057">
        <v>12</v>
      </c>
      <c r="E2057" s="2">
        <v>1048261.1608389323</v>
      </c>
      <c r="F2057" s="2">
        <v>-184703.61653981986</v>
      </c>
      <c r="G2057" s="2">
        <v>863557.5442991124</v>
      </c>
      <c r="H2057" s="2">
        <v>540110.20386296196</v>
      </c>
      <c r="I2057" s="2">
        <v>323447.34043615044</v>
      </c>
      <c r="J2057" s="2">
        <v>94343.504475503898</v>
      </c>
      <c r="K2057" s="2">
        <v>229103.83596064654</v>
      </c>
      <c r="N2057" s="13">
        <v>229103.83596064654</v>
      </c>
    </row>
    <row r="2058" spans="1:14" x14ac:dyDescent="0.45">
      <c r="A2058">
        <v>4834</v>
      </c>
      <c r="B2058">
        <v>5</v>
      </c>
      <c r="C2058">
        <v>33</v>
      </c>
      <c r="D2058">
        <v>12</v>
      </c>
      <c r="E2058" s="2">
        <v>1046164.6385172545</v>
      </c>
      <c r="F2058" s="2">
        <v>-184334.20930674023</v>
      </c>
      <c r="G2058" s="2">
        <v>861830.4292105143</v>
      </c>
      <c r="H2058" s="2">
        <v>535418.48256608599</v>
      </c>
      <c r="I2058" s="2">
        <v>326411.9466444283</v>
      </c>
      <c r="J2058" s="2">
        <v>125539.75662207053</v>
      </c>
      <c r="K2058" s="2">
        <v>200872.19002235777</v>
      </c>
      <c r="N2058" s="13">
        <v>200872.19002235777</v>
      </c>
    </row>
    <row r="2059" spans="1:14" x14ac:dyDescent="0.45">
      <c r="A2059">
        <v>4834</v>
      </c>
      <c r="B2059">
        <v>6</v>
      </c>
      <c r="C2059">
        <v>33</v>
      </c>
      <c r="D2059">
        <v>12</v>
      </c>
      <c r="E2059" s="2">
        <v>1045223.090342589</v>
      </c>
      <c r="F2059" s="2">
        <v>-184168.30851836418</v>
      </c>
      <c r="G2059" s="2">
        <v>861054.78182422474</v>
      </c>
      <c r="H2059" s="2">
        <v>527607.97443051112</v>
      </c>
      <c r="I2059" s="2">
        <v>333446.80739371362</v>
      </c>
      <c r="J2059" s="2">
        <v>104522.3090342589</v>
      </c>
      <c r="K2059" s="2">
        <v>228924.49835945474</v>
      </c>
      <c r="M2059" s="14">
        <v>10253220.533302773</v>
      </c>
      <c r="N2059" s="13">
        <v>10482145.031662228</v>
      </c>
    </row>
    <row r="2060" spans="1:14" x14ac:dyDescent="0.45">
      <c r="A2060">
        <v>4850</v>
      </c>
      <c r="B2060">
        <v>1</v>
      </c>
      <c r="C2060">
        <v>7</v>
      </c>
      <c r="D2060">
        <v>13</v>
      </c>
      <c r="E2060" s="2">
        <v>4575480</v>
      </c>
      <c r="F2060" s="2">
        <v>-510623.56800000003</v>
      </c>
      <c r="G2060" s="2">
        <v>4064856.432</v>
      </c>
      <c r="H2060" s="2">
        <v>2379249.6</v>
      </c>
      <c r="I2060" s="2">
        <v>1685606.8319999999</v>
      </c>
      <c r="J2060" s="2">
        <v>411793.2</v>
      </c>
      <c r="K2060" s="2">
        <v>1273813.632</v>
      </c>
      <c r="L2060" s="11">
        <v>-26119325.875550549</v>
      </c>
      <c r="N2060" s="13">
        <v>-24845512.24355055</v>
      </c>
    </row>
    <row r="2061" spans="1:14" x14ac:dyDescent="0.45">
      <c r="A2061">
        <v>4850</v>
      </c>
      <c r="B2061">
        <v>2</v>
      </c>
      <c r="C2061">
        <v>7</v>
      </c>
      <c r="D2061">
        <v>13</v>
      </c>
      <c r="E2061" s="2">
        <v>4640451.8159999996</v>
      </c>
      <c r="F2061" s="2">
        <v>-517874.42266559997</v>
      </c>
      <c r="G2061" s="2">
        <v>4122577.3933343999</v>
      </c>
      <c r="H2061" s="2">
        <v>2458641.3047676478</v>
      </c>
      <c r="I2061" s="2">
        <v>1663936.0885667522</v>
      </c>
      <c r="J2061" s="2">
        <v>464045.18160000001</v>
      </c>
      <c r="K2061" s="2">
        <v>1199890.9069667521</v>
      </c>
      <c r="N2061" s="13">
        <v>1199890.9069667521</v>
      </c>
    </row>
    <row r="2062" spans="1:14" x14ac:dyDescent="0.45">
      <c r="A2062">
        <v>4850</v>
      </c>
      <c r="B2062">
        <v>3</v>
      </c>
      <c r="C2062">
        <v>7</v>
      </c>
      <c r="D2062">
        <v>13</v>
      </c>
      <c r="E2062" s="2">
        <v>4698457.4636999983</v>
      </c>
      <c r="F2062" s="2">
        <v>-524347.85294891987</v>
      </c>
      <c r="G2062" s="2">
        <v>4174109.6107510785</v>
      </c>
      <c r="H2062" s="2">
        <v>2600898.2906615031</v>
      </c>
      <c r="I2062" s="2">
        <v>1573211.3200895754</v>
      </c>
      <c r="J2062" s="2">
        <v>422861.17173299985</v>
      </c>
      <c r="K2062" s="2">
        <v>1150350.1483565755</v>
      </c>
      <c r="N2062" s="13">
        <v>1150350.1483565755</v>
      </c>
    </row>
    <row r="2063" spans="1:14" x14ac:dyDescent="0.45">
      <c r="A2063">
        <v>4850</v>
      </c>
      <c r="B2063">
        <v>4</v>
      </c>
      <c r="C2063">
        <v>7</v>
      </c>
      <c r="D2063">
        <v>13</v>
      </c>
      <c r="E2063" s="2">
        <v>4742622.9638587795</v>
      </c>
      <c r="F2063" s="2">
        <v>-529276.72276663978</v>
      </c>
      <c r="G2063" s="2">
        <v>4213346.2410921399</v>
      </c>
      <c r="H2063" s="2">
        <v>2703582.0672846148</v>
      </c>
      <c r="I2063" s="2">
        <v>1509764.1738075251</v>
      </c>
      <c r="J2063" s="2">
        <v>474262.296385878</v>
      </c>
      <c r="K2063" s="2">
        <v>1035501.8774216471</v>
      </c>
      <c r="N2063" s="13">
        <v>1035501.8774216471</v>
      </c>
    </row>
    <row r="2064" spans="1:14" x14ac:dyDescent="0.45">
      <c r="A2064">
        <v>4850</v>
      </c>
      <c r="B2064">
        <v>5</v>
      </c>
      <c r="C2064">
        <v>7</v>
      </c>
      <c r="D2064">
        <v>13</v>
      </c>
      <c r="E2064" s="2">
        <v>4770604.4393455461</v>
      </c>
      <c r="F2064" s="2">
        <v>-532399.45543096296</v>
      </c>
      <c r="G2064" s="2">
        <v>4238204.983914583</v>
      </c>
      <c r="H2064" s="2">
        <v>2722524.6880032243</v>
      </c>
      <c r="I2064" s="2">
        <v>1515680.2959113587</v>
      </c>
      <c r="J2064" s="2">
        <v>429354.39954109915</v>
      </c>
      <c r="K2064" s="2">
        <v>1086325.8963702596</v>
      </c>
      <c r="N2064" s="13">
        <v>1086325.8963702596</v>
      </c>
    </row>
    <row r="2065" spans="1:14" x14ac:dyDescent="0.45">
      <c r="A2065">
        <v>4850</v>
      </c>
      <c r="B2065">
        <v>6</v>
      </c>
      <c r="C2065">
        <v>7</v>
      </c>
      <c r="D2065">
        <v>13</v>
      </c>
      <c r="E2065" s="2">
        <v>4854567.0774780288</v>
      </c>
      <c r="F2065" s="2">
        <v>-541769.68584654806</v>
      </c>
      <c r="G2065" s="2">
        <v>4312797.3916314803</v>
      </c>
      <c r="H2065" s="2">
        <v>2848567.5621669223</v>
      </c>
      <c r="I2065" s="2">
        <v>1464229.829464558</v>
      </c>
      <c r="J2065" s="2">
        <v>534002.37852258317</v>
      </c>
      <c r="K2065" s="2">
        <v>930227.45094197488</v>
      </c>
      <c r="M2065" s="14">
        <v>27679835.881576989</v>
      </c>
      <c r="N2065" s="13">
        <v>28610063.332518965</v>
      </c>
    </row>
    <row r="2066" spans="1:14" x14ac:dyDescent="0.45">
      <c r="A2066">
        <v>4867</v>
      </c>
      <c r="B2066">
        <v>1</v>
      </c>
      <c r="C2066">
        <v>41</v>
      </c>
      <c r="D2066">
        <v>2</v>
      </c>
      <c r="E2066" s="2">
        <v>2478048</v>
      </c>
      <c r="F2066" s="2">
        <v>-572429.08799999999</v>
      </c>
      <c r="G2066" s="2">
        <v>1905618.912</v>
      </c>
      <c r="H2066" s="2">
        <v>1139902.08</v>
      </c>
      <c r="I2066" s="2">
        <v>765716.83199999994</v>
      </c>
      <c r="J2066" s="2">
        <v>223024.31999999998</v>
      </c>
      <c r="K2066" s="2">
        <v>542692.51199999999</v>
      </c>
      <c r="L2066" s="11">
        <v>-11794853.24101661</v>
      </c>
      <c r="N2066" s="13">
        <v>-11252160.729016609</v>
      </c>
    </row>
    <row r="2067" spans="1:14" x14ac:dyDescent="0.45">
      <c r="A2067">
        <v>4867</v>
      </c>
      <c r="B2067">
        <v>2</v>
      </c>
      <c r="C2067">
        <v>41</v>
      </c>
      <c r="D2067">
        <v>2</v>
      </c>
      <c r="E2067" s="2">
        <v>2462684.1024000002</v>
      </c>
      <c r="F2067" s="2">
        <v>-568880.0276544001</v>
      </c>
      <c r="G2067" s="2">
        <v>1893804.0747456001</v>
      </c>
      <c r="H2067" s="2">
        <v>1163307.9401870975</v>
      </c>
      <c r="I2067" s="2">
        <v>730496.13455850258</v>
      </c>
      <c r="J2067" s="2">
        <v>246268.41024000003</v>
      </c>
      <c r="K2067" s="2">
        <v>484227.72431850259</v>
      </c>
      <c r="N2067" s="13">
        <v>484227.72431850259</v>
      </c>
    </row>
    <row r="2068" spans="1:14" x14ac:dyDescent="0.45">
      <c r="A2068">
        <v>4867</v>
      </c>
      <c r="B2068">
        <v>3</v>
      </c>
      <c r="C2068">
        <v>41</v>
      </c>
      <c r="D2068">
        <v>2</v>
      </c>
      <c r="E2068" s="2">
        <v>2452587.09758016</v>
      </c>
      <c r="F2068" s="2">
        <v>-566547.61954101699</v>
      </c>
      <c r="G2068" s="2">
        <v>1886039.4780391431</v>
      </c>
      <c r="H2068" s="2">
        <v>1185879.8833444535</v>
      </c>
      <c r="I2068" s="2">
        <v>700159.59469468961</v>
      </c>
      <c r="J2068" s="2">
        <v>196206.96780641281</v>
      </c>
      <c r="K2068" s="2">
        <v>503952.62688827678</v>
      </c>
      <c r="N2068" s="13">
        <v>503952.62688827678</v>
      </c>
    </row>
    <row r="2069" spans="1:14" x14ac:dyDescent="0.45">
      <c r="A2069">
        <v>4867</v>
      </c>
      <c r="B2069">
        <v>4</v>
      </c>
      <c r="C2069">
        <v>41</v>
      </c>
      <c r="D2069">
        <v>2</v>
      </c>
      <c r="E2069" s="2">
        <v>2416043.5498262155</v>
      </c>
      <c r="F2069" s="2">
        <v>-558106.06000985578</v>
      </c>
      <c r="G2069" s="2">
        <v>1857937.4898163597</v>
      </c>
      <c r="H2069" s="2">
        <v>1155009.4969967874</v>
      </c>
      <c r="I2069" s="2">
        <v>702927.99281957233</v>
      </c>
      <c r="J2069" s="2">
        <v>217443.91948435939</v>
      </c>
      <c r="K2069" s="2">
        <v>485484.07333521295</v>
      </c>
      <c r="N2069" s="13">
        <v>485484.07333521295</v>
      </c>
    </row>
    <row r="2070" spans="1:14" x14ac:dyDescent="0.45">
      <c r="A2070">
        <v>4867</v>
      </c>
      <c r="B2070">
        <v>5</v>
      </c>
      <c r="C2070">
        <v>41</v>
      </c>
      <c r="D2070">
        <v>2</v>
      </c>
      <c r="E2070" s="2">
        <v>2414593.9236963196</v>
      </c>
      <c r="F2070" s="2">
        <v>-557771.19637384987</v>
      </c>
      <c r="G2070" s="2">
        <v>1856822.7273224697</v>
      </c>
      <c r="H2070" s="2">
        <v>1179596.0224580283</v>
      </c>
      <c r="I2070" s="2">
        <v>677226.70486444142</v>
      </c>
      <c r="J2070" s="2">
        <v>265605.33160659514</v>
      </c>
      <c r="K2070" s="2">
        <v>411621.37325784628</v>
      </c>
      <c r="N2070" s="13">
        <v>411621.37325784628</v>
      </c>
    </row>
    <row r="2071" spans="1:14" x14ac:dyDescent="0.45">
      <c r="A2071">
        <v>4867</v>
      </c>
      <c r="B2071">
        <v>6</v>
      </c>
      <c r="C2071">
        <v>41</v>
      </c>
      <c r="D2071">
        <v>2</v>
      </c>
      <c r="E2071" s="2">
        <v>2390689.4438517261</v>
      </c>
      <c r="F2071" s="2">
        <v>-552249.26152974879</v>
      </c>
      <c r="G2071" s="2">
        <v>1838440.1823219773</v>
      </c>
      <c r="H2071" s="2">
        <v>1184502.4577457609</v>
      </c>
      <c r="I2071" s="2">
        <v>653937.72457621642</v>
      </c>
      <c r="J2071" s="2">
        <v>262975.8388236899</v>
      </c>
      <c r="K2071" s="2">
        <v>390961.88575252652</v>
      </c>
      <c r="M2071" s="14">
        <v>11662438.6802136</v>
      </c>
      <c r="N2071" s="13">
        <v>12053400.565966127</v>
      </c>
    </row>
    <row r="2072" spans="1:14" x14ac:dyDescent="0.45">
      <c r="A2072">
        <v>4877</v>
      </c>
      <c r="B2072">
        <v>1</v>
      </c>
      <c r="C2072">
        <v>38</v>
      </c>
      <c r="D2072">
        <v>7</v>
      </c>
      <c r="E2072" s="2">
        <v>7940064</v>
      </c>
      <c r="F2072" s="2">
        <v>-1009182.1344</v>
      </c>
      <c r="G2072" s="2">
        <v>6930881.8656000001</v>
      </c>
      <c r="H2072" s="2">
        <v>4605237.12</v>
      </c>
      <c r="I2072" s="2">
        <v>2325644.7456</v>
      </c>
      <c r="J2072" s="2">
        <v>794006.4</v>
      </c>
      <c r="K2072" s="2">
        <v>1531638.3456000001</v>
      </c>
      <c r="L2072" s="11">
        <v>-23383531.167104982</v>
      </c>
      <c r="N2072" s="13">
        <v>-21851892.82150498</v>
      </c>
    </row>
    <row r="2073" spans="1:14" x14ac:dyDescent="0.45">
      <c r="A2073">
        <v>4877</v>
      </c>
      <c r="B2073">
        <v>2</v>
      </c>
      <c r="C2073">
        <v>38</v>
      </c>
      <c r="D2073">
        <v>7</v>
      </c>
      <c r="E2073" s="2">
        <v>8096483.2608000003</v>
      </c>
      <c r="F2073" s="2">
        <v>-1029063.02244768</v>
      </c>
      <c r="G2073" s="2">
        <v>7067420.2383523202</v>
      </c>
      <c r="H2073" s="2">
        <v>4657453.4168756353</v>
      </c>
      <c r="I2073" s="2">
        <v>2409966.8214766849</v>
      </c>
      <c r="J2073" s="2">
        <v>728683.493472</v>
      </c>
      <c r="K2073" s="2">
        <v>1681283.3280046848</v>
      </c>
      <c r="N2073" s="13">
        <v>1681283.3280046848</v>
      </c>
    </row>
    <row r="2074" spans="1:14" x14ac:dyDescent="0.45">
      <c r="A2074">
        <v>4877</v>
      </c>
      <c r="B2074">
        <v>3</v>
      </c>
      <c r="C2074">
        <v>38</v>
      </c>
      <c r="D2074">
        <v>7</v>
      </c>
      <c r="E2074" s="2">
        <v>8276225.18918976</v>
      </c>
      <c r="F2074" s="2">
        <v>-1051908.2215460185</v>
      </c>
      <c r="G2074" s="2">
        <v>7224316.9676437415</v>
      </c>
      <c r="H2074" s="2">
        <v>4715620.8183443369</v>
      </c>
      <c r="I2074" s="2">
        <v>2508696.1492994046</v>
      </c>
      <c r="J2074" s="2">
        <v>827622.51891897607</v>
      </c>
      <c r="K2074" s="2">
        <v>1681073.6303804284</v>
      </c>
      <c r="N2074" s="13">
        <v>1681073.6303804284</v>
      </c>
    </row>
    <row r="2075" spans="1:14" x14ac:dyDescent="0.45">
      <c r="A2075">
        <v>4877</v>
      </c>
      <c r="B2075">
        <v>4</v>
      </c>
      <c r="C2075">
        <v>38</v>
      </c>
      <c r="D2075">
        <v>7</v>
      </c>
      <c r="E2075" s="2">
        <v>8463267.8784654476</v>
      </c>
      <c r="F2075" s="2">
        <v>-1075681.3473529583</v>
      </c>
      <c r="G2075" s="2">
        <v>7387586.5311124893</v>
      </c>
      <c r="H2075" s="2">
        <v>4790367.3694365807</v>
      </c>
      <c r="I2075" s="2">
        <v>2597219.1616759086</v>
      </c>
      <c r="J2075" s="2">
        <v>930959.46663119923</v>
      </c>
      <c r="K2075" s="2">
        <v>1666259.6950447094</v>
      </c>
      <c r="N2075" s="13">
        <v>1666259.6950447094</v>
      </c>
    </row>
    <row r="2076" spans="1:14" x14ac:dyDescent="0.45">
      <c r="A2076">
        <v>4877</v>
      </c>
      <c r="B2076">
        <v>5</v>
      </c>
      <c r="C2076">
        <v>38</v>
      </c>
      <c r="D2076">
        <v>7</v>
      </c>
      <c r="E2076" s="2">
        <v>8582599.9555518124</v>
      </c>
      <c r="F2076" s="2">
        <v>-1090848.4543506352</v>
      </c>
      <c r="G2076" s="2">
        <v>7491751.501201177</v>
      </c>
      <c r="H2076" s="2">
        <v>4779213.3822462382</v>
      </c>
      <c r="I2076" s="2">
        <v>2712538.1189549388</v>
      </c>
      <c r="J2076" s="2">
        <v>858259.99555518129</v>
      </c>
      <c r="K2076" s="2">
        <v>1854278.1233997575</v>
      </c>
      <c r="N2076" s="13">
        <v>1854278.1233997575</v>
      </c>
    </row>
    <row r="2077" spans="1:14" x14ac:dyDescent="0.45">
      <c r="A2077">
        <v>4877</v>
      </c>
      <c r="B2077">
        <v>6</v>
      </c>
      <c r="C2077">
        <v>38</v>
      </c>
      <c r="D2077">
        <v>7</v>
      </c>
      <c r="E2077" s="2">
        <v>8780858.0145250577</v>
      </c>
      <c r="F2077" s="2">
        <v>-1116047.0536461347</v>
      </c>
      <c r="G2077" s="2">
        <v>7664810.9608789235</v>
      </c>
      <c r="H2077" s="2">
        <v>4820669.6650957214</v>
      </c>
      <c r="I2077" s="2">
        <v>2844141.2957832022</v>
      </c>
      <c r="J2077" s="2">
        <v>1053702.9617430069</v>
      </c>
      <c r="K2077" s="2">
        <v>1790438.3340401952</v>
      </c>
      <c r="M2077" s="14">
        <v>24249517.744450532</v>
      </c>
      <c r="N2077" s="13">
        <v>26039956.078490727</v>
      </c>
    </row>
    <row r="2078" spans="1:14" x14ac:dyDescent="0.45">
      <c r="A2078">
        <v>4895</v>
      </c>
      <c r="B2078">
        <v>1</v>
      </c>
      <c r="C2078">
        <v>13</v>
      </c>
      <c r="D2078">
        <v>6</v>
      </c>
      <c r="E2078" s="2">
        <v>1442880</v>
      </c>
      <c r="F2078" s="2">
        <v>-325513.728</v>
      </c>
      <c r="G2078" s="2">
        <v>1117366.2719999999</v>
      </c>
      <c r="H2078" s="2">
        <v>721440</v>
      </c>
      <c r="I2078" s="2">
        <v>395926.27199999988</v>
      </c>
      <c r="J2078" s="2">
        <v>158716.79999999999</v>
      </c>
      <c r="K2078" s="2">
        <v>237209.47199999989</v>
      </c>
      <c r="L2078" s="11">
        <v>-5902443.7223355817</v>
      </c>
      <c r="N2078" s="13">
        <v>-5665234.2503355816</v>
      </c>
    </row>
    <row r="2079" spans="1:14" x14ac:dyDescent="0.45">
      <c r="A2079">
        <v>4895</v>
      </c>
      <c r="B2079">
        <v>2</v>
      </c>
      <c r="C2079">
        <v>13</v>
      </c>
      <c r="D2079">
        <v>6</v>
      </c>
      <c r="E2079" s="2">
        <v>1402912.2239999999</v>
      </c>
      <c r="F2079" s="2">
        <v>-316496.99773439998</v>
      </c>
      <c r="G2079" s="2">
        <v>1086415.2262656</v>
      </c>
      <c r="H2079" s="2">
        <v>704261.93644800002</v>
      </c>
      <c r="I2079" s="2">
        <v>382153.28981759993</v>
      </c>
      <c r="J2079" s="2">
        <v>140291.2224</v>
      </c>
      <c r="K2079" s="2">
        <v>241862.06741759993</v>
      </c>
      <c r="N2079" s="13">
        <v>241862.06741759993</v>
      </c>
    </row>
    <row r="2080" spans="1:14" x14ac:dyDescent="0.45">
      <c r="A2080">
        <v>4895</v>
      </c>
      <c r="B2080">
        <v>3</v>
      </c>
      <c r="C2080">
        <v>13</v>
      </c>
      <c r="D2080">
        <v>6</v>
      </c>
      <c r="E2080" s="2">
        <v>1372749.611184</v>
      </c>
      <c r="F2080" s="2">
        <v>-309692.3122831104</v>
      </c>
      <c r="G2080" s="2">
        <v>1063057.2989008897</v>
      </c>
      <c r="H2080" s="2">
        <v>694840.00334432733</v>
      </c>
      <c r="I2080" s="2">
        <v>368217.29555656237</v>
      </c>
      <c r="J2080" s="2">
        <v>123547.46500656</v>
      </c>
      <c r="K2080" s="2">
        <v>244669.83055000237</v>
      </c>
      <c r="N2080" s="13">
        <v>244669.83055000237</v>
      </c>
    </row>
    <row r="2081" spans="1:14" x14ac:dyDescent="0.45">
      <c r="A2081">
        <v>4895</v>
      </c>
      <c r="B2081">
        <v>4</v>
      </c>
      <c r="C2081">
        <v>13</v>
      </c>
      <c r="D2081">
        <v>6</v>
      </c>
      <c r="E2081" s="2">
        <v>1347491.0183382146</v>
      </c>
      <c r="F2081" s="2">
        <v>-303993.97373710119</v>
      </c>
      <c r="G2081" s="2">
        <v>1043497.0446011134</v>
      </c>
      <c r="H2081" s="2">
        <v>680827.24837768264</v>
      </c>
      <c r="I2081" s="2">
        <v>362669.79622343078</v>
      </c>
      <c r="J2081" s="2">
        <v>175173.83238396791</v>
      </c>
      <c r="K2081" s="2">
        <v>187495.96383946287</v>
      </c>
      <c r="N2081" s="13">
        <v>187495.96383946287</v>
      </c>
    </row>
    <row r="2082" spans="1:14" x14ac:dyDescent="0.45">
      <c r="A2082">
        <v>4895</v>
      </c>
      <c r="B2082">
        <v>5</v>
      </c>
      <c r="C2082">
        <v>13</v>
      </c>
      <c r="D2082">
        <v>6</v>
      </c>
      <c r="E2082" s="2">
        <v>1308279.0297045726</v>
      </c>
      <c r="F2082" s="2">
        <v>-295147.7491013516</v>
      </c>
      <c r="G2082" s="2">
        <v>1013131.280603221</v>
      </c>
      <c r="H2082" s="2">
        <v>668616.84996756597</v>
      </c>
      <c r="I2082" s="2">
        <v>344514.43063565507</v>
      </c>
      <c r="J2082" s="2">
        <v>143910.693267503</v>
      </c>
      <c r="K2082" s="2">
        <v>200603.73736815207</v>
      </c>
      <c r="N2082" s="13">
        <v>200603.73736815207</v>
      </c>
    </row>
    <row r="2083" spans="1:14" x14ac:dyDescent="0.45">
      <c r="A2083">
        <v>4895</v>
      </c>
      <c r="B2083">
        <v>6</v>
      </c>
      <c r="C2083">
        <v>13</v>
      </c>
      <c r="D2083">
        <v>6</v>
      </c>
      <c r="E2083" s="2">
        <v>1276357.021379781</v>
      </c>
      <c r="F2083" s="2">
        <v>-287946.14402327855</v>
      </c>
      <c r="G2083" s="2">
        <v>988410.87735650246</v>
      </c>
      <c r="H2083" s="2">
        <v>650932.76337081776</v>
      </c>
      <c r="I2083" s="2">
        <v>337478.1139856847</v>
      </c>
      <c r="J2083" s="2">
        <v>140399.2723517759</v>
      </c>
      <c r="K2083" s="2">
        <v>197078.8416339088</v>
      </c>
      <c r="M2083" s="14">
        <v>5651864.5536154574</v>
      </c>
      <c r="N2083" s="13">
        <v>5848943.3952493658</v>
      </c>
    </row>
    <row r="2084" spans="1:14" x14ac:dyDescent="0.45">
      <c r="A2084">
        <v>4903</v>
      </c>
      <c r="B2084">
        <v>1</v>
      </c>
      <c r="C2084">
        <v>3</v>
      </c>
      <c r="D2084">
        <v>1</v>
      </c>
      <c r="E2084" s="2">
        <v>2552496</v>
      </c>
      <c r="F2084" s="2">
        <v>-273372.32160000002</v>
      </c>
      <c r="G2084" s="2">
        <v>2279123.6784000001</v>
      </c>
      <c r="H2084" s="2">
        <v>1480447.68</v>
      </c>
      <c r="I2084" s="2">
        <v>798675.99840000016</v>
      </c>
      <c r="J2084" s="2">
        <v>229724.63999999998</v>
      </c>
      <c r="K2084" s="2">
        <v>568951.35840000014</v>
      </c>
      <c r="L2084" s="11">
        <v>-15538424.841334468</v>
      </c>
      <c r="N2084" s="13">
        <v>-14969473.482934467</v>
      </c>
    </row>
    <row r="2085" spans="1:14" x14ac:dyDescent="0.45">
      <c r="A2085">
        <v>4903</v>
      </c>
      <c r="B2085">
        <v>2</v>
      </c>
      <c r="C2085">
        <v>3</v>
      </c>
      <c r="D2085">
        <v>1</v>
      </c>
      <c r="E2085" s="2">
        <v>2566534.7280000001</v>
      </c>
      <c r="F2085" s="2">
        <v>-274875.86936880002</v>
      </c>
      <c r="G2085" s="2">
        <v>2291658.8586312002</v>
      </c>
      <c r="H2085" s="2">
        <v>1541583.951303744</v>
      </c>
      <c r="I2085" s="2">
        <v>750074.90732745617</v>
      </c>
      <c r="J2085" s="2">
        <v>256653.47280000002</v>
      </c>
      <c r="K2085" s="2">
        <v>493421.43452745618</v>
      </c>
      <c r="N2085" s="13">
        <v>493421.43452745618</v>
      </c>
    </row>
    <row r="2086" spans="1:14" x14ac:dyDescent="0.45">
      <c r="A2086">
        <v>4903</v>
      </c>
      <c r="B2086">
        <v>3</v>
      </c>
      <c r="C2086">
        <v>3</v>
      </c>
      <c r="D2086">
        <v>1</v>
      </c>
      <c r="E2086" s="2">
        <v>2575260.9460752001</v>
      </c>
      <c r="F2086" s="2">
        <v>-275810.44732465391</v>
      </c>
      <c r="G2086" s="2">
        <v>2299450.498750546</v>
      </c>
      <c r="H2086" s="2">
        <v>1569099.6215872064</v>
      </c>
      <c r="I2086" s="2">
        <v>730350.87716333964</v>
      </c>
      <c r="J2086" s="2">
        <v>231773.48514676801</v>
      </c>
      <c r="K2086" s="2">
        <v>498577.3920165716</v>
      </c>
      <c r="N2086" s="13">
        <v>498577.3920165716</v>
      </c>
    </row>
    <row r="2087" spans="1:14" x14ac:dyDescent="0.45">
      <c r="A2087">
        <v>4903</v>
      </c>
      <c r="B2087">
        <v>4</v>
      </c>
      <c r="C2087">
        <v>3</v>
      </c>
      <c r="D2087">
        <v>1</v>
      </c>
      <c r="E2087" s="2">
        <v>2628053.7954697423</v>
      </c>
      <c r="F2087" s="2">
        <v>-281464.5614948094</v>
      </c>
      <c r="G2087" s="2">
        <v>2346589.2339749327</v>
      </c>
      <c r="H2087" s="2">
        <v>1614236.4197567655</v>
      </c>
      <c r="I2087" s="2">
        <v>732352.81421816722</v>
      </c>
      <c r="J2087" s="2">
        <v>236524.84159227679</v>
      </c>
      <c r="K2087" s="2">
        <v>495827.9726258904</v>
      </c>
      <c r="N2087" s="13">
        <v>495827.9726258904</v>
      </c>
    </row>
    <row r="2088" spans="1:14" x14ac:dyDescent="0.45">
      <c r="A2088">
        <v>4903</v>
      </c>
      <c r="B2088">
        <v>5</v>
      </c>
      <c r="C2088">
        <v>3</v>
      </c>
      <c r="D2088">
        <v>1</v>
      </c>
      <c r="E2088" s="2">
        <v>2679826.4552404964</v>
      </c>
      <c r="F2088" s="2">
        <v>-287009.4133562572</v>
      </c>
      <c r="G2088" s="2">
        <v>2392817.0418842393</v>
      </c>
      <c r="H2088" s="2">
        <v>1649493.5546681485</v>
      </c>
      <c r="I2088" s="2">
        <v>743323.48721609078</v>
      </c>
      <c r="J2088" s="2">
        <v>241184.38097164466</v>
      </c>
      <c r="K2088" s="2">
        <v>502139.10624444613</v>
      </c>
      <c r="N2088" s="13">
        <v>502139.10624444613</v>
      </c>
    </row>
    <row r="2089" spans="1:14" x14ac:dyDescent="0.45">
      <c r="A2089">
        <v>4903</v>
      </c>
      <c r="B2089">
        <v>6</v>
      </c>
      <c r="C2089">
        <v>3</v>
      </c>
      <c r="D2089">
        <v>1</v>
      </c>
      <c r="E2089" s="2">
        <v>2701533.0495279441</v>
      </c>
      <c r="F2089" s="2">
        <v>-289334.1896044428</v>
      </c>
      <c r="G2089" s="2">
        <v>2412198.8599235015</v>
      </c>
      <c r="H2089" s="2">
        <v>1680979.5659927847</v>
      </c>
      <c r="I2089" s="2">
        <v>731219.29393071681</v>
      </c>
      <c r="J2089" s="2">
        <v>243137.97445751497</v>
      </c>
      <c r="K2089" s="2">
        <v>488081.31947320187</v>
      </c>
      <c r="M2089" s="14">
        <v>15974612.638467323</v>
      </c>
      <c r="N2089" s="13">
        <v>16462693.957940524</v>
      </c>
    </row>
    <row r="2090" spans="1:14" x14ac:dyDescent="0.45">
      <c r="A2090">
        <v>4908</v>
      </c>
      <c r="B2090">
        <v>1</v>
      </c>
      <c r="C2090">
        <v>21</v>
      </c>
      <c r="D2090">
        <v>9</v>
      </c>
      <c r="E2090" s="2">
        <v>1454232</v>
      </c>
      <c r="F2090" s="2">
        <v>-231222.88800000001</v>
      </c>
      <c r="G2090" s="2">
        <v>1223009.112</v>
      </c>
      <c r="H2090" s="2">
        <v>552608.16</v>
      </c>
      <c r="I2090" s="2">
        <v>670400.95199999993</v>
      </c>
      <c r="J2090" s="2">
        <v>130880.87999999999</v>
      </c>
      <c r="K2090" s="2">
        <v>539520.07199999993</v>
      </c>
      <c r="L2090" s="11">
        <v>-14334084.050779901</v>
      </c>
      <c r="N2090" s="13">
        <v>-13794563.978779901</v>
      </c>
    </row>
    <row r="2091" spans="1:14" x14ac:dyDescent="0.45">
      <c r="A2091">
        <v>4908</v>
      </c>
      <c r="B2091">
        <v>2</v>
      </c>
      <c r="C2091">
        <v>21</v>
      </c>
      <c r="D2091">
        <v>9</v>
      </c>
      <c r="E2091" s="2">
        <v>1455395.3855999997</v>
      </c>
      <c r="F2091" s="2">
        <v>-231407.86631039996</v>
      </c>
      <c r="G2091" s="2">
        <v>1223987.5192895997</v>
      </c>
      <c r="H2091" s="2">
        <v>550948.65559119347</v>
      </c>
      <c r="I2091" s="2">
        <v>673038.86369840626</v>
      </c>
      <c r="J2091" s="2">
        <v>174647.44627199994</v>
      </c>
      <c r="K2091" s="2">
        <v>498391.41742640629</v>
      </c>
      <c r="N2091" s="13">
        <v>498391.41742640629</v>
      </c>
    </row>
    <row r="2092" spans="1:14" x14ac:dyDescent="0.45">
      <c r="A2092">
        <v>4908</v>
      </c>
      <c r="B2092">
        <v>3</v>
      </c>
      <c r="C2092">
        <v>21</v>
      </c>
      <c r="D2092">
        <v>9</v>
      </c>
      <c r="E2092" s="2">
        <v>1462817.90206656</v>
      </c>
      <c r="F2092" s="2">
        <v>-232588.04642858304</v>
      </c>
      <c r="G2092" s="2">
        <v>1230229.8556379769</v>
      </c>
      <c r="H2092" s="2">
        <v>543513.96160061657</v>
      </c>
      <c r="I2092" s="2">
        <v>686715.89403736033</v>
      </c>
      <c r="J2092" s="2">
        <v>146281.79020665601</v>
      </c>
      <c r="K2092" s="2">
        <v>540434.10383070435</v>
      </c>
      <c r="N2092" s="13">
        <v>540434.10383070435</v>
      </c>
    </row>
    <row r="2093" spans="1:14" x14ac:dyDescent="0.45">
      <c r="A2093">
        <v>4908</v>
      </c>
      <c r="B2093">
        <v>4</v>
      </c>
      <c r="C2093">
        <v>21</v>
      </c>
      <c r="D2093">
        <v>9</v>
      </c>
      <c r="E2093" s="2">
        <v>1472179.936639786</v>
      </c>
      <c r="F2093" s="2">
        <v>-234076.60992572596</v>
      </c>
      <c r="G2093" s="2">
        <v>1238103.32671406</v>
      </c>
      <c r="H2093" s="2">
        <v>553173.46565065056</v>
      </c>
      <c r="I2093" s="2">
        <v>684929.86106340948</v>
      </c>
      <c r="J2093" s="2">
        <v>132496.19429758075</v>
      </c>
      <c r="K2093" s="2">
        <v>552433.66676582873</v>
      </c>
      <c r="N2093" s="13">
        <v>552433.66676582873</v>
      </c>
    </row>
    <row r="2094" spans="1:14" x14ac:dyDescent="0.45">
      <c r="A2094">
        <v>4908</v>
      </c>
      <c r="B2094">
        <v>5</v>
      </c>
      <c r="C2094">
        <v>21</v>
      </c>
      <c r="D2094">
        <v>9</v>
      </c>
      <c r="E2094" s="2">
        <v>1489551.6598921355</v>
      </c>
      <c r="F2094" s="2">
        <v>-236838.71392284957</v>
      </c>
      <c r="G2094" s="2">
        <v>1252712.9459692859</v>
      </c>
      <c r="H2094" s="2">
        <v>561715.83583049139</v>
      </c>
      <c r="I2094" s="2">
        <v>690997.11013879452</v>
      </c>
      <c r="J2094" s="2">
        <v>148955.16598921356</v>
      </c>
      <c r="K2094" s="2">
        <v>542041.94414958102</v>
      </c>
      <c r="N2094" s="13">
        <v>542041.94414958102</v>
      </c>
    </row>
    <row r="2095" spans="1:14" x14ac:dyDescent="0.45">
      <c r="A2095">
        <v>4908</v>
      </c>
      <c r="B2095">
        <v>6</v>
      </c>
      <c r="C2095">
        <v>21</v>
      </c>
      <c r="D2095">
        <v>9</v>
      </c>
      <c r="E2095" s="2">
        <v>1519491.6482559675</v>
      </c>
      <c r="F2095" s="2">
        <v>-241599.17207269883</v>
      </c>
      <c r="G2095" s="2">
        <v>1277892.4761832687</v>
      </c>
      <c r="H2095" s="2">
        <v>571000.80199622689</v>
      </c>
      <c r="I2095" s="2">
        <v>706891.67418704182</v>
      </c>
      <c r="J2095" s="2">
        <v>167144.08130815643</v>
      </c>
      <c r="K2095" s="2">
        <v>539747.59287888533</v>
      </c>
      <c r="M2095" s="14">
        <v>14020115.796030579</v>
      </c>
      <c r="N2095" s="13">
        <v>14559863.388909465</v>
      </c>
    </row>
    <row r="2096" spans="1:14" x14ac:dyDescent="0.45">
      <c r="A2096">
        <v>4914</v>
      </c>
      <c r="B2096">
        <v>1</v>
      </c>
      <c r="C2096">
        <v>20</v>
      </c>
      <c r="D2096">
        <v>20</v>
      </c>
      <c r="E2096" s="2">
        <v>3671352</v>
      </c>
      <c r="F2096" s="2">
        <v>-400544.50320000004</v>
      </c>
      <c r="G2096" s="2">
        <v>3270807.4967999998</v>
      </c>
      <c r="H2096" s="2">
        <v>1835676</v>
      </c>
      <c r="I2096" s="2">
        <v>1435131.4967999998</v>
      </c>
      <c r="J2096" s="2">
        <v>367135.2</v>
      </c>
      <c r="K2096" s="2">
        <v>1067996.2967999999</v>
      </c>
      <c r="L2096" s="11">
        <v>-29080693.046037819</v>
      </c>
      <c r="N2096" s="13">
        <v>-28012696.749237821</v>
      </c>
    </row>
    <row r="2097" spans="1:14" x14ac:dyDescent="0.45">
      <c r="A2097">
        <v>4914</v>
      </c>
      <c r="B2097">
        <v>2</v>
      </c>
      <c r="C2097">
        <v>20</v>
      </c>
      <c r="D2097">
        <v>20</v>
      </c>
      <c r="E2097" s="2">
        <v>3752121.7440000004</v>
      </c>
      <c r="F2097" s="2">
        <v>-409356.48227040004</v>
      </c>
      <c r="G2097" s="2">
        <v>3342765.2617296004</v>
      </c>
      <c r="H2097" s="2">
        <v>1859176.3241520002</v>
      </c>
      <c r="I2097" s="2">
        <v>1483588.9375776001</v>
      </c>
      <c r="J2097" s="2">
        <v>412733.39184000005</v>
      </c>
      <c r="K2097" s="2">
        <v>1070855.5457376</v>
      </c>
      <c r="N2097" s="13">
        <v>1070855.5457376</v>
      </c>
    </row>
    <row r="2098" spans="1:14" x14ac:dyDescent="0.45">
      <c r="A2098">
        <v>4914</v>
      </c>
      <c r="B2098">
        <v>3</v>
      </c>
      <c r="C2098">
        <v>20</v>
      </c>
      <c r="D2098">
        <v>20</v>
      </c>
      <c r="E2098" s="2">
        <v>3871064.0032848003</v>
      </c>
      <c r="F2098" s="2">
        <v>-422333.08275837172</v>
      </c>
      <c r="G2098" s="2">
        <v>3448730.9205264286</v>
      </c>
      <c r="H2098" s="2">
        <v>1926743.7185889427</v>
      </c>
      <c r="I2098" s="2">
        <v>1521987.201937486</v>
      </c>
      <c r="J2098" s="2">
        <v>464527.68039417604</v>
      </c>
      <c r="K2098" s="2">
        <v>1057459.52154331</v>
      </c>
      <c r="N2098" s="13">
        <v>1057459.52154331</v>
      </c>
    </row>
    <row r="2099" spans="1:14" x14ac:dyDescent="0.45">
      <c r="A2099">
        <v>4914</v>
      </c>
      <c r="B2099">
        <v>4</v>
      </c>
      <c r="C2099">
        <v>20</v>
      </c>
      <c r="D2099">
        <v>20</v>
      </c>
      <c r="E2099" s="2">
        <v>3900871.196110094</v>
      </c>
      <c r="F2099" s="2">
        <v>-425585.04749561124</v>
      </c>
      <c r="G2099" s="2">
        <v>3475286.148614483</v>
      </c>
      <c r="H2099" s="2">
        <v>1927794.4297410012</v>
      </c>
      <c r="I2099" s="2">
        <v>1547491.7188734817</v>
      </c>
      <c r="J2099" s="2">
        <v>429095.83157211036</v>
      </c>
      <c r="K2099" s="2">
        <v>1118395.8873013714</v>
      </c>
      <c r="N2099" s="13">
        <v>1118395.8873013714</v>
      </c>
    </row>
    <row r="2100" spans="1:14" x14ac:dyDescent="0.45">
      <c r="A2100">
        <v>4914</v>
      </c>
      <c r="B2100">
        <v>5</v>
      </c>
      <c r="C2100">
        <v>20</v>
      </c>
      <c r="D2100">
        <v>20</v>
      </c>
      <c r="E2100" s="2">
        <v>3980058.8813911285</v>
      </c>
      <c r="F2100" s="2">
        <v>-434224.42395977216</v>
      </c>
      <c r="G2100" s="2">
        <v>3545834.4574313564</v>
      </c>
      <c r="H2100" s="2">
        <v>1950406.4559487596</v>
      </c>
      <c r="I2100" s="2">
        <v>1595428.0014825969</v>
      </c>
      <c r="J2100" s="2">
        <v>398005.88813911285</v>
      </c>
      <c r="K2100" s="2">
        <v>1197422.113343484</v>
      </c>
      <c r="N2100" s="13">
        <v>1197422.113343484</v>
      </c>
    </row>
    <row r="2101" spans="1:14" x14ac:dyDescent="0.45">
      <c r="A2101">
        <v>4914</v>
      </c>
      <c r="B2101">
        <v>6</v>
      </c>
      <c r="C2101">
        <v>20</v>
      </c>
      <c r="D2101">
        <v>20</v>
      </c>
      <c r="E2101" s="2">
        <v>4055281.9942494212</v>
      </c>
      <c r="F2101" s="2">
        <v>-442431.26557261188</v>
      </c>
      <c r="G2101" s="2">
        <v>3612850.7286768095</v>
      </c>
      <c r="H2101" s="2">
        <v>1978922.6075867335</v>
      </c>
      <c r="I2101" s="2">
        <v>1633928.1210900759</v>
      </c>
      <c r="J2101" s="2">
        <v>446081.01936743635</v>
      </c>
      <c r="K2101" s="2">
        <v>1187847.1017226395</v>
      </c>
      <c r="M2101" s="14">
        <v>29198555.009806413</v>
      </c>
      <c r="N2101" s="13">
        <v>30386402.111529052</v>
      </c>
    </row>
    <row r="2102" spans="1:14" x14ac:dyDescent="0.45">
      <c r="A2102">
        <v>4931</v>
      </c>
      <c r="B2102">
        <v>1</v>
      </c>
      <c r="C2102">
        <v>31</v>
      </c>
      <c r="D2102">
        <v>25</v>
      </c>
      <c r="E2102" s="2">
        <v>8229600</v>
      </c>
      <c r="F2102" s="2">
        <v>-1084661.28</v>
      </c>
      <c r="G2102" s="2">
        <v>7144938.7199999997</v>
      </c>
      <c r="H2102" s="2">
        <v>4279392</v>
      </c>
      <c r="I2102" s="2">
        <v>2865546.7199999997</v>
      </c>
      <c r="J2102" s="2">
        <v>987552</v>
      </c>
      <c r="K2102" s="2">
        <v>1877994.7199999997</v>
      </c>
      <c r="L2102" s="11">
        <v>-22323702.763407368</v>
      </c>
      <c r="N2102" s="13">
        <v>-20445708.043407369</v>
      </c>
    </row>
    <row r="2103" spans="1:14" x14ac:dyDescent="0.45">
      <c r="A2103">
        <v>4931</v>
      </c>
      <c r="B2103">
        <v>2</v>
      </c>
      <c r="C2103">
        <v>31</v>
      </c>
      <c r="D2103">
        <v>25</v>
      </c>
      <c r="E2103" s="2">
        <v>8469081.3599999994</v>
      </c>
      <c r="F2103" s="2">
        <v>-1116224.923248</v>
      </c>
      <c r="G2103" s="2">
        <v>7352856.436751999</v>
      </c>
      <c r="H2103" s="2">
        <v>4371773.6743574394</v>
      </c>
      <c r="I2103" s="2">
        <v>2981082.7623945596</v>
      </c>
      <c r="J2103" s="2">
        <v>762217.32239999995</v>
      </c>
      <c r="K2103" s="2">
        <v>2218865.4399945596</v>
      </c>
      <c r="N2103" s="13">
        <v>2218865.4399945596</v>
      </c>
    </row>
    <row r="2104" spans="1:14" x14ac:dyDescent="0.45">
      <c r="A2104">
        <v>4931</v>
      </c>
      <c r="B2104">
        <v>3</v>
      </c>
      <c r="C2104">
        <v>31</v>
      </c>
      <c r="D2104">
        <v>25</v>
      </c>
      <c r="E2104" s="2">
        <v>8702828.0055359993</v>
      </c>
      <c r="F2104" s="2">
        <v>-1147032.7311296447</v>
      </c>
      <c r="G2104" s="2">
        <v>7555795.2744063549</v>
      </c>
      <c r="H2104" s="2">
        <v>4533765.0263451869</v>
      </c>
      <c r="I2104" s="2">
        <v>3022030.248061168</v>
      </c>
      <c r="J2104" s="2">
        <v>783254.5204982399</v>
      </c>
      <c r="K2104" s="2">
        <v>2238775.7275629281</v>
      </c>
      <c r="N2104" s="13">
        <v>2238775.7275629281</v>
      </c>
    </row>
    <row r="2105" spans="1:14" x14ac:dyDescent="0.45">
      <c r="A2105">
        <v>4931</v>
      </c>
      <c r="B2105">
        <v>4</v>
      </c>
      <c r="C2105">
        <v>31</v>
      </c>
      <c r="D2105">
        <v>25</v>
      </c>
      <c r="E2105" s="2">
        <v>8896901.0700594522</v>
      </c>
      <c r="F2105" s="2">
        <v>-1172611.5610338359</v>
      </c>
      <c r="G2105" s="2">
        <v>7724289.5090256166</v>
      </c>
      <c r="H2105" s="2">
        <v>4562100.5590456901</v>
      </c>
      <c r="I2105" s="2">
        <v>3162188.9499799265</v>
      </c>
      <c r="J2105" s="2">
        <v>889690.10700594529</v>
      </c>
      <c r="K2105" s="2">
        <v>2272498.8429739811</v>
      </c>
      <c r="N2105" s="13">
        <v>2272498.8429739811</v>
      </c>
    </row>
    <row r="2106" spans="1:14" x14ac:dyDescent="0.45">
      <c r="A2106">
        <v>4931</v>
      </c>
      <c r="B2106">
        <v>5</v>
      </c>
      <c r="C2106">
        <v>31</v>
      </c>
      <c r="D2106">
        <v>25</v>
      </c>
      <c r="E2106" s="2">
        <v>9170035.9329102766</v>
      </c>
      <c r="F2106" s="2">
        <v>-1208610.7359575746</v>
      </c>
      <c r="G2106" s="2">
        <v>7961425.1969527025</v>
      </c>
      <c r="H2106" s="2">
        <v>4682878.2023189384</v>
      </c>
      <c r="I2106" s="2">
        <v>3278546.994633764</v>
      </c>
      <c r="J2106" s="2">
        <v>917003.5932910277</v>
      </c>
      <c r="K2106" s="2">
        <v>2361543.4013427366</v>
      </c>
      <c r="N2106" s="13">
        <v>2361543.4013427366</v>
      </c>
    </row>
    <row r="2107" spans="1:14" x14ac:dyDescent="0.45">
      <c r="A2107">
        <v>4931</v>
      </c>
      <c r="B2107">
        <v>6</v>
      </c>
      <c r="C2107">
        <v>31</v>
      </c>
      <c r="D2107">
        <v>25</v>
      </c>
      <c r="E2107" s="2">
        <v>9517580.2947675772</v>
      </c>
      <c r="F2107" s="2">
        <v>-1254417.0828503666</v>
      </c>
      <c r="G2107" s="2">
        <v>8263163.2119172104</v>
      </c>
      <c r="H2107" s="2">
        <v>4803979.118467059</v>
      </c>
      <c r="I2107" s="2">
        <v>3459184.0934501514</v>
      </c>
      <c r="J2107" s="2">
        <v>856582.22652908193</v>
      </c>
      <c r="K2107" s="2">
        <v>2602601.8669210696</v>
      </c>
      <c r="M2107" s="14">
        <v>23330818.206181161</v>
      </c>
      <c r="N2107" s="13">
        <v>25933420.073102232</v>
      </c>
    </row>
    <row r="2108" spans="1:14" x14ac:dyDescent="0.45">
      <c r="A2108">
        <v>4951</v>
      </c>
      <c r="B2108">
        <v>1</v>
      </c>
      <c r="C2108">
        <v>21</v>
      </c>
      <c r="D2108">
        <v>9</v>
      </c>
      <c r="E2108" s="2">
        <v>1402092</v>
      </c>
      <c r="F2108" s="2">
        <v>-237514.3848</v>
      </c>
      <c r="G2108" s="2">
        <v>1164577.6151999999</v>
      </c>
      <c r="H2108" s="2">
        <v>658983.24</v>
      </c>
      <c r="I2108" s="2">
        <v>505594.37519999989</v>
      </c>
      <c r="J2108" s="2">
        <v>154230.12</v>
      </c>
      <c r="K2108" s="2">
        <v>351364.2551999999</v>
      </c>
      <c r="L2108" s="11">
        <v>-10662178.218019897</v>
      </c>
      <c r="N2108" s="13">
        <v>-10310813.962819897</v>
      </c>
    </row>
    <row r="2109" spans="1:14" x14ac:dyDescent="0.45">
      <c r="A2109">
        <v>4951</v>
      </c>
      <c r="B2109">
        <v>2</v>
      </c>
      <c r="C2109">
        <v>21</v>
      </c>
      <c r="D2109">
        <v>9</v>
      </c>
      <c r="E2109" s="2">
        <v>1410224.1336000001</v>
      </c>
      <c r="F2109" s="2">
        <v>-238891.96823184</v>
      </c>
      <c r="G2109" s="2">
        <v>1171332.16536816</v>
      </c>
      <c r="H2109" s="2">
        <v>664263.51454614231</v>
      </c>
      <c r="I2109" s="2">
        <v>507068.65082201769</v>
      </c>
      <c r="J2109" s="2">
        <v>155124.65469600001</v>
      </c>
      <c r="K2109" s="2">
        <v>351943.99612601765</v>
      </c>
      <c r="N2109" s="13">
        <v>351943.99612601765</v>
      </c>
    </row>
    <row r="2110" spans="1:14" x14ac:dyDescent="0.45">
      <c r="A2110">
        <v>4951</v>
      </c>
      <c r="B2110">
        <v>3</v>
      </c>
      <c r="C2110">
        <v>21</v>
      </c>
      <c r="D2110">
        <v>9</v>
      </c>
      <c r="E2110" s="2">
        <v>1428133.9800967202</v>
      </c>
      <c r="F2110" s="2">
        <v>-241925.8962283844</v>
      </c>
      <c r="G2110" s="2">
        <v>1186208.0838683357</v>
      </c>
      <c r="H2110" s="2">
        <v>668528.92328155693</v>
      </c>
      <c r="I2110" s="2">
        <v>517679.16058677877</v>
      </c>
      <c r="J2110" s="2">
        <v>142813.39800967203</v>
      </c>
      <c r="K2110" s="2">
        <v>374865.76257710671</v>
      </c>
      <c r="N2110" s="13">
        <v>374865.76257710671</v>
      </c>
    </row>
    <row r="2111" spans="1:14" x14ac:dyDescent="0.45">
      <c r="A2111">
        <v>4951</v>
      </c>
      <c r="B2111">
        <v>4</v>
      </c>
      <c r="C2111">
        <v>21</v>
      </c>
      <c r="D2111">
        <v>9</v>
      </c>
      <c r="E2111" s="2">
        <v>1431989.9418429811</v>
      </c>
      <c r="F2111" s="2">
        <v>-242579.096148201</v>
      </c>
      <c r="G2111" s="2">
        <v>1189410.8456947801</v>
      </c>
      <c r="H2111" s="2">
        <v>666378.98106130806</v>
      </c>
      <c r="I2111" s="2">
        <v>523031.86463347205</v>
      </c>
      <c r="J2111" s="2">
        <v>143198.99418429812</v>
      </c>
      <c r="K2111" s="2">
        <v>379832.87044917396</v>
      </c>
      <c r="N2111" s="13">
        <v>379832.87044917396</v>
      </c>
    </row>
    <row r="2112" spans="1:14" x14ac:dyDescent="0.45">
      <c r="A2112">
        <v>4951</v>
      </c>
      <c r="B2112">
        <v>5</v>
      </c>
      <c r="C2112">
        <v>21</v>
      </c>
      <c r="D2112">
        <v>9</v>
      </c>
      <c r="E2112" s="2">
        <v>1449746.6171218338</v>
      </c>
      <c r="F2112" s="2">
        <v>-245587.07694043865</v>
      </c>
      <c r="G2112" s="2">
        <v>1204159.5401813951</v>
      </c>
      <c r="H2112" s="2">
        <v>680039.21706987987</v>
      </c>
      <c r="I2112" s="2">
        <v>524120.32311151526</v>
      </c>
      <c r="J2112" s="2">
        <v>130477.19554096504</v>
      </c>
      <c r="K2112" s="2">
        <v>393643.12757055019</v>
      </c>
      <c r="N2112" s="13">
        <v>393643.12757055019</v>
      </c>
    </row>
    <row r="2113" spans="1:14" x14ac:dyDescent="0.45">
      <c r="A2113">
        <v>4951</v>
      </c>
      <c r="B2113">
        <v>6</v>
      </c>
      <c r="C2113">
        <v>21</v>
      </c>
      <c r="D2113">
        <v>9</v>
      </c>
      <c r="E2113" s="2">
        <v>1480771.1947282413</v>
      </c>
      <c r="F2113" s="2">
        <v>-250842.64038696408</v>
      </c>
      <c r="G2113" s="2">
        <v>1229928.5543412771</v>
      </c>
      <c r="H2113" s="2">
        <v>692925.03538001899</v>
      </c>
      <c r="I2113" s="2">
        <v>537003.51896125812</v>
      </c>
      <c r="J2113" s="2">
        <v>162884.83142010655</v>
      </c>
      <c r="K2113" s="2">
        <v>374118.68754115154</v>
      </c>
      <c r="M2113" s="14">
        <v>10627187.873554688</v>
      </c>
      <c r="N2113" s="13">
        <v>11001306.561095839</v>
      </c>
    </row>
    <row r="2114" spans="1:14" x14ac:dyDescent="0.45">
      <c r="A2114">
        <v>4959</v>
      </c>
      <c r="B2114">
        <v>1</v>
      </c>
      <c r="C2114">
        <v>7</v>
      </c>
      <c r="D2114">
        <v>1</v>
      </c>
      <c r="E2114" s="2">
        <v>3418416</v>
      </c>
      <c r="F2114" s="2">
        <v>-435506.19840000005</v>
      </c>
      <c r="G2114" s="2">
        <v>2982909.8015999999</v>
      </c>
      <c r="H2114" s="2">
        <v>2187786.2400000002</v>
      </c>
      <c r="I2114" s="2">
        <v>795123.56159999967</v>
      </c>
      <c r="J2114" s="2">
        <v>307657.44</v>
      </c>
      <c r="K2114" s="2">
        <v>487466.12159999966</v>
      </c>
      <c r="L2114" s="11">
        <v>-24793278.807669785</v>
      </c>
      <c r="N2114" s="13">
        <v>-24305812.686069787</v>
      </c>
    </row>
    <row r="2115" spans="1:14" x14ac:dyDescent="0.45">
      <c r="A2115">
        <v>4959</v>
      </c>
      <c r="B2115">
        <v>2</v>
      </c>
      <c r="C2115">
        <v>7</v>
      </c>
      <c r="D2115">
        <v>1</v>
      </c>
      <c r="E2115" s="2">
        <v>3410895.4847999997</v>
      </c>
      <c r="F2115" s="2">
        <v>-434548.08476351999</v>
      </c>
      <c r="G2115" s="2">
        <v>2976347.4000364798</v>
      </c>
      <c r="H2115" s="2">
        <v>2288410.7114981376</v>
      </c>
      <c r="I2115" s="2">
        <v>687936.68853834225</v>
      </c>
      <c r="J2115" s="2">
        <v>341089.54848</v>
      </c>
      <c r="K2115" s="2">
        <v>346847.14005834225</v>
      </c>
      <c r="N2115" s="13">
        <v>346847.14005834225</v>
      </c>
    </row>
    <row r="2116" spans="1:14" x14ac:dyDescent="0.45">
      <c r="A2116">
        <v>4959</v>
      </c>
      <c r="B2116">
        <v>3</v>
      </c>
      <c r="C2116">
        <v>7</v>
      </c>
      <c r="D2116">
        <v>1</v>
      </c>
      <c r="E2116" s="2">
        <v>3438523.7382268799</v>
      </c>
      <c r="F2116" s="2">
        <v>-438067.92425010452</v>
      </c>
      <c r="G2116" s="2">
        <v>3000455.8139767754</v>
      </c>
      <c r="H2116" s="2">
        <v>2417218.8971301615</v>
      </c>
      <c r="I2116" s="2">
        <v>583236.91684661387</v>
      </c>
      <c r="J2116" s="2">
        <v>412622.84858722554</v>
      </c>
      <c r="K2116" s="2">
        <v>170614.06825938832</v>
      </c>
      <c r="N2116" s="13">
        <v>170614.06825938832</v>
      </c>
    </row>
    <row r="2117" spans="1:14" x14ac:dyDescent="0.45">
      <c r="A2117">
        <v>4959</v>
      </c>
      <c r="B2117">
        <v>4</v>
      </c>
      <c r="C2117">
        <v>7</v>
      </c>
      <c r="D2117">
        <v>1</v>
      </c>
      <c r="E2117" s="2">
        <v>3439899.1477221707</v>
      </c>
      <c r="F2117" s="2">
        <v>-438243.15141980461</v>
      </c>
      <c r="G2117" s="2">
        <v>3001655.9963023663</v>
      </c>
      <c r="H2117" s="2">
        <v>2488071.3538665264</v>
      </c>
      <c r="I2117" s="2">
        <v>513584.64243583987</v>
      </c>
      <c r="J2117" s="2">
        <v>343989.9147722171</v>
      </c>
      <c r="K2117" s="2">
        <v>169594.72766362276</v>
      </c>
      <c r="N2117" s="13">
        <v>169594.72766362276</v>
      </c>
    </row>
    <row r="2118" spans="1:14" x14ac:dyDescent="0.45">
      <c r="A2118">
        <v>4959</v>
      </c>
      <c r="B2118">
        <v>5</v>
      </c>
      <c r="C2118">
        <v>7</v>
      </c>
      <c r="D2118">
        <v>1</v>
      </c>
      <c r="E2118" s="2">
        <v>3474642.1291141645</v>
      </c>
      <c r="F2118" s="2">
        <v>-442669.40724914463</v>
      </c>
      <c r="G2118" s="2">
        <v>3031972.7218650198</v>
      </c>
      <c r="H2118" s="2">
        <v>2608451.1876856661</v>
      </c>
      <c r="I2118" s="2">
        <v>423521.53417935362</v>
      </c>
      <c r="J2118" s="2">
        <v>382210.63420255808</v>
      </c>
      <c r="K2118" s="2">
        <v>41310.899976795539</v>
      </c>
      <c r="N2118" s="13">
        <v>41310.899976795539</v>
      </c>
    </row>
    <row r="2119" spans="1:14" x14ac:dyDescent="0.45">
      <c r="A2119">
        <v>4959</v>
      </c>
      <c r="B2119">
        <v>6</v>
      </c>
      <c r="C2119">
        <v>7</v>
      </c>
      <c r="D2119">
        <v>1</v>
      </c>
      <c r="E2119" s="2">
        <v>3473947.2006883416</v>
      </c>
      <c r="F2119" s="2">
        <v>-442580.87336769479</v>
      </c>
      <c r="G2119" s="2">
        <v>3031366.327320647</v>
      </c>
      <c r="H2119" s="2">
        <v>2681212.3163264217</v>
      </c>
      <c r="I2119" s="2">
        <v>350154.01099422527</v>
      </c>
      <c r="J2119" s="2">
        <v>347394.7200688342</v>
      </c>
      <c r="K2119" s="2">
        <v>2759.2909253910766</v>
      </c>
      <c r="M2119" s="14">
        <v>26411264.580240566</v>
      </c>
      <c r="N2119" s="13">
        <v>26414023.871165957</v>
      </c>
    </row>
    <row r="2120" spans="1:14" x14ac:dyDescent="0.45">
      <c r="A2120">
        <v>4979</v>
      </c>
      <c r="B2120">
        <v>1</v>
      </c>
      <c r="C2120">
        <v>39</v>
      </c>
      <c r="D2120">
        <v>24</v>
      </c>
      <c r="E2120" s="2">
        <v>4278420</v>
      </c>
      <c r="F2120" s="2">
        <v>-352113.96600000001</v>
      </c>
      <c r="G2120" s="2">
        <v>3926306.034</v>
      </c>
      <c r="H2120" s="2">
        <v>2096425.8</v>
      </c>
      <c r="I2120" s="2">
        <v>1829880.2339999999</v>
      </c>
      <c r="J2120" s="2">
        <v>470626.2</v>
      </c>
      <c r="K2120" s="2">
        <v>1359254.034</v>
      </c>
      <c r="L2120" s="11">
        <v>-23228963.484647229</v>
      </c>
      <c r="N2120" s="13">
        <v>-21869709.450647227</v>
      </c>
    </row>
    <row r="2121" spans="1:14" x14ac:dyDescent="0.45">
      <c r="A2121">
        <v>4979</v>
      </c>
      <c r="B2121">
        <v>2</v>
      </c>
      <c r="C2121">
        <v>39</v>
      </c>
      <c r="D2121">
        <v>24</v>
      </c>
      <c r="E2121" s="2">
        <v>4310080.3080000002</v>
      </c>
      <c r="F2121" s="2">
        <v>-354719.60934840003</v>
      </c>
      <c r="G2121" s="2">
        <v>3955360.6986516002</v>
      </c>
      <c r="H2121" s="2">
        <v>2204442.2944902959</v>
      </c>
      <c r="I2121" s="2">
        <v>1750918.4041613042</v>
      </c>
      <c r="J2121" s="2">
        <v>387907.22772000002</v>
      </c>
      <c r="K2121" s="2">
        <v>1363011.1764413042</v>
      </c>
      <c r="N2121" s="13">
        <v>1363011.1764413042</v>
      </c>
    </row>
    <row r="2122" spans="1:14" x14ac:dyDescent="0.45">
      <c r="A2122">
        <v>4979</v>
      </c>
      <c r="B2122">
        <v>3</v>
      </c>
      <c r="C2122">
        <v>39</v>
      </c>
      <c r="D2122">
        <v>24</v>
      </c>
      <c r="E2122" s="2">
        <v>4340250.8701559994</v>
      </c>
      <c r="F2122" s="2">
        <v>-357202.64661383873</v>
      </c>
      <c r="G2122" s="2">
        <v>3983048.2235421608</v>
      </c>
      <c r="H2122" s="2">
        <v>2282251.8328262311</v>
      </c>
      <c r="I2122" s="2">
        <v>1700796.3907159297</v>
      </c>
      <c r="J2122" s="2">
        <v>390622.57831403991</v>
      </c>
      <c r="K2122" s="2">
        <v>1310173.8124018898</v>
      </c>
      <c r="N2122" s="13">
        <v>1310173.8124018898</v>
      </c>
    </row>
    <row r="2123" spans="1:14" x14ac:dyDescent="0.45">
      <c r="A2123">
        <v>4979</v>
      </c>
      <c r="B2123">
        <v>4</v>
      </c>
      <c r="C2123">
        <v>39</v>
      </c>
      <c r="D2123">
        <v>24</v>
      </c>
      <c r="E2123" s="2">
        <v>4409260.8589914795</v>
      </c>
      <c r="F2123" s="2">
        <v>-362882.16869499878</v>
      </c>
      <c r="G2123" s="2">
        <v>4046378.6902964809</v>
      </c>
      <c r="H2123" s="2">
        <v>2425424.3142324006</v>
      </c>
      <c r="I2123" s="2">
        <v>1620954.3760640803</v>
      </c>
      <c r="J2123" s="2">
        <v>485018.69448906276</v>
      </c>
      <c r="K2123" s="2">
        <v>1135935.6815750175</v>
      </c>
      <c r="N2123" s="13">
        <v>1135935.6815750175</v>
      </c>
    </row>
    <row r="2124" spans="1:14" x14ac:dyDescent="0.45">
      <c r="A2124">
        <v>4979</v>
      </c>
      <c r="B2124">
        <v>5</v>
      </c>
      <c r="C2124">
        <v>39</v>
      </c>
      <c r="D2124">
        <v>24</v>
      </c>
      <c r="E2124" s="2">
        <v>4450266.9849801017</v>
      </c>
      <c r="F2124" s="2">
        <v>-366256.97286386235</v>
      </c>
      <c r="G2124" s="2">
        <v>4084010.0121162394</v>
      </c>
      <c r="H2124" s="2">
        <v>2515055.4331884836</v>
      </c>
      <c r="I2124" s="2">
        <v>1568954.5789277558</v>
      </c>
      <c r="J2124" s="2">
        <v>445026.69849801017</v>
      </c>
      <c r="K2124" s="2">
        <v>1123927.8804297457</v>
      </c>
      <c r="N2124" s="13">
        <v>1123927.8804297457</v>
      </c>
    </row>
    <row r="2125" spans="1:14" x14ac:dyDescent="0.45">
      <c r="A2125">
        <v>4979</v>
      </c>
      <c r="B2125">
        <v>6</v>
      </c>
      <c r="C2125">
        <v>39</v>
      </c>
      <c r="D2125">
        <v>24</v>
      </c>
      <c r="E2125" s="2">
        <v>4477413.6135884803</v>
      </c>
      <c r="F2125" s="2">
        <v>-368491.14039833192</v>
      </c>
      <c r="G2125" s="2">
        <v>4108922.4731901484</v>
      </c>
      <c r="H2125" s="2">
        <v>2623009.8114616452</v>
      </c>
      <c r="I2125" s="2">
        <v>1485912.6617285032</v>
      </c>
      <c r="J2125" s="2">
        <v>492515.49749473284</v>
      </c>
      <c r="K2125" s="2">
        <v>993397.16423377034</v>
      </c>
      <c r="M2125" s="14">
        <v>24082962.735571954</v>
      </c>
      <c r="N2125" s="13">
        <v>25076359.899805725</v>
      </c>
    </row>
    <row r="2126" spans="1:14" x14ac:dyDescent="0.45">
      <c r="A2126">
        <v>4992</v>
      </c>
      <c r="B2126">
        <v>1</v>
      </c>
      <c r="C2126">
        <v>17</v>
      </c>
      <c r="D2126">
        <v>20</v>
      </c>
      <c r="E2126" s="2">
        <v>4339548</v>
      </c>
      <c r="F2126" s="2">
        <v>-711251.91719999991</v>
      </c>
      <c r="G2126" s="2">
        <v>3628296.0828</v>
      </c>
      <c r="H2126" s="2">
        <v>2603728.7999999998</v>
      </c>
      <c r="I2126" s="2">
        <v>1024567.2828000002</v>
      </c>
      <c r="J2126" s="2">
        <v>433954.80000000005</v>
      </c>
      <c r="K2126" s="2">
        <v>590612.48280000011</v>
      </c>
      <c r="L2126" s="11">
        <v>-17788086.237685557</v>
      </c>
      <c r="N2126" s="13">
        <v>-17197473.754885558</v>
      </c>
    </row>
    <row r="2127" spans="1:14" x14ac:dyDescent="0.45">
      <c r="A2127">
        <v>4992</v>
      </c>
      <c r="B2127">
        <v>2</v>
      </c>
      <c r="C2127">
        <v>17</v>
      </c>
      <c r="D2127">
        <v>20</v>
      </c>
      <c r="E2127" s="2">
        <v>4434150.1464000009</v>
      </c>
      <c r="F2127" s="2">
        <v>-726757.20899496006</v>
      </c>
      <c r="G2127" s="2">
        <v>3707392.937405041</v>
      </c>
      <c r="H2127" s="2">
        <v>2695342.5079907048</v>
      </c>
      <c r="I2127" s="2">
        <v>1012050.4294143361</v>
      </c>
      <c r="J2127" s="2">
        <v>487756.5161040001</v>
      </c>
      <c r="K2127" s="2">
        <v>524293.91331033595</v>
      </c>
      <c r="N2127" s="13">
        <v>524293.91331033595</v>
      </c>
    </row>
    <row r="2128" spans="1:14" x14ac:dyDescent="0.45">
      <c r="A2128">
        <v>4992</v>
      </c>
      <c r="B2128">
        <v>3</v>
      </c>
      <c r="C2128">
        <v>17</v>
      </c>
      <c r="D2128">
        <v>20</v>
      </c>
      <c r="E2128" s="2">
        <v>4485586.2880982403</v>
      </c>
      <c r="F2128" s="2">
        <v>-735187.59261930152</v>
      </c>
      <c r="G2128" s="2">
        <v>3750398.6954789385</v>
      </c>
      <c r="H2128" s="2">
        <v>2810860.6831488735</v>
      </c>
      <c r="I2128" s="2">
        <v>939538.01233006502</v>
      </c>
      <c r="J2128" s="2">
        <v>358846.9030478592</v>
      </c>
      <c r="K2128" s="2">
        <v>580691.10928220581</v>
      </c>
      <c r="N2128" s="13">
        <v>580691.10928220581</v>
      </c>
    </row>
    <row r="2129" spans="1:14" x14ac:dyDescent="0.45">
      <c r="A2129">
        <v>4992</v>
      </c>
      <c r="B2129">
        <v>4</v>
      </c>
      <c r="C2129">
        <v>17</v>
      </c>
      <c r="D2129">
        <v>20</v>
      </c>
      <c r="E2129" s="2">
        <v>4586511.9795804508</v>
      </c>
      <c r="F2129" s="2">
        <v>-751729.3134532359</v>
      </c>
      <c r="G2129" s="2">
        <v>3834782.6661272151</v>
      </c>
      <c r="H2129" s="2">
        <v>2955729.6318976833</v>
      </c>
      <c r="I2129" s="2">
        <v>879053.03422953188</v>
      </c>
      <c r="J2129" s="2">
        <v>458651.19795804512</v>
      </c>
      <c r="K2129" s="2">
        <v>420401.83627148677</v>
      </c>
      <c r="N2129" s="13">
        <v>420401.83627148677</v>
      </c>
    </row>
    <row r="2130" spans="1:14" x14ac:dyDescent="0.45">
      <c r="A2130">
        <v>4992</v>
      </c>
      <c r="B2130">
        <v>5</v>
      </c>
      <c r="C2130">
        <v>17</v>
      </c>
      <c r="D2130">
        <v>20</v>
      </c>
      <c r="E2130" s="2">
        <v>4655768.3104721159</v>
      </c>
      <c r="F2130" s="2">
        <v>-763080.4260863798</v>
      </c>
      <c r="G2130" s="2">
        <v>3892687.8843857362</v>
      </c>
      <c r="H2130" s="2">
        <v>3100273.1756123388</v>
      </c>
      <c r="I2130" s="2">
        <v>792414.70877339737</v>
      </c>
      <c r="J2130" s="2">
        <v>558692.19725665392</v>
      </c>
      <c r="K2130" s="2">
        <v>233722.51151674346</v>
      </c>
      <c r="N2130" s="13">
        <v>233722.51151674346</v>
      </c>
    </row>
    <row r="2131" spans="1:14" x14ac:dyDescent="0.45">
      <c r="A2131">
        <v>4992</v>
      </c>
      <c r="B2131">
        <v>6</v>
      </c>
      <c r="C2131">
        <v>17</v>
      </c>
      <c r="D2131">
        <v>20</v>
      </c>
      <c r="E2131" s="2">
        <v>4724673.6814671028</v>
      </c>
      <c r="F2131" s="2">
        <v>-774374.01639245811</v>
      </c>
      <c r="G2131" s="2">
        <v>3950299.6650746446</v>
      </c>
      <c r="H2131" s="2">
        <v>3213484.9830896854</v>
      </c>
      <c r="I2131" s="2">
        <v>736814.68198495917</v>
      </c>
      <c r="J2131" s="2">
        <v>425220.63133203925</v>
      </c>
      <c r="K2131" s="2">
        <v>311594.05065291992</v>
      </c>
      <c r="M2131" s="14">
        <v>18236325.898910157</v>
      </c>
      <c r="N2131" s="13">
        <v>18547919.949563079</v>
      </c>
    </row>
    <row r="2132" spans="1:14" x14ac:dyDescent="0.45">
      <c r="A2132">
        <v>5004</v>
      </c>
      <c r="B2132">
        <v>1</v>
      </c>
      <c r="C2132">
        <v>7</v>
      </c>
      <c r="D2132">
        <v>24</v>
      </c>
      <c r="E2132" s="2">
        <v>4592376</v>
      </c>
      <c r="F2132" s="2">
        <v>-450052.848</v>
      </c>
      <c r="G2132" s="2">
        <v>4142323.1519999998</v>
      </c>
      <c r="H2132" s="2">
        <v>2709501.84</v>
      </c>
      <c r="I2132" s="2">
        <v>1432821.3119999999</v>
      </c>
      <c r="J2132" s="2">
        <v>459237.60000000003</v>
      </c>
      <c r="K2132" s="2">
        <v>973583.71199999982</v>
      </c>
      <c r="L2132" s="11">
        <v>-27954586.835515399</v>
      </c>
      <c r="N2132" s="13">
        <v>-26981003.123515397</v>
      </c>
    </row>
    <row r="2133" spans="1:14" x14ac:dyDescent="0.45">
      <c r="A2133">
        <v>5004</v>
      </c>
      <c r="B2133">
        <v>2</v>
      </c>
      <c r="C2133">
        <v>7</v>
      </c>
      <c r="D2133">
        <v>24</v>
      </c>
      <c r="E2133" s="2">
        <v>4649780.6999999993</v>
      </c>
      <c r="F2133" s="2">
        <v>-455678.50859999994</v>
      </c>
      <c r="G2133" s="2">
        <v>4194102.1913999994</v>
      </c>
      <c r="H2133" s="2">
        <v>2818813.3048574994</v>
      </c>
      <c r="I2133" s="2">
        <v>1375288.8865425</v>
      </c>
      <c r="J2133" s="2">
        <v>511475.87699999992</v>
      </c>
      <c r="K2133" s="2">
        <v>863813.00954250013</v>
      </c>
      <c r="N2133" s="13">
        <v>863813.00954250013</v>
      </c>
    </row>
    <row r="2134" spans="1:14" x14ac:dyDescent="0.45">
      <c r="A2134">
        <v>5004</v>
      </c>
      <c r="B2134">
        <v>3</v>
      </c>
      <c r="C2134">
        <v>7</v>
      </c>
      <c r="D2134">
        <v>24</v>
      </c>
      <c r="E2134" s="2">
        <v>4676749.4280599998</v>
      </c>
      <c r="F2134" s="2">
        <v>-458321.44394988002</v>
      </c>
      <c r="G2134" s="2">
        <v>4218427.9841101198</v>
      </c>
      <c r="H2134" s="2">
        <v>2925037.0708038872</v>
      </c>
      <c r="I2134" s="2">
        <v>1293390.9133062325</v>
      </c>
      <c r="J2134" s="2">
        <v>467674.94280600001</v>
      </c>
      <c r="K2134" s="2">
        <v>825715.97050023254</v>
      </c>
      <c r="N2134" s="13">
        <v>825715.97050023254</v>
      </c>
    </row>
    <row r="2135" spans="1:14" x14ac:dyDescent="0.45">
      <c r="A2135">
        <v>5004</v>
      </c>
      <c r="B2135">
        <v>4</v>
      </c>
      <c r="C2135">
        <v>7</v>
      </c>
      <c r="D2135">
        <v>24</v>
      </c>
      <c r="E2135" s="2">
        <v>4735676.4708535559</v>
      </c>
      <c r="F2135" s="2">
        <v>-464096.29414364853</v>
      </c>
      <c r="G2135" s="2">
        <v>4271580.1767099071</v>
      </c>
      <c r="H2135" s="2">
        <v>2994473.3558128728</v>
      </c>
      <c r="I2135" s="2">
        <v>1277106.8208970344</v>
      </c>
      <c r="J2135" s="2">
        <v>520924.41179389117</v>
      </c>
      <c r="K2135" s="2">
        <v>756182.40910314326</v>
      </c>
      <c r="N2135" s="13">
        <v>756182.40910314326</v>
      </c>
    </row>
    <row r="2136" spans="1:14" x14ac:dyDescent="0.45">
      <c r="A2136">
        <v>5004</v>
      </c>
      <c r="B2136">
        <v>5</v>
      </c>
      <c r="C2136">
        <v>7</v>
      </c>
      <c r="D2136">
        <v>24</v>
      </c>
      <c r="E2136" s="2">
        <v>4778771.1267383229</v>
      </c>
      <c r="F2136" s="2">
        <v>-468319.57042035565</v>
      </c>
      <c r="G2136" s="2">
        <v>4310451.5563179674</v>
      </c>
      <c r="H2136" s="2">
        <v>3143196.3304974702</v>
      </c>
      <c r="I2136" s="2">
        <v>1167255.2258204971</v>
      </c>
      <c r="J2136" s="2">
        <v>430089.40140644903</v>
      </c>
      <c r="K2136" s="2">
        <v>737165.82441404811</v>
      </c>
      <c r="N2136" s="13">
        <v>737165.82441404811</v>
      </c>
    </row>
    <row r="2137" spans="1:14" x14ac:dyDescent="0.45">
      <c r="A2137">
        <v>5004</v>
      </c>
      <c r="B2137">
        <v>6</v>
      </c>
      <c r="C2137">
        <v>7</v>
      </c>
      <c r="D2137">
        <v>24</v>
      </c>
      <c r="E2137" s="2">
        <v>4849974.816526725</v>
      </c>
      <c r="F2137" s="2">
        <v>-475297.53201961907</v>
      </c>
      <c r="G2137" s="2">
        <v>4374677.2845071061</v>
      </c>
      <c r="H2137" s="2">
        <v>3259572.6088588005</v>
      </c>
      <c r="I2137" s="2">
        <v>1115104.6756483056</v>
      </c>
      <c r="J2137" s="2">
        <v>484997.48165267252</v>
      </c>
      <c r="K2137" s="2">
        <v>630107.19399563305</v>
      </c>
      <c r="M2137" s="14">
        <v>29253354.545383632</v>
      </c>
      <c r="N2137" s="13">
        <v>29883461.739379264</v>
      </c>
    </row>
    <row r="2138" spans="1:14" x14ac:dyDescent="0.45">
      <c r="A2138">
        <v>5023</v>
      </c>
      <c r="B2138">
        <v>1</v>
      </c>
      <c r="C2138">
        <v>31</v>
      </c>
      <c r="D2138">
        <v>25</v>
      </c>
      <c r="E2138" s="2">
        <v>8101584</v>
      </c>
      <c r="F2138" s="2">
        <v>-1298683.9151999999</v>
      </c>
      <c r="G2138" s="2">
        <v>6802900.0848000003</v>
      </c>
      <c r="H2138" s="2">
        <v>4374855.3600000003</v>
      </c>
      <c r="I2138" s="2">
        <v>2428044.7248</v>
      </c>
      <c r="J2138" s="2">
        <v>810158.4</v>
      </c>
      <c r="K2138" s="2">
        <v>1617886.3248000001</v>
      </c>
      <c r="L2138" s="11">
        <v>-23721858.371578861</v>
      </c>
      <c r="N2138" s="13">
        <v>-22103972.046778861</v>
      </c>
    </row>
    <row r="2139" spans="1:14" x14ac:dyDescent="0.45">
      <c r="A2139">
        <v>5023</v>
      </c>
      <c r="B2139">
        <v>2</v>
      </c>
      <c r="C2139">
        <v>31</v>
      </c>
      <c r="D2139">
        <v>25</v>
      </c>
      <c r="E2139" s="2">
        <v>8367315.9551999997</v>
      </c>
      <c r="F2139" s="2">
        <v>-1341280.74761856</v>
      </c>
      <c r="G2139" s="2">
        <v>7026035.20758144</v>
      </c>
      <c r="H2139" s="2">
        <v>4397258.8193043452</v>
      </c>
      <c r="I2139" s="2">
        <v>2628776.3882770948</v>
      </c>
      <c r="J2139" s="2">
        <v>836731.59551999997</v>
      </c>
      <c r="K2139" s="2">
        <v>1792044.7927570948</v>
      </c>
      <c r="N2139" s="13">
        <v>1792044.7927570948</v>
      </c>
    </row>
    <row r="2140" spans="1:14" x14ac:dyDescent="0.45">
      <c r="A2140">
        <v>5023</v>
      </c>
      <c r="B2140">
        <v>3</v>
      </c>
      <c r="C2140">
        <v>31</v>
      </c>
      <c r="D2140">
        <v>25</v>
      </c>
      <c r="E2140" s="2">
        <v>8585702.9016307201</v>
      </c>
      <c r="F2140" s="2">
        <v>-1376288.1751314043</v>
      </c>
      <c r="G2140" s="2">
        <v>7209414.7264993154</v>
      </c>
      <c r="H2140" s="2">
        <v>4449761.2981002526</v>
      </c>
      <c r="I2140" s="2">
        <v>2759653.4283990627</v>
      </c>
      <c r="J2140" s="2">
        <v>1030284.3481956864</v>
      </c>
      <c r="K2140" s="2">
        <v>1729369.0802033762</v>
      </c>
      <c r="N2140" s="13">
        <v>1729369.0802033762</v>
      </c>
    </row>
    <row r="2141" spans="1:14" x14ac:dyDescent="0.45">
      <c r="A2141">
        <v>5023</v>
      </c>
      <c r="B2141">
        <v>4</v>
      </c>
      <c r="C2141">
        <v>31</v>
      </c>
      <c r="D2141">
        <v>25</v>
      </c>
      <c r="E2141" s="2">
        <v>8840698.2778091524</v>
      </c>
      <c r="F2141" s="2">
        <v>-1417163.9339328071</v>
      </c>
      <c r="G2141" s="2">
        <v>7423534.3438763451</v>
      </c>
      <c r="H2141" s="2">
        <v>4488906.2487181565</v>
      </c>
      <c r="I2141" s="2">
        <v>2934628.0951581886</v>
      </c>
      <c r="J2141" s="2">
        <v>972476.81055900676</v>
      </c>
      <c r="K2141" s="2">
        <v>1962151.2845991817</v>
      </c>
      <c r="N2141" s="13">
        <v>1962151.2845991817</v>
      </c>
    </row>
    <row r="2142" spans="1:14" x14ac:dyDescent="0.45">
      <c r="A2142">
        <v>5023</v>
      </c>
      <c r="B2142">
        <v>5</v>
      </c>
      <c r="C2142">
        <v>31</v>
      </c>
      <c r="D2142">
        <v>25</v>
      </c>
      <c r="E2142" s="2">
        <v>9117412.13390458</v>
      </c>
      <c r="F2142" s="2">
        <v>-1461521.1650649041</v>
      </c>
      <c r="G2142" s="2">
        <v>7655890.9688396761</v>
      </c>
      <c r="H2142" s="2">
        <v>4567374.9335113754</v>
      </c>
      <c r="I2142" s="2">
        <v>3088516.0353283007</v>
      </c>
      <c r="J2142" s="2">
        <v>820567.09205141221</v>
      </c>
      <c r="K2142" s="2">
        <v>2267948.9432768887</v>
      </c>
      <c r="N2142" s="13">
        <v>2267948.9432768887</v>
      </c>
    </row>
    <row r="2143" spans="1:14" x14ac:dyDescent="0.45">
      <c r="A2143">
        <v>5023</v>
      </c>
      <c r="B2143">
        <v>6</v>
      </c>
      <c r="C2143">
        <v>31</v>
      </c>
      <c r="D2143">
        <v>25</v>
      </c>
      <c r="E2143" s="2">
        <v>9387287.5330681559</v>
      </c>
      <c r="F2143" s="2">
        <v>-1504782.1915508253</v>
      </c>
      <c r="G2143" s="2">
        <v>7882505.3415173311</v>
      </c>
      <c r="H2143" s="2">
        <v>4638144.0330711687</v>
      </c>
      <c r="I2143" s="2">
        <v>3244361.3084461624</v>
      </c>
      <c r="J2143" s="2">
        <v>1032601.6286374972</v>
      </c>
      <c r="K2143" s="2">
        <v>2211759.6798086651</v>
      </c>
      <c r="M2143" s="14">
        <v>24820246.151409507</v>
      </c>
      <c r="N2143" s="13">
        <v>27032005.831218172</v>
      </c>
    </row>
    <row r="2144" spans="1:14" x14ac:dyDescent="0.45">
      <c r="A2144">
        <v>5042</v>
      </c>
      <c r="B2144">
        <v>1</v>
      </c>
      <c r="C2144">
        <v>42</v>
      </c>
      <c r="D2144">
        <v>3</v>
      </c>
      <c r="E2144" s="2">
        <v>1051776</v>
      </c>
      <c r="F2144" s="2">
        <v>-190055.92319999999</v>
      </c>
      <c r="G2144" s="2">
        <v>861720.07680000004</v>
      </c>
      <c r="H2144" s="2">
        <v>578476.80000000005</v>
      </c>
      <c r="I2144" s="2">
        <v>283243.27679999999</v>
      </c>
      <c r="J2144" s="2">
        <v>115695.36</v>
      </c>
      <c r="K2144" s="2">
        <v>167547.91680000001</v>
      </c>
      <c r="L2144" s="11">
        <v>-9880534.6401370484</v>
      </c>
      <c r="N2144" s="13">
        <v>-9712986.7233370487</v>
      </c>
    </row>
    <row r="2145" spans="1:14" x14ac:dyDescent="0.45">
      <c r="A2145">
        <v>5042</v>
      </c>
      <c r="B2145">
        <v>2</v>
      </c>
      <c r="C2145">
        <v>42</v>
      </c>
      <c r="D2145">
        <v>3</v>
      </c>
      <c r="E2145" s="2">
        <v>1049356.9152000002</v>
      </c>
      <c r="F2145" s="2">
        <v>-189618.79457664004</v>
      </c>
      <c r="G2145" s="2">
        <v>859738.12062336016</v>
      </c>
      <c r="H2145" s="2">
        <v>561967.35558163223</v>
      </c>
      <c r="I2145" s="2">
        <v>297770.76504172792</v>
      </c>
      <c r="J2145" s="2">
        <v>94442.122368000011</v>
      </c>
      <c r="K2145" s="2">
        <v>203328.64267372791</v>
      </c>
      <c r="N2145" s="13">
        <v>203328.64267372791</v>
      </c>
    </row>
    <row r="2146" spans="1:14" x14ac:dyDescent="0.45">
      <c r="A2146">
        <v>5042</v>
      </c>
      <c r="B2146">
        <v>3</v>
      </c>
      <c r="C2146">
        <v>42</v>
      </c>
      <c r="D2146">
        <v>3</v>
      </c>
      <c r="E2146" s="2">
        <v>1049461.85089152</v>
      </c>
      <c r="F2146" s="2">
        <v>-189637.75645609768</v>
      </c>
      <c r="G2146" s="2">
        <v>859824.09443542233</v>
      </c>
      <c r="H2146" s="2">
        <v>560730.89814686077</v>
      </c>
      <c r="I2146" s="2">
        <v>299093.19628856156</v>
      </c>
      <c r="J2146" s="2">
        <v>104946.18508915202</v>
      </c>
      <c r="K2146" s="2">
        <v>194147.01119940955</v>
      </c>
      <c r="N2146" s="13">
        <v>194147.01119940955</v>
      </c>
    </row>
    <row r="2147" spans="1:14" x14ac:dyDescent="0.45">
      <c r="A2147">
        <v>5042</v>
      </c>
      <c r="B2147">
        <v>4</v>
      </c>
      <c r="C2147">
        <v>42</v>
      </c>
      <c r="D2147">
        <v>3</v>
      </c>
      <c r="E2147" s="2">
        <v>1048307.4428555395</v>
      </c>
      <c r="F2147" s="2">
        <v>-189429.15492399599</v>
      </c>
      <c r="G2147" s="2">
        <v>858878.28793154354</v>
      </c>
      <c r="H2147" s="2">
        <v>561010.27670955355</v>
      </c>
      <c r="I2147" s="2">
        <v>297868.01122198999</v>
      </c>
      <c r="J2147" s="2">
        <v>94347.669856998546</v>
      </c>
      <c r="K2147" s="2">
        <v>203520.34136499144</v>
      </c>
      <c r="N2147" s="13">
        <v>203520.34136499144</v>
      </c>
    </row>
    <row r="2148" spans="1:14" x14ac:dyDescent="0.45">
      <c r="A2148">
        <v>5042</v>
      </c>
      <c r="B2148">
        <v>5</v>
      </c>
      <c r="C2148">
        <v>42</v>
      </c>
      <c r="D2148">
        <v>3</v>
      </c>
      <c r="E2148" s="2">
        <v>1055855.2564440994</v>
      </c>
      <c r="F2148" s="2">
        <v>-190793.04483944876</v>
      </c>
      <c r="G2148" s="2">
        <v>865062.2116046506</v>
      </c>
      <c r="H2148" s="2">
        <v>557986.43131808902</v>
      </c>
      <c r="I2148" s="2">
        <v>307075.78028656158</v>
      </c>
      <c r="J2148" s="2">
        <v>95026.973079968942</v>
      </c>
      <c r="K2148" s="2">
        <v>212048.80720659264</v>
      </c>
      <c r="N2148" s="13">
        <v>212048.80720659264</v>
      </c>
    </row>
    <row r="2149" spans="1:14" x14ac:dyDescent="0.45">
      <c r="A2149">
        <v>5042</v>
      </c>
      <c r="B2149">
        <v>6</v>
      </c>
      <c r="C2149">
        <v>42</v>
      </c>
      <c r="D2149">
        <v>3</v>
      </c>
      <c r="E2149" s="2">
        <v>1051631.8354183228</v>
      </c>
      <c r="F2149" s="2">
        <v>-190029.87266009094</v>
      </c>
      <c r="G2149" s="2">
        <v>861601.96275823191</v>
      </c>
      <c r="H2149" s="2">
        <v>556032.36283561296</v>
      </c>
      <c r="I2149" s="2">
        <v>305569.59992261895</v>
      </c>
      <c r="J2149" s="2">
        <v>105163.18354183229</v>
      </c>
      <c r="K2149" s="2">
        <v>200406.41638078666</v>
      </c>
      <c r="M2149" s="14">
        <v>9565075.3319229688</v>
      </c>
      <c r="N2149" s="13">
        <v>9765481.7483037561</v>
      </c>
    </row>
    <row r="2150" spans="1:14" x14ac:dyDescent="0.45">
      <c r="A2150">
        <v>5055</v>
      </c>
      <c r="B2150">
        <v>1</v>
      </c>
      <c r="C2150">
        <v>50</v>
      </c>
      <c r="D2150">
        <v>14</v>
      </c>
      <c r="E2150" s="2">
        <v>1110000</v>
      </c>
      <c r="F2150" s="2">
        <v>-250416</v>
      </c>
      <c r="G2150" s="2">
        <v>859584</v>
      </c>
      <c r="H2150" s="2">
        <v>566100</v>
      </c>
      <c r="I2150" s="2">
        <v>293484</v>
      </c>
      <c r="J2150" s="2">
        <v>144300</v>
      </c>
      <c r="K2150" s="2">
        <v>149184</v>
      </c>
      <c r="L2150" s="11">
        <v>-12403079.544261636</v>
      </c>
      <c r="N2150" s="13">
        <v>-12253895.544261636</v>
      </c>
    </row>
    <row r="2151" spans="1:14" x14ac:dyDescent="0.45">
      <c r="A2151">
        <v>5055</v>
      </c>
      <c r="B2151">
        <v>2</v>
      </c>
      <c r="C2151">
        <v>50</v>
      </c>
      <c r="D2151">
        <v>14</v>
      </c>
      <c r="E2151" s="2">
        <v>1078143</v>
      </c>
      <c r="F2151" s="2">
        <v>-243229.06080000001</v>
      </c>
      <c r="G2151" s="2">
        <v>834913.93920000002</v>
      </c>
      <c r="H2151" s="2">
        <v>556066.26810900006</v>
      </c>
      <c r="I2151" s="2">
        <v>278847.67109099997</v>
      </c>
      <c r="J2151" s="2">
        <v>107814.3</v>
      </c>
      <c r="K2151" s="2">
        <v>171033.37109099998</v>
      </c>
      <c r="N2151" s="13">
        <v>171033.37109099998</v>
      </c>
    </row>
    <row r="2152" spans="1:14" x14ac:dyDescent="0.45">
      <c r="A2152">
        <v>5055</v>
      </c>
      <c r="B2152">
        <v>3</v>
      </c>
      <c r="C2152">
        <v>50</v>
      </c>
      <c r="D2152">
        <v>14</v>
      </c>
      <c r="E2152" s="2">
        <v>1066822.4985000002</v>
      </c>
      <c r="F2152" s="2">
        <v>-240675.15566160003</v>
      </c>
      <c r="G2152" s="2">
        <v>826147.34283840016</v>
      </c>
      <c r="H2152" s="2">
        <v>552758.61912640731</v>
      </c>
      <c r="I2152" s="2">
        <v>273388.72371199285</v>
      </c>
      <c r="J2152" s="2">
        <v>106682.24985000002</v>
      </c>
      <c r="K2152" s="2">
        <v>166706.47386199282</v>
      </c>
      <c r="N2152" s="13">
        <v>166706.47386199282</v>
      </c>
    </row>
    <row r="2153" spans="1:14" x14ac:dyDescent="0.45">
      <c r="A2153">
        <v>5055</v>
      </c>
      <c r="B2153">
        <v>4</v>
      </c>
      <c r="C2153">
        <v>50</v>
      </c>
      <c r="D2153">
        <v>14</v>
      </c>
      <c r="E2153" s="2">
        <v>1052100.3480207</v>
      </c>
      <c r="F2153" s="2">
        <v>-237353.83851346993</v>
      </c>
      <c r="G2153" s="2">
        <v>814746.50950723013</v>
      </c>
      <c r="H2153" s="2">
        <v>563283.39750353887</v>
      </c>
      <c r="I2153" s="2">
        <v>251463.11200369126</v>
      </c>
      <c r="J2153" s="2">
        <v>94689.031321863004</v>
      </c>
      <c r="K2153" s="2">
        <v>156774.08068182826</v>
      </c>
      <c r="N2153" s="13">
        <v>156774.08068182826</v>
      </c>
    </row>
    <row r="2154" spans="1:14" x14ac:dyDescent="0.45">
      <c r="A2154">
        <v>5055</v>
      </c>
      <c r="B2154">
        <v>5</v>
      </c>
      <c r="C2154">
        <v>50</v>
      </c>
      <c r="D2154">
        <v>14</v>
      </c>
      <c r="E2154" s="2">
        <v>1031058.3410602862</v>
      </c>
      <c r="F2154" s="2">
        <v>-232606.76174320056</v>
      </c>
      <c r="G2154" s="2">
        <v>798451.57931708556</v>
      </c>
      <c r="H2154" s="2">
        <v>560850.01322632364</v>
      </c>
      <c r="I2154" s="2">
        <v>237601.56609076192</v>
      </c>
      <c r="J2154" s="2">
        <v>92795.250695425755</v>
      </c>
      <c r="K2154" s="2">
        <v>144806.31539533616</v>
      </c>
      <c r="N2154" s="13">
        <v>144806.31539533616</v>
      </c>
    </row>
    <row r="2155" spans="1:14" x14ac:dyDescent="0.45">
      <c r="A2155">
        <v>5055</v>
      </c>
      <c r="B2155">
        <v>6</v>
      </c>
      <c r="C2155">
        <v>50</v>
      </c>
      <c r="D2155">
        <v>14</v>
      </c>
      <c r="E2155" s="2">
        <v>1018685.6409675626</v>
      </c>
      <c r="F2155" s="2">
        <v>-229815.4806022821</v>
      </c>
      <c r="G2155" s="2">
        <v>788870.16036528046</v>
      </c>
      <c r="H2155" s="2">
        <v>553898.16514238075</v>
      </c>
      <c r="I2155" s="2">
        <v>234971.99522289971</v>
      </c>
      <c r="J2155" s="2">
        <v>81494.851277405003</v>
      </c>
      <c r="K2155" s="2">
        <v>153477.14394549472</v>
      </c>
      <c r="M2155" s="14">
        <v>12116791.899816474</v>
      </c>
      <c r="N2155" s="13">
        <v>12270269.043761969</v>
      </c>
    </row>
    <row r="2156" spans="1:14" x14ac:dyDescent="0.45">
      <c r="A2156">
        <v>5072</v>
      </c>
      <c r="B2156">
        <v>1</v>
      </c>
      <c r="C2156">
        <v>44</v>
      </c>
      <c r="D2156">
        <v>12</v>
      </c>
      <c r="E2156" s="2">
        <v>2496492</v>
      </c>
      <c r="F2156" s="2">
        <v>-119831.61600000001</v>
      </c>
      <c r="G2156" s="2">
        <v>2376660.3840000001</v>
      </c>
      <c r="H2156" s="2">
        <v>1672649.6400000001</v>
      </c>
      <c r="I2156" s="2">
        <v>704010.74399999995</v>
      </c>
      <c r="J2156" s="2">
        <v>274614.12</v>
      </c>
      <c r="K2156" s="2">
        <v>429396.62399999995</v>
      </c>
      <c r="L2156" s="11">
        <v>-20484232.053123467</v>
      </c>
      <c r="N2156" s="13">
        <v>-20054835.429123465</v>
      </c>
    </row>
    <row r="2157" spans="1:14" x14ac:dyDescent="0.45">
      <c r="A2157">
        <v>5072</v>
      </c>
      <c r="B2157">
        <v>2</v>
      </c>
      <c r="C2157">
        <v>44</v>
      </c>
      <c r="D2157">
        <v>12</v>
      </c>
      <c r="E2157" s="2">
        <v>2594604.1355999997</v>
      </c>
      <c r="F2157" s="2">
        <v>-124540.99850879998</v>
      </c>
      <c r="G2157" s="2">
        <v>2470063.1370911999</v>
      </c>
      <c r="H2157" s="2">
        <v>1706398.4910683231</v>
      </c>
      <c r="I2157" s="2">
        <v>763664.64602287672</v>
      </c>
      <c r="J2157" s="2">
        <v>207568.33084799998</v>
      </c>
      <c r="K2157" s="2">
        <v>556096.31517487671</v>
      </c>
      <c r="N2157" s="13">
        <v>556096.31517487671</v>
      </c>
    </row>
    <row r="2158" spans="1:14" x14ac:dyDescent="0.45">
      <c r="A2158">
        <v>5072</v>
      </c>
      <c r="B2158">
        <v>3</v>
      </c>
      <c r="C2158">
        <v>44</v>
      </c>
      <c r="D2158">
        <v>12</v>
      </c>
      <c r="E2158" s="2">
        <v>2688269.3448951598</v>
      </c>
      <c r="F2158" s="2">
        <v>-129036.92855496767</v>
      </c>
      <c r="G2158" s="2">
        <v>2559232.4163401923</v>
      </c>
      <c r="H2158" s="2">
        <v>1733346.6868546105</v>
      </c>
      <c r="I2158" s="2">
        <v>825885.72948558186</v>
      </c>
      <c r="J2158" s="2">
        <v>295709.6279384676</v>
      </c>
      <c r="K2158" s="2">
        <v>530176.10154711432</v>
      </c>
      <c r="N2158" s="13">
        <v>530176.10154711432</v>
      </c>
    </row>
    <row r="2159" spans="1:14" x14ac:dyDescent="0.45">
      <c r="A2159">
        <v>5072</v>
      </c>
      <c r="B2159">
        <v>4</v>
      </c>
      <c r="C2159">
        <v>44</v>
      </c>
      <c r="D2159">
        <v>12</v>
      </c>
      <c r="E2159" s="2">
        <v>2806822.0230050366</v>
      </c>
      <c r="F2159" s="2">
        <v>-134727.45710424177</v>
      </c>
      <c r="G2159" s="2">
        <v>2672094.5659007947</v>
      </c>
      <c r="H2159" s="2">
        <v>1773591.5302300008</v>
      </c>
      <c r="I2159" s="2">
        <v>898503.03567079385</v>
      </c>
      <c r="J2159" s="2">
        <v>280682.20230050368</v>
      </c>
      <c r="K2159" s="2">
        <v>617820.83337029023</v>
      </c>
      <c r="N2159" s="13">
        <v>617820.83337029023</v>
      </c>
    </row>
    <row r="2160" spans="1:14" x14ac:dyDescent="0.45">
      <c r="A2160">
        <v>5072</v>
      </c>
      <c r="B2160">
        <v>5</v>
      </c>
      <c r="C2160">
        <v>44</v>
      </c>
      <c r="D2160">
        <v>12</v>
      </c>
      <c r="E2160" s="2">
        <v>2922743.7725551454</v>
      </c>
      <c r="F2160" s="2">
        <v>-140291.70108264699</v>
      </c>
      <c r="G2160" s="2">
        <v>2782452.0714724986</v>
      </c>
      <c r="H2160" s="2">
        <v>1808426.5705315876</v>
      </c>
      <c r="I2160" s="2">
        <v>974025.50094091101</v>
      </c>
      <c r="J2160" s="2">
        <v>263046.93952996307</v>
      </c>
      <c r="K2160" s="2">
        <v>710978.56141094794</v>
      </c>
      <c r="N2160" s="13">
        <v>710978.56141094794</v>
      </c>
    </row>
    <row r="2161" spans="1:14" x14ac:dyDescent="0.45">
      <c r="A2161">
        <v>5072</v>
      </c>
      <c r="B2161">
        <v>6</v>
      </c>
      <c r="C2161">
        <v>44</v>
      </c>
      <c r="D2161">
        <v>12</v>
      </c>
      <c r="E2161" s="2">
        <v>3039068.9747028407</v>
      </c>
      <c r="F2161" s="2">
        <v>-145875.31078573636</v>
      </c>
      <c r="G2161" s="2">
        <v>2893193.6639171042</v>
      </c>
      <c r="H2161" s="2">
        <v>1855016.5217402219</v>
      </c>
      <c r="I2161" s="2">
        <v>1038177.1421768824</v>
      </c>
      <c r="J2161" s="2">
        <v>243125.51797622725</v>
      </c>
      <c r="K2161" s="2">
        <v>795051.62420065515</v>
      </c>
      <c r="M2161" s="14">
        <v>21347311.037323434</v>
      </c>
      <c r="N2161" s="13">
        <v>22142362.661524087</v>
      </c>
    </row>
    <row r="2162" spans="1:14" x14ac:dyDescent="0.45">
      <c r="A2162">
        <v>5086</v>
      </c>
      <c r="B2162">
        <v>1</v>
      </c>
      <c r="C2162">
        <v>47</v>
      </c>
      <c r="D2162">
        <v>2</v>
      </c>
      <c r="E2162" s="2">
        <v>3151344</v>
      </c>
      <c r="F2162" s="2">
        <v>-353580.79679999995</v>
      </c>
      <c r="G2162" s="2">
        <v>2797763.2031999999</v>
      </c>
      <c r="H2162" s="2">
        <v>1607185.44</v>
      </c>
      <c r="I2162" s="2">
        <v>1190577.7631999999</v>
      </c>
      <c r="J2162" s="2">
        <v>283620.95999999996</v>
      </c>
      <c r="K2162" s="2">
        <v>906956.80319999997</v>
      </c>
      <c r="L2162" s="11">
        <v>-18353622.642319098</v>
      </c>
      <c r="N2162" s="13">
        <v>-17446665.839119099</v>
      </c>
    </row>
    <row r="2163" spans="1:14" x14ac:dyDescent="0.45">
      <c r="A2163">
        <v>5086</v>
      </c>
      <c r="B2163">
        <v>2</v>
      </c>
      <c r="C2163">
        <v>47</v>
      </c>
      <c r="D2163">
        <v>2</v>
      </c>
      <c r="E2163" s="2">
        <v>3222249.24</v>
      </c>
      <c r="F2163" s="2">
        <v>-361536.36472800002</v>
      </c>
      <c r="G2163" s="2">
        <v>2860712.8752720002</v>
      </c>
      <c r="H2163" s="2">
        <v>1668983.3273534405</v>
      </c>
      <c r="I2163" s="2">
        <v>1191729.5479185598</v>
      </c>
      <c r="J2163" s="2">
        <v>290002.43160000001</v>
      </c>
      <c r="K2163" s="2">
        <v>901727.11631855974</v>
      </c>
      <c r="N2163" s="13">
        <v>901727.11631855974</v>
      </c>
    </row>
    <row r="2164" spans="1:14" x14ac:dyDescent="0.45">
      <c r="A2164">
        <v>5086</v>
      </c>
      <c r="B2164">
        <v>3</v>
      </c>
      <c r="C2164">
        <v>47</v>
      </c>
      <c r="D2164">
        <v>2</v>
      </c>
      <c r="E2164" s="2">
        <v>3259949.5561079998</v>
      </c>
      <c r="F2164" s="2">
        <v>-365766.34019531758</v>
      </c>
      <c r="G2164" s="2">
        <v>2894183.215912682</v>
      </c>
      <c r="H2164" s="2">
        <v>1729541.235787964</v>
      </c>
      <c r="I2164" s="2">
        <v>1164641.980124718</v>
      </c>
      <c r="J2164" s="2">
        <v>293395.46004971996</v>
      </c>
      <c r="K2164" s="2">
        <v>871246.52007499803</v>
      </c>
      <c r="N2164" s="13">
        <v>871246.52007499803</v>
      </c>
    </row>
    <row r="2165" spans="1:14" x14ac:dyDescent="0.45">
      <c r="A2165">
        <v>5086</v>
      </c>
      <c r="B2165">
        <v>4</v>
      </c>
      <c r="C2165">
        <v>47</v>
      </c>
      <c r="D2165">
        <v>2</v>
      </c>
      <c r="E2165" s="2">
        <v>3329386.4816531008</v>
      </c>
      <c r="F2165" s="2">
        <v>-373557.16324147792</v>
      </c>
      <c r="G2165" s="2">
        <v>2955829.3184116231</v>
      </c>
      <c r="H2165" s="2">
        <v>1840568.4436028784</v>
      </c>
      <c r="I2165" s="2">
        <v>1115260.8748087448</v>
      </c>
      <c r="J2165" s="2">
        <v>299644.78334877908</v>
      </c>
      <c r="K2165" s="2">
        <v>815616.09145996568</v>
      </c>
      <c r="N2165" s="13">
        <v>815616.09145996568</v>
      </c>
    </row>
    <row r="2166" spans="1:14" x14ac:dyDescent="0.45">
      <c r="A2166">
        <v>5086</v>
      </c>
      <c r="B2166">
        <v>5</v>
      </c>
      <c r="C2166">
        <v>47</v>
      </c>
      <c r="D2166">
        <v>2</v>
      </c>
      <c r="E2166" s="2">
        <v>3431265.7079916857</v>
      </c>
      <c r="F2166" s="2">
        <v>-384988.01243666711</v>
      </c>
      <c r="G2166" s="2">
        <v>3046277.6955550187</v>
      </c>
      <c r="H2166" s="2">
        <v>1923825.6736764016</v>
      </c>
      <c r="I2166" s="2">
        <v>1122452.0218786171</v>
      </c>
      <c r="J2166" s="2">
        <v>308813.91371925169</v>
      </c>
      <c r="K2166" s="2">
        <v>813638.10815936537</v>
      </c>
      <c r="N2166" s="13">
        <v>813638.10815936537</v>
      </c>
    </row>
    <row r="2167" spans="1:14" x14ac:dyDescent="0.45">
      <c r="A2167">
        <v>5086</v>
      </c>
      <c r="B2167">
        <v>6</v>
      </c>
      <c r="C2167">
        <v>47</v>
      </c>
      <c r="D2167">
        <v>2</v>
      </c>
      <c r="E2167" s="2">
        <v>3523223.6289658626</v>
      </c>
      <c r="F2167" s="2">
        <v>-395305.69116996974</v>
      </c>
      <c r="G2167" s="2">
        <v>3127917.9377958928</v>
      </c>
      <c r="H2167" s="2">
        <v>1989409.4295632187</v>
      </c>
      <c r="I2167" s="2">
        <v>1138508.5082326741</v>
      </c>
      <c r="J2167" s="2">
        <v>317090.1266069276</v>
      </c>
      <c r="K2167" s="2">
        <v>821418.38162574649</v>
      </c>
      <c r="M2167" s="14">
        <v>18518264.637373876</v>
      </c>
      <c r="N2167" s="13">
        <v>19339683.018999621</v>
      </c>
    </row>
    <row r="2168" spans="1:14" x14ac:dyDescent="0.45">
      <c r="A2168">
        <v>5093</v>
      </c>
      <c r="B2168">
        <v>1</v>
      </c>
      <c r="C2168">
        <v>5</v>
      </c>
      <c r="D2168">
        <v>7</v>
      </c>
      <c r="E2168" s="2">
        <v>10318128</v>
      </c>
      <c r="F2168" s="2">
        <v>-1439378.8560000001</v>
      </c>
      <c r="G2168" s="2">
        <v>8878749.1439999994</v>
      </c>
      <c r="H2168" s="2">
        <v>5571789.1200000001</v>
      </c>
      <c r="I2168" s="2">
        <v>3306960.0239999993</v>
      </c>
      <c r="J2168" s="2">
        <v>1238175.3599999999</v>
      </c>
      <c r="K2168" s="2">
        <v>2068784.6639999994</v>
      </c>
      <c r="L2168" s="11">
        <v>-23526842.70959793</v>
      </c>
      <c r="N2168" s="13">
        <v>-21458058.04559793</v>
      </c>
    </row>
    <row r="2169" spans="1:14" x14ac:dyDescent="0.45">
      <c r="A2169">
        <v>5093</v>
      </c>
      <c r="B2169">
        <v>2</v>
      </c>
      <c r="C2169">
        <v>5</v>
      </c>
      <c r="D2169">
        <v>7</v>
      </c>
      <c r="E2169" s="2">
        <v>10376941.329600001</v>
      </c>
      <c r="F2169" s="2">
        <v>-1447583.3154792003</v>
      </c>
      <c r="G2169" s="2">
        <v>8929358.0141208004</v>
      </c>
      <c r="H2169" s="2">
        <v>5842819.8311619181</v>
      </c>
      <c r="I2169" s="2">
        <v>3086538.1829588823</v>
      </c>
      <c r="J2169" s="2">
        <v>1141463.5462560002</v>
      </c>
      <c r="K2169" s="2">
        <v>1945074.6367028821</v>
      </c>
      <c r="N2169" s="13">
        <v>1945074.6367028821</v>
      </c>
    </row>
    <row r="2170" spans="1:14" x14ac:dyDescent="0.45">
      <c r="A2170">
        <v>5093</v>
      </c>
      <c r="B2170">
        <v>3</v>
      </c>
      <c r="C2170">
        <v>5</v>
      </c>
      <c r="D2170">
        <v>7</v>
      </c>
      <c r="E2170" s="2">
        <v>10462032.248502718</v>
      </c>
      <c r="F2170" s="2">
        <v>-1459453.4986661293</v>
      </c>
      <c r="G2170" s="2">
        <v>9002578.7498365883</v>
      </c>
      <c r="H2170" s="2">
        <v>6085714.1483474774</v>
      </c>
      <c r="I2170" s="2">
        <v>2916864.6014891108</v>
      </c>
      <c r="J2170" s="2">
        <v>941582.90236524458</v>
      </c>
      <c r="K2170" s="2">
        <v>1975281.6991238664</v>
      </c>
      <c r="N2170" s="13">
        <v>1975281.6991238664</v>
      </c>
    </row>
    <row r="2171" spans="1:14" x14ac:dyDescent="0.45">
      <c r="A2171">
        <v>5093</v>
      </c>
      <c r="B2171">
        <v>4</v>
      </c>
      <c r="C2171">
        <v>5</v>
      </c>
      <c r="D2171">
        <v>7</v>
      </c>
      <c r="E2171" s="2">
        <v>10512250.00329553</v>
      </c>
      <c r="F2171" s="2">
        <v>-1466458.8754597264</v>
      </c>
      <c r="G2171" s="2">
        <v>9045791.1278358027</v>
      </c>
      <c r="H2171" s="2">
        <v>6445131.5573775601</v>
      </c>
      <c r="I2171" s="2">
        <v>2600659.5704582427</v>
      </c>
      <c r="J2171" s="2">
        <v>1156347.5003625082</v>
      </c>
      <c r="K2171" s="2">
        <v>1444312.0700957344</v>
      </c>
      <c r="N2171" s="13">
        <v>1444312.0700957344</v>
      </c>
    </row>
    <row r="2172" spans="1:14" x14ac:dyDescent="0.45">
      <c r="A2172">
        <v>5093</v>
      </c>
      <c r="B2172">
        <v>5</v>
      </c>
      <c r="C2172">
        <v>5</v>
      </c>
      <c r="D2172">
        <v>7</v>
      </c>
      <c r="E2172" s="2">
        <v>10601604.128323542</v>
      </c>
      <c r="F2172" s="2">
        <v>-1478923.7759011341</v>
      </c>
      <c r="G2172" s="2">
        <v>9122680.3524224088</v>
      </c>
      <c r="H2172" s="2">
        <v>6770961.6384384269</v>
      </c>
      <c r="I2172" s="2">
        <v>2351718.7139839819</v>
      </c>
      <c r="J2172" s="2">
        <v>1060160.4128323542</v>
      </c>
      <c r="K2172" s="2">
        <v>1291558.3011516277</v>
      </c>
      <c r="N2172" s="13">
        <v>1291558.3011516277</v>
      </c>
    </row>
    <row r="2173" spans="1:14" x14ac:dyDescent="0.45">
      <c r="A2173">
        <v>5093</v>
      </c>
      <c r="B2173">
        <v>6</v>
      </c>
      <c r="C2173">
        <v>5</v>
      </c>
      <c r="D2173">
        <v>7</v>
      </c>
      <c r="E2173" s="2">
        <v>10628108.138644349</v>
      </c>
      <c r="F2173" s="2">
        <v>-1482621.0853408868</v>
      </c>
      <c r="G2173" s="2">
        <v>9145487.0533034615</v>
      </c>
      <c r="H2173" s="2">
        <v>7110313.7720549116</v>
      </c>
      <c r="I2173" s="2">
        <v>2035173.2812485499</v>
      </c>
      <c r="J2173" s="2">
        <v>1062810.8138644348</v>
      </c>
      <c r="K2173" s="2">
        <v>972362.46738411509</v>
      </c>
      <c r="M2173" s="14">
        <v>25078642.398917411</v>
      </c>
      <c r="N2173" s="13">
        <v>26051004.866301525</v>
      </c>
    </row>
    <row r="2174" spans="1:14" x14ac:dyDescent="0.45">
      <c r="A2174">
        <v>5109</v>
      </c>
      <c r="B2174">
        <v>1</v>
      </c>
      <c r="C2174">
        <v>36</v>
      </c>
      <c r="D2174">
        <v>24</v>
      </c>
      <c r="E2174" s="2">
        <v>4836564</v>
      </c>
      <c r="F2174" s="2">
        <v>-393696.30959999998</v>
      </c>
      <c r="G2174" s="2">
        <v>4442867.6903999997</v>
      </c>
      <c r="H2174" s="2">
        <v>2563378.92</v>
      </c>
      <c r="I2174" s="2">
        <v>1879488.7703999998</v>
      </c>
      <c r="J2174" s="2">
        <v>435290.76</v>
      </c>
      <c r="K2174" s="2">
        <v>1444198.0103999998</v>
      </c>
      <c r="L2174" s="11">
        <v>-30375360.876777105</v>
      </c>
      <c r="N2174" s="13">
        <v>-28931162.866377104</v>
      </c>
    </row>
    <row r="2175" spans="1:14" x14ac:dyDescent="0.45">
      <c r="A2175">
        <v>5109</v>
      </c>
      <c r="B2175">
        <v>2</v>
      </c>
      <c r="C2175">
        <v>36</v>
      </c>
      <c r="D2175">
        <v>24</v>
      </c>
      <c r="E2175" s="2">
        <v>4883478.6708000004</v>
      </c>
      <c r="F2175" s="2">
        <v>-397515.16380312003</v>
      </c>
      <c r="G2175" s="2">
        <v>4485963.5069968803</v>
      </c>
      <c r="H2175" s="2">
        <v>2667961.6013461398</v>
      </c>
      <c r="I2175" s="2">
        <v>1818001.9056507405</v>
      </c>
      <c r="J2175" s="2">
        <v>439513.080372</v>
      </c>
      <c r="K2175" s="2">
        <v>1378488.8252787404</v>
      </c>
      <c r="N2175" s="13">
        <v>1378488.8252787404</v>
      </c>
    </row>
    <row r="2176" spans="1:14" x14ac:dyDescent="0.45">
      <c r="A2176">
        <v>5109</v>
      </c>
      <c r="B2176">
        <v>3</v>
      </c>
      <c r="C2176">
        <v>36</v>
      </c>
      <c r="D2176">
        <v>24</v>
      </c>
      <c r="E2176" s="2">
        <v>4948917.2849887209</v>
      </c>
      <c r="F2176" s="2">
        <v>-402841.86699808191</v>
      </c>
      <c r="G2176" s="2">
        <v>4546075.4179906389</v>
      </c>
      <c r="H2176" s="2">
        <v>2748323.5395364468</v>
      </c>
      <c r="I2176" s="2">
        <v>1797751.8784541921</v>
      </c>
      <c r="J2176" s="2">
        <v>395913.38279909769</v>
      </c>
      <c r="K2176" s="2">
        <v>1401838.4956550943</v>
      </c>
      <c r="N2176" s="13">
        <v>1401838.4956550943</v>
      </c>
    </row>
    <row r="2177" spans="1:14" x14ac:dyDescent="0.45">
      <c r="A2177">
        <v>5109</v>
      </c>
      <c r="B2177">
        <v>4</v>
      </c>
      <c r="C2177">
        <v>36</v>
      </c>
      <c r="D2177">
        <v>24</v>
      </c>
      <c r="E2177" s="2">
        <v>4983064.8142551426</v>
      </c>
      <c r="F2177" s="2">
        <v>-405621.47588036861</v>
      </c>
      <c r="G2177" s="2">
        <v>4577443.338374774</v>
      </c>
      <c r="H2177" s="2">
        <v>2822632.711398433</v>
      </c>
      <c r="I2177" s="2">
        <v>1754810.626976341</v>
      </c>
      <c r="J2177" s="2">
        <v>448475.83328296279</v>
      </c>
      <c r="K2177" s="2">
        <v>1306334.7936933781</v>
      </c>
      <c r="N2177" s="13">
        <v>1306334.7936933781</v>
      </c>
    </row>
    <row r="2178" spans="1:14" x14ac:dyDescent="0.45">
      <c r="A2178">
        <v>5109</v>
      </c>
      <c r="B2178">
        <v>5</v>
      </c>
      <c r="C2178">
        <v>36</v>
      </c>
      <c r="D2178">
        <v>24</v>
      </c>
      <c r="E2178" s="2">
        <v>5024424.2522134595</v>
      </c>
      <c r="F2178" s="2">
        <v>-408988.13413017557</v>
      </c>
      <c r="G2178" s="2">
        <v>4615436.1180832842</v>
      </c>
      <c r="H2178" s="2">
        <v>2899566.5014856164</v>
      </c>
      <c r="I2178" s="2">
        <v>1715869.6165976678</v>
      </c>
      <c r="J2178" s="2">
        <v>602930.91026561509</v>
      </c>
      <c r="K2178" s="2">
        <v>1112938.7063320526</v>
      </c>
      <c r="N2178" s="13">
        <v>1112938.7063320526</v>
      </c>
    </row>
    <row r="2179" spans="1:14" x14ac:dyDescent="0.45">
      <c r="A2179">
        <v>5109</v>
      </c>
      <c r="B2179">
        <v>6</v>
      </c>
      <c r="C2179">
        <v>36</v>
      </c>
      <c r="D2179">
        <v>24</v>
      </c>
      <c r="E2179" s="2">
        <v>5121898.0827064011</v>
      </c>
      <c r="F2179" s="2">
        <v>-416922.50393230107</v>
      </c>
      <c r="G2179" s="2">
        <v>4704975.5787741002</v>
      </c>
      <c r="H2179" s="2">
        <v>3009318.3990726592</v>
      </c>
      <c r="I2179" s="2">
        <v>1695657.179701441</v>
      </c>
      <c r="J2179" s="2">
        <v>409751.84661651211</v>
      </c>
      <c r="K2179" s="2">
        <v>1285905.3330849288</v>
      </c>
      <c r="M2179" s="14">
        <v>31743494.806976281</v>
      </c>
      <c r="N2179" s="13">
        <v>33029400.140061211</v>
      </c>
    </row>
    <row r="2180" spans="1:14" x14ac:dyDescent="0.45">
      <c r="A2180">
        <v>5124</v>
      </c>
      <c r="B2180">
        <v>1</v>
      </c>
      <c r="C2180">
        <v>38</v>
      </c>
      <c r="D2180">
        <v>19</v>
      </c>
      <c r="E2180" s="2">
        <v>3127680</v>
      </c>
      <c r="F2180" s="2">
        <v>-516379.96799999999</v>
      </c>
      <c r="G2180" s="2">
        <v>2611300.0320000001</v>
      </c>
      <c r="H2180" s="2">
        <v>1814054.4</v>
      </c>
      <c r="I2180" s="2">
        <v>797245.63200000022</v>
      </c>
      <c r="J2180" s="2">
        <v>312768</v>
      </c>
      <c r="K2180" s="2">
        <v>484477.63200000022</v>
      </c>
      <c r="L2180" s="11">
        <v>-29514363.223946501</v>
      </c>
      <c r="N2180" s="13">
        <v>-29029885.591946501</v>
      </c>
    </row>
    <row r="2181" spans="1:14" x14ac:dyDescent="0.45">
      <c r="A2181">
        <v>5124</v>
      </c>
      <c r="B2181">
        <v>2</v>
      </c>
      <c r="C2181">
        <v>38</v>
      </c>
      <c r="D2181">
        <v>19</v>
      </c>
      <c r="E2181" s="2">
        <v>3196488.96</v>
      </c>
      <c r="F2181" s="2">
        <v>-527740.32729599997</v>
      </c>
      <c r="G2181" s="2">
        <v>2668748.632704</v>
      </c>
      <c r="H2181" s="2">
        <v>1821148.4411366398</v>
      </c>
      <c r="I2181" s="2">
        <v>847600.19156736019</v>
      </c>
      <c r="J2181" s="2">
        <v>287684.00640000001</v>
      </c>
      <c r="K2181" s="2">
        <v>559916.18516736012</v>
      </c>
      <c r="N2181" s="13">
        <v>559916.18516736012</v>
      </c>
    </row>
    <row r="2182" spans="1:14" x14ac:dyDescent="0.45">
      <c r="A2182">
        <v>5124</v>
      </c>
      <c r="B2182">
        <v>3</v>
      </c>
      <c r="C2182">
        <v>38</v>
      </c>
      <c r="D2182">
        <v>19</v>
      </c>
      <c r="E2182" s="2">
        <v>3259140.1436159997</v>
      </c>
      <c r="F2182" s="2">
        <v>-538084.03771100158</v>
      </c>
      <c r="G2182" s="2">
        <v>2721056.1059049983</v>
      </c>
      <c r="H2182" s="2">
        <v>1798166.7133444976</v>
      </c>
      <c r="I2182" s="2">
        <v>922889.39256050065</v>
      </c>
      <c r="J2182" s="2">
        <v>325914.01436159998</v>
      </c>
      <c r="K2182" s="2">
        <v>596975.37819890073</v>
      </c>
      <c r="N2182" s="13">
        <v>596975.37819890073</v>
      </c>
    </row>
    <row r="2183" spans="1:14" x14ac:dyDescent="0.45">
      <c r="A2183">
        <v>5124</v>
      </c>
      <c r="B2183">
        <v>4</v>
      </c>
      <c r="C2183">
        <v>38</v>
      </c>
      <c r="D2183">
        <v>19</v>
      </c>
      <c r="E2183" s="2">
        <v>3331818.9688186366</v>
      </c>
      <c r="F2183" s="2">
        <v>-550083.31175195694</v>
      </c>
      <c r="G2183" s="2">
        <v>2781735.6570666796</v>
      </c>
      <c r="H2183" s="2">
        <v>1828155.3689812939</v>
      </c>
      <c r="I2183" s="2">
        <v>953580.28808538569</v>
      </c>
      <c r="J2183" s="2">
        <v>366500.08657005004</v>
      </c>
      <c r="K2183" s="2">
        <v>587080.20151533559</v>
      </c>
      <c r="N2183" s="13">
        <v>587080.20151533559</v>
      </c>
    </row>
    <row r="2184" spans="1:14" x14ac:dyDescent="0.45">
      <c r="A2184">
        <v>5124</v>
      </c>
      <c r="B2184">
        <v>5</v>
      </c>
      <c r="C2184">
        <v>38</v>
      </c>
      <c r="D2184">
        <v>19</v>
      </c>
      <c r="E2184" s="2">
        <v>3390792.1645667264</v>
      </c>
      <c r="F2184" s="2">
        <v>-559819.78636996658</v>
      </c>
      <c r="G2184" s="2">
        <v>2830972.3781967601</v>
      </c>
      <c r="H2184" s="2">
        <v>1838001.5030122143</v>
      </c>
      <c r="I2184" s="2">
        <v>992970.87518454576</v>
      </c>
      <c r="J2184" s="2">
        <v>305171.29481100535</v>
      </c>
      <c r="K2184" s="2">
        <v>687799.5803735404</v>
      </c>
      <c r="N2184" s="13">
        <v>687799.5803735404</v>
      </c>
    </row>
    <row r="2185" spans="1:14" x14ac:dyDescent="0.45">
      <c r="A2185">
        <v>5124</v>
      </c>
      <c r="B2185">
        <v>6</v>
      </c>
      <c r="C2185">
        <v>38</v>
      </c>
      <c r="D2185">
        <v>19</v>
      </c>
      <c r="E2185" s="2">
        <v>3452843.6611782974</v>
      </c>
      <c r="F2185" s="2">
        <v>-570064.48846053693</v>
      </c>
      <c r="G2185" s="2">
        <v>2882779.1727177603</v>
      </c>
      <c r="H2185" s="2">
        <v>1853107.7249052159</v>
      </c>
      <c r="I2185" s="2">
        <v>1029671.4478125444</v>
      </c>
      <c r="J2185" s="2">
        <v>310755.92950604676</v>
      </c>
      <c r="K2185" s="2">
        <v>718915.51830649772</v>
      </c>
      <c r="M2185" s="14">
        <v>30203391.414234672</v>
      </c>
      <c r="N2185" s="13">
        <v>30922306.932541169</v>
      </c>
    </row>
    <row r="2186" spans="1:14" x14ac:dyDescent="0.45">
      <c r="A2186">
        <v>5132</v>
      </c>
      <c r="B2186">
        <v>1</v>
      </c>
      <c r="C2186">
        <v>21</v>
      </c>
      <c r="D2186">
        <v>15</v>
      </c>
      <c r="E2186" s="2">
        <v>1891248</v>
      </c>
      <c r="F2186" s="2">
        <v>-278580.83039999998</v>
      </c>
      <c r="G2186" s="2">
        <v>1612667.1696000001</v>
      </c>
      <c r="H2186" s="2">
        <v>964536.48</v>
      </c>
      <c r="I2186" s="2">
        <v>648130.68960000016</v>
      </c>
      <c r="J2186" s="2">
        <v>189124.80000000002</v>
      </c>
      <c r="K2186" s="2">
        <v>459005.88960000011</v>
      </c>
      <c r="L2186" s="11">
        <v>-8491261.0206478741</v>
      </c>
      <c r="N2186" s="13">
        <v>-8032255.1310478738</v>
      </c>
    </row>
    <row r="2187" spans="1:14" x14ac:dyDescent="0.45">
      <c r="A2187">
        <v>5132</v>
      </c>
      <c r="B2187">
        <v>2</v>
      </c>
      <c r="C2187">
        <v>21</v>
      </c>
      <c r="D2187">
        <v>15</v>
      </c>
      <c r="E2187" s="2">
        <v>1902784.6127999998</v>
      </c>
      <c r="F2187" s="2">
        <v>-280280.17346543993</v>
      </c>
      <c r="G2187" s="2">
        <v>1622504.4393345597</v>
      </c>
      <c r="H2187" s="2">
        <v>959648.48883493908</v>
      </c>
      <c r="I2187" s="2">
        <v>662855.95049962064</v>
      </c>
      <c r="J2187" s="2">
        <v>171250.61515199998</v>
      </c>
      <c r="K2187" s="2">
        <v>491605.33534762065</v>
      </c>
      <c r="N2187" s="13">
        <v>491605.33534762065</v>
      </c>
    </row>
    <row r="2188" spans="1:14" x14ac:dyDescent="0.45">
      <c r="A2188">
        <v>5132</v>
      </c>
      <c r="B2188">
        <v>3</v>
      </c>
      <c r="C2188">
        <v>21</v>
      </c>
      <c r="D2188">
        <v>15</v>
      </c>
      <c r="E2188" s="2">
        <v>1899549.8789582395</v>
      </c>
      <c r="F2188" s="2">
        <v>-279803.69717054866</v>
      </c>
      <c r="G2188" s="2">
        <v>1619746.1817876908</v>
      </c>
      <c r="H2188" s="2">
        <v>943934.23523378186</v>
      </c>
      <c r="I2188" s="2">
        <v>675811.94655390899</v>
      </c>
      <c r="J2188" s="2">
        <v>189954.98789582396</v>
      </c>
      <c r="K2188" s="2">
        <v>485856.95865808503</v>
      </c>
      <c r="N2188" s="13">
        <v>485856.95865808503</v>
      </c>
    </row>
    <row r="2189" spans="1:14" x14ac:dyDescent="0.45">
      <c r="A2189">
        <v>5132</v>
      </c>
      <c r="B2189">
        <v>4</v>
      </c>
      <c r="C2189">
        <v>21</v>
      </c>
      <c r="D2189">
        <v>15</v>
      </c>
      <c r="E2189" s="2">
        <v>1916455.8728809678</v>
      </c>
      <c r="F2189" s="2">
        <v>-282293.95007536653</v>
      </c>
      <c r="G2189" s="2">
        <v>1634161.9228056013</v>
      </c>
      <c r="H2189" s="2">
        <v>938526.3888034157</v>
      </c>
      <c r="I2189" s="2">
        <v>695635.53400218557</v>
      </c>
      <c r="J2189" s="2">
        <v>210810.14601690645</v>
      </c>
      <c r="K2189" s="2">
        <v>484825.38798527909</v>
      </c>
      <c r="N2189" s="13">
        <v>484825.38798527909</v>
      </c>
    </row>
    <row r="2190" spans="1:14" x14ac:dyDescent="0.45">
      <c r="A2190">
        <v>5132</v>
      </c>
      <c r="B2190">
        <v>5</v>
      </c>
      <c r="C2190">
        <v>21</v>
      </c>
      <c r="D2190">
        <v>15</v>
      </c>
      <c r="E2190" s="2">
        <v>1933320.6845623204</v>
      </c>
      <c r="F2190" s="2">
        <v>-284778.13683602976</v>
      </c>
      <c r="G2190" s="2">
        <v>1648542.5477262905</v>
      </c>
      <c r="H2190" s="2">
        <v>929837.96198854037</v>
      </c>
      <c r="I2190" s="2">
        <v>718704.58573775017</v>
      </c>
      <c r="J2190" s="2">
        <v>173998.86161060882</v>
      </c>
      <c r="K2190" s="2">
        <v>544705.72412714129</v>
      </c>
      <c r="N2190" s="13">
        <v>544705.72412714129</v>
      </c>
    </row>
    <row r="2191" spans="1:14" x14ac:dyDescent="0.45">
      <c r="A2191">
        <v>5132</v>
      </c>
      <c r="B2191">
        <v>6</v>
      </c>
      <c r="C2191">
        <v>21</v>
      </c>
      <c r="D2191">
        <v>15</v>
      </c>
      <c r="E2191" s="2">
        <v>1934480.6769730572</v>
      </c>
      <c r="F2191" s="2">
        <v>-284949.00371813128</v>
      </c>
      <c r="G2191" s="2">
        <v>1649531.673254926</v>
      </c>
      <c r="H2191" s="2">
        <v>924627.41040418576</v>
      </c>
      <c r="I2191" s="2">
        <v>724904.26285074023</v>
      </c>
      <c r="J2191" s="2">
        <v>154758.45415784459</v>
      </c>
      <c r="K2191" s="2">
        <v>570145.80869289557</v>
      </c>
      <c r="M2191" s="14">
        <v>8258669.2755829114</v>
      </c>
      <c r="N2191" s="13">
        <v>8828815.0842758063</v>
      </c>
    </row>
    <row r="2192" spans="1:14" x14ac:dyDescent="0.45">
      <c r="A2192">
        <v>5141</v>
      </c>
      <c r="B2192">
        <v>1</v>
      </c>
      <c r="C2192">
        <v>27</v>
      </c>
      <c r="D2192">
        <v>2</v>
      </c>
      <c r="E2192" s="2">
        <v>2928240</v>
      </c>
      <c r="F2192" s="2">
        <v>-692821.58400000003</v>
      </c>
      <c r="G2192" s="2">
        <v>2235418.4160000002</v>
      </c>
      <c r="H2192" s="2">
        <v>1669096.7999999998</v>
      </c>
      <c r="I2192" s="2">
        <v>566321.61600000039</v>
      </c>
      <c r="J2192" s="2">
        <v>292824</v>
      </c>
      <c r="K2192" s="2">
        <v>273497.61600000039</v>
      </c>
      <c r="L2192" s="11">
        <v>-11982714.564288244</v>
      </c>
      <c r="N2192" s="13">
        <v>-11709216.948288243</v>
      </c>
    </row>
    <row r="2193" spans="1:14" x14ac:dyDescent="0.45">
      <c r="A2193">
        <v>5141</v>
      </c>
      <c r="B2193">
        <v>2</v>
      </c>
      <c r="C2193">
        <v>27</v>
      </c>
      <c r="D2193">
        <v>2</v>
      </c>
      <c r="E2193" s="2">
        <v>2885487.696</v>
      </c>
      <c r="F2193" s="2">
        <v>-682706.38887360005</v>
      </c>
      <c r="G2193" s="2">
        <v>2202781.3071264001</v>
      </c>
      <c r="H2193" s="2">
        <v>1665944.9777486876</v>
      </c>
      <c r="I2193" s="2">
        <v>536836.32937771245</v>
      </c>
      <c r="J2193" s="2">
        <v>259693.89263999998</v>
      </c>
      <c r="K2193" s="2">
        <v>277142.43673771247</v>
      </c>
      <c r="N2193" s="13">
        <v>277142.43673771247</v>
      </c>
    </row>
    <row r="2194" spans="1:14" x14ac:dyDescent="0.45">
      <c r="A2194">
        <v>5141</v>
      </c>
      <c r="B2194">
        <v>3</v>
      </c>
      <c r="C2194">
        <v>27</v>
      </c>
      <c r="D2194">
        <v>2</v>
      </c>
      <c r="E2194" s="2">
        <v>2850284.7461088002</v>
      </c>
      <c r="F2194" s="2">
        <v>-674377.37092934211</v>
      </c>
      <c r="G2194" s="2">
        <v>2175907.3751794579</v>
      </c>
      <c r="H2194" s="2">
        <v>1680507.6025393812</v>
      </c>
      <c r="I2194" s="2">
        <v>495399.7726400767</v>
      </c>
      <c r="J2194" s="2">
        <v>256525.62714979201</v>
      </c>
      <c r="K2194" s="2">
        <v>238874.14549028469</v>
      </c>
      <c r="N2194" s="13">
        <v>238874.14549028469</v>
      </c>
    </row>
    <row r="2195" spans="1:14" x14ac:dyDescent="0.45">
      <c r="A2195">
        <v>5141</v>
      </c>
      <c r="B2195">
        <v>4</v>
      </c>
      <c r="C2195">
        <v>27</v>
      </c>
      <c r="D2195">
        <v>2</v>
      </c>
      <c r="E2195" s="2">
        <v>2846579.3759388588</v>
      </c>
      <c r="F2195" s="2">
        <v>-673500.68034713401</v>
      </c>
      <c r="G2195" s="2">
        <v>2173078.6955917249</v>
      </c>
      <c r="H2195" s="2">
        <v>1670099.1602370655</v>
      </c>
      <c r="I2195" s="2">
        <v>502979.53535465943</v>
      </c>
      <c r="J2195" s="2">
        <v>227726.3500751087</v>
      </c>
      <c r="K2195" s="2">
        <v>275253.18527955073</v>
      </c>
      <c r="N2195" s="13">
        <v>275253.18527955073</v>
      </c>
    </row>
    <row r="2196" spans="1:14" x14ac:dyDescent="0.45">
      <c r="A2196">
        <v>5141</v>
      </c>
      <c r="B2196">
        <v>5</v>
      </c>
      <c r="C2196">
        <v>27</v>
      </c>
      <c r="D2196">
        <v>2</v>
      </c>
      <c r="E2196" s="2">
        <v>2827507.2941200682</v>
      </c>
      <c r="F2196" s="2">
        <v>-668988.22578880819</v>
      </c>
      <c r="G2196" s="2">
        <v>2158519.0683312602</v>
      </c>
      <c r="H2196" s="2">
        <v>1678816.4098138388</v>
      </c>
      <c r="I2196" s="2">
        <v>479702.65851742146</v>
      </c>
      <c r="J2196" s="2">
        <v>254475.65647080613</v>
      </c>
      <c r="K2196" s="2">
        <v>225227.00204661532</v>
      </c>
      <c r="N2196" s="13">
        <v>225227.00204661532</v>
      </c>
    </row>
    <row r="2197" spans="1:14" x14ac:dyDescent="0.45">
      <c r="A2197">
        <v>5141</v>
      </c>
      <c r="B2197">
        <v>6</v>
      </c>
      <c r="C2197">
        <v>27</v>
      </c>
      <c r="D2197">
        <v>2</v>
      </c>
      <c r="E2197" s="2">
        <v>2795556.4616965116</v>
      </c>
      <c r="F2197" s="2">
        <v>-661428.65883739467</v>
      </c>
      <c r="G2197" s="2">
        <v>2134127.8028591168</v>
      </c>
      <c r="H2197" s="2">
        <v>1693872.6229627929</v>
      </c>
      <c r="I2197" s="2">
        <v>440255.17989632394</v>
      </c>
      <c r="J2197" s="2">
        <v>279555.64616965118</v>
      </c>
      <c r="K2197" s="2">
        <v>160699.53372667276</v>
      </c>
      <c r="M2197" s="14">
        <v>11724797.029455276</v>
      </c>
      <c r="N2197" s="13">
        <v>11885496.56318195</v>
      </c>
    </row>
    <row r="2198" spans="1:14" x14ac:dyDescent="0.45">
      <c r="A2198">
        <v>5144</v>
      </c>
      <c r="B2198">
        <v>1</v>
      </c>
      <c r="C2198">
        <v>28</v>
      </c>
      <c r="D2198">
        <v>19</v>
      </c>
      <c r="E2198" s="2">
        <v>6739200</v>
      </c>
      <c r="F2198" s="2">
        <v>-907096.32</v>
      </c>
      <c r="G2198" s="2">
        <v>5832103.6799999997</v>
      </c>
      <c r="H2198" s="2">
        <v>4110912</v>
      </c>
      <c r="I2198" s="2">
        <v>1721191.6799999997</v>
      </c>
      <c r="J2198" s="2">
        <v>741312</v>
      </c>
      <c r="K2198" s="2">
        <v>979879.6799999997</v>
      </c>
      <c r="L2198" s="11">
        <v>-26783525.121850569</v>
      </c>
      <c r="N2198" s="13">
        <v>-25803645.441850569</v>
      </c>
    </row>
    <row r="2199" spans="1:14" x14ac:dyDescent="0.45">
      <c r="A2199">
        <v>5144</v>
      </c>
      <c r="B2199">
        <v>2</v>
      </c>
      <c r="C2199">
        <v>28</v>
      </c>
      <c r="D2199">
        <v>19</v>
      </c>
      <c r="E2199" s="2">
        <v>6766156.8000000007</v>
      </c>
      <c r="F2199" s="2">
        <v>-910724.70528000011</v>
      </c>
      <c r="G2199" s="2">
        <v>5855432.0947200004</v>
      </c>
      <c r="H2199" s="2">
        <v>4231365.0103296004</v>
      </c>
      <c r="I2199" s="2">
        <v>1624067.0843904</v>
      </c>
      <c r="J2199" s="2">
        <v>676615.68000000017</v>
      </c>
      <c r="K2199" s="2">
        <v>947451.40439039981</v>
      </c>
      <c r="N2199" s="13">
        <v>947451.40439039981</v>
      </c>
    </row>
    <row r="2200" spans="1:14" x14ac:dyDescent="0.45">
      <c r="A2200">
        <v>5144</v>
      </c>
      <c r="B2200">
        <v>3</v>
      </c>
      <c r="C2200">
        <v>28</v>
      </c>
      <c r="D2200">
        <v>19</v>
      </c>
      <c r="E2200" s="2">
        <v>6814196.5132800015</v>
      </c>
      <c r="F2200" s="2">
        <v>-917190.85068748822</v>
      </c>
      <c r="G2200" s="2">
        <v>5897005.6625925135</v>
      </c>
      <c r="H2200" s="2">
        <v>4436125.4176809611</v>
      </c>
      <c r="I2200" s="2">
        <v>1460880.2449115524</v>
      </c>
      <c r="J2200" s="2">
        <v>613277.68619520008</v>
      </c>
      <c r="K2200" s="2">
        <v>847602.55871635233</v>
      </c>
      <c r="N2200" s="13">
        <v>847602.55871635233</v>
      </c>
    </row>
    <row r="2201" spans="1:14" x14ac:dyDescent="0.45">
      <c r="A2201">
        <v>5144</v>
      </c>
      <c r="B2201">
        <v>4</v>
      </c>
      <c r="C2201">
        <v>28</v>
      </c>
      <c r="D2201">
        <v>19</v>
      </c>
      <c r="E2201" s="2">
        <v>6889834.0945774103</v>
      </c>
      <c r="F2201" s="2">
        <v>-927371.66913011938</v>
      </c>
      <c r="G2201" s="2">
        <v>5962462.4254472908</v>
      </c>
      <c r="H2201" s="2">
        <v>4720399.6096916432</v>
      </c>
      <c r="I2201" s="2">
        <v>1242062.8157556476</v>
      </c>
      <c r="J2201" s="2">
        <v>688983.40945774107</v>
      </c>
      <c r="K2201" s="2">
        <v>553079.40629790653</v>
      </c>
      <c r="N2201" s="13">
        <v>553079.40629790653</v>
      </c>
    </row>
    <row r="2202" spans="1:14" x14ac:dyDescent="0.45">
      <c r="A2202">
        <v>5144</v>
      </c>
      <c r="B2202">
        <v>5</v>
      </c>
      <c r="C2202">
        <v>28</v>
      </c>
      <c r="D2202">
        <v>19</v>
      </c>
      <c r="E2202" s="2">
        <v>7073792.6649026256</v>
      </c>
      <c r="F2202" s="2">
        <v>-952132.49269589339</v>
      </c>
      <c r="G2202" s="2">
        <v>6121660.1722067324</v>
      </c>
      <c r="H2202" s="2">
        <v>5049984.5189997656</v>
      </c>
      <c r="I2202" s="2">
        <v>1071675.6532069668</v>
      </c>
      <c r="J2202" s="2">
        <v>636641.33984123624</v>
      </c>
      <c r="K2202" s="2">
        <v>435034.31336573057</v>
      </c>
      <c r="N2202" s="13">
        <v>435034.31336573057</v>
      </c>
    </row>
    <row r="2203" spans="1:14" x14ac:dyDescent="0.45">
      <c r="A2203">
        <v>5144</v>
      </c>
      <c r="B2203">
        <v>6</v>
      </c>
      <c r="C2203">
        <v>28</v>
      </c>
      <c r="D2203">
        <v>19</v>
      </c>
      <c r="E2203" s="2">
        <v>7182021.6926756371</v>
      </c>
      <c r="F2203" s="2">
        <v>-966700.11983414076</v>
      </c>
      <c r="G2203" s="2">
        <v>6215321.5728414962</v>
      </c>
      <c r="H2203" s="2">
        <v>5382586.2963910587</v>
      </c>
      <c r="I2203" s="2">
        <v>832735.27645043749</v>
      </c>
      <c r="J2203" s="2">
        <v>933662.82004783291</v>
      </c>
      <c r="K2203" s="2">
        <v>-100927.54359739542</v>
      </c>
      <c r="M2203" s="14">
        <v>28049011.497972991</v>
      </c>
      <c r="N2203" s="13">
        <v>27948083.954375595</v>
      </c>
    </row>
    <row r="2204" spans="1:14" x14ac:dyDescent="0.45">
      <c r="A2204">
        <v>5148</v>
      </c>
      <c r="B2204">
        <v>1</v>
      </c>
      <c r="C2204">
        <v>39</v>
      </c>
      <c r="D2204">
        <v>18</v>
      </c>
      <c r="E2204" s="2">
        <v>4148160</v>
      </c>
      <c r="F2204" s="2">
        <v>-171733.82399999999</v>
      </c>
      <c r="G2204" s="2">
        <v>3976426.176</v>
      </c>
      <c r="H2204" s="2">
        <v>2157043.2000000002</v>
      </c>
      <c r="I2204" s="2">
        <v>1819382.9759999998</v>
      </c>
      <c r="J2204" s="2">
        <v>456297.6</v>
      </c>
      <c r="K2204" s="2">
        <v>1363085.3759999997</v>
      </c>
      <c r="L2204" s="11">
        <v>-25395791.917621572</v>
      </c>
      <c r="N2204" s="13">
        <v>-24032706.541621573</v>
      </c>
    </row>
    <row r="2205" spans="1:14" x14ac:dyDescent="0.45">
      <c r="A2205">
        <v>5148</v>
      </c>
      <c r="B2205">
        <v>2</v>
      </c>
      <c r="C2205">
        <v>39</v>
      </c>
      <c r="D2205">
        <v>18</v>
      </c>
      <c r="E2205" s="2">
        <v>4259330.6880000001</v>
      </c>
      <c r="F2205" s="2">
        <v>-176336.29048319999</v>
      </c>
      <c r="G2205" s="2">
        <v>4082994.3975168001</v>
      </c>
      <c r="H2205" s="2">
        <v>2294365.1430435842</v>
      </c>
      <c r="I2205" s="2">
        <v>1788629.2544732159</v>
      </c>
      <c r="J2205" s="2">
        <v>383339.76192000002</v>
      </c>
      <c r="K2205" s="2">
        <v>1405289.4925532159</v>
      </c>
      <c r="N2205" s="13">
        <v>1405289.4925532159</v>
      </c>
    </row>
    <row r="2206" spans="1:14" x14ac:dyDescent="0.45">
      <c r="A2206">
        <v>5148</v>
      </c>
      <c r="B2206">
        <v>3</v>
      </c>
      <c r="C2206">
        <v>39</v>
      </c>
      <c r="D2206">
        <v>18</v>
      </c>
      <c r="E2206" s="2">
        <v>4353887.8292736001</v>
      </c>
      <c r="F2206" s="2">
        <v>-180250.95613192703</v>
      </c>
      <c r="G2206" s="2">
        <v>4173636.8731416729</v>
      </c>
      <c r="H2206" s="2">
        <v>2425509.310902447</v>
      </c>
      <c r="I2206" s="2">
        <v>1748127.562239226</v>
      </c>
      <c r="J2206" s="2">
        <v>391849.90463462402</v>
      </c>
      <c r="K2206" s="2">
        <v>1356277.6576046019</v>
      </c>
      <c r="N2206" s="13">
        <v>1356277.6576046019</v>
      </c>
    </row>
    <row r="2207" spans="1:14" x14ac:dyDescent="0.45">
      <c r="A2207">
        <v>5148</v>
      </c>
      <c r="B2207">
        <v>4</v>
      </c>
      <c r="C2207">
        <v>39</v>
      </c>
      <c r="D2207">
        <v>18</v>
      </c>
      <c r="E2207" s="2">
        <v>4470572.0230981326</v>
      </c>
      <c r="F2207" s="2">
        <v>-185081.6817562627</v>
      </c>
      <c r="G2207" s="2">
        <v>4285490.3413418699</v>
      </c>
      <c r="H2207" s="2">
        <v>2646170.0204617972</v>
      </c>
      <c r="I2207" s="2">
        <v>1639320.3208800727</v>
      </c>
      <c r="J2207" s="2">
        <v>536468.64277177583</v>
      </c>
      <c r="K2207" s="2">
        <v>1102851.6781082968</v>
      </c>
      <c r="N2207" s="13">
        <v>1102851.6781082968</v>
      </c>
    </row>
    <row r="2208" spans="1:14" x14ac:dyDescent="0.45">
      <c r="A2208">
        <v>5148</v>
      </c>
      <c r="B2208">
        <v>5</v>
      </c>
      <c r="C2208">
        <v>39</v>
      </c>
      <c r="D2208">
        <v>18</v>
      </c>
      <c r="E2208" s="2">
        <v>4564006.9783808831</v>
      </c>
      <c r="F2208" s="2">
        <v>-188949.88890496857</v>
      </c>
      <c r="G2208" s="2">
        <v>4375057.0894759148</v>
      </c>
      <c r="H2208" s="2">
        <v>2850596.3924481459</v>
      </c>
      <c r="I2208" s="2">
        <v>1524460.6970277689</v>
      </c>
      <c r="J2208" s="2">
        <v>410760.62805427948</v>
      </c>
      <c r="K2208" s="2">
        <v>1113700.0689734896</v>
      </c>
      <c r="N2208" s="13">
        <v>1113700.0689734896</v>
      </c>
    </row>
    <row r="2209" spans="1:14" x14ac:dyDescent="0.45">
      <c r="A2209">
        <v>5148</v>
      </c>
      <c r="B2209">
        <v>6</v>
      </c>
      <c r="C2209">
        <v>39</v>
      </c>
      <c r="D2209">
        <v>18</v>
      </c>
      <c r="E2209" s="2">
        <v>4660307.5256247185</v>
      </c>
      <c r="F2209" s="2">
        <v>-192936.73156086335</v>
      </c>
      <c r="G2209" s="2">
        <v>4467370.794063855</v>
      </c>
      <c r="H2209" s="2">
        <v>3044056.0504446602</v>
      </c>
      <c r="I2209" s="2">
        <v>1423314.7436191947</v>
      </c>
      <c r="J2209" s="2">
        <v>419427.67730622465</v>
      </c>
      <c r="K2209" s="2">
        <v>1003887.0663129701</v>
      </c>
      <c r="M2209" s="14">
        <v>25985669.974625651</v>
      </c>
      <c r="N2209" s="13">
        <v>26989557.04093862</v>
      </c>
    </row>
    <row r="2210" spans="1:14" x14ac:dyDescent="0.45">
      <c r="A2210">
        <v>5150</v>
      </c>
      <c r="B2210">
        <v>1</v>
      </c>
      <c r="C2210">
        <v>12</v>
      </c>
      <c r="D2210">
        <v>14</v>
      </c>
      <c r="E2210" s="2">
        <v>1110000</v>
      </c>
      <c r="F2210" s="2">
        <v>-371295</v>
      </c>
      <c r="G2210" s="2">
        <v>738705</v>
      </c>
      <c r="H2210" s="2">
        <v>588300</v>
      </c>
      <c r="I2210" s="2">
        <v>150405</v>
      </c>
      <c r="J2210" s="2">
        <v>99900</v>
      </c>
      <c r="K2210" s="2">
        <v>50505</v>
      </c>
      <c r="L2210" s="11">
        <v>-11594006.843871303</v>
      </c>
      <c r="N2210" s="13">
        <v>-11543501.843871303</v>
      </c>
    </row>
    <row r="2211" spans="1:14" x14ac:dyDescent="0.45">
      <c r="A2211">
        <v>5150</v>
      </c>
      <c r="B2211">
        <v>2</v>
      </c>
      <c r="C2211">
        <v>12</v>
      </c>
      <c r="D2211">
        <v>14</v>
      </c>
      <c r="E2211" s="2">
        <v>1082250</v>
      </c>
      <c r="F2211" s="2">
        <v>-362012.625</v>
      </c>
      <c r="G2211" s="2">
        <v>720237.375</v>
      </c>
      <c r="H2211" s="2">
        <v>580934.48400000005</v>
      </c>
      <c r="I2211" s="2">
        <v>139302.89099999995</v>
      </c>
      <c r="J2211" s="2">
        <v>108225</v>
      </c>
      <c r="K2211" s="2">
        <v>31077.890999999945</v>
      </c>
      <c r="N2211" s="13">
        <v>31077.890999999945</v>
      </c>
    </row>
    <row r="2212" spans="1:14" x14ac:dyDescent="0.45">
      <c r="A2212">
        <v>5150</v>
      </c>
      <c r="B2212">
        <v>3</v>
      </c>
      <c r="C2212">
        <v>12</v>
      </c>
      <c r="D2212">
        <v>14</v>
      </c>
      <c r="E2212" s="2">
        <v>1040475.1499999999</v>
      </c>
      <c r="F2212" s="2">
        <v>-348038.93767499999</v>
      </c>
      <c r="G2212" s="2">
        <v>692436.21232499997</v>
      </c>
      <c r="H2212" s="2">
        <v>561135.41185831267</v>
      </c>
      <c r="I2212" s="2">
        <v>131300.8004666873</v>
      </c>
      <c r="J2212" s="2">
        <v>104047.515</v>
      </c>
      <c r="K2212" s="2">
        <v>27253.285466687303</v>
      </c>
      <c r="N2212" s="13">
        <v>27253.285466687303</v>
      </c>
    </row>
    <row r="2213" spans="1:14" x14ac:dyDescent="0.45">
      <c r="A2213">
        <v>5150</v>
      </c>
      <c r="B2213">
        <v>4</v>
      </c>
      <c r="C2213">
        <v>12</v>
      </c>
      <c r="D2213">
        <v>14</v>
      </c>
      <c r="E2213" s="2">
        <v>1004890.8998699998</v>
      </c>
      <c r="F2213" s="2">
        <v>-336136.00600651494</v>
      </c>
      <c r="G2213" s="2">
        <v>668754.89386348496</v>
      </c>
      <c r="H2213" s="2">
        <v>553921.55600783625</v>
      </c>
      <c r="I2213" s="2">
        <v>114833.33785564872</v>
      </c>
      <c r="J2213" s="2">
        <v>100489.08998699998</v>
      </c>
      <c r="K2213" s="2">
        <v>14344.24786864873</v>
      </c>
      <c r="N2213" s="13">
        <v>14344.24786864873</v>
      </c>
    </row>
    <row r="2214" spans="1:14" x14ac:dyDescent="0.45">
      <c r="A2214">
        <v>5150</v>
      </c>
      <c r="B2214">
        <v>5</v>
      </c>
      <c r="C2214">
        <v>12</v>
      </c>
      <c r="D2214">
        <v>14</v>
      </c>
      <c r="E2214" s="2">
        <v>971327.54381434189</v>
      </c>
      <c r="F2214" s="2">
        <v>-324909.06340589735</v>
      </c>
      <c r="G2214" s="2">
        <v>646418.48040844453</v>
      </c>
      <c r="H2214" s="2">
        <v>540292.903279113</v>
      </c>
      <c r="I2214" s="2">
        <v>106125.57712933153</v>
      </c>
      <c r="J2214" s="2">
        <v>87419.478943290771</v>
      </c>
      <c r="K2214" s="2">
        <v>18706.098186040763</v>
      </c>
      <c r="N2214" s="13">
        <v>18706.098186040763</v>
      </c>
    </row>
    <row r="2215" spans="1:14" x14ac:dyDescent="0.45">
      <c r="A2215">
        <v>5150</v>
      </c>
      <c r="B2215">
        <v>6</v>
      </c>
      <c r="C2215">
        <v>12</v>
      </c>
      <c r="D2215">
        <v>14</v>
      </c>
      <c r="E2215" s="2">
        <v>939662.26588599442</v>
      </c>
      <c r="F2215" s="2">
        <v>-314317.02793886513</v>
      </c>
      <c r="G2215" s="2">
        <v>625345.2379471293</v>
      </c>
      <c r="H2215" s="2">
        <v>526599.44979195553</v>
      </c>
      <c r="I2215" s="2">
        <v>98745.788155173766</v>
      </c>
      <c r="J2215" s="2">
        <v>103362.84924745938</v>
      </c>
      <c r="K2215" s="2">
        <v>-4617.061092285614</v>
      </c>
      <c r="M2215" s="14">
        <v>10988340.144097958</v>
      </c>
      <c r="N2215" s="13">
        <v>10983723.083005672</v>
      </c>
    </row>
    <row r="2216" spans="1:14" x14ac:dyDescent="0.45">
      <c r="A2216">
        <v>5170</v>
      </c>
      <c r="B2216">
        <v>1</v>
      </c>
      <c r="C2216">
        <v>50</v>
      </c>
      <c r="D2216">
        <v>20</v>
      </c>
      <c r="E2216" s="2">
        <v>2193372</v>
      </c>
      <c r="F2216" s="2">
        <v>-770092.90919999999</v>
      </c>
      <c r="G2216" s="2">
        <v>1423279.0907999999</v>
      </c>
      <c r="H2216" s="2">
        <v>877348.8</v>
      </c>
      <c r="I2216" s="2">
        <v>545930.29079999984</v>
      </c>
      <c r="J2216" s="2">
        <v>241270.92</v>
      </c>
      <c r="K2216" s="2">
        <v>304659.3707999998</v>
      </c>
      <c r="L2216" s="11">
        <v>-14723096.978480302</v>
      </c>
      <c r="N2216" s="13">
        <v>-14418437.607680302</v>
      </c>
    </row>
    <row r="2217" spans="1:14" x14ac:dyDescent="0.45">
      <c r="A2217">
        <v>5170</v>
      </c>
      <c r="B2217">
        <v>2</v>
      </c>
      <c r="C2217">
        <v>50</v>
      </c>
      <c r="D2217">
        <v>20</v>
      </c>
      <c r="E2217" s="2">
        <v>2172315.6288000001</v>
      </c>
      <c r="F2217" s="2">
        <v>-762700.01727168006</v>
      </c>
      <c r="G2217" s="2">
        <v>1409615.61152832</v>
      </c>
      <c r="H2217" s="2">
        <v>889519.80368102412</v>
      </c>
      <c r="I2217" s="2">
        <v>520095.80784729589</v>
      </c>
      <c r="J2217" s="2">
        <v>217231.56288000001</v>
      </c>
      <c r="K2217" s="2">
        <v>302864.2449672959</v>
      </c>
      <c r="N2217" s="13">
        <v>302864.2449672959</v>
      </c>
    </row>
    <row r="2218" spans="1:14" x14ac:dyDescent="0.45">
      <c r="A2218">
        <v>5170</v>
      </c>
      <c r="B2218">
        <v>3</v>
      </c>
      <c r="C2218">
        <v>50</v>
      </c>
      <c r="D2218">
        <v>20</v>
      </c>
      <c r="E2218" s="2">
        <v>2148637.38844608</v>
      </c>
      <c r="F2218" s="2">
        <v>-754386.58708341874</v>
      </c>
      <c r="G2218" s="2">
        <v>1394250.8013626612</v>
      </c>
      <c r="H2218" s="2">
        <v>910529.89674085041</v>
      </c>
      <c r="I2218" s="2">
        <v>483720.90462181077</v>
      </c>
      <c r="J2218" s="2">
        <v>193377.36496014718</v>
      </c>
      <c r="K2218" s="2">
        <v>290343.53966166358</v>
      </c>
      <c r="N2218" s="13">
        <v>290343.53966166358</v>
      </c>
    </row>
    <row r="2219" spans="1:14" x14ac:dyDescent="0.45">
      <c r="A2219">
        <v>5170</v>
      </c>
      <c r="B2219">
        <v>4</v>
      </c>
      <c r="C2219">
        <v>50</v>
      </c>
      <c r="D2219">
        <v>20</v>
      </c>
      <c r="E2219" s="2">
        <v>2135315.8366377144</v>
      </c>
      <c r="F2219" s="2">
        <v>-749709.39024350164</v>
      </c>
      <c r="G2219" s="2">
        <v>1385606.4463942128</v>
      </c>
      <c r="H2219" s="2">
        <v>921805.95361388288</v>
      </c>
      <c r="I2219" s="2">
        <v>463800.49278032989</v>
      </c>
      <c r="J2219" s="2">
        <v>192178.42529739428</v>
      </c>
      <c r="K2219" s="2">
        <v>271622.06748293561</v>
      </c>
      <c r="N2219" s="13">
        <v>271622.06748293561</v>
      </c>
    </row>
    <row r="2220" spans="1:14" x14ac:dyDescent="0.45">
      <c r="A2220">
        <v>5170</v>
      </c>
      <c r="B2220">
        <v>5</v>
      </c>
      <c r="C2220">
        <v>50</v>
      </c>
      <c r="D2220">
        <v>20</v>
      </c>
      <c r="E2220" s="2">
        <v>2134888.7734703869</v>
      </c>
      <c r="F2220" s="2">
        <v>-749559.44836545293</v>
      </c>
      <c r="G2220" s="2">
        <v>1385329.3251049339</v>
      </c>
      <c r="H2220" s="2">
        <v>914893.754798471</v>
      </c>
      <c r="I2220" s="2">
        <v>470435.57030646293</v>
      </c>
      <c r="J2220" s="2">
        <v>192139.98961233482</v>
      </c>
      <c r="K2220" s="2">
        <v>278295.58069412812</v>
      </c>
      <c r="N2220" s="13">
        <v>278295.58069412812</v>
      </c>
    </row>
    <row r="2221" spans="1:14" x14ac:dyDescent="0.45">
      <c r="A2221">
        <v>5170</v>
      </c>
      <c r="B2221">
        <v>6</v>
      </c>
      <c r="C2221">
        <v>50</v>
      </c>
      <c r="D2221">
        <v>20</v>
      </c>
      <c r="E2221" s="2">
        <v>2100944.0419722074</v>
      </c>
      <c r="F2221" s="2">
        <v>-737641.45313644211</v>
      </c>
      <c r="G2221" s="2">
        <v>1363302.5888357651</v>
      </c>
      <c r="H2221" s="2">
        <v>910700.93395429279</v>
      </c>
      <c r="I2221" s="2">
        <v>452601.65488147235</v>
      </c>
      <c r="J2221" s="2">
        <v>189084.96377749866</v>
      </c>
      <c r="K2221" s="2">
        <v>263516.69110397366</v>
      </c>
      <c r="M2221" s="14">
        <v>14558564.612121239</v>
      </c>
      <c r="N2221" s="13">
        <v>14822081.303225214</v>
      </c>
    </row>
    <row r="2222" spans="1:14" x14ac:dyDescent="0.45">
      <c r="A2222">
        <v>5174</v>
      </c>
      <c r="B2222">
        <v>1</v>
      </c>
      <c r="C2222">
        <v>27</v>
      </c>
      <c r="D2222">
        <v>11</v>
      </c>
      <c r="E2222" s="2">
        <v>1943220</v>
      </c>
      <c r="F2222" s="2">
        <v>-669827.93400000001</v>
      </c>
      <c r="G2222" s="2">
        <v>1273392.0660000001</v>
      </c>
      <c r="H2222" s="2">
        <v>893881.20000000007</v>
      </c>
      <c r="I2222" s="2">
        <v>379510.86600000004</v>
      </c>
      <c r="J2222" s="2">
        <v>194322</v>
      </c>
      <c r="K2222" s="2">
        <v>185188.86600000004</v>
      </c>
      <c r="L2222" s="11">
        <v>-10061626.783985684</v>
      </c>
      <c r="N2222" s="13">
        <v>-9876437.9179856833</v>
      </c>
    </row>
    <row r="2223" spans="1:14" x14ac:dyDescent="0.45">
      <c r="A2223">
        <v>5174</v>
      </c>
      <c r="B2223">
        <v>2</v>
      </c>
      <c r="C2223">
        <v>27</v>
      </c>
      <c r="D2223">
        <v>11</v>
      </c>
      <c r="E2223" s="2">
        <v>1903966.956</v>
      </c>
      <c r="F2223" s="2">
        <v>-656297.40973319998</v>
      </c>
      <c r="G2223" s="2">
        <v>1247669.5462668</v>
      </c>
      <c r="H2223" s="2">
        <v>885283.70759740798</v>
      </c>
      <c r="I2223" s="2">
        <v>362385.83866939205</v>
      </c>
      <c r="J2223" s="2">
        <v>171357.02604</v>
      </c>
      <c r="K2223" s="2">
        <v>191028.81262939205</v>
      </c>
      <c r="N2223" s="13">
        <v>191028.81262939205</v>
      </c>
    </row>
    <row r="2224" spans="1:14" x14ac:dyDescent="0.45">
      <c r="A2224">
        <v>5174</v>
      </c>
      <c r="B2224">
        <v>3</v>
      </c>
      <c r="C2224">
        <v>27</v>
      </c>
      <c r="D2224">
        <v>11</v>
      </c>
      <c r="E2224" s="2">
        <v>1862270.0796636001</v>
      </c>
      <c r="F2224" s="2">
        <v>-641924.49646004301</v>
      </c>
      <c r="G2224" s="2">
        <v>1220345.5832035569</v>
      </c>
      <c r="H2224" s="2">
        <v>891526.51583529508</v>
      </c>
      <c r="I2224" s="2">
        <v>328819.06736826187</v>
      </c>
      <c r="J2224" s="2">
        <v>186227.00796636002</v>
      </c>
      <c r="K2224" s="2">
        <v>142592.05940190185</v>
      </c>
      <c r="N2224" s="13">
        <v>142592.05940190185</v>
      </c>
    </row>
    <row r="2225" spans="1:14" x14ac:dyDescent="0.45">
      <c r="A2225">
        <v>5174</v>
      </c>
      <c r="B2225">
        <v>4</v>
      </c>
      <c r="C2225">
        <v>27</v>
      </c>
      <c r="D2225">
        <v>11</v>
      </c>
      <c r="E2225" s="2">
        <v>1813106.1495604808</v>
      </c>
      <c r="F2225" s="2">
        <v>-624977.68975349772</v>
      </c>
      <c r="G2225" s="2">
        <v>1188128.4598069831</v>
      </c>
      <c r="H2225" s="2">
        <v>882919.64752929995</v>
      </c>
      <c r="I2225" s="2">
        <v>305208.81227768317</v>
      </c>
      <c r="J2225" s="2">
        <v>163179.55346044328</v>
      </c>
      <c r="K2225" s="2">
        <v>142029.2588172399</v>
      </c>
      <c r="N2225" s="13">
        <v>142029.2588172399</v>
      </c>
    </row>
    <row r="2226" spans="1:14" x14ac:dyDescent="0.45">
      <c r="A2226">
        <v>5174</v>
      </c>
      <c r="B2226">
        <v>5</v>
      </c>
      <c r="C2226">
        <v>27</v>
      </c>
      <c r="D2226">
        <v>11</v>
      </c>
      <c r="E2226" s="2">
        <v>1777750.5796440514</v>
      </c>
      <c r="F2226" s="2">
        <v>-612790.62480330456</v>
      </c>
      <c r="G2226" s="2">
        <v>1164959.9548407467</v>
      </c>
      <c r="H2226" s="2">
        <v>877129.9902325914</v>
      </c>
      <c r="I2226" s="2">
        <v>287829.96460815531</v>
      </c>
      <c r="J2226" s="2">
        <v>177775.05796440516</v>
      </c>
      <c r="K2226" s="2">
        <v>110054.90664375015</v>
      </c>
      <c r="N2226" s="13">
        <v>110054.90664375015</v>
      </c>
    </row>
    <row r="2227" spans="1:14" x14ac:dyDescent="0.45">
      <c r="A2227">
        <v>5174</v>
      </c>
      <c r="B2227">
        <v>6</v>
      </c>
      <c r="C2227">
        <v>27</v>
      </c>
      <c r="D2227">
        <v>11</v>
      </c>
      <c r="E2227" s="2">
        <v>1757839.773152038</v>
      </c>
      <c r="F2227" s="2">
        <v>-605927.36980550748</v>
      </c>
      <c r="G2227" s="2">
        <v>1151912.4033465306</v>
      </c>
      <c r="H2227" s="2">
        <v>879361.68960933993</v>
      </c>
      <c r="I2227" s="2">
        <v>272550.7137371907</v>
      </c>
      <c r="J2227" s="2">
        <v>175783.97731520381</v>
      </c>
      <c r="K2227" s="2">
        <v>96766.73642198689</v>
      </c>
      <c r="M2227" s="14">
        <v>9896572.8235144932</v>
      </c>
      <c r="N2227" s="13">
        <v>9993339.5599364806</v>
      </c>
    </row>
    <row r="2228" spans="1:14" x14ac:dyDescent="0.45">
      <c r="A2228">
        <v>5181</v>
      </c>
      <c r="B2228">
        <v>1</v>
      </c>
      <c r="C2228">
        <v>26</v>
      </c>
      <c r="D2228">
        <v>21</v>
      </c>
      <c r="E2228" s="2">
        <v>1908024</v>
      </c>
      <c r="F2228" s="2">
        <v>-345161.5416</v>
      </c>
      <c r="G2228" s="2">
        <v>1562862.4583999999</v>
      </c>
      <c r="H2228" s="2">
        <v>1049413.2000000002</v>
      </c>
      <c r="I2228" s="2">
        <v>513449.2583999997</v>
      </c>
      <c r="J2228" s="2">
        <v>209882.64</v>
      </c>
      <c r="K2228" s="2">
        <v>303566.61839999969</v>
      </c>
      <c r="L2228" s="11">
        <v>-9539548.0496682785</v>
      </c>
      <c r="N2228" s="13">
        <v>-9235981.4312682785</v>
      </c>
    </row>
    <row r="2229" spans="1:14" x14ac:dyDescent="0.45">
      <c r="A2229">
        <v>5181</v>
      </c>
      <c r="B2229">
        <v>2</v>
      </c>
      <c r="C2229">
        <v>26</v>
      </c>
      <c r="D2229">
        <v>21</v>
      </c>
      <c r="E2229" s="2">
        <v>1911649.2456</v>
      </c>
      <c r="F2229" s="2">
        <v>-345817.34852904</v>
      </c>
      <c r="G2229" s="2">
        <v>1565831.8970709601</v>
      </c>
      <c r="H2229" s="2">
        <v>1083790.4233004639</v>
      </c>
      <c r="I2229" s="2">
        <v>482041.4737704962</v>
      </c>
      <c r="J2229" s="2">
        <v>210281.41701599999</v>
      </c>
      <c r="K2229" s="2">
        <v>271760.05675449618</v>
      </c>
      <c r="N2229" s="13">
        <v>271760.05675449618</v>
      </c>
    </row>
    <row r="2230" spans="1:14" x14ac:dyDescent="0.45">
      <c r="A2230">
        <v>5181</v>
      </c>
      <c r="B2230">
        <v>3</v>
      </c>
      <c r="C2230">
        <v>26</v>
      </c>
      <c r="D2230">
        <v>21</v>
      </c>
      <c r="E2230" s="2">
        <v>1888709.4546528</v>
      </c>
      <c r="F2230" s="2">
        <v>-341667.5403466915</v>
      </c>
      <c r="G2230" s="2">
        <v>1547041.9143061084</v>
      </c>
      <c r="H2230" s="2">
        <v>1096376.698244337</v>
      </c>
      <c r="I2230" s="2">
        <v>450665.21606177138</v>
      </c>
      <c r="J2230" s="2">
        <v>207758.04001180801</v>
      </c>
      <c r="K2230" s="2">
        <v>242907.17604996337</v>
      </c>
      <c r="N2230" s="13">
        <v>242907.17604996337</v>
      </c>
    </row>
    <row r="2231" spans="1:14" x14ac:dyDescent="0.45">
      <c r="A2231">
        <v>5181</v>
      </c>
      <c r="B2231">
        <v>4</v>
      </c>
      <c r="C2231">
        <v>26</v>
      </c>
      <c r="D2231">
        <v>21</v>
      </c>
      <c r="E2231" s="2">
        <v>1878699.2945431401</v>
      </c>
      <c r="F2231" s="2">
        <v>-339856.70238285407</v>
      </c>
      <c r="G2231" s="2">
        <v>1538842.5921602859</v>
      </c>
      <c r="H2231" s="2">
        <v>1109650.8050241556</v>
      </c>
      <c r="I2231" s="2">
        <v>429191.78713613027</v>
      </c>
      <c r="J2231" s="2">
        <v>169082.93650888262</v>
      </c>
      <c r="K2231" s="2">
        <v>260108.85062724765</v>
      </c>
      <c r="N2231" s="13">
        <v>260108.85062724765</v>
      </c>
    </row>
    <row r="2232" spans="1:14" x14ac:dyDescent="0.45">
      <c r="A2232">
        <v>5181</v>
      </c>
      <c r="B2232">
        <v>5</v>
      </c>
      <c r="C2232">
        <v>26</v>
      </c>
      <c r="D2232">
        <v>21</v>
      </c>
      <c r="E2232" s="2">
        <v>1869681.537929333</v>
      </c>
      <c r="F2232" s="2">
        <v>-338225.39021141635</v>
      </c>
      <c r="G2232" s="2">
        <v>1531456.1477179166</v>
      </c>
      <c r="H2232" s="2">
        <v>1134251.6745994769</v>
      </c>
      <c r="I2232" s="2">
        <v>397204.47311843978</v>
      </c>
      <c r="J2232" s="2">
        <v>205664.96917222664</v>
      </c>
      <c r="K2232" s="2">
        <v>191539.50394621314</v>
      </c>
      <c r="N2232" s="13">
        <v>191539.50394621314</v>
      </c>
    </row>
    <row r="2233" spans="1:14" x14ac:dyDescent="0.45">
      <c r="A2233">
        <v>5181</v>
      </c>
      <c r="B2233">
        <v>6</v>
      </c>
      <c r="C2233">
        <v>26</v>
      </c>
      <c r="D2233">
        <v>21</v>
      </c>
      <c r="E2233" s="2">
        <v>1849488.977319696</v>
      </c>
      <c r="F2233" s="2">
        <v>-334572.55599713302</v>
      </c>
      <c r="G2233" s="2">
        <v>1514916.421322563</v>
      </c>
      <c r="H2233" s="2">
        <v>1165311.024315235</v>
      </c>
      <c r="I2233" s="2">
        <v>349605.39700732799</v>
      </c>
      <c r="J2233" s="2">
        <v>166454.00795877262</v>
      </c>
      <c r="K2233" s="2">
        <v>183151.38904855537</v>
      </c>
      <c r="M2233" s="14">
        <v>9205865.1665311754</v>
      </c>
      <c r="N2233" s="13">
        <v>9389016.5555797312</v>
      </c>
    </row>
    <row r="2234" spans="1:14" x14ac:dyDescent="0.45">
      <c r="A2234">
        <v>5186</v>
      </c>
      <c r="B2234">
        <v>1</v>
      </c>
      <c r="C2234">
        <v>35</v>
      </c>
      <c r="D2234">
        <v>8</v>
      </c>
      <c r="E2234" s="2">
        <v>3636360</v>
      </c>
      <c r="F2234" s="2">
        <v>-144727.128</v>
      </c>
      <c r="G2234" s="2">
        <v>3491632.872</v>
      </c>
      <c r="H2234" s="2">
        <v>2545452</v>
      </c>
      <c r="I2234" s="2">
        <v>946180.87199999997</v>
      </c>
      <c r="J2234" s="2">
        <v>327272.39999999997</v>
      </c>
      <c r="K2234" s="2">
        <v>618908.47200000007</v>
      </c>
      <c r="L2234" s="11">
        <v>-22702882.489226397</v>
      </c>
      <c r="N2234" s="13">
        <v>-22083974.017226398</v>
      </c>
    </row>
    <row r="2235" spans="1:14" x14ac:dyDescent="0.45">
      <c r="A2235">
        <v>5186</v>
      </c>
      <c r="B2235">
        <v>2</v>
      </c>
      <c r="C2235">
        <v>35</v>
      </c>
      <c r="D2235">
        <v>8</v>
      </c>
      <c r="E2235" s="2">
        <v>3679632.6840000004</v>
      </c>
      <c r="F2235" s="2">
        <v>-146449.38082320002</v>
      </c>
      <c r="G2235" s="2">
        <v>3533183.3031768003</v>
      </c>
      <c r="H2235" s="2">
        <v>2617469.91343656</v>
      </c>
      <c r="I2235" s="2">
        <v>915713.38974024029</v>
      </c>
      <c r="J2235" s="2">
        <v>404759.59524000005</v>
      </c>
      <c r="K2235" s="2">
        <v>510953.79450024024</v>
      </c>
      <c r="N2235" s="13">
        <v>510953.79450024024</v>
      </c>
    </row>
    <row r="2236" spans="1:14" x14ac:dyDescent="0.45">
      <c r="A2236">
        <v>5186</v>
      </c>
      <c r="B2236">
        <v>3</v>
      </c>
      <c r="C2236">
        <v>35</v>
      </c>
      <c r="D2236">
        <v>8</v>
      </c>
      <c r="E2236" s="2">
        <v>3720108.6435240004</v>
      </c>
      <c r="F2236" s="2">
        <v>-148060.32401225524</v>
      </c>
      <c r="G2236" s="2">
        <v>3572048.3195117451</v>
      </c>
      <c r="H2236" s="2">
        <v>2702098.2124247821</v>
      </c>
      <c r="I2236" s="2">
        <v>869950.10708696302</v>
      </c>
      <c r="J2236" s="2">
        <v>446413.03722288006</v>
      </c>
      <c r="K2236" s="2">
        <v>423537.06986408297</v>
      </c>
      <c r="N2236" s="13">
        <v>423537.06986408297</v>
      </c>
    </row>
    <row r="2237" spans="1:14" x14ac:dyDescent="0.45">
      <c r="A2237">
        <v>5186</v>
      </c>
      <c r="B2237">
        <v>4</v>
      </c>
      <c r="C2237">
        <v>35</v>
      </c>
      <c r="D2237">
        <v>8</v>
      </c>
      <c r="E2237" s="2">
        <v>3762889.8929245267</v>
      </c>
      <c r="F2237" s="2">
        <v>-149763.01773839616</v>
      </c>
      <c r="G2237" s="2">
        <v>3613126.8751861304</v>
      </c>
      <c r="H2237" s="2">
        <v>2782369.4440212855</v>
      </c>
      <c r="I2237" s="2">
        <v>830757.43116484489</v>
      </c>
      <c r="J2237" s="2">
        <v>301031.19143396214</v>
      </c>
      <c r="K2237" s="2">
        <v>529726.23973088269</v>
      </c>
      <c r="N2237" s="13">
        <v>529726.23973088269</v>
      </c>
    </row>
    <row r="2238" spans="1:14" x14ac:dyDescent="0.45">
      <c r="A2238">
        <v>5186</v>
      </c>
      <c r="B2238">
        <v>5</v>
      </c>
      <c r="C2238">
        <v>35</v>
      </c>
      <c r="D2238">
        <v>8</v>
      </c>
      <c r="E2238" s="2">
        <v>3826106.4431256587</v>
      </c>
      <c r="F2238" s="2">
        <v>-152279.03643640122</v>
      </c>
      <c r="G2238" s="2">
        <v>3673827.4066892574</v>
      </c>
      <c r="H2238" s="2">
        <v>2893051.2101462302</v>
      </c>
      <c r="I2238" s="2">
        <v>780776.19654302718</v>
      </c>
      <c r="J2238" s="2">
        <v>382610.64431256591</v>
      </c>
      <c r="K2238" s="2">
        <v>398165.55223046127</v>
      </c>
      <c r="N2238" s="13">
        <v>398165.55223046127</v>
      </c>
    </row>
    <row r="2239" spans="1:14" x14ac:dyDescent="0.45">
      <c r="A2239">
        <v>5186</v>
      </c>
      <c r="B2239">
        <v>6</v>
      </c>
      <c r="C2239">
        <v>35</v>
      </c>
      <c r="D2239">
        <v>8</v>
      </c>
      <c r="E2239" s="2">
        <v>3899950.2974779839</v>
      </c>
      <c r="F2239" s="2">
        <v>-155218.02183962378</v>
      </c>
      <c r="G2239" s="2">
        <v>3744732.2756383601</v>
      </c>
      <c r="H2239" s="2">
        <v>3065663.027602734</v>
      </c>
      <c r="I2239" s="2">
        <v>679069.24803562602</v>
      </c>
      <c r="J2239" s="2">
        <v>389995.0297477984</v>
      </c>
      <c r="K2239" s="2">
        <v>289074.21828782762</v>
      </c>
      <c r="M2239" s="14">
        <v>23757638.907459263</v>
      </c>
      <c r="N2239" s="13">
        <v>24046713.125747092</v>
      </c>
    </row>
    <row r="2240" spans="1:14" x14ac:dyDescent="0.45">
      <c r="A2240">
        <v>5202</v>
      </c>
      <c r="B2240">
        <v>1</v>
      </c>
      <c r="C2240">
        <v>34</v>
      </c>
      <c r="D2240">
        <v>1</v>
      </c>
      <c r="E2240" s="2">
        <v>1747584</v>
      </c>
      <c r="F2240" s="2">
        <v>-139107.68640000001</v>
      </c>
      <c r="G2240" s="2">
        <v>1608476.3136</v>
      </c>
      <c r="H2240" s="2">
        <v>1013598.72</v>
      </c>
      <c r="I2240" s="2">
        <v>594877.59360000002</v>
      </c>
      <c r="J2240" s="2">
        <v>174758.40000000002</v>
      </c>
      <c r="K2240" s="2">
        <v>420119.1936</v>
      </c>
      <c r="L2240" s="11">
        <v>-14799735.800770963</v>
      </c>
      <c r="N2240" s="13">
        <v>-14379616.607170962</v>
      </c>
    </row>
    <row r="2241" spans="1:14" x14ac:dyDescent="0.45">
      <c r="A2241">
        <v>5202</v>
      </c>
      <c r="B2241">
        <v>2</v>
      </c>
      <c r="C2241">
        <v>34</v>
      </c>
      <c r="D2241">
        <v>1</v>
      </c>
      <c r="E2241" s="2">
        <v>1775021.0688</v>
      </c>
      <c r="F2241" s="2">
        <v>-141291.67707648</v>
      </c>
      <c r="G2241" s="2">
        <v>1633729.3917235201</v>
      </c>
      <c r="H2241" s="2">
        <v>1064000.8792707841</v>
      </c>
      <c r="I2241" s="2">
        <v>569728.51245273603</v>
      </c>
      <c r="J2241" s="2">
        <v>195252.317568</v>
      </c>
      <c r="K2241" s="2">
        <v>374476.19488473603</v>
      </c>
      <c r="N2241" s="13">
        <v>374476.19488473603</v>
      </c>
    </row>
    <row r="2242" spans="1:14" x14ac:dyDescent="0.45">
      <c r="A2242">
        <v>5202</v>
      </c>
      <c r="B2242">
        <v>3</v>
      </c>
      <c r="C2242">
        <v>34</v>
      </c>
      <c r="D2242">
        <v>1</v>
      </c>
      <c r="E2242" s="2">
        <v>1786203.70153344</v>
      </c>
      <c r="F2242" s="2">
        <v>-142181.81464206183</v>
      </c>
      <c r="G2242" s="2">
        <v>1644021.8868913781</v>
      </c>
      <c r="H2242" s="2">
        <v>1083873.7450533551</v>
      </c>
      <c r="I2242" s="2">
        <v>560148.14183802297</v>
      </c>
      <c r="J2242" s="2">
        <v>196482.40716867842</v>
      </c>
      <c r="K2242" s="2">
        <v>363665.73466934456</v>
      </c>
      <c r="N2242" s="13">
        <v>363665.73466934456</v>
      </c>
    </row>
    <row r="2243" spans="1:14" x14ac:dyDescent="0.45">
      <c r="A2243">
        <v>5202</v>
      </c>
      <c r="B2243">
        <v>4</v>
      </c>
      <c r="C2243">
        <v>34</v>
      </c>
      <c r="D2243">
        <v>1</v>
      </c>
      <c r="E2243" s="2">
        <v>1803708.4978084676</v>
      </c>
      <c r="F2243" s="2">
        <v>-143575.19642555402</v>
      </c>
      <c r="G2243" s="2">
        <v>1660133.3013829135</v>
      </c>
      <c r="H2243" s="2">
        <v>1098764.241015122</v>
      </c>
      <c r="I2243" s="2">
        <v>561369.06036779145</v>
      </c>
      <c r="J2243" s="2">
        <v>180370.84978084677</v>
      </c>
      <c r="K2243" s="2">
        <v>380998.21058694471</v>
      </c>
      <c r="N2243" s="13">
        <v>380998.21058694471</v>
      </c>
    </row>
    <row r="2244" spans="1:14" x14ac:dyDescent="0.45">
      <c r="A2244">
        <v>5202</v>
      </c>
      <c r="B2244">
        <v>5</v>
      </c>
      <c r="C2244">
        <v>34</v>
      </c>
      <c r="D2244">
        <v>1</v>
      </c>
      <c r="E2244" s="2">
        <v>1826254.8540310734</v>
      </c>
      <c r="F2244" s="2">
        <v>-145369.88638087345</v>
      </c>
      <c r="G2244" s="2">
        <v>1680884.9676502</v>
      </c>
      <c r="H2244" s="2">
        <v>1142647.5113459646</v>
      </c>
      <c r="I2244" s="2">
        <v>538237.45630423538</v>
      </c>
      <c r="J2244" s="2">
        <v>164362.9368627966</v>
      </c>
      <c r="K2244" s="2">
        <v>373874.51944143878</v>
      </c>
      <c r="N2244" s="13">
        <v>373874.51944143878</v>
      </c>
    </row>
    <row r="2245" spans="1:14" x14ac:dyDescent="0.45">
      <c r="A2245">
        <v>5202</v>
      </c>
      <c r="B2245">
        <v>6</v>
      </c>
      <c r="C2245">
        <v>34</v>
      </c>
      <c r="D2245">
        <v>1</v>
      </c>
      <c r="E2245" s="2">
        <v>1833925.124418004</v>
      </c>
      <c r="F2245" s="2">
        <v>-145980.43990367313</v>
      </c>
      <c r="G2245" s="2">
        <v>1687944.6845143307</v>
      </c>
      <c r="H2245" s="2">
        <v>1173493.6694149028</v>
      </c>
      <c r="I2245" s="2">
        <v>514451.0150994279</v>
      </c>
      <c r="J2245" s="2">
        <v>220071.01493016045</v>
      </c>
      <c r="K2245" s="2">
        <v>294380.00016926741</v>
      </c>
      <c r="M2245" s="14">
        <v>14941601.460653806</v>
      </c>
      <c r="N2245" s="13">
        <v>15235981.460823074</v>
      </c>
    </row>
    <row r="2246" spans="1:14" x14ac:dyDescent="0.45">
      <c r="A2246">
        <v>5211</v>
      </c>
      <c r="B2246">
        <v>1</v>
      </c>
      <c r="C2246">
        <v>41</v>
      </c>
      <c r="D2246">
        <v>15</v>
      </c>
      <c r="E2246" s="2">
        <v>1787088</v>
      </c>
      <c r="F2246" s="2">
        <v>-238397.53919999997</v>
      </c>
      <c r="G2246" s="2">
        <v>1548690.4608</v>
      </c>
      <c r="H2246" s="2">
        <v>947156.64</v>
      </c>
      <c r="I2246" s="2">
        <v>601533.82079999999</v>
      </c>
      <c r="J2246" s="2">
        <v>196579.68</v>
      </c>
      <c r="K2246" s="2">
        <v>404954.14079999999</v>
      </c>
      <c r="L2246" s="11">
        <v>-5816383.5382597568</v>
      </c>
      <c r="N2246" s="13">
        <v>-5411429.3974597566</v>
      </c>
    </row>
    <row r="2247" spans="1:14" x14ac:dyDescent="0.45">
      <c r="A2247">
        <v>5211</v>
      </c>
      <c r="B2247">
        <v>2</v>
      </c>
      <c r="C2247">
        <v>41</v>
      </c>
      <c r="D2247">
        <v>15</v>
      </c>
      <c r="E2247" s="2">
        <v>1777080.3071999999</v>
      </c>
      <c r="F2247" s="2">
        <v>-237062.51298047998</v>
      </c>
      <c r="G2247" s="2">
        <v>1540017.7942195199</v>
      </c>
      <c r="H2247" s="2">
        <v>938461.89358986239</v>
      </c>
      <c r="I2247" s="2">
        <v>601555.90062965755</v>
      </c>
      <c r="J2247" s="2">
        <v>177708.03072000001</v>
      </c>
      <c r="K2247" s="2">
        <v>423847.86990965751</v>
      </c>
      <c r="N2247" s="13">
        <v>423847.86990965751</v>
      </c>
    </row>
    <row r="2248" spans="1:14" x14ac:dyDescent="0.45">
      <c r="A2248">
        <v>5211</v>
      </c>
      <c r="B2248">
        <v>3</v>
      </c>
      <c r="C2248">
        <v>41</v>
      </c>
      <c r="D2248">
        <v>15</v>
      </c>
      <c r="E2248" s="2">
        <v>1754333.67926784</v>
      </c>
      <c r="F2248" s="2">
        <v>-234028.11281432983</v>
      </c>
      <c r="G2248" s="2">
        <v>1520305.5664535102</v>
      </c>
      <c r="H2248" s="2">
        <v>942013.9343186242</v>
      </c>
      <c r="I2248" s="2">
        <v>578291.63213488599</v>
      </c>
      <c r="J2248" s="2">
        <v>175433.36792678401</v>
      </c>
      <c r="K2248" s="2">
        <v>402858.26420810202</v>
      </c>
      <c r="N2248" s="13">
        <v>402858.26420810202</v>
      </c>
    </row>
    <row r="2249" spans="1:14" x14ac:dyDescent="0.45">
      <c r="A2249">
        <v>5211</v>
      </c>
      <c r="B2249">
        <v>4</v>
      </c>
      <c r="C2249">
        <v>41</v>
      </c>
      <c r="D2249">
        <v>15</v>
      </c>
      <c r="E2249" s="2">
        <v>1722404.8063051652</v>
      </c>
      <c r="F2249" s="2">
        <v>-229768.801161109</v>
      </c>
      <c r="G2249" s="2">
        <v>1492636.0051440562</v>
      </c>
      <c r="H2249" s="2">
        <v>937170.04214752174</v>
      </c>
      <c r="I2249" s="2">
        <v>555465.96299653442</v>
      </c>
      <c r="J2249" s="2">
        <v>172240.48063051654</v>
      </c>
      <c r="K2249" s="2">
        <v>383225.48236601788</v>
      </c>
      <c r="N2249" s="13">
        <v>383225.48236601788</v>
      </c>
    </row>
    <row r="2250" spans="1:14" x14ac:dyDescent="0.45">
      <c r="A2250">
        <v>5211</v>
      </c>
      <c r="B2250">
        <v>5</v>
      </c>
      <c r="C2250">
        <v>41</v>
      </c>
      <c r="D2250">
        <v>15</v>
      </c>
      <c r="E2250" s="2">
        <v>1695363.0508461739</v>
      </c>
      <c r="F2250" s="2">
        <v>-226161.4309828796</v>
      </c>
      <c r="G2250" s="2">
        <v>1469201.6198632943</v>
      </c>
      <c r="H2250" s="2">
        <v>924854.85931426845</v>
      </c>
      <c r="I2250" s="2">
        <v>544346.76054902584</v>
      </c>
      <c r="J2250" s="2">
        <v>203443.56610154087</v>
      </c>
      <c r="K2250" s="2">
        <v>340903.19444748497</v>
      </c>
      <c r="N2250" s="13">
        <v>340903.19444748497</v>
      </c>
    </row>
    <row r="2251" spans="1:14" x14ac:dyDescent="0.45">
      <c r="A2251">
        <v>5211</v>
      </c>
      <c r="B2251">
        <v>6</v>
      </c>
      <c r="C2251">
        <v>41</v>
      </c>
      <c r="D2251">
        <v>15</v>
      </c>
      <c r="E2251" s="2">
        <v>1670441.213998735</v>
      </c>
      <c r="F2251" s="2">
        <v>-222836.85794743121</v>
      </c>
      <c r="G2251" s="2">
        <v>1447604.3560513037</v>
      </c>
      <c r="H2251" s="2">
        <v>913993.2713609956</v>
      </c>
      <c r="I2251" s="2">
        <v>533611.08469030808</v>
      </c>
      <c r="J2251" s="2">
        <v>150339.70925988615</v>
      </c>
      <c r="K2251" s="2">
        <v>383271.3754304219</v>
      </c>
      <c r="M2251" s="14">
        <v>5722897.9008217808</v>
      </c>
      <c r="N2251" s="13">
        <v>6106169.2762522027</v>
      </c>
    </row>
    <row r="2252" spans="1:14" x14ac:dyDescent="0.45">
      <c r="A2252">
        <v>5228</v>
      </c>
      <c r="B2252">
        <v>1</v>
      </c>
      <c r="C2252">
        <v>50</v>
      </c>
      <c r="D2252">
        <v>12</v>
      </c>
      <c r="E2252" s="2">
        <v>1293444</v>
      </c>
      <c r="F2252" s="2">
        <v>-241485.99480000001</v>
      </c>
      <c r="G2252" s="2">
        <v>1051958.0052</v>
      </c>
      <c r="H2252" s="2">
        <v>659656.44000000006</v>
      </c>
      <c r="I2252" s="2">
        <v>392301.56519999995</v>
      </c>
      <c r="J2252" s="2">
        <v>116409.95999999999</v>
      </c>
      <c r="K2252" s="2">
        <v>275891.60519999999</v>
      </c>
      <c r="L2252" s="11">
        <v>-9437880.3763218857</v>
      </c>
      <c r="N2252" s="13">
        <v>-9161988.7711218856</v>
      </c>
    </row>
    <row r="2253" spans="1:14" x14ac:dyDescent="0.45">
      <c r="A2253">
        <v>5228</v>
      </c>
      <c r="B2253">
        <v>2</v>
      </c>
      <c r="C2253">
        <v>50</v>
      </c>
      <c r="D2253">
        <v>12</v>
      </c>
      <c r="E2253" s="2">
        <v>1282837.7592000002</v>
      </c>
      <c r="F2253" s="2">
        <v>-239505.80964264006</v>
      </c>
      <c r="G2253" s="2">
        <v>1043331.9495573601</v>
      </c>
      <c r="H2253" s="2">
        <v>665958.28309573699</v>
      </c>
      <c r="I2253" s="2">
        <v>377373.66646162316</v>
      </c>
      <c r="J2253" s="2">
        <v>128283.77592000003</v>
      </c>
      <c r="K2253" s="2">
        <v>249089.89054162311</v>
      </c>
      <c r="N2253" s="13">
        <v>249089.89054162311</v>
      </c>
    </row>
    <row r="2254" spans="1:14" x14ac:dyDescent="0.45">
      <c r="A2254">
        <v>5228</v>
      </c>
      <c r="B2254">
        <v>3</v>
      </c>
      <c r="C2254">
        <v>50</v>
      </c>
      <c r="D2254">
        <v>12</v>
      </c>
      <c r="E2254" s="2">
        <v>1262440.63882872</v>
      </c>
      <c r="F2254" s="2">
        <v>-235697.66726932203</v>
      </c>
      <c r="G2254" s="2">
        <v>1026742.9715593979</v>
      </c>
      <c r="H2254" s="2">
        <v>675423.85451418685</v>
      </c>
      <c r="I2254" s="2">
        <v>351319.11704521102</v>
      </c>
      <c r="J2254" s="2">
        <v>151492.8766594464</v>
      </c>
      <c r="K2254" s="2">
        <v>199826.24038576463</v>
      </c>
      <c r="N2254" s="13">
        <v>199826.24038576463</v>
      </c>
    </row>
    <row r="2255" spans="1:14" x14ac:dyDescent="0.45">
      <c r="A2255">
        <v>5228</v>
      </c>
      <c r="B2255">
        <v>4</v>
      </c>
      <c r="C2255">
        <v>50</v>
      </c>
      <c r="D2255">
        <v>12</v>
      </c>
      <c r="E2255" s="2">
        <v>1251962.3815264418</v>
      </c>
      <c r="F2255" s="2">
        <v>-233741.37663098669</v>
      </c>
      <c r="G2255" s="2">
        <v>1018221.0048954551</v>
      </c>
      <c r="H2255" s="2">
        <v>666803.65625737153</v>
      </c>
      <c r="I2255" s="2">
        <v>351417.34863808355</v>
      </c>
      <c r="J2255" s="2">
        <v>125196.23815264419</v>
      </c>
      <c r="K2255" s="2">
        <v>226221.11048543936</v>
      </c>
      <c r="N2255" s="13">
        <v>226221.11048543936</v>
      </c>
    </row>
    <row r="2256" spans="1:14" x14ac:dyDescent="0.45">
      <c r="A2256">
        <v>5228</v>
      </c>
      <c r="B2256">
        <v>5</v>
      </c>
      <c r="C2256">
        <v>50</v>
      </c>
      <c r="D2256">
        <v>12</v>
      </c>
      <c r="E2256" s="2">
        <v>1246704.1395240307</v>
      </c>
      <c r="F2256" s="2">
        <v>-232759.66284913654</v>
      </c>
      <c r="G2256" s="2">
        <v>1013944.4766748942</v>
      </c>
      <c r="H2256" s="2">
        <v>669381.5058563893</v>
      </c>
      <c r="I2256" s="2">
        <v>344562.97081850492</v>
      </c>
      <c r="J2256" s="2">
        <v>112203.37255716276</v>
      </c>
      <c r="K2256" s="2">
        <v>232359.59826134215</v>
      </c>
      <c r="N2256" s="13">
        <v>232359.59826134215</v>
      </c>
    </row>
    <row r="2257" spans="1:14" x14ac:dyDescent="0.45">
      <c r="A2257">
        <v>5228</v>
      </c>
      <c r="B2257">
        <v>6</v>
      </c>
      <c r="C2257">
        <v>50</v>
      </c>
      <c r="D2257">
        <v>12</v>
      </c>
      <c r="E2257" s="2">
        <v>1229873.6336404565</v>
      </c>
      <c r="F2257" s="2">
        <v>-229617.40740067323</v>
      </c>
      <c r="G2257" s="2">
        <v>1000256.2262397832</v>
      </c>
      <c r="H2257" s="2">
        <v>669589.68350471079</v>
      </c>
      <c r="I2257" s="2">
        <v>330666.54273507243</v>
      </c>
      <c r="J2257" s="2">
        <v>122987.36336404565</v>
      </c>
      <c r="K2257" s="2">
        <v>207679.17937102678</v>
      </c>
      <c r="M2257" s="14">
        <v>9305517.9581630323</v>
      </c>
      <c r="N2257" s="13">
        <v>9513197.1375340596</v>
      </c>
    </row>
    <row r="2258" spans="1:14" x14ac:dyDescent="0.45">
      <c r="A2258">
        <v>5242</v>
      </c>
      <c r="B2258">
        <v>1</v>
      </c>
      <c r="C2258">
        <v>19</v>
      </c>
      <c r="D2258">
        <v>19</v>
      </c>
      <c r="E2258" s="2">
        <v>1728000</v>
      </c>
      <c r="F2258" s="2">
        <v>-562982.39999999991</v>
      </c>
      <c r="G2258" s="2">
        <v>1165017.6000000001</v>
      </c>
      <c r="H2258" s="2">
        <v>846720</v>
      </c>
      <c r="I2258" s="2">
        <v>318297.60000000009</v>
      </c>
      <c r="J2258" s="2">
        <v>155520</v>
      </c>
      <c r="K2258" s="2">
        <v>162777.60000000009</v>
      </c>
      <c r="L2258" s="11">
        <v>-10857740.147414461</v>
      </c>
      <c r="N2258" s="13">
        <v>-10694962.547414461</v>
      </c>
    </row>
    <row r="2259" spans="1:14" x14ac:dyDescent="0.45">
      <c r="A2259">
        <v>5242</v>
      </c>
      <c r="B2259">
        <v>2</v>
      </c>
      <c r="C2259">
        <v>19</v>
      </c>
      <c r="D2259">
        <v>19</v>
      </c>
      <c r="E2259" s="2">
        <v>1695168</v>
      </c>
      <c r="F2259" s="2">
        <v>-552285.73439999996</v>
      </c>
      <c r="G2259" s="2">
        <v>1142882.2656</v>
      </c>
      <c r="H2259" s="2">
        <v>847328.02963200002</v>
      </c>
      <c r="I2259" s="2">
        <v>295554.23596800002</v>
      </c>
      <c r="J2259" s="2">
        <v>186468.48000000001</v>
      </c>
      <c r="K2259" s="2">
        <v>109085.75596800001</v>
      </c>
      <c r="N2259" s="13">
        <v>109085.75596800001</v>
      </c>
    </row>
    <row r="2260" spans="1:14" x14ac:dyDescent="0.45">
      <c r="A2260">
        <v>5242</v>
      </c>
      <c r="B2260">
        <v>3</v>
      </c>
      <c r="C2260">
        <v>19</v>
      </c>
      <c r="D2260">
        <v>19</v>
      </c>
      <c r="E2260" s="2">
        <v>1667706.2784</v>
      </c>
      <c r="F2260" s="2">
        <v>-543338.70550271997</v>
      </c>
      <c r="G2260" s="2">
        <v>1124367.5728972801</v>
      </c>
      <c r="H2260" s="2">
        <v>858692.71515007562</v>
      </c>
      <c r="I2260" s="2">
        <v>265674.85774720449</v>
      </c>
      <c r="J2260" s="2">
        <v>183447.69062400001</v>
      </c>
      <c r="K2260" s="2">
        <v>82227.167123204476</v>
      </c>
      <c r="N2260" s="13">
        <v>82227.167123204476</v>
      </c>
    </row>
    <row r="2261" spans="1:14" x14ac:dyDescent="0.45">
      <c r="A2261">
        <v>5242</v>
      </c>
      <c r="B2261">
        <v>4</v>
      </c>
      <c r="C2261">
        <v>19</v>
      </c>
      <c r="D2261">
        <v>19</v>
      </c>
      <c r="E2261" s="2">
        <v>1631183.5109030397</v>
      </c>
      <c r="F2261" s="2">
        <v>-531439.58785221027</v>
      </c>
      <c r="G2261" s="2">
        <v>1099743.9230508294</v>
      </c>
      <c r="H2261" s="2">
        <v>851225.82384158066</v>
      </c>
      <c r="I2261" s="2">
        <v>248518.09920924879</v>
      </c>
      <c r="J2261" s="2">
        <v>146806.51598127358</v>
      </c>
      <c r="K2261" s="2">
        <v>101711.58322797521</v>
      </c>
      <c r="N2261" s="13">
        <v>101711.58322797521</v>
      </c>
    </row>
    <row r="2262" spans="1:14" x14ac:dyDescent="0.45">
      <c r="A2262">
        <v>5242</v>
      </c>
      <c r="B2262">
        <v>5</v>
      </c>
      <c r="C2262">
        <v>19</v>
      </c>
      <c r="D2262">
        <v>19</v>
      </c>
      <c r="E2262" s="2">
        <v>1612588.0188787454</v>
      </c>
      <c r="F2262" s="2">
        <v>-525381.17655069521</v>
      </c>
      <c r="G2262" s="2">
        <v>1087206.8423280502</v>
      </c>
      <c r="H2262" s="2">
        <v>856837.54710977292</v>
      </c>
      <c r="I2262" s="2">
        <v>230369.29521827726</v>
      </c>
      <c r="J2262" s="2">
        <v>177384.68207666199</v>
      </c>
      <c r="K2262" s="2">
        <v>52984.613141615264</v>
      </c>
      <c r="N2262" s="13">
        <v>52984.613141615264</v>
      </c>
    </row>
    <row r="2263" spans="1:14" x14ac:dyDescent="0.45">
      <c r="A2263">
        <v>5242</v>
      </c>
      <c r="B2263">
        <v>6</v>
      </c>
      <c r="C2263">
        <v>19</v>
      </c>
      <c r="D2263">
        <v>19</v>
      </c>
      <c r="E2263" s="2">
        <v>1580658.7761049462</v>
      </c>
      <c r="F2263" s="2">
        <v>-514978.62925499142</v>
      </c>
      <c r="G2263" s="2">
        <v>1065680.1468499547</v>
      </c>
      <c r="H2263" s="2">
        <v>860868.96776892431</v>
      </c>
      <c r="I2263" s="2">
        <v>204811.17908103042</v>
      </c>
      <c r="J2263" s="2">
        <v>173872.46537154407</v>
      </c>
      <c r="K2263" s="2">
        <v>30938.713709486357</v>
      </c>
      <c r="M2263" s="14">
        <v>10764461.652216652</v>
      </c>
      <c r="N2263" s="13">
        <v>10795400.365926139</v>
      </c>
    </row>
    <row r="2264" spans="1:14" x14ac:dyDescent="0.45">
      <c r="A2264">
        <v>5255</v>
      </c>
      <c r="B2264">
        <v>1</v>
      </c>
      <c r="C2264">
        <v>28</v>
      </c>
      <c r="D2264">
        <v>7</v>
      </c>
      <c r="E2264" s="2">
        <v>11776608</v>
      </c>
      <c r="F2264" s="2">
        <v>-1655791.0848000001</v>
      </c>
      <c r="G2264" s="2">
        <v>10120816.915200001</v>
      </c>
      <c r="H2264" s="2">
        <v>6948198.7199999997</v>
      </c>
      <c r="I2264" s="2">
        <v>3172618.1952000009</v>
      </c>
      <c r="J2264" s="2">
        <v>1295426.8800000001</v>
      </c>
      <c r="K2264" s="2">
        <v>1877191.3152000008</v>
      </c>
      <c r="L2264" s="11">
        <v>-24803248.685370471</v>
      </c>
      <c r="N2264" s="13">
        <v>-22926057.37017047</v>
      </c>
    </row>
    <row r="2265" spans="1:14" x14ac:dyDescent="0.45">
      <c r="A2265">
        <v>5255</v>
      </c>
      <c r="B2265">
        <v>2</v>
      </c>
      <c r="C2265">
        <v>28</v>
      </c>
      <c r="D2265">
        <v>7</v>
      </c>
      <c r="E2265" s="2">
        <v>11876709.168</v>
      </c>
      <c r="F2265" s="2">
        <v>-1669865.3090208001</v>
      </c>
      <c r="G2265" s="2">
        <v>10206843.858979199</v>
      </c>
      <c r="H2265" s="2">
        <v>7263023.3410528786</v>
      </c>
      <c r="I2265" s="2">
        <v>2943820.5179263204</v>
      </c>
      <c r="J2265" s="2">
        <v>1068903.8251199999</v>
      </c>
      <c r="K2265" s="2">
        <v>1874916.6928063205</v>
      </c>
      <c r="N2265" s="13">
        <v>1874916.6928063205</v>
      </c>
    </row>
    <row r="2266" spans="1:14" x14ac:dyDescent="0.45">
      <c r="A2266">
        <v>5255</v>
      </c>
      <c r="B2266">
        <v>3</v>
      </c>
      <c r="C2266">
        <v>28</v>
      </c>
      <c r="D2266">
        <v>7</v>
      </c>
      <c r="E2266" s="2">
        <v>11952720.1066752</v>
      </c>
      <c r="F2266" s="2">
        <v>-1680552.4469985331</v>
      </c>
      <c r="G2266" s="2">
        <v>10272167.659676667</v>
      </c>
      <c r="H2266" s="2">
        <v>7578496.5366436476</v>
      </c>
      <c r="I2266" s="2">
        <v>2693671.1230330197</v>
      </c>
      <c r="J2266" s="2">
        <v>1195272.0106675201</v>
      </c>
      <c r="K2266" s="2">
        <v>1498399.1123654996</v>
      </c>
      <c r="N2266" s="13">
        <v>1498399.1123654996</v>
      </c>
    </row>
    <row r="2267" spans="1:14" x14ac:dyDescent="0.45">
      <c r="A2267">
        <v>5255</v>
      </c>
      <c r="B2267">
        <v>4</v>
      </c>
      <c r="C2267">
        <v>28</v>
      </c>
      <c r="D2267">
        <v>7</v>
      </c>
      <c r="E2267" s="2">
        <v>12023241.155304583</v>
      </c>
      <c r="F2267" s="2">
        <v>-1690467.7064358243</v>
      </c>
      <c r="G2267" s="2">
        <v>10332773.448868759</v>
      </c>
      <c r="H2267" s="2">
        <v>7777960.8224339038</v>
      </c>
      <c r="I2267" s="2">
        <v>2554812.6264348552</v>
      </c>
      <c r="J2267" s="2">
        <v>1202324.1155304583</v>
      </c>
      <c r="K2267" s="2">
        <v>1352488.5109043969</v>
      </c>
      <c r="N2267" s="13">
        <v>1352488.5109043969</v>
      </c>
    </row>
    <row r="2268" spans="1:14" x14ac:dyDescent="0.45">
      <c r="A2268">
        <v>5255</v>
      </c>
      <c r="B2268">
        <v>5</v>
      </c>
      <c r="C2268">
        <v>28</v>
      </c>
      <c r="D2268">
        <v>7</v>
      </c>
      <c r="E2268" s="2">
        <v>12098987.574583001</v>
      </c>
      <c r="F2268" s="2">
        <v>-1701117.65298637</v>
      </c>
      <c r="G2268" s="2">
        <v>10397869.921596631</v>
      </c>
      <c r="H2268" s="2">
        <v>8049247.6957227103</v>
      </c>
      <c r="I2268" s="2">
        <v>2348622.2258739211</v>
      </c>
      <c r="J2268" s="2">
        <v>1209898.7574583001</v>
      </c>
      <c r="K2268" s="2">
        <v>1138723.468415621</v>
      </c>
      <c r="N2268" s="13">
        <v>1138723.468415621</v>
      </c>
    </row>
    <row r="2269" spans="1:14" x14ac:dyDescent="0.45">
      <c r="A2269">
        <v>5255</v>
      </c>
      <c r="B2269">
        <v>6</v>
      </c>
      <c r="C2269">
        <v>28</v>
      </c>
      <c r="D2269">
        <v>7</v>
      </c>
      <c r="E2269" s="2">
        <v>12205458.66523933</v>
      </c>
      <c r="F2269" s="2">
        <v>-1716087.4883326499</v>
      </c>
      <c r="G2269" s="2">
        <v>10489371.176906681</v>
      </c>
      <c r="H2269" s="2">
        <v>8382359.6941819452</v>
      </c>
      <c r="I2269" s="2">
        <v>2107011.4827247355</v>
      </c>
      <c r="J2269" s="2">
        <v>1464655.0398287196</v>
      </c>
      <c r="K2269" s="2">
        <v>642356.44289601594</v>
      </c>
      <c r="M2269" s="14">
        <v>26757363.018859696</v>
      </c>
      <c r="N2269" s="13">
        <v>27399719.461755712</v>
      </c>
    </row>
    <row r="2270" spans="1:14" x14ac:dyDescent="0.45">
      <c r="A2270">
        <v>5265</v>
      </c>
      <c r="B2270">
        <v>1</v>
      </c>
      <c r="C2270">
        <v>9</v>
      </c>
      <c r="D2270">
        <v>2</v>
      </c>
      <c r="E2270" s="2">
        <v>4966056</v>
      </c>
      <c r="F2270" s="2">
        <v>-594436.90320000006</v>
      </c>
      <c r="G2270" s="2">
        <v>4371619.0967999995</v>
      </c>
      <c r="H2270" s="2">
        <v>2979633.6</v>
      </c>
      <c r="I2270" s="2">
        <v>1391985.4967999994</v>
      </c>
      <c r="J2270" s="2">
        <v>496605.60000000003</v>
      </c>
      <c r="K2270" s="2">
        <v>895379.89679999929</v>
      </c>
      <c r="L2270" s="11">
        <v>-20153293.025684029</v>
      </c>
      <c r="N2270" s="13">
        <v>-19257913.128884029</v>
      </c>
    </row>
    <row r="2271" spans="1:14" x14ac:dyDescent="0.45">
      <c r="A2271">
        <v>5265</v>
      </c>
      <c r="B2271">
        <v>2</v>
      </c>
      <c r="C2271">
        <v>9</v>
      </c>
      <c r="D2271">
        <v>2</v>
      </c>
      <c r="E2271" s="2">
        <v>5173637.1408000002</v>
      </c>
      <c r="F2271" s="2">
        <v>-619284.36575375998</v>
      </c>
      <c r="G2271" s="2">
        <v>4554352.7750462405</v>
      </c>
      <c r="H2271" s="2">
        <v>3031544.4190231683</v>
      </c>
      <c r="I2271" s="2">
        <v>1522808.3560230723</v>
      </c>
      <c r="J2271" s="2">
        <v>569100.08548800007</v>
      </c>
      <c r="K2271" s="2">
        <v>953708.2705350722</v>
      </c>
      <c r="N2271" s="13">
        <v>953708.2705350722</v>
      </c>
    </row>
    <row r="2272" spans="1:14" x14ac:dyDescent="0.45">
      <c r="A2272">
        <v>5265</v>
      </c>
      <c r="B2272">
        <v>3</v>
      </c>
      <c r="C2272">
        <v>9</v>
      </c>
      <c r="D2272">
        <v>2</v>
      </c>
      <c r="E2272" s="2">
        <v>5342815.0753041608</v>
      </c>
      <c r="F2272" s="2">
        <v>-639534.96451390802</v>
      </c>
      <c r="G2272" s="2">
        <v>4703280.1107902527</v>
      </c>
      <c r="H2272" s="2">
        <v>3024859.0753776734</v>
      </c>
      <c r="I2272" s="2">
        <v>1678421.0354125793</v>
      </c>
      <c r="J2272" s="2">
        <v>641137.80903649924</v>
      </c>
      <c r="K2272" s="2">
        <v>1037283.2263760801</v>
      </c>
      <c r="N2272" s="13">
        <v>1037283.2263760801</v>
      </c>
    </row>
    <row r="2273" spans="1:14" x14ac:dyDescent="0.45">
      <c r="A2273">
        <v>5265</v>
      </c>
      <c r="B2273">
        <v>4</v>
      </c>
      <c r="C2273">
        <v>9</v>
      </c>
      <c r="D2273">
        <v>2</v>
      </c>
      <c r="E2273" s="2">
        <v>5567213.3084669355</v>
      </c>
      <c r="F2273" s="2">
        <v>-666395.43302349222</v>
      </c>
      <c r="G2273" s="2">
        <v>4900817.8754434437</v>
      </c>
      <c r="H2273" s="2">
        <v>3035282.7397514246</v>
      </c>
      <c r="I2273" s="2">
        <v>1865535.135692019</v>
      </c>
      <c r="J2273" s="2">
        <v>612393.46393136296</v>
      </c>
      <c r="K2273" s="2">
        <v>1253141.6717606559</v>
      </c>
      <c r="N2273" s="13">
        <v>1253141.6717606559</v>
      </c>
    </row>
    <row r="2274" spans="1:14" x14ac:dyDescent="0.45">
      <c r="A2274">
        <v>5265</v>
      </c>
      <c r="B2274">
        <v>5</v>
      </c>
      <c r="C2274">
        <v>9</v>
      </c>
      <c r="D2274">
        <v>2</v>
      </c>
      <c r="E2274" s="2">
        <v>5856151.6791763697</v>
      </c>
      <c r="F2274" s="2">
        <v>-700981.35599741142</v>
      </c>
      <c r="G2274" s="2">
        <v>5155170.3231789581</v>
      </c>
      <c r="H2274" s="2">
        <v>3084258.2408704101</v>
      </c>
      <c r="I2274" s="2">
        <v>2070912.082308548</v>
      </c>
      <c r="J2274" s="2">
        <v>527053.65112587321</v>
      </c>
      <c r="K2274" s="2">
        <v>1543858.4311826748</v>
      </c>
      <c r="N2274" s="13">
        <v>1543858.4311826748</v>
      </c>
    </row>
    <row r="2275" spans="1:14" x14ac:dyDescent="0.45">
      <c r="A2275">
        <v>5265</v>
      </c>
      <c r="B2275">
        <v>6</v>
      </c>
      <c r="C2275">
        <v>9</v>
      </c>
      <c r="D2275">
        <v>2</v>
      </c>
      <c r="E2275" s="2">
        <v>6101524.4345338596</v>
      </c>
      <c r="F2275" s="2">
        <v>-730352.47481370298</v>
      </c>
      <c r="G2275" s="2">
        <v>5371171.9597201571</v>
      </c>
      <c r="H2275" s="2">
        <v>3169463.8665049486</v>
      </c>
      <c r="I2275" s="2">
        <v>2201708.0932152085</v>
      </c>
      <c r="J2275" s="2">
        <v>610152.44345338596</v>
      </c>
      <c r="K2275" s="2">
        <v>1591555.6497618225</v>
      </c>
      <c r="M2275" s="14">
        <v>21330887.868548919</v>
      </c>
      <c r="N2275" s="13">
        <v>22922443.518310741</v>
      </c>
    </row>
    <row r="2276" spans="1:14" x14ac:dyDescent="0.45">
      <c r="A2276">
        <v>5274</v>
      </c>
      <c r="B2276">
        <v>1</v>
      </c>
      <c r="C2276">
        <v>20</v>
      </c>
      <c r="D2276">
        <v>12</v>
      </c>
      <c r="E2276" s="2">
        <v>1501020</v>
      </c>
      <c r="F2276" s="2">
        <v>-139594.85999999999</v>
      </c>
      <c r="G2276" s="2">
        <v>1361425.1400000001</v>
      </c>
      <c r="H2276" s="2">
        <v>960652.80000000005</v>
      </c>
      <c r="I2276" s="2">
        <v>400772.34000000008</v>
      </c>
      <c r="J2276" s="2">
        <v>150102</v>
      </c>
      <c r="K2276" s="2">
        <v>250670.34000000008</v>
      </c>
      <c r="L2276" s="11">
        <v>-20845222.536227658</v>
      </c>
      <c r="N2276" s="13">
        <v>-20594552.196227659</v>
      </c>
    </row>
    <row r="2277" spans="1:14" x14ac:dyDescent="0.45">
      <c r="A2277">
        <v>5274</v>
      </c>
      <c r="B2277">
        <v>2</v>
      </c>
      <c r="C2277">
        <v>20</v>
      </c>
      <c r="D2277">
        <v>12</v>
      </c>
      <c r="E2277" s="2">
        <v>1545149.9880000001</v>
      </c>
      <c r="F2277" s="2">
        <v>-143698.94888400001</v>
      </c>
      <c r="G2277" s="2">
        <v>1401451.0391160001</v>
      </c>
      <c r="H2277" s="2">
        <v>959229.11255040008</v>
      </c>
      <c r="I2277" s="2">
        <v>442221.92656559998</v>
      </c>
      <c r="J2277" s="2">
        <v>154514.99880000003</v>
      </c>
      <c r="K2277" s="2">
        <v>287706.92776559992</v>
      </c>
      <c r="N2277" s="13">
        <v>287706.92776559992</v>
      </c>
    </row>
    <row r="2278" spans="1:14" x14ac:dyDescent="0.45">
      <c r="A2278">
        <v>5274</v>
      </c>
      <c r="B2278">
        <v>3</v>
      </c>
      <c r="C2278">
        <v>20</v>
      </c>
      <c r="D2278">
        <v>12</v>
      </c>
      <c r="E2278" s="2">
        <v>1566318.5428356002</v>
      </c>
      <c r="F2278" s="2">
        <v>-145667.62448371082</v>
      </c>
      <c r="G2278" s="2">
        <v>1420650.9183518894</v>
      </c>
      <c r="H2278" s="2">
        <v>955937.48907381017</v>
      </c>
      <c r="I2278" s="2">
        <v>464713.42927807919</v>
      </c>
      <c r="J2278" s="2">
        <v>156631.85428356004</v>
      </c>
      <c r="K2278" s="2">
        <v>308081.57499451912</v>
      </c>
      <c r="N2278" s="13">
        <v>308081.57499451912</v>
      </c>
    </row>
    <row r="2279" spans="1:14" x14ac:dyDescent="0.45">
      <c r="A2279">
        <v>5274</v>
      </c>
      <c r="B2279">
        <v>4</v>
      </c>
      <c r="C2279">
        <v>20</v>
      </c>
      <c r="D2279">
        <v>12</v>
      </c>
      <c r="E2279" s="2">
        <v>1599054.600380864</v>
      </c>
      <c r="F2279" s="2">
        <v>-148712.07783542035</v>
      </c>
      <c r="G2279" s="2">
        <v>1450342.5225454436</v>
      </c>
      <c r="H2279" s="2">
        <v>939026.93577334436</v>
      </c>
      <c r="I2279" s="2">
        <v>511315.58677209925</v>
      </c>
      <c r="J2279" s="2">
        <v>159905.4600380864</v>
      </c>
      <c r="K2279" s="2">
        <v>351410.12673401285</v>
      </c>
      <c r="N2279" s="13">
        <v>351410.12673401285</v>
      </c>
    </row>
    <row r="2280" spans="1:14" x14ac:dyDescent="0.45">
      <c r="A2280">
        <v>5274</v>
      </c>
      <c r="B2280">
        <v>5</v>
      </c>
      <c r="C2280">
        <v>20</v>
      </c>
      <c r="D2280">
        <v>12</v>
      </c>
      <c r="E2280" s="2">
        <v>1624479.5685269202</v>
      </c>
      <c r="F2280" s="2">
        <v>-151076.59987300358</v>
      </c>
      <c r="G2280" s="2">
        <v>1473402.9686539166</v>
      </c>
      <c r="H2280" s="2">
        <v>950046.23844952707</v>
      </c>
      <c r="I2280" s="2">
        <v>523356.73020438955</v>
      </c>
      <c r="J2280" s="2">
        <v>146203.1611674228</v>
      </c>
      <c r="K2280" s="2">
        <v>377153.56903696677</v>
      </c>
      <c r="N2280" s="13">
        <v>377153.56903696677</v>
      </c>
    </row>
    <row r="2281" spans="1:14" x14ac:dyDescent="0.45">
      <c r="A2281">
        <v>5274</v>
      </c>
      <c r="B2281">
        <v>6</v>
      </c>
      <c r="C2281">
        <v>20</v>
      </c>
      <c r="D2281">
        <v>12</v>
      </c>
      <c r="E2281" s="2">
        <v>1674351.0912806962</v>
      </c>
      <c r="F2281" s="2">
        <v>-155714.65148910476</v>
      </c>
      <c r="G2281" s="2">
        <v>1518636.4397915914</v>
      </c>
      <c r="H2281" s="2">
        <v>952871.83747053624</v>
      </c>
      <c r="I2281" s="2">
        <v>565764.60232105514</v>
      </c>
      <c r="J2281" s="2">
        <v>167435.10912806963</v>
      </c>
      <c r="K2281" s="2">
        <v>398329.49319298554</v>
      </c>
      <c r="M2281" s="14">
        <v>21350375.375122439</v>
      </c>
      <c r="N2281" s="13">
        <v>21748704.868315425</v>
      </c>
    </row>
    <row r="2282" spans="1:14" x14ac:dyDescent="0.45">
      <c r="A2282">
        <v>5285</v>
      </c>
      <c r="B2282">
        <v>1</v>
      </c>
      <c r="C2282">
        <v>46</v>
      </c>
      <c r="D2282">
        <v>24</v>
      </c>
      <c r="E2282" s="2">
        <v>3252420</v>
      </c>
      <c r="F2282" s="2">
        <v>-417285.48599999998</v>
      </c>
      <c r="G2282" s="2">
        <v>2835134.514</v>
      </c>
      <c r="H2282" s="2">
        <v>1756306.8</v>
      </c>
      <c r="I2282" s="2">
        <v>1078827.7139999999</v>
      </c>
      <c r="J2282" s="2">
        <v>325242</v>
      </c>
      <c r="K2282" s="2">
        <v>753585.71399999992</v>
      </c>
      <c r="L2282" s="11">
        <v>-17186868.343905862</v>
      </c>
      <c r="N2282" s="13">
        <v>-16433282.629905863</v>
      </c>
    </row>
    <row r="2283" spans="1:14" x14ac:dyDescent="0.45">
      <c r="A2283">
        <v>5285</v>
      </c>
      <c r="B2283">
        <v>2</v>
      </c>
      <c r="C2283">
        <v>46</v>
      </c>
      <c r="D2283">
        <v>24</v>
      </c>
      <c r="E2283" s="2">
        <v>3299905.3319999995</v>
      </c>
      <c r="F2283" s="2">
        <v>-423377.85409559991</v>
      </c>
      <c r="G2283" s="2">
        <v>2876527.4779043994</v>
      </c>
      <c r="H2283" s="2">
        <v>1820082.585296592</v>
      </c>
      <c r="I2283" s="2">
        <v>1056444.8926078074</v>
      </c>
      <c r="J2283" s="2">
        <v>362989.58651999995</v>
      </c>
      <c r="K2283" s="2">
        <v>693455.30608780752</v>
      </c>
      <c r="N2283" s="13">
        <v>693455.30608780752</v>
      </c>
    </row>
    <row r="2284" spans="1:14" x14ac:dyDescent="0.45">
      <c r="A2284">
        <v>5285</v>
      </c>
      <c r="B2284">
        <v>3</v>
      </c>
      <c r="C2284">
        <v>46</v>
      </c>
      <c r="D2284">
        <v>24</v>
      </c>
      <c r="E2284" s="2">
        <v>3378773.0694347997</v>
      </c>
      <c r="F2284" s="2">
        <v>-433496.58480848477</v>
      </c>
      <c r="G2284" s="2">
        <v>2945276.4846263151</v>
      </c>
      <c r="H2284" s="2">
        <v>1902717.7928259692</v>
      </c>
      <c r="I2284" s="2">
        <v>1042558.6918003459</v>
      </c>
      <c r="J2284" s="2">
        <v>337877.30694347998</v>
      </c>
      <c r="K2284" s="2">
        <v>704681.38485686597</v>
      </c>
      <c r="N2284" s="13">
        <v>704681.38485686597</v>
      </c>
    </row>
    <row r="2285" spans="1:14" x14ac:dyDescent="0.45">
      <c r="A2285">
        <v>5285</v>
      </c>
      <c r="B2285">
        <v>4</v>
      </c>
      <c r="C2285">
        <v>46</v>
      </c>
      <c r="D2285">
        <v>24</v>
      </c>
      <c r="E2285" s="2">
        <v>3456484.8500317996</v>
      </c>
      <c r="F2285" s="2">
        <v>-443467.00625907991</v>
      </c>
      <c r="G2285" s="2">
        <v>3013017.8437727196</v>
      </c>
      <c r="H2285" s="2">
        <v>1983074.1317397123</v>
      </c>
      <c r="I2285" s="2">
        <v>1029943.7120330073</v>
      </c>
      <c r="J2285" s="2">
        <v>380213.33350349794</v>
      </c>
      <c r="K2285" s="2">
        <v>649730.3785295093</v>
      </c>
      <c r="N2285" s="13">
        <v>649730.3785295093</v>
      </c>
    </row>
    <row r="2286" spans="1:14" x14ac:dyDescent="0.45">
      <c r="A2286">
        <v>5285</v>
      </c>
      <c r="B2286">
        <v>5</v>
      </c>
      <c r="C2286">
        <v>46</v>
      </c>
      <c r="D2286">
        <v>24</v>
      </c>
      <c r="E2286" s="2">
        <v>3562944.5834127786</v>
      </c>
      <c r="F2286" s="2">
        <v>-457125.79005185945</v>
      </c>
      <c r="G2286" s="2">
        <v>3105818.7933609192</v>
      </c>
      <c r="H2286" s="2">
        <v>2079107.8281337488</v>
      </c>
      <c r="I2286" s="2">
        <v>1026710.9652271704</v>
      </c>
      <c r="J2286" s="2">
        <v>356294.4583412779</v>
      </c>
      <c r="K2286" s="2">
        <v>670416.50688589248</v>
      </c>
      <c r="N2286" s="13">
        <v>670416.50688589248</v>
      </c>
    </row>
    <row r="2287" spans="1:14" x14ac:dyDescent="0.45">
      <c r="A2287">
        <v>5285</v>
      </c>
      <c r="B2287">
        <v>6</v>
      </c>
      <c r="C2287">
        <v>46</v>
      </c>
      <c r="D2287">
        <v>24</v>
      </c>
      <c r="E2287" s="2">
        <v>3654155.964748146</v>
      </c>
      <c r="F2287" s="2">
        <v>-468828.21027718711</v>
      </c>
      <c r="G2287" s="2">
        <v>3185327.7544709588</v>
      </c>
      <c r="H2287" s="2">
        <v>2116553.7244188217</v>
      </c>
      <c r="I2287" s="2">
        <v>1068774.0300521371</v>
      </c>
      <c r="J2287" s="2">
        <v>365415.59647481464</v>
      </c>
      <c r="K2287" s="2">
        <v>703358.4335773224</v>
      </c>
      <c r="M2287" s="14">
        <v>17443632.877510071</v>
      </c>
      <c r="N2287" s="13">
        <v>18146991.311087392</v>
      </c>
    </row>
    <row r="2288" spans="1:14" x14ac:dyDescent="0.45">
      <c r="A2288">
        <v>5293</v>
      </c>
      <c r="B2288">
        <v>1</v>
      </c>
      <c r="C2288">
        <v>43</v>
      </c>
      <c r="D2288">
        <v>5</v>
      </c>
      <c r="E2288" s="2">
        <v>4601388</v>
      </c>
      <c r="F2288" s="2">
        <v>-412284.36479999998</v>
      </c>
      <c r="G2288" s="2">
        <v>4189103.6351999999</v>
      </c>
      <c r="H2288" s="2">
        <v>2530763.4000000004</v>
      </c>
      <c r="I2288" s="2">
        <v>1658340.2351999995</v>
      </c>
      <c r="J2288" s="2">
        <v>506152.68</v>
      </c>
      <c r="K2288" s="2">
        <v>1152187.5551999996</v>
      </c>
      <c r="L2288" s="11">
        <v>-28338810.0070774</v>
      </c>
      <c r="N2288" s="13">
        <v>-27186622.4518774</v>
      </c>
    </row>
    <row r="2289" spans="1:14" x14ac:dyDescent="0.45">
      <c r="A2289">
        <v>5293</v>
      </c>
      <c r="B2289">
        <v>2</v>
      </c>
      <c r="C2289">
        <v>43</v>
      </c>
      <c r="D2289">
        <v>5</v>
      </c>
      <c r="E2289" s="2">
        <v>4844341.2863999996</v>
      </c>
      <c r="F2289" s="2">
        <v>-434052.97926143993</v>
      </c>
      <c r="G2289" s="2">
        <v>4410288.3071385594</v>
      </c>
      <c r="H2289" s="2">
        <v>2649200.6975871362</v>
      </c>
      <c r="I2289" s="2">
        <v>1761087.6095514232</v>
      </c>
      <c r="J2289" s="2">
        <v>532877.54150399996</v>
      </c>
      <c r="K2289" s="2">
        <v>1228210.0680474234</v>
      </c>
      <c r="N2289" s="13">
        <v>1228210.0680474234</v>
      </c>
    </row>
    <row r="2290" spans="1:14" x14ac:dyDescent="0.45">
      <c r="A2290">
        <v>5293</v>
      </c>
      <c r="B2290">
        <v>3</v>
      </c>
      <c r="C2290">
        <v>43</v>
      </c>
      <c r="D2290">
        <v>5</v>
      </c>
      <c r="E2290" s="2">
        <v>5145174.88028544</v>
      </c>
      <c r="F2290" s="2">
        <v>-461007.66927357542</v>
      </c>
      <c r="G2290" s="2">
        <v>4684167.2110118642</v>
      </c>
      <c r="H2290" s="2">
        <v>2802461.1966636679</v>
      </c>
      <c r="I2290" s="2">
        <v>1881706.0143481963</v>
      </c>
      <c r="J2290" s="2">
        <v>514517.488028544</v>
      </c>
      <c r="K2290" s="2">
        <v>1367188.5263196523</v>
      </c>
      <c r="N2290" s="13">
        <v>1367188.5263196523</v>
      </c>
    </row>
    <row r="2291" spans="1:14" x14ac:dyDescent="0.45">
      <c r="A2291">
        <v>5293</v>
      </c>
      <c r="B2291">
        <v>4</v>
      </c>
      <c r="C2291">
        <v>43</v>
      </c>
      <c r="D2291">
        <v>5</v>
      </c>
      <c r="E2291" s="2">
        <v>5397288.4494194258</v>
      </c>
      <c r="F2291" s="2">
        <v>-483597.04506798054</v>
      </c>
      <c r="G2291" s="2">
        <v>4913691.4043514449</v>
      </c>
      <c r="H2291" s="2">
        <v>2882456.0502918339</v>
      </c>
      <c r="I2291" s="2">
        <v>2031235.354059611</v>
      </c>
      <c r="J2291" s="2">
        <v>539728.8449419426</v>
      </c>
      <c r="K2291" s="2">
        <v>1491506.5091176685</v>
      </c>
      <c r="N2291" s="13">
        <v>1491506.5091176685</v>
      </c>
    </row>
    <row r="2292" spans="1:14" x14ac:dyDescent="0.45">
      <c r="A2292">
        <v>5293</v>
      </c>
      <c r="B2292">
        <v>5</v>
      </c>
      <c r="C2292">
        <v>43</v>
      </c>
      <c r="D2292">
        <v>5</v>
      </c>
      <c r="E2292" s="2">
        <v>5675788.5334094688</v>
      </c>
      <c r="F2292" s="2">
        <v>-508550.6525934884</v>
      </c>
      <c r="G2292" s="2">
        <v>5167237.88081598</v>
      </c>
      <c r="H2292" s="2">
        <v>3009063.0897747385</v>
      </c>
      <c r="I2292" s="2">
        <v>2158174.7910412415</v>
      </c>
      <c r="J2292" s="2">
        <v>567578.85334094695</v>
      </c>
      <c r="K2292" s="2">
        <v>1590595.9377002944</v>
      </c>
      <c r="N2292" s="13">
        <v>1590595.9377002944</v>
      </c>
    </row>
    <row r="2293" spans="1:14" x14ac:dyDescent="0.45">
      <c r="A2293">
        <v>5293</v>
      </c>
      <c r="B2293">
        <v>6</v>
      </c>
      <c r="C2293">
        <v>43</v>
      </c>
      <c r="D2293">
        <v>5</v>
      </c>
      <c r="E2293" s="2">
        <v>5941983.0156263728</v>
      </c>
      <c r="F2293" s="2">
        <v>-532401.67820012302</v>
      </c>
      <c r="G2293" s="2">
        <v>5409581.3374262499</v>
      </c>
      <c r="H2293" s="2">
        <v>3108920.6839373978</v>
      </c>
      <c r="I2293" s="2">
        <v>2300660.6534888521</v>
      </c>
      <c r="J2293" s="2">
        <v>534778.47140637354</v>
      </c>
      <c r="K2293" s="2">
        <v>1765882.1820824784</v>
      </c>
      <c r="M2293" s="14">
        <v>29189912.735367157</v>
      </c>
      <c r="N2293" s="13">
        <v>30955794.917449635</v>
      </c>
    </row>
    <row r="2294" spans="1:14" x14ac:dyDescent="0.45">
      <c r="A2294">
        <v>5295</v>
      </c>
      <c r="B2294">
        <v>1</v>
      </c>
      <c r="C2294">
        <v>14</v>
      </c>
      <c r="D2294">
        <v>1</v>
      </c>
      <c r="E2294" s="2">
        <v>2707968</v>
      </c>
      <c r="F2294" s="2">
        <v>-426775.75679999997</v>
      </c>
      <c r="G2294" s="2">
        <v>2281192.2431999999</v>
      </c>
      <c r="H2294" s="2">
        <v>1489382.4000000001</v>
      </c>
      <c r="I2294" s="2">
        <v>791809.84319999977</v>
      </c>
      <c r="J2294" s="2">
        <v>324956.15999999997</v>
      </c>
      <c r="K2294" s="2">
        <v>466853.6831999998</v>
      </c>
      <c r="L2294" s="11">
        <v>-9546388.6858154461</v>
      </c>
      <c r="N2294" s="13">
        <v>-9079535.0026154462</v>
      </c>
    </row>
    <row r="2295" spans="1:14" x14ac:dyDescent="0.45">
      <c r="A2295">
        <v>5295</v>
      </c>
      <c r="B2295">
        <v>2</v>
      </c>
      <c r="C2295">
        <v>14</v>
      </c>
      <c r="D2295">
        <v>1</v>
      </c>
      <c r="E2295" s="2">
        <v>2730173.3376000002</v>
      </c>
      <c r="F2295" s="2">
        <v>-430275.31800576003</v>
      </c>
      <c r="G2295" s="2">
        <v>2299898.01959424</v>
      </c>
      <c r="H2295" s="2">
        <v>1511505.8648954884</v>
      </c>
      <c r="I2295" s="2">
        <v>788392.15469875163</v>
      </c>
      <c r="J2295" s="2">
        <v>273017.33376000001</v>
      </c>
      <c r="K2295" s="2">
        <v>515374.82093875163</v>
      </c>
      <c r="N2295" s="13">
        <v>515374.82093875163</v>
      </c>
    </row>
    <row r="2296" spans="1:14" x14ac:dyDescent="0.45">
      <c r="A2296">
        <v>5295</v>
      </c>
      <c r="B2296">
        <v>3</v>
      </c>
      <c r="C2296">
        <v>14</v>
      </c>
      <c r="D2296">
        <v>1</v>
      </c>
      <c r="E2296" s="2">
        <v>2724712.9909248003</v>
      </c>
      <c r="F2296" s="2">
        <v>-429414.7673697485</v>
      </c>
      <c r="G2296" s="2">
        <v>2295298.2235550517</v>
      </c>
      <c r="H2296" s="2">
        <v>1527489.737115585</v>
      </c>
      <c r="I2296" s="2">
        <v>767808.48643946671</v>
      </c>
      <c r="J2296" s="2">
        <v>272471.29909248004</v>
      </c>
      <c r="K2296" s="2">
        <v>495337.18734698667</v>
      </c>
      <c r="N2296" s="13">
        <v>495337.18734698667</v>
      </c>
    </row>
    <row r="2297" spans="1:14" x14ac:dyDescent="0.45">
      <c r="A2297">
        <v>5295</v>
      </c>
      <c r="B2297">
        <v>4</v>
      </c>
      <c r="C2297">
        <v>14</v>
      </c>
      <c r="D2297">
        <v>1</v>
      </c>
      <c r="E2297" s="2">
        <v>2748417.9939458463</v>
      </c>
      <c r="F2297" s="2">
        <v>-433150.67584586533</v>
      </c>
      <c r="G2297" s="2">
        <v>2315267.3180999812</v>
      </c>
      <c r="H2297" s="2">
        <v>1573443.4104624551</v>
      </c>
      <c r="I2297" s="2">
        <v>741823.90763752605</v>
      </c>
      <c r="J2297" s="2">
        <v>329810.15927350154</v>
      </c>
      <c r="K2297" s="2">
        <v>412013.7483640245</v>
      </c>
      <c r="N2297" s="13">
        <v>412013.7483640245</v>
      </c>
    </row>
    <row r="2298" spans="1:14" x14ac:dyDescent="0.45">
      <c r="A2298">
        <v>5295</v>
      </c>
      <c r="B2298">
        <v>5</v>
      </c>
      <c r="C2298">
        <v>14</v>
      </c>
      <c r="D2298">
        <v>1</v>
      </c>
      <c r="E2298" s="2">
        <v>2778925.4336786456</v>
      </c>
      <c r="F2298" s="2">
        <v>-437958.6483477545</v>
      </c>
      <c r="G2298" s="2">
        <v>2340966.7853308911</v>
      </c>
      <c r="H2298" s="2">
        <v>1638954.07301461</v>
      </c>
      <c r="I2298" s="2">
        <v>702012.71231628116</v>
      </c>
      <c r="J2298" s="2">
        <v>277892.54336786456</v>
      </c>
      <c r="K2298" s="2">
        <v>424120.1689484166</v>
      </c>
      <c r="N2298" s="13">
        <v>424120.1689484166</v>
      </c>
    </row>
    <row r="2299" spans="1:14" x14ac:dyDescent="0.45">
      <c r="A2299">
        <v>5295</v>
      </c>
      <c r="B2299">
        <v>6</v>
      </c>
      <c r="C2299">
        <v>14</v>
      </c>
      <c r="D2299">
        <v>1</v>
      </c>
      <c r="E2299" s="2">
        <v>2809215.7209057426</v>
      </c>
      <c r="F2299" s="2">
        <v>-442732.39761474502</v>
      </c>
      <c r="G2299" s="2">
        <v>2366483.3232909977</v>
      </c>
      <c r="H2299" s="2">
        <v>1677031.8602138767</v>
      </c>
      <c r="I2299" s="2">
        <v>689451.46307712095</v>
      </c>
      <c r="J2299" s="2">
        <v>252829.41488151683</v>
      </c>
      <c r="K2299" s="2">
        <v>436622.04819560412</v>
      </c>
      <c r="M2299" s="14">
        <v>9696074.6132811606</v>
      </c>
      <c r="N2299" s="13">
        <v>10132696.661476765</v>
      </c>
    </row>
    <row r="2300" spans="1:14" x14ac:dyDescent="0.45">
      <c r="A2300">
        <v>5299</v>
      </c>
      <c r="B2300">
        <v>1</v>
      </c>
      <c r="C2300">
        <v>11</v>
      </c>
      <c r="D2300">
        <v>14</v>
      </c>
      <c r="E2300" s="2">
        <v>3219000</v>
      </c>
      <c r="F2300" s="2">
        <v>-455810.4</v>
      </c>
      <c r="G2300" s="2">
        <v>2763189.6</v>
      </c>
      <c r="H2300" s="2">
        <v>2027970</v>
      </c>
      <c r="I2300" s="2">
        <v>735219.60000000009</v>
      </c>
      <c r="J2300" s="2">
        <v>321900</v>
      </c>
      <c r="K2300" s="2">
        <v>413319.60000000009</v>
      </c>
      <c r="L2300" s="11">
        <v>-13432558.478677787</v>
      </c>
      <c r="N2300" s="13">
        <v>-13019238.878677787</v>
      </c>
    </row>
    <row r="2301" spans="1:14" x14ac:dyDescent="0.45">
      <c r="A2301">
        <v>5299</v>
      </c>
      <c r="B2301">
        <v>2</v>
      </c>
      <c r="C2301">
        <v>11</v>
      </c>
      <c r="D2301">
        <v>14</v>
      </c>
      <c r="E2301" s="2">
        <v>3245395.8</v>
      </c>
      <c r="F2301" s="2">
        <v>-459548.04527999996</v>
      </c>
      <c r="G2301" s="2">
        <v>2785847.7547199996</v>
      </c>
      <c r="H2301" s="2">
        <v>2093669.7384959999</v>
      </c>
      <c r="I2301" s="2">
        <v>692178.01622399967</v>
      </c>
      <c r="J2301" s="2">
        <v>356993.538</v>
      </c>
      <c r="K2301" s="2">
        <v>335184.47822399967</v>
      </c>
      <c r="N2301" s="13">
        <v>335184.47822399967</v>
      </c>
    </row>
    <row r="2302" spans="1:14" x14ac:dyDescent="0.45">
      <c r="A2302">
        <v>5299</v>
      </c>
      <c r="B2302">
        <v>3</v>
      </c>
      <c r="C2302">
        <v>11</v>
      </c>
      <c r="D2302">
        <v>14</v>
      </c>
      <c r="E2302" s="2">
        <v>3259351.0019399999</v>
      </c>
      <c r="F2302" s="2">
        <v>-461524.10187470401</v>
      </c>
      <c r="G2302" s="2">
        <v>2797826.9000652959</v>
      </c>
      <c r="H2302" s="2">
        <v>2160285.7453749133</v>
      </c>
      <c r="I2302" s="2">
        <v>637541.15469038254</v>
      </c>
      <c r="J2302" s="2">
        <v>358528.61021339998</v>
      </c>
      <c r="K2302" s="2">
        <v>279012.54447698256</v>
      </c>
      <c r="N2302" s="13">
        <v>279012.54447698256</v>
      </c>
    </row>
    <row r="2303" spans="1:14" x14ac:dyDescent="0.45">
      <c r="A2303">
        <v>5299</v>
      </c>
      <c r="B2303">
        <v>4</v>
      </c>
      <c r="C2303">
        <v>11</v>
      </c>
      <c r="D2303">
        <v>14</v>
      </c>
      <c r="E2303" s="2">
        <v>3289988.9013582361</v>
      </c>
      <c r="F2303" s="2">
        <v>-465862.42843232624</v>
      </c>
      <c r="G2303" s="2">
        <v>2824126.4729259098</v>
      </c>
      <c r="H2303" s="2">
        <v>2251025.5669150581</v>
      </c>
      <c r="I2303" s="2">
        <v>573100.90601085173</v>
      </c>
      <c r="J2303" s="2">
        <v>328998.89013582363</v>
      </c>
      <c r="K2303" s="2">
        <v>244102.0158750281</v>
      </c>
      <c r="N2303" s="13">
        <v>244102.0158750281</v>
      </c>
    </row>
    <row r="2304" spans="1:14" x14ac:dyDescent="0.45">
      <c r="A2304">
        <v>5299</v>
      </c>
      <c r="B2304">
        <v>5</v>
      </c>
      <c r="C2304">
        <v>11</v>
      </c>
      <c r="D2304">
        <v>14</v>
      </c>
      <c r="E2304" s="2">
        <v>3330455.7648449424</v>
      </c>
      <c r="F2304" s="2">
        <v>-471592.53630204382</v>
      </c>
      <c r="G2304" s="2">
        <v>2858863.2285428988</v>
      </c>
      <c r="H2304" s="2">
        <v>2346390.9628753401</v>
      </c>
      <c r="I2304" s="2">
        <v>512472.26566755865</v>
      </c>
      <c r="J2304" s="2">
        <v>333045.57648449426</v>
      </c>
      <c r="K2304" s="2">
        <v>179426.68918306439</v>
      </c>
      <c r="N2304" s="13">
        <v>179426.68918306439</v>
      </c>
    </row>
    <row r="2305" spans="1:14" x14ac:dyDescent="0.45">
      <c r="A2305">
        <v>5299</v>
      </c>
      <c r="B2305">
        <v>6</v>
      </c>
      <c r="C2305">
        <v>11</v>
      </c>
      <c r="D2305">
        <v>14</v>
      </c>
      <c r="E2305" s="2">
        <v>3349106.3171280739</v>
      </c>
      <c r="F2305" s="2">
        <v>-474233.45450533525</v>
      </c>
      <c r="G2305" s="2">
        <v>2874872.8626227388</v>
      </c>
      <c r="H2305" s="2">
        <v>2414979.7249457268</v>
      </c>
      <c r="I2305" s="2">
        <v>459893.13767701201</v>
      </c>
      <c r="J2305" s="2">
        <v>334910.6317128074</v>
      </c>
      <c r="K2305" s="2">
        <v>124982.50596420461</v>
      </c>
      <c r="M2305" s="14">
        <v>13390989.778941818</v>
      </c>
      <c r="N2305" s="13">
        <v>13515972.284906022</v>
      </c>
    </row>
    <row r="2306" spans="1:14" x14ac:dyDescent="0.45">
      <c r="A2306">
        <v>5303</v>
      </c>
      <c r="B2306">
        <v>1</v>
      </c>
      <c r="C2306">
        <v>34</v>
      </c>
      <c r="D2306">
        <v>3</v>
      </c>
      <c r="E2306" s="2">
        <v>1944576</v>
      </c>
      <c r="F2306" s="2">
        <v>-185901.4656</v>
      </c>
      <c r="G2306" s="2">
        <v>1758674.5344</v>
      </c>
      <c r="H2306" s="2">
        <v>1322311.6800000002</v>
      </c>
      <c r="I2306" s="2">
        <v>436362.85439999984</v>
      </c>
      <c r="J2306" s="2">
        <v>194457.60000000001</v>
      </c>
      <c r="K2306" s="2">
        <v>241905.25439999983</v>
      </c>
      <c r="L2306" s="11">
        <v>-15383835.774796374</v>
      </c>
      <c r="N2306" s="13">
        <v>-15141930.520396374</v>
      </c>
    </row>
    <row r="2307" spans="1:14" x14ac:dyDescent="0.45">
      <c r="A2307">
        <v>5303</v>
      </c>
      <c r="B2307">
        <v>2</v>
      </c>
      <c r="C2307">
        <v>34</v>
      </c>
      <c r="D2307">
        <v>3</v>
      </c>
      <c r="E2307" s="2">
        <v>1995718.3487999998</v>
      </c>
      <c r="F2307" s="2">
        <v>-190790.67414527998</v>
      </c>
      <c r="G2307" s="2">
        <v>1804927.6746547199</v>
      </c>
      <c r="H2307" s="2">
        <v>1394679.828001997</v>
      </c>
      <c r="I2307" s="2">
        <v>410247.84665272292</v>
      </c>
      <c r="J2307" s="2">
        <v>199571.83487999998</v>
      </c>
      <c r="K2307" s="2">
        <v>210676.01177272294</v>
      </c>
      <c r="N2307" s="13">
        <v>210676.01177272294</v>
      </c>
    </row>
    <row r="2308" spans="1:14" x14ac:dyDescent="0.45">
      <c r="A2308">
        <v>5303</v>
      </c>
      <c r="B2308">
        <v>3</v>
      </c>
      <c r="C2308">
        <v>34</v>
      </c>
      <c r="D2308">
        <v>3</v>
      </c>
      <c r="E2308" s="2">
        <v>2044214.3046758396</v>
      </c>
      <c r="F2308" s="2">
        <v>-195426.88752701029</v>
      </c>
      <c r="G2308" s="2">
        <v>1848787.4171488294</v>
      </c>
      <c r="H2308" s="2">
        <v>1462570.5268606194</v>
      </c>
      <c r="I2308" s="2">
        <v>386216.89028821001</v>
      </c>
      <c r="J2308" s="2">
        <v>183979.28742082557</v>
      </c>
      <c r="K2308" s="2">
        <v>202237.60286738444</v>
      </c>
      <c r="N2308" s="13">
        <v>202237.60286738444</v>
      </c>
    </row>
    <row r="2309" spans="1:14" x14ac:dyDescent="0.45">
      <c r="A2309">
        <v>5303</v>
      </c>
      <c r="B2309">
        <v>4</v>
      </c>
      <c r="C2309">
        <v>34</v>
      </c>
      <c r="D2309">
        <v>3</v>
      </c>
      <c r="E2309" s="2">
        <v>2108811.4767035963</v>
      </c>
      <c r="F2309" s="2">
        <v>-201602.37717286381</v>
      </c>
      <c r="G2309" s="2">
        <v>1907209.0995307325</v>
      </c>
      <c r="H2309" s="2">
        <v>1528251.1175554865</v>
      </c>
      <c r="I2309" s="2">
        <v>378957.98197524599</v>
      </c>
      <c r="J2309" s="2">
        <v>210881.14767035964</v>
      </c>
      <c r="K2309" s="2">
        <v>168076.83430488635</v>
      </c>
      <c r="N2309" s="13">
        <v>168076.83430488635</v>
      </c>
    </row>
    <row r="2310" spans="1:14" x14ac:dyDescent="0.45">
      <c r="A2310">
        <v>5303</v>
      </c>
      <c r="B2310">
        <v>5</v>
      </c>
      <c r="C2310">
        <v>34</v>
      </c>
      <c r="D2310">
        <v>3</v>
      </c>
      <c r="E2310" s="2">
        <v>2154783.5668957345</v>
      </c>
      <c r="F2310" s="2">
        <v>-205997.30899523222</v>
      </c>
      <c r="G2310" s="2">
        <v>1948786.2579005023</v>
      </c>
      <c r="H2310" s="2">
        <v>1588113.6307808054</v>
      </c>
      <c r="I2310" s="2">
        <v>360672.62711969693</v>
      </c>
      <c r="J2310" s="2">
        <v>193930.52102061611</v>
      </c>
      <c r="K2310" s="2">
        <v>166742.10609908082</v>
      </c>
      <c r="N2310" s="13">
        <v>166742.10609908082</v>
      </c>
    </row>
    <row r="2311" spans="1:14" x14ac:dyDescent="0.45">
      <c r="A2311">
        <v>5303</v>
      </c>
      <c r="B2311">
        <v>6</v>
      </c>
      <c r="C2311">
        <v>34</v>
      </c>
      <c r="D2311">
        <v>3</v>
      </c>
      <c r="E2311" s="2">
        <v>2200034.021800545</v>
      </c>
      <c r="F2311" s="2">
        <v>-210323.25248413213</v>
      </c>
      <c r="G2311" s="2">
        <v>1989710.769316413</v>
      </c>
      <c r="H2311" s="2">
        <v>1684538.9672895605</v>
      </c>
      <c r="I2311" s="2">
        <v>305171.8020268525</v>
      </c>
      <c r="J2311" s="2">
        <v>242003.74239805996</v>
      </c>
      <c r="K2311" s="2">
        <v>63168.059628792544</v>
      </c>
      <c r="M2311" s="14">
        <v>15544364.291984124</v>
      </c>
      <c r="N2311" s="13">
        <v>15607532.351612916</v>
      </c>
    </row>
    <row r="2312" spans="1:14" x14ac:dyDescent="0.45">
      <c r="A2312">
        <v>5322</v>
      </c>
      <c r="B2312">
        <v>1</v>
      </c>
      <c r="C2312">
        <v>4</v>
      </c>
      <c r="D2312">
        <v>3</v>
      </c>
      <c r="E2312" s="2">
        <v>1070208</v>
      </c>
      <c r="F2312" s="2">
        <v>-217894.34880000001</v>
      </c>
      <c r="G2312" s="2">
        <v>852313.65119999996</v>
      </c>
      <c r="H2312" s="2">
        <v>599316.4800000001</v>
      </c>
      <c r="I2312" s="2">
        <v>252997.17119999987</v>
      </c>
      <c r="J2312" s="2">
        <v>107020.8</v>
      </c>
      <c r="K2312" s="2">
        <v>145976.37119999988</v>
      </c>
      <c r="L2312" s="11">
        <v>-5318850.2260050969</v>
      </c>
      <c r="N2312" s="13">
        <v>-5172873.854805097</v>
      </c>
    </row>
    <row r="2313" spans="1:14" x14ac:dyDescent="0.45">
      <c r="A2313">
        <v>5322</v>
      </c>
      <c r="B2313">
        <v>2</v>
      </c>
      <c r="C2313">
        <v>4</v>
      </c>
      <c r="D2313">
        <v>3</v>
      </c>
      <c r="E2313" s="2">
        <v>1053726.7967999999</v>
      </c>
      <c r="F2313" s="2">
        <v>-214538.77582847999</v>
      </c>
      <c r="G2313" s="2">
        <v>839188.02097151987</v>
      </c>
      <c r="H2313" s="2">
        <v>594571.66745518078</v>
      </c>
      <c r="I2313" s="2">
        <v>244616.35351633909</v>
      </c>
      <c r="J2313" s="2">
        <v>105372.67968</v>
      </c>
      <c r="K2313" s="2">
        <v>139243.67383633909</v>
      </c>
      <c r="N2313" s="13">
        <v>139243.67383633909</v>
      </c>
    </row>
    <row r="2314" spans="1:14" x14ac:dyDescent="0.45">
      <c r="A2314">
        <v>5322</v>
      </c>
      <c r="B2314">
        <v>3</v>
      </c>
      <c r="C2314">
        <v>4</v>
      </c>
      <c r="D2314">
        <v>3</v>
      </c>
      <c r="E2314" s="2">
        <v>1036761.7953715201</v>
      </c>
      <c r="F2314" s="2">
        <v>-211084.70153764149</v>
      </c>
      <c r="G2314" s="2">
        <v>825677.09383387864</v>
      </c>
      <c r="H2314" s="2">
        <v>589620.55621166492</v>
      </c>
      <c r="I2314" s="2">
        <v>236056.53762221371</v>
      </c>
      <c r="J2314" s="2">
        <v>93308.561583436807</v>
      </c>
      <c r="K2314" s="2">
        <v>142747.97603877692</v>
      </c>
      <c r="N2314" s="13">
        <v>142747.97603877692</v>
      </c>
    </row>
    <row r="2315" spans="1:14" x14ac:dyDescent="0.45">
      <c r="A2315">
        <v>5322</v>
      </c>
      <c r="B2315">
        <v>4</v>
      </c>
      <c r="C2315">
        <v>4</v>
      </c>
      <c r="D2315">
        <v>3</v>
      </c>
      <c r="E2315" s="2">
        <v>1015093.4738482551</v>
      </c>
      <c r="F2315" s="2">
        <v>-206673.03127550473</v>
      </c>
      <c r="G2315" s="2">
        <v>808420.44257275038</v>
      </c>
      <c r="H2315" s="2">
        <v>584860.08366112865</v>
      </c>
      <c r="I2315" s="2">
        <v>223560.35891162173</v>
      </c>
      <c r="J2315" s="2">
        <v>91358.412646342957</v>
      </c>
      <c r="K2315" s="2">
        <v>132201.94626527879</v>
      </c>
      <c r="N2315" s="13">
        <v>132201.94626527879</v>
      </c>
    </row>
    <row r="2316" spans="1:14" x14ac:dyDescent="0.45">
      <c r="A2316">
        <v>5322</v>
      </c>
      <c r="B2316">
        <v>5</v>
      </c>
      <c r="C2316">
        <v>4</v>
      </c>
      <c r="D2316">
        <v>3</v>
      </c>
      <c r="E2316" s="2">
        <v>994182.54828698107</v>
      </c>
      <c r="F2316" s="2">
        <v>-202415.56683122934</v>
      </c>
      <c r="G2316" s="2">
        <v>791766.98145575169</v>
      </c>
      <c r="H2316" s="2">
        <v>582377.925768869</v>
      </c>
      <c r="I2316" s="2">
        <v>209389.0556868827</v>
      </c>
      <c r="J2316" s="2">
        <v>79534.60386295848</v>
      </c>
      <c r="K2316" s="2">
        <v>129854.45182392422</v>
      </c>
      <c r="N2316" s="13">
        <v>129854.45182392422</v>
      </c>
    </row>
    <row r="2317" spans="1:14" x14ac:dyDescent="0.45">
      <c r="A2317">
        <v>5322</v>
      </c>
      <c r="B2317">
        <v>6</v>
      </c>
      <c r="C2317">
        <v>4</v>
      </c>
      <c r="D2317">
        <v>3</v>
      </c>
      <c r="E2317" s="2">
        <v>972409.95047949627</v>
      </c>
      <c r="F2317" s="2">
        <v>-197982.66591762545</v>
      </c>
      <c r="G2317" s="2">
        <v>774427.28456187085</v>
      </c>
      <c r="H2317" s="2">
        <v>578054.28216260986</v>
      </c>
      <c r="I2317" s="2">
        <v>196373.00239926099</v>
      </c>
      <c r="J2317" s="2">
        <v>77792.796038359709</v>
      </c>
      <c r="K2317" s="2">
        <v>118580.20636090128</v>
      </c>
      <c r="M2317" s="14">
        <v>5225486.8808182571</v>
      </c>
      <c r="N2317" s="13">
        <v>5344067.0871791588</v>
      </c>
    </row>
    <row r="2318" spans="1:14" x14ac:dyDescent="0.45">
      <c r="A2318">
        <v>5327</v>
      </c>
      <c r="B2318">
        <v>1</v>
      </c>
      <c r="C2318">
        <v>42</v>
      </c>
      <c r="D2318">
        <v>9</v>
      </c>
      <c r="E2318" s="2">
        <v>1539552</v>
      </c>
      <c r="F2318" s="2">
        <v>-236167.27680000002</v>
      </c>
      <c r="G2318" s="2">
        <v>1303384.7231999999</v>
      </c>
      <c r="H2318" s="2">
        <v>662007.36</v>
      </c>
      <c r="I2318" s="2">
        <v>641377.36319999991</v>
      </c>
      <c r="J2318" s="2">
        <v>184746.23999999999</v>
      </c>
      <c r="K2318" s="2">
        <v>456631.12319999991</v>
      </c>
      <c r="L2318" s="11">
        <v>-18109992.751084138</v>
      </c>
      <c r="N2318" s="13">
        <v>-17653361.627884138</v>
      </c>
    </row>
    <row r="2319" spans="1:14" x14ac:dyDescent="0.45">
      <c r="A2319">
        <v>5327</v>
      </c>
      <c r="B2319">
        <v>2</v>
      </c>
      <c r="C2319">
        <v>42</v>
      </c>
      <c r="D2319">
        <v>9</v>
      </c>
      <c r="E2319" s="2">
        <v>1547557.6704000002</v>
      </c>
      <c r="F2319" s="2">
        <v>-237395.34663936004</v>
      </c>
      <c r="G2319" s="2">
        <v>1310162.3237606401</v>
      </c>
      <c r="H2319" s="2">
        <v>669708.67698094086</v>
      </c>
      <c r="I2319" s="2">
        <v>640453.64677969925</v>
      </c>
      <c r="J2319" s="2">
        <v>139280.190336</v>
      </c>
      <c r="K2319" s="2">
        <v>501173.45644369925</v>
      </c>
      <c r="N2319" s="13">
        <v>501173.45644369925</v>
      </c>
    </row>
    <row r="2320" spans="1:14" x14ac:dyDescent="0.45">
      <c r="A2320">
        <v>5327</v>
      </c>
      <c r="B2320">
        <v>3</v>
      </c>
      <c r="C2320">
        <v>42</v>
      </c>
      <c r="D2320">
        <v>9</v>
      </c>
      <c r="E2320" s="2">
        <v>1553438.3895475203</v>
      </c>
      <c r="F2320" s="2">
        <v>-238297.44895658962</v>
      </c>
      <c r="G2320" s="2">
        <v>1315140.9405909306</v>
      </c>
      <c r="H2320" s="2">
        <v>683211.30314371001</v>
      </c>
      <c r="I2320" s="2">
        <v>631929.63744722062</v>
      </c>
      <c r="J2320" s="2">
        <v>155343.83895475205</v>
      </c>
      <c r="K2320" s="2">
        <v>476585.79849246854</v>
      </c>
      <c r="N2320" s="13">
        <v>476585.79849246854</v>
      </c>
    </row>
    <row r="2321" spans="1:14" x14ac:dyDescent="0.45">
      <c r="A2321">
        <v>5327</v>
      </c>
      <c r="B2321">
        <v>4</v>
      </c>
      <c r="C2321">
        <v>42</v>
      </c>
      <c r="D2321">
        <v>9</v>
      </c>
      <c r="E2321" s="2">
        <v>1552661.6703527467</v>
      </c>
      <c r="F2321" s="2">
        <v>-238178.30023211136</v>
      </c>
      <c r="G2321" s="2">
        <v>1314483.3701206353</v>
      </c>
      <c r="H2321" s="2">
        <v>681025.94930890936</v>
      </c>
      <c r="I2321" s="2">
        <v>633457.4208117259</v>
      </c>
      <c r="J2321" s="2">
        <v>139739.55033174719</v>
      </c>
      <c r="K2321" s="2">
        <v>493717.87047997874</v>
      </c>
      <c r="N2321" s="13">
        <v>493717.87047997874</v>
      </c>
    </row>
    <row r="2322" spans="1:14" x14ac:dyDescent="0.45">
      <c r="A2322">
        <v>5327</v>
      </c>
      <c r="B2322">
        <v>5</v>
      </c>
      <c r="C2322">
        <v>42</v>
      </c>
      <c r="D2322">
        <v>9</v>
      </c>
      <c r="E2322" s="2">
        <v>1578280.587913567</v>
      </c>
      <c r="F2322" s="2">
        <v>-242108.2421859412</v>
      </c>
      <c r="G2322" s="2">
        <v>1336172.3457276258</v>
      </c>
      <c r="H2322" s="2">
        <v>689078.46823613276</v>
      </c>
      <c r="I2322" s="2">
        <v>647093.87749149301</v>
      </c>
      <c r="J2322" s="2">
        <v>142045.25291222101</v>
      </c>
      <c r="K2322" s="2">
        <v>505048.624579272</v>
      </c>
      <c r="N2322" s="13">
        <v>505048.624579272</v>
      </c>
    </row>
    <row r="2323" spans="1:14" x14ac:dyDescent="0.45">
      <c r="A2323">
        <v>5327</v>
      </c>
      <c r="B2323">
        <v>6</v>
      </c>
      <c r="C2323">
        <v>42</v>
      </c>
      <c r="D2323">
        <v>9</v>
      </c>
      <c r="E2323" s="2">
        <v>1598956.0636152348</v>
      </c>
      <c r="F2323" s="2">
        <v>-245279.86015857704</v>
      </c>
      <c r="G2323" s="2">
        <v>1353676.2034566577</v>
      </c>
      <c r="H2323" s="2">
        <v>698175.20670964313</v>
      </c>
      <c r="I2323" s="2">
        <v>655500.99674701458</v>
      </c>
      <c r="J2323" s="2">
        <v>143906.04572537114</v>
      </c>
      <c r="K2323" s="2">
        <v>511594.95102164347</v>
      </c>
      <c r="M2323" s="14">
        <v>17720890.370927989</v>
      </c>
      <c r="N2323" s="13">
        <v>18232485.321949635</v>
      </c>
    </row>
    <row r="2324" spans="1:14" x14ac:dyDescent="0.45">
      <c r="A2324">
        <v>5343</v>
      </c>
      <c r="B2324">
        <v>1</v>
      </c>
      <c r="C2324">
        <v>34</v>
      </c>
      <c r="D2324">
        <v>8</v>
      </c>
      <c r="E2324" s="2">
        <v>1912680</v>
      </c>
      <c r="F2324" s="2">
        <v>-318078.68400000001</v>
      </c>
      <c r="G2324" s="2">
        <v>1594601.3160000001</v>
      </c>
      <c r="H2324" s="2">
        <v>1185861.6000000001</v>
      </c>
      <c r="I2324" s="2">
        <v>408739.71600000001</v>
      </c>
      <c r="J2324" s="2">
        <v>210394.8</v>
      </c>
      <c r="K2324" s="2">
        <v>198344.91600000003</v>
      </c>
      <c r="L2324" s="11">
        <v>-12392030.32138326</v>
      </c>
      <c r="N2324" s="13">
        <v>-12193685.405383261</v>
      </c>
    </row>
    <row r="2325" spans="1:14" x14ac:dyDescent="0.45">
      <c r="A2325">
        <v>5343</v>
      </c>
      <c r="B2325">
        <v>2</v>
      </c>
      <c r="C2325">
        <v>34</v>
      </c>
      <c r="D2325">
        <v>8</v>
      </c>
      <c r="E2325" s="2">
        <v>1929894.1199999996</v>
      </c>
      <c r="F2325" s="2">
        <v>-320941.39215599996</v>
      </c>
      <c r="G2325" s="2">
        <v>1608952.7278439996</v>
      </c>
      <c r="H2325" s="2">
        <v>1238532.7102394397</v>
      </c>
      <c r="I2325" s="2">
        <v>370420.01760455989</v>
      </c>
      <c r="J2325" s="2">
        <v>212288.35319999995</v>
      </c>
      <c r="K2325" s="2">
        <v>158131.66440455994</v>
      </c>
      <c r="N2325" s="13">
        <v>158131.66440455994</v>
      </c>
    </row>
    <row r="2326" spans="1:14" x14ac:dyDescent="0.45">
      <c r="A2326">
        <v>5343</v>
      </c>
      <c r="B2326">
        <v>3</v>
      </c>
      <c r="C2326">
        <v>34</v>
      </c>
      <c r="D2326">
        <v>8</v>
      </c>
      <c r="E2326" s="2">
        <v>1956140.6800319999</v>
      </c>
      <c r="F2326" s="2">
        <v>-325306.19508932158</v>
      </c>
      <c r="G2326" s="2">
        <v>1630834.4849426784</v>
      </c>
      <c r="H2326" s="2">
        <v>1283622.7320884168</v>
      </c>
      <c r="I2326" s="2">
        <v>347211.75285426155</v>
      </c>
      <c r="J2326" s="2">
        <v>176052.66120288</v>
      </c>
      <c r="K2326" s="2">
        <v>171159.09165138155</v>
      </c>
      <c r="N2326" s="13">
        <v>171159.09165138155</v>
      </c>
    </row>
    <row r="2327" spans="1:14" x14ac:dyDescent="0.45">
      <c r="A2327">
        <v>5343</v>
      </c>
      <c r="B2327">
        <v>4</v>
      </c>
      <c r="C2327">
        <v>34</v>
      </c>
      <c r="D2327">
        <v>8</v>
      </c>
      <c r="E2327" s="2">
        <v>1986069.6324364897</v>
      </c>
      <c r="F2327" s="2">
        <v>-330283.37987418822</v>
      </c>
      <c r="G2327" s="2">
        <v>1655786.2525623015</v>
      </c>
      <c r="H2327" s="2">
        <v>1299873.6782736573</v>
      </c>
      <c r="I2327" s="2">
        <v>355912.57428864413</v>
      </c>
      <c r="J2327" s="2">
        <v>198606.96324364899</v>
      </c>
      <c r="K2327" s="2">
        <v>157305.61104499514</v>
      </c>
      <c r="N2327" s="13">
        <v>157305.61104499514</v>
      </c>
    </row>
    <row r="2328" spans="1:14" x14ac:dyDescent="0.45">
      <c r="A2328">
        <v>5343</v>
      </c>
      <c r="B2328">
        <v>5</v>
      </c>
      <c r="C2328">
        <v>34</v>
      </c>
      <c r="D2328">
        <v>8</v>
      </c>
      <c r="E2328" s="2">
        <v>2021421.6718938593</v>
      </c>
      <c r="F2328" s="2">
        <v>-336162.42403594882</v>
      </c>
      <c r="G2328" s="2">
        <v>1685259.2478579106</v>
      </c>
      <c r="H2328" s="2">
        <v>1347487.1411972465</v>
      </c>
      <c r="I2328" s="2">
        <v>337772.10666066408</v>
      </c>
      <c r="J2328" s="2">
        <v>202142.16718938595</v>
      </c>
      <c r="K2328" s="2">
        <v>135629.93947127814</v>
      </c>
      <c r="N2328" s="13">
        <v>135629.93947127814</v>
      </c>
    </row>
    <row r="2329" spans="1:14" x14ac:dyDescent="0.45">
      <c r="A2329">
        <v>5343</v>
      </c>
      <c r="B2329">
        <v>6</v>
      </c>
      <c r="C2329">
        <v>34</v>
      </c>
      <c r="D2329">
        <v>8</v>
      </c>
      <c r="E2329" s="2">
        <v>2035167.3392627374</v>
      </c>
      <c r="F2329" s="2">
        <v>-338448.32851939322</v>
      </c>
      <c r="G2329" s="2">
        <v>1696719.0107433442</v>
      </c>
      <c r="H2329" s="2">
        <v>1382155.0747680266</v>
      </c>
      <c r="I2329" s="2">
        <v>314563.93597531761</v>
      </c>
      <c r="J2329" s="2">
        <v>203516.73392627377</v>
      </c>
      <c r="K2329" s="2">
        <v>111047.20204904384</v>
      </c>
      <c r="M2329" s="14">
        <v>12266327.948602425</v>
      </c>
      <c r="N2329" s="13">
        <v>12377375.150651468</v>
      </c>
    </row>
    <row r="2330" spans="1:14" x14ac:dyDescent="0.45">
      <c r="A2330">
        <v>5357</v>
      </c>
      <c r="B2330">
        <v>1</v>
      </c>
      <c r="C2330">
        <v>12</v>
      </c>
      <c r="D2330">
        <v>13</v>
      </c>
      <c r="E2330" s="2">
        <v>1928472</v>
      </c>
      <c r="F2330" s="2">
        <v>-491181.81839999999</v>
      </c>
      <c r="G2330" s="2">
        <v>1437290.1816</v>
      </c>
      <c r="H2330" s="2">
        <v>867812.4</v>
      </c>
      <c r="I2330" s="2">
        <v>569477.78159999999</v>
      </c>
      <c r="J2330" s="2">
        <v>192847.2</v>
      </c>
      <c r="K2330" s="2">
        <v>376630.58159999998</v>
      </c>
      <c r="L2330" s="11">
        <v>-12710493.477081761</v>
      </c>
      <c r="N2330" s="13">
        <v>-12333862.895481762</v>
      </c>
    </row>
    <row r="2331" spans="1:14" x14ac:dyDescent="0.45">
      <c r="A2331">
        <v>5357</v>
      </c>
      <c r="B2331">
        <v>2</v>
      </c>
      <c r="C2331">
        <v>12</v>
      </c>
      <c r="D2331">
        <v>13</v>
      </c>
      <c r="E2331" s="2">
        <v>1898002.1423999998</v>
      </c>
      <c r="F2331" s="2">
        <v>-483421.14566927991</v>
      </c>
      <c r="G2331" s="2">
        <v>1414580.9967307199</v>
      </c>
      <c r="H2331" s="2">
        <v>875965.94876044802</v>
      </c>
      <c r="I2331" s="2">
        <v>538615.0479702719</v>
      </c>
      <c r="J2331" s="2">
        <v>189800.21424</v>
      </c>
      <c r="K2331" s="2">
        <v>348814.8337302719</v>
      </c>
      <c r="N2331" s="13">
        <v>348814.8337302719</v>
      </c>
    </row>
    <row r="2332" spans="1:14" x14ac:dyDescent="0.45">
      <c r="A2332">
        <v>5357</v>
      </c>
      <c r="B2332">
        <v>3</v>
      </c>
      <c r="C2332">
        <v>12</v>
      </c>
      <c r="D2332">
        <v>13</v>
      </c>
      <c r="E2332" s="2">
        <v>1863838.1038368</v>
      </c>
      <c r="F2332" s="2">
        <v>-474719.5650472329</v>
      </c>
      <c r="G2332" s="2">
        <v>1389118.5387895671</v>
      </c>
      <c r="H2332" s="2">
        <v>873617.65924501105</v>
      </c>
      <c r="I2332" s="2">
        <v>515500.87954455602</v>
      </c>
      <c r="J2332" s="2">
        <v>167745.429345312</v>
      </c>
      <c r="K2332" s="2">
        <v>347755.45019924402</v>
      </c>
      <c r="N2332" s="13">
        <v>347755.45019924402</v>
      </c>
    </row>
    <row r="2333" spans="1:14" x14ac:dyDescent="0.45">
      <c r="A2333">
        <v>5357</v>
      </c>
      <c r="B2333">
        <v>4</v>
      </c>
      <c r="C2333">
        <v>12</v>
      </c>
      <c r="D2333">
        <v>13</v>
      </c>
      <c r="E2333" s="2">
        <v>1840912.8951596073</v>
      </c>
      <c r="F2333" s="2">
        <v>-468880.51439715194</v>
      </c>
      <c r="G2333" s="2">
        <v>1372032.3807624553</v>
      </c>
      <c r="H2333" s="2">
        <v>874003.21292656567</v>
      </c>
      <c r="I2333" s="2">
        <v>498029.16783588962</v>
      </c>
      <c r="J2333" s="2">
        <v>165682.16056436466</v>
      </c>
      <c r="K2333" s="2">
        <v>332347.00727152498</v>
      </c>
      <c r="N2333" s="13">
        <v>332347.00727152498</v>
      </c>
    </row>
    <row r="2334" spans="1:14" x14ac:dyDescent="0.45">
      <c r="A2334">
        <v>5357</v>
      </c>
      <c r="B2334">
        <v>5</v>
      </c>
      <c r="C2334">
        <v>12</v>
      </c>
      <c r="D2334">
        <v>13</v>
      </c>
      <c r="E2334" s="2">
        <v>1816981.0275225323</v>
      </c>
      <c r="F2334" s="2">
        <v>-462785.06770998891</v>
      </c>
      <c r="G2334" s="2">
        <v>1354195.9598125434</v>
      </c>
      <c r="H2334" s="2">
        <v>889986.89628424542</v>
      </c>
      <c r="I2334" s="2">
        <v>464209.06352829793</v>
      </c>
      <c r="J2334" s="2">
        <v>181698.10275225324</v>
      </c>
      <c r="K2334" s="2">
        <v>282510.9607760447</v>
      </c>
      <c r="N2334" s="13">
        <v>282510.9607760447</v>
      </c>
    </row>
    <row r="2335" spans="1:14" x14ac:dyDescent="0.45">
      <c r="A2335">
        <v>5357</v>
      </c>
      <c r="B2335">
        <v>6</v>
      </c>
      <c r="C2335">
        <v>12</v>
      </c>
      <c r="D2335">
        <v>13</v>
      </c>
      <c r="E2335" s="2">
        <v>1788091.029184924</v>
      </c>
      <c r="F2335" s="2">
        <v>-455426.78513340012</v>
      </c>
      <c r="G2335" s="2">
        <v>1332664.244051524</v>
      </c>
      <c r="H2335" s="2">
        <v>889674.3150865325</v>
      </c>
      <c r="I2335" s="2">
        <v>442989.92896499147</v>
      </c>
      <c r="J2335" s="2">
        <v>178809.1029184924</v>
      </c>
      <c r="K2335" s="2">
        <v>264180.82604649907</v>
      </c>
      <c r="M2335" s="14">
        <v>12030757.49169264</v>
      </c>
      <c r="N2335" s="13">
        <v>12294938.317739138</v>
      </c>
    </row>
    <row r="2336" spans="1:14" x14ac:dyDescent="0.45">
      <c r="A2336">
        <v>5376</v>
      </c>
      <c r="B2336">
        <v>1</v>
      </c>
      <c r="C2336">
        <v>39</v>
      </c>
      <c r="D2336">
        <v>5</v>
      </c>
      <c r="E2336" s="2">
        <v>4171596</v>
      </c>
      <c r="F2336" s="2">
        <v>-338733.59519999998</v>
      </c>
      <c r="G2336" s="2">
        <v>3832862.4048000001</v>
      </c>
      <c r="H2336" s="2">
        <v>2628105.48</v>
      </c>
      <c r="I2336" s="2">
        <v>1204756.9248000002</v>
      </c>
      <c r="J2336" s="2">
        <v>375443.64</v>
      </c>
      <c r="K2336" s="2">
        <v>829313.28480000014</v>
      </c>
      <c r="L2336" s="11">
        <v>-27084045.554835219</v>
      </c>
      <c r="N2336" s="13">
        <v>-26254732.270035218</v>
      </c>
    </row>
    <row r="2337" spans="1:14" x14ac:dyDescent="0.45">
      <c r="A2337">
        <v>5376</v>
      </c>
      <c r="B2337">
        <v>2</v>
      </c>
      <c r="C2337">
        <v>39</v>
      </c>
      <c r="D2337">
        <v>5</v>
      </c>
      <c r="E2337" s="2">
        <v>4212894.8004000001</v>
      </c>
      <c r="F2337" s="2">
        <v>-342087.05779247999</v>
      </c>
      <c r="G2337" s="2">
        <v>3870807.74260752</v>
      </c>
      <c r="H2337" s="2">
        <v>2786564.498092175</v>
      </c>
      <c r="I2337" s="2">
        <v>1084243.244515345</v>
      </c>
      <c r="J2337" s="2">
        <v>421289.48004000005</v>
      </c>
      <c r="K2337" s="2">
        <v>662953.76447534491</v>
      </c>
      <c r="N2337" s="13">
        <v>662953.76447534491</v>
      </c>
    </row>
    <row r="2338" spans="1:14" x14ac:dyDescent="0.45">
      <c r="A2338">
        <v>5376</v>
      </c>
      <c r="B2338">
        <v>3</v>
      </c>
      <c r="C2338">
        <v>39</v>
      </c>
      <c r="D2338">
        <v>5</v>
      </c>
      <c r="E2338" s="2">
        <v>4311476.5387293603</v>
      </c>
      <c r="F2338" s="2">
        <v>-350091.89494482405</v>
      </c>
      <c r="G2338" s="2">
        <v>3961384.643784536</v>
      </c>
      <c r="H2338" s="2">
        <v>2988940.2495109485</v>
      </c>
      <c r="I2338" s="2">
        <v>972444.3942735875</v>
      </c>
      <c r="J2338" s="2">
        <v>474262.41926022962</v>
      </c>
      <c r="K2338" s="2">
        <v>498181.97501335788</v>
      </c>
      <c r="N2338" s="13">
        <v>498181.97501335788</v>
      </c>
    </row>
    <row r="2339" spans="1:14" x14ac:dyDescent="0.45">
      <c r="A2339">
        <v>5376</v>
      </c>
      <c r="B2339">
        <v>4</v>
      </c>
      <c r="C2339">
        <v>39</v>
      </c>
      <c r="D2339">
        <v>5</v>
      </c>
      <c r="E2339" s="2">
        <v>4340363.4315388473</v>
      </c>
      <c r="F2339" s="2">
        <v>-352437.51064095437</v>
      </c>
      <c r="G2339" s="2">
        <v>3987925.9208978927</v>
      </c>
      <c r="H2339" s="2">
        <v>3141661.5563616282</v>
      </c>
      <c r="I2339" s="2">
        <v>846264.36453626445</v>
      </c>
      <c r="J2339" s="2">
        <v>477439.9774692732</v>
      </c>
      <c r="K2339" s="2">
        <v>368824.38706699124</v>
      </c>
      <c r="N2339" s="13">
        <v>368824.38706699124</v>
      </c>
    </row>
    <row r="2340" spans="1:14" x14ac:dyDescent="0.45">
      <c r="A2340">
        <v>5376</v>
      </c>
      <c r="B2340">
        <v>5</v>
      </c>
      <c r="C2340">
        <v>39</v>
      </c>
      <c r="D2340">
        <v>5</v>
      </c>
      <c r="E2340" s="2">
        <v>4426736.6638264703</v>
      </c>
      <c r="F2340" s="2">
        <v>-359451.01710270939</v>
      </c>
      <c r="G2340" s="2">
        <v>4067285.6467237608</v>
      </c>
      <c r="H2340" s="2">
        <v>3331707.0100622866</v>
      </c>
      <c r="I2340" s="2">
        <v>735578.63666147413</v>
      </c>
      <c r="J2340" s="2">
        <v>442673.66638264706</v>
      </c>
      <c r="K2340" s="2">
        <v>292904.97027882707</v>
      </c>
      <c r="N2340" s="13">
        <v>292904.97027882707</v>
      </c>
    </row>
    <row r="2341" spans="1:14" x14ac:dyDescent="0.45">
      <c r="A2341">
        <v>5376</v>
      </c>
      <c r="B2341">
        <v>6</v>
      </c>
      <c r="C2341">
        <v>39</v>
      </c>
      <c r="D2341">
        <v>5</v>
      </c>
      <c r="E2341" s="2">
        <v>4490924.3454519548</v>
      </c>
      <c r="F2341" s="2">
        <v>-364663.05685069872</v>
      </c>
      <c r="G2341" s="2">
        <v>4126261.288601256</v>
      </c>
      <c r="H2341" s="2">
        <v>3541581.5629178421</v>
      </c>
      <c r="I2341" s="2">
        <v>584679.72568341391</v>
      </c>
      <c r="J2341" s="2">
        <v>538910.92145423451</v>
      </c>
      <c r="K2341" s="2">
        <v>45768.804229179397</v>
      </c>
      <c r="M2341" s="14">
        <v>28462519.863136098</v>
      </c>
      <c r="N2341" s="13">
        <v>28508288.667365275</v>
      </c>
    </row>
    <row r="2342" spans="1:14" x14ac:dyDescent="0.45">
      <c r="A2342">
        <v>5384</v>
      </c>
      <c r="B2342">
        <v>1</v>
      </c>
      <c r="C2342">
        <v>38</v>
      </c>
      <c r="D2342">
        <v>18</v>
      </c>
      <c r="E2342" s="2">
        <v>3718032</v>
      </c>
      <c r="F2342" s="2">
        <v>-346892.38559999998</v>
      </c>
      <c r="G2342" s="2">
        <v>3371139.6143999998</v>
      </c>
      <c r="H2342" s="2">
        <v>2007737.28</v>
      </c>
      <c r="I2342" s="2">
        <v>1363402.3343999998</v>
      </c>
      <c r="J2342" s="2">
        <v>371803.2</v>
      </c>
      <c r="K2342" s="2">
        <v>991599.13439999986</v>
      </c>
      <c r="L2342" s="11">
        <v>-22563853.863075871</v>
      </c>
      <c r="N2342" s="13">
        <v>-21572254.728675872</v>
      </c>
    </row>
    <row r="2343" spans="1:14" x14ac:dyDescent="0.45">
      <c r="A2343">
        <v>5384</v>
      </c>
      <c r="B2343">
        <v>2</v>
      </c>
      <c r="C2343">
        <v>38</v>
      </c>
      <c r="D2343">
        <v>18</v>
      </c>
      <c r="E2343" s="2">
        <v>3896869.3392000003</v>
      </c>
      <c r="F2343" s="2">
        <v>-363577.90934736002</v>
      </c>
      <c r="G2343" s="2">
        <v>3533291.4298526403</v>
      </c>
      <c r="H2343" s="2">
        <v>2090841.862731725</v>
      </c>
      <c r="I2343" s="2">
        <v>1442449.5671209153</v>
      </c>
      <c r="J2343" s="2">
        <v>389686.93392000004</v>
      </c>
      <c r="K2343" s="2">
        <v>1052762.6332009153</v>
      </c>
      <c r="N2343" s="13">
        <v>1052762.6332009153</v>
      </c>
    </row>
    <row r="2344" spans="1:14" x14ac:dyDescent="0.45">
      <c r="A2344">
        <v>5384</v>
      </c>
      <c r="B2344">
        <v>3</v>
      </c>
      <c r="C2344">
        <v>38</v>
      </c>
      <c r="D2344">
        <v>18</v>
      </c>
      <c r="E2344" s="2">
        <v>4053133.7997019202</v>
      </c>
      <c r="F2344" s="2">
        <v>-378157.38351218915</v>
      </c>
      <c r="G2344" s="2">
        <v>3674976.4161897311</v>
      </c>
      <c r="H2344" s="2">
        <v>2165985.882941558</v>
      </c>
      <c r="I2344" s="2">
        <v>1508990.5332481731</v>
      </c>
      <c r="J2344" s="2">
        <v>445844.71796721121</v>
      </c>
      <c r="K2344" s="2">
        <v>1063145.8152809618</v>
      </c>
      <c r="N2344" s="13">
        <v>1063145.8152809618</v>
      </c>
    </row>
    <row r="2345" spans="1:14" x14ac:dyDescent="0.45">
      <c r="A2345">
        <v>5384</v>
      </c>
      <c r="B2345">
        <v>4</v>
      </c>
      <c r="C2345">
        <v>38</v>
      </c>
      <c r="D2345">
        <v>18</v>
      </c>
      <c r="E2345" s="2">
        <v>4187292.5284720534</v>
      </c>
      <c r="F2345" s="2">
        <v>-390674.39290644258</v>
      </c>
      <c r="G2345" s="2">
        <v>3796618.1355656106</v>
      </c>
      <c r="H2345" s="2">
        <v>2218212.1995306211</v>
      </c>
      <c r="I2345" s="2">
        <v>1578405.9360349895</v>
      </c>
      <c r="J2345" s="2">
        <v>460602.17813192587</v>
      </c>
      <c r="K2345" s="2">
        <v>1117803.7579030637</v>
      </c>
      <c r="N2345" s="13">
        <v>1117803.7579030637</v>
      </c>
    </row>
    <row r="2346" spans="1:14" x14ac:dyDescent="0.45">
      <c r="A2346">
        <v>5384</v>
      </c>
      <c r="B2346">
        <v>5</v>
      </c>
      <c r="C2346">
        <v>38</v>
      </c>
      <c r="D2346">
        <v>18</v>
      </c>
      <c r="E2346" s="2">
        <v>4363577.5439207256</v>
      </c>
      <c r="F2346" s="2">
        <v>-407121.78484780365</v>
      </c>
      <c r="G2346" s="2">
        <v>3956455.7590729222</v>
      </c>
      <c r="H2346" s="2">
        <v>2289407.5833728029</v>
      </c>
      <c r="I2346" s="2">
        <v>1667048.1757001192</v>
      </c>
      <c r="J2346" s="2">
        <v>436357.75439207256</v>
      </c>
      <c r="K2346" s="2">
        <v>1230690.4213080467</v>
      </c>
      <c r="N2346" s="13">
        <v>1230690.4213080467</v>
      </c>
    </row>
    <row r="2347" spans="1:14" x14ac:dyDescent="0.45">
      <c r="A2347">
        <v>5384</v>
      </c>
      <c r="B2347">
        <v>6</v>
      </c>
      <c r="C2347">
        <v>38</v>
      </c>
      <c r="D2347">
        <v>18</v>
      </c>
      <c r="E2347" s="2">
        <v>4545975.0852566138</v>
      </c>
      <c r="F2347" s="2">
        <v>-424139.47545444203</v>
      </c>
      <c r="G2347" s="2">
        <v>4121835.6098021716</v>
      </c>
      <c r="H2347" s="2">
        <v>2404424.1694026855</v>
      </c>
      <c r="I2347" s="2">
        <v>1717411.4403994861</v>
      </c>
      <c r="J2347" s="2">
        <v>409137.75767309521</v>
      </c>
      <c r="K2347" s="2">
        <v>1308273.6827263909</v>
      </c>
      <c r="M2347" s="14">
        <v>23076335.271750711</v>
      </c>
      <c r="N2347" s="13">
        <v>24384608.954477102</v>
      </c>
    </row>
    <row r="2348" spans="1:14" x14ac:dyDescent="0.45">
      <c r="A2348">
        <v>5398</v>
      </c>
      <c r="B2348">
        <v>1</v>
      </c>
      <c r="C2348">
        <v>7</v>
      </c>
      <c r="D2348">
        <v>10</v>
      </c>
      <c r="E2348" s="2">
        <v>9175800</v>
      </c>
      <c r="F2348" s="2">
        <v>-1117612.44</v>
      </c>
      <c r="G2348" s="2">
        <v>8058187.5600000005</v>
      </c>
      <c r="H2348" s="2">
        <v>4771416</v>
      </c>
      <c r="I2348" s="2">
        <v>3286771.5600000005</v>
      </c>
      <c r="J2348" s="2">
        <v>917580</v>
      </c>
      <c r="K2348" s="2">
        <v>2369191.5600000005</v>
      </c>
      <c r="L2348" s="11">
        <v>-27328601.583522949</v>
      </c>
      <c r="N2348" s="13">
        <v>-24959410.023522951</v>
      </c>
    </row>
    <row r="2349" spans="1:14" x14ac:dyDescent="0.45">
      <c r="A2349">
        <v>5398</v>
      </c>
      <c r="B2349">
        <v>2</v>
      </c>
      <c r="C2349">
        <v>7</v>
      </c>
      <c r="D2349">
        <v>10</v>
      </c>
      <c r="E2349" s="2">
        <v>9244618.5000000019</v>
      </c>
      <c r="F2349" s="2">
        <v>-1125994.5333000002</v>
      </c>
      <c r="G2349" s="2">
        <v>8118623.9667000016</v>
      </c>
      <c r="H2349" s="2">
        <v>5030736.4953300012</v>
      </c>
      <c r="I2349" s="2">
        <v>3087887.4713700004</v>
      </c>
      <c r="J2349" s="2">
        <v>739569.48000000021</v>
      </c>
      <c r="K2349" s="2">
        <v>2348317.9913699999</v>
      </c>
      <c r="N2349" s="13">
        <v>2348317.9913699999</v>
      </c>
    </row>
    <row r="2350" spans="1:14" x14ac:dyDescent="0.45">
      <c r="A2350">
        <v>5398</v>
      </c>
      <c r="B2350">
        <v>3</v>
      </c>
      <c r="C2350">
        <v>7</v>
      </c>
      <c r="D2350">
        <v>10</v>
      </c>
      <c r="E2350" s="2">
        <v>9269578.9699500017</v>
      </c>
      <c r="F2350" s="2">
        <v>-1129034.7185399102</v>
      </c>
      <c r="G2350" s="2">
        <v>8140544.2514100913</v>
      </c>
      <c r="H2350" s="2">
        <v>5290482.2746801199</v>
      </c>
      <c r="I2350" s="2">
        <v>2850061.9767299714</v>
      </c>
      <c r="J2350" s="2">
        <v>1019653.6866945002</v>
      </c>
      <c r="K2350" s="2">
        <v>1830408.2900354713</v>
      </c>
      <c r="N2350" s="13">
        <v>1830408.2900354713</v>
      </c>
    </row>
    <row r="2351" spans="1:14" x14ac:dyDescent="0.45">
      <c r="A2351">
        <v>5398</v>
      </c>
      <c r="B2351">
        <v>4</v>
      </c>
      <c r="C2351">
        <v>7</v>
      </c>
      <c r="D2351">
        <v>10</v>
      </c>
      <c r="E2351" s="2">
        <v>9263090.2646710351</v>
      </c>
      <c r="F2351" s="2">
        <v>-1128244.394236932</v>
      </c>
      <c r="G2351" s="2">
        <v>8134845.8704341035</v>
      </c>
      <c r="H2351" s="2">
        <v>5551646.5618359437</v>
      </c>
      <c r="I2351" s="2">
        <v>2583199.3085981598</v>
      </c>
      <c r="J2351" s="2">
        <v>926309.02646710351</v>
      </c>
      <c r="K2351" s="2">
        <v>1656890.2821310563</v>
      </c>
      <c r="N2351" s="13">
        <v>1656890.2821310563</v>
      </c>
    </row>
    <row r="2352" spans="1:14" x14ac:dyDescent="0.45">
      <c r="A2352">
        <v>5398</v>
      </c>
      <c r="B2352">
        <v>5</v>
      </c>
      <c r="C2352">
        <v>7</v>
      </c>
      <c r="D2352">
        <v>10</v>
      </c>
      <c r="E2352" s="2">
        <v>9088944.1676952206</v>
      </c>
      <c r="F2352" s="2">
        <v>-1107033.3996252778</v>
      </c>
      <c r="G2352" s="2">
        <v>7981910.7680699425</v>
      </c>
      <c r="H2352" s="2">
        <v>5716915.7489938643</v>
      </c>
      <c r="I2352" s="2">
        <v>2264995.0190760782</v>
      </c>
      <c r="J2352" s="2">
        <v>908894.41676952213</v>
      </c>
      <c r="K2352" s="2">
        <v>1356100.602306556</v>
      </c>
      <c r="N2352" s="13">
        <v>1356100.602306556</v>
      </c>
    </row>
    <row r="2353" spans="1:14" x14ac:dyDescent="0.45">
      <c r="A2353">
        <v>5398</v>
      </c>
      <c r="B2353">
        <v>6</v>
      </c>
      <c r="C2353">
        <v>7</v>
      </c>
      <c r="D2353">
        <v>10</v>
      </c>
      <c r="E2353" s="2">
        <v>9088035.2732784487</v>
      </c>
      <c r="F2353" s="2">
        <v>-1106922.6962853151</v>
      </c>
      <c r="G2353" s="2">
        <v>7981112.5769931339</v>
      </c>
      <c r="H2353" s="2">
        <v>5965005.0239166887</v>
      </c>
      <c r="I2353" s="2">
        <v>2016107.5530764451</v>
      </c>
      <c r="J2353" s="2">
        <v>1090564.2327934138</v>
      </c>
      <c r="K2353" s="2">
        <v>925543.32028303132</v>
      </c>
      <c r="M2353" s="14">
        <v>29165093.076117128</v>
      </c>
      <c r="N2353" s="13">
        <v>30090636.396400161</v>
      </c>
    </row>
    <row r="2354" spans="1:14" x14ac:dyDescent="0.45">
      <c r="A2354">
        <v>5412</v>
      </c>
      <c r="B2354">
        <v>1</v>
      </c>
      <c r="C2354">
        <v>32</v>
      </c>
      <c r="D2354">
        <v>15</v>
      </c>
      <c r="E2354" s="2">
        <v>1749888</v>
      </c>
      <c r="F2354" s="2">
        <v>-275957.33760000003</v>
      </c>
      <c r="G2354" s="2">
        <v>1473930.6624</v>
      </c>
      <c r="H2354" s="2">
        <v>857445.12</v>
      </c>
      <c r="I2354" s="2">
        <v>616485.54240000003</v>
      </c>
      <c r="J2354" s="2">
        <v>192487.67999999999</v>
      </c>
      <c r="K2354" s="2">
        <v>423997.86240000004</v>
      </c>
      <c r="L2354" s="11">
        <v>-10536434.533795174</v>
      </c>
      <c r="N2354" s="13">
        <v>-10112436.671395173</v>
      </c>
    </row>
    <row r="2355" spans="1:14" x14ac:dyDescent="0.45">
      <c r="A2355">
        <v>5412</v>
      </c>
      <c r="B2355">
        <v>2</v>
      </c>
      <c r="C2355">
        <v>32</v>
      </c>
      <c r="D2355">
        <v>15</v>
      </c>
      <c r="E2355" s="2">
        <v>1747963.1231999998</v>
      </c>
      <c r="F2355" s="2">
        <v>-275653.78452863998</v>
      </c>
      <c r="G2355" s="2">
        <v>1472309.3386713597</v>
      </c>
      <c r="H2355" s="2">
        <v>853589.82380474871</v>
      </c>
      <c r="I2355" s="2">
        <v>618719.51486661099</v>
      </c>
      <c r="J2355" s="2">
        <v>192275.94355199998</v>
      </c>
      <c r="K2355" s="2">
        <v>426443.57131461101</v>
      </c>
      <c r="N2355" s="13">
        <v>426443.57131461101</v>
      </c>
    </row>
    <row r="2356" spans="1:14" x14ac:dyDescent="0.45">
      <c r="A2356">
        <v>5412</v>
      </c>
      <c r="B2356">
        <v>3</v>
      </c>
      <c r="C2356">
        <v>32</v>
      </c>
      <c r="D2356">
        <v>15</v>
      </c>
      <c r="E2356" s="2">
        <v>1747438.7342630401</v>
      </c>
      <c r="F2356" s="2">
        <v>-275571.08839328145</v>
      </c>
      <c r="G2356" s="2">
        <v>1471867.6458697587</v>
      </c>
      <c r="H2356" s="2">
        <v>852907.07998417865</v>
      </c>
      <c r="I2356" s="2">
        <v>618960.56588558003</v>
      </c>
      <c r="J2356" s="2">
        <v>192218.26076893441</v>
      </c>
      <c r="K2356" s="2">
        <v>426742.30511664564</v>
      </c>
      <c r="N2356" s="13">
        <v>426742.30511664564</v>
      </c>
    </row>
    <row r="2357" spans="1:14" x14ac:dyDescent="0.45">
      <c r="A2357">
        <v>5412</v>
      </c>
      <c r="B2357">
        <v>4</v>
      </c>
      <c r="C2357">
        <v>32</v>
      </c>
      <c r="D2357">
        <v>15</v>
      </c>
      <c r="E2357" s="2">
        <v>1747438.7342630401</v>
      </c>
      <c r="F2357" s="2">
        <v>-275571.08839328145</v>
      </c>
      <c r="G2357" s="2">
        <v>1471867.6458697587</v>
      </c>
      <c r="H2357" s="2">
        <v>846424.98617629893</v>
      </c>
      <c r="I2357" s="2">
        <v>625442.65969345975</v>
      </c>
      <c r="J2357" s="2">
        <v>174743.87342630402</v>
      </c>
      <c r="K2357" s="2">
        <v>450698.78626715572</v>
      </c>
      <c r="N2357" s="13">
        <v>450698.78626715572</v>
      </c>
    </row>
    <row r="2358" spans="1:14" x14ac:dyDescent="0.45">
      <c r="A2358">
        <v>5412</v>
      </c>
      <c r="B2358">
        <v>5</v>
      </c>
      <c r="C2358">
        <v>32</v>
      </c>
      <c r="D2358">
        <v>15</v>
      </c>
      <c r="E2358" s="2">
        <v>1750584.1239847136</v>
      </c>
      <c r="F2358" s="2">
        <v>-276067.11635238933</v>
      </c>
      <c r="G2358" s="2">
        <v>1474517.0076323242</v>
      </c>
      <c r="H2358" s="2">
        <v>844217.57752635004</v>
      </c>
      <c r="I2358" s="2">
        <v>630299.4301059742</v>
      </c>
      <c r="J2358" s="2">
        <v>157552.57115862423</v>
      </c>
      <c r="K2358" s="2">
        <v>472746.85894734995</v>
      </c>
      <c r="N2358" s="13">
        <v>472746.85894734995</v>
      </c>
    </row>
    <row r="2359" spans="1:14" x14ac:dyDescent="0.45">
      <c r="A2359">
        <v>5412</v>
      </c>
      <c r="B2359">
        <v>6</v>
      </c>
      <c r="C2359">
        <v>32</v>
      </c>
      <c r="D2359">
        <v>15</v>
      </c>
      <c r="E2359" s="2">
        <v>1741656.1449523915</v>
      </c>
      <c r="F2359" s="2">
        <v>-274659.17405899212</v>
      </c>
      <c r="G2359" s="2">
        <v>1466996.9708933993</v>
      </c>
      <c r="H2359" s="2">
        <v>852342.76648560388</v>
      </c>
      <c r="I2359" s="2">
        <v>614654.20440779545</v>
      </c>
      <c r="J2359" s="2">
        <v>156749.05304571523</v>
      </c>
      <c r="K2359" s="2">
        <v>457905.15136208024</v>
      </c>
      <c r="M2359" s="14">
        <v>10322194.43299807</v>
      </c>
      <c r="N2359" s="13">
        <v>10780099.584360151</v>
      </c>
    </row>
    <row r="2360" spans="1:14" x14ac:dyDescent="0.45">
      <c r="A2360">
        <v>5417</v>
      </c>
      <c r="B2360">
        <v>1</v>
      </c>
      <c r="C2360">
        <v>41</v>
      </c>
      <c r="D2360">
        <v>4</v>
      </c>
      <c r="E2360" s="2">
        <v>1583136</v>
      </c>
      <c r="F2360" s="2">
        <v>-540166.00320000004</v>
      </c>
      <c r="G2360" s="2">
        <v>1042969.9968</v>
      </c>
      <c r="H2360" s="2">
        <v>728242.56</v>
      </c>
      <c r="I2360" s="2">
        <v>314727.43679999991</v>
      </c>
      <c r="J2360" s="2">
        <v>126650.88</v>
      </c>
      <c r="K2360" s="2">
        <v>188076.5567999999</v>
      </c>
      <c r="L2360" s="11">
        <v>-11519102.66998636</v>
      </c>
      <c r="N2360" s="13">
        <v>-11331026.113186359</v>
      </c>
    </row>
    <row r="2361" spans="1:14" x14ac:dyDescent="0.45">
      <c r="A2361">
        <v>5417</v>
      </c>
      <c r="B2361">
        <v>2</v>
      </c>
      <c r="C2361">
        <v>41</v>
      </c>
      <c r="D2361">
        <v>4</v>
      </c>
      <c r="E2361" s="2">
        <v>1546407.2448</v>
      </c>
      <c r="F2361" s="2">
        <v>-527634.15192575997</v>
      </c>
      <c r="G2361" s="2">
        <v>1018773.09287424</v>
      </c>
      <c r="H2361" s="2">
        <v>737453.77971471357</v>
      </c>
      <c r="I2361" s="2">
        <v>281319.31315952644</v>
      </c>
      <c r="J2361" s="2">
        <v>170104.796928</v>
      </c>
      <c r="K2361" s="2">
        <v>111214.51623152645</v>
      </c>
      <c r="N2361" s="13">
        <v>111214.51623152645</v>
      </c>
    </row>
    <row r="2362" spans="1:14" x14ac:dyDescent="0.45">
      <c r="A2362">
        <v>5417</v>
      </c>
      <c r="B2362">
        <v>3</v>
      </c>
      <c r="C2362">
        <v>41</v>
      </c>
      <c r="D2362">
        <v>4</v>
      </c>
      <c r="E2362" s="2">
        <v>1529396.7651072</v>
      </c>
      <c r="F2362" s="2">
        <v>-521830.17625457665</v>
      </c>
      <c r="G2362" s="2">
        <v>1007566.5888526234</v>
      </c>
      <c r="H2362" s="2">
        <v>748231.74045062216</v>
      </c>
      <c r="I2362" s="2">
        <v>259334.8484020012</v>
      </c>
      <c r="J2362" s="2">
        <v>137645.708859648</v>
      </c>
      <c r="K2362" s="2">
        <v>121689.13954235319</v>
      </c>
      <c r="N2362" s="13">
        <v>121689.13954235319</v>
      </c>
    </row>
    <row r="2363" spans="1:14" x14ac:dyDescent="0.45">
      <c r="A2363">
        <v>5417</v>
      </c>
      <c r="B2363">
        <v>4</v>
      </c>
      <c r="C2363">
        <v>41</v>
      </c>
      <c r="D2363">
        <v>4</v>
      </c>
      <c r="E2363" s="2">
        <v>1496361.7949808845</v>
      </c>
      <c r="F2363" s="2">
        <v>-510558.64444747783</v>
      </c>
      <c r="G2363" s="2">
        <v>985803.15053340676</v>
      </c>
      <c r="H2363" s="2">
        <v>728995.24113048974</v>
      </c>
      <c r="I2363" s="2">
        <v>256807.90940291702</v>
      </c>
      <c r="J2363" s="2">
        <v>164599.79744789729</v>
      </c>
      <c r="K2363" s="2">
        <v>92208.111955019733</v>
      </c>
      <c r="N2363" s="13">
        <v>92208.111955019733</v>
      </c>
    </row>
    <row r="2364" spans="1:14" x14ac:dyDescent="0.45">
      <c r="A2364">
        <v>5417</v>
      </c>
      <c r="B2364">
        <v>5</v>
      </c>
      <c r="C2364">
        <v>41</v>
      </c>
      <c r="D2364">
        <v>4</v>
      </c>
      <c r="E2364" s="2">
        <v>1471222.9168252056</v>
      </c>
      <c r="F2364" s="2">
        <v>-501981.25922076014</v>
      </c>
      <c r="G2364" s="2">
        <v>969241.65760444547</v>
      </c>
      <c r="H2364" s="2">
        <v>726280.87108985486</v>
      </c>
      <c r="I2364" s="2">
        <v>242960.78651459061</v>
      </c>
      <c r="J2364" s="2">
        <v>161834.52085077262</v>
      </c>
      <c r="K2364" s="2">
        <v>81126.265663817991</v>
      </c>
      <c r="N2364" s="13">
        <v>81126.265663817991</v>
      </c>
    </row>
    <row r="2365" spans="1:14" x14ac:dyDescent="0.45">
      <c r="A2365">
        <v>5417</v>
      </c>
      <c r="B2365">
        <v>6</v>
      </c>
      <c r="C2365">
        <v>41</v>
      </c>
      <c r="D2365">
        <v>4</v>
      </c>
      <c r="E2365" s="2">
        <v>1439150.2572384162</v>
      </c>
      <c r="F2365" s="2">
        <v>-491038.06776974763</v>
      </c>
      <c r="G2365" s="2">
        <v>948112.18946866854</v>
      </c>
      <c r="H2365" s="2">
        <v>730411.53544170875</v>
      </c>
      <c r="I2365" s="2">
        <v>217700.65402695979</v>
      </c>
      <c r="J2365" s="2">
        <v>129523.52315145746</v>
      </c>
      <c r="K2365" s="2">
        <v>88177.130875502335</v>
      </c>
      <c r="M2365" s="14">
        <v>11362459.680338379</v>
      </c>
      <c r="N2365" s="13">
        <v>11450636.811213881</v>
      </c>
    </row>
    <row r="2366" spans="1:14" x14ac:dyDescent="0.45">
      <c r="A2366">
        <v>5425</v>
      </c>
      <c r="B2366">
        <v>1</v>
      </c>
      <c r="C2366">
        <v>27</v>
      </c>
      <c r="D2366">
        <v>9</v>
      </c>
      <c r="E2366" s="2">
        <v>1867560</v>
      </c>
      <c r="F2366" s="2">
        <v>-340829.7</v>
      </c>
      <c r="G2366" s="2">
        <v>1526730.3</v>
      </c>
      <c r="H2366" s="2">
        <v>989806.8</v>
      </c>
      <c r="I2366" s="2">
        <v>536923.5</v>
      </c>
      <c r="J2366" s="2">
        <v>186756</v>
      </c>
      <c r="K2366" s="2">
        <v>350167.5</v>
      </c>
      <c r="L2366" s="11">
        <v>-14399575.610166032</v>
      </c>
      <c r="N2366" s="13">
        <v>-14049408.110166032</v>
      </c>
    </row>
    <row r="2367" spans="1:14" x14ac:dyDescent="0.45">
      <c r="A2367">
        <v>5425</v>
      </c>
      <c r="B2367">
        <v>2</v>
      </c>
      <c r="C2367">
        <v>27</v>
      </c>
      <c r="D2367">
        <v>9</v>
      </c>
      <c r="E2367" s="2">
        <v>1865318.9280000001</v>
      </c>
      <c r="F2367" s="2">
        <v>-340420.70436000003</v>
      </c>
      <c r="G2367" s="2">
        <v>1524898.22364</v>
      </c>
      <c r="H2367" s="2">
        <v>1023616.1455671362</v>
      </c>
      <c r="I2367" s="2">
        <v>501282.07807286375</v>
      </c>
      <c r="J2367" s="2">
        <v>167878.70352000001</v>
      </c>
      <c r="K2367" s="2">
        <v>333403.37455286377</v>
      </c>
      <c r="N2367" s="13">
        <v>333403.37455286377</v>
      </c>
    </row>
    <row r="2368" spans="1:14" x14ac:dyDescent="0.45">
      <c r="A2368">
        <v>5425</v>
      </c>
      <c r="B2368">
        <v>3</v>
      </c>
      <c r="C2368">
        <v>27</v>
      </c>
      <c r="D2368">
        <v>9</v>
      </c>
      <c r="E2368" s="2">
        <v>1857484.5885023999</v>
      </c>
      <c r="F2368" s="2">
        <v>-338990.93740168796</v>
      </c>
      <c r="G2368" s="2">
        <v>1518493.6511007119</v>
      </c>
      <c r="H2368" s="2">
        <v>1042659.3160883609</v>
      </c>
      <c r="I2368" s="2">
        <v>475834.33501235105</v>
      </c>
      <c r="J2368" s="2">
        <v>185748.45885023999</v>
      </c>
      <c r="K2368" s="2">
        <v>290085.87616211106</v>
      </c>
      <c r="N2368" s="13">
        <v>290085.87616211106</v>
      </c>
    </row>
    <row r="2369" spans="1:14" x14ac:dyDescent="0.45">
      <c r="A2369">
        <v>5425</v>
      </c>
      <c r="B2369">
        <v>4</v>
      </c>
      <c r="C2369">
        <v>27</v>
      </c>
      <c r="D2369">
        <v>9</v>
      </c>
      <c r="E2369" s="2">
        <v>1847454.1717244871</v>
      </c>
      <c r="F2369" s="2">
        <v>-337160.38633971888</v>
      </c>
      <c r="G2369" s="2">
        <v>1510293.7853847682</v>
      </c>
      <c r="H2369" s="2">
        <v>1051858.469849159</v>
      </c>
      <c r="I2369" s="2">
        <v>458435.31553560914</v>
      </c>
      <c r="J2369" s="2">
        <v>147796.33373795898</v>
      </c>
      <c r="K2369" s="2">
        <v>310638.98179765017</v>
      </c>
      <c r="N2369" s="13">
        <v>310638.98179765017</v>
      </c>
    </row>
    <row r="2370" spans="1:14" x14ac:dyDescent="0.45">
      <c r="A2370">
        <v>5425</v>
      </c>
      <c r="B2370">
        <v>5</v>
      </c>
      <c r="C2370">
        <v>27</v>
      </c>
      <c r="D2370">
        <v>9</v>
      </c>
      <c r="E2370" s="2">
        <v>1835999.9558597952</v>
      </c>
      <c r="F2370" s="2">
        <v>-335069.99194441264</v>
      </c>
      <c r="G2370" s="2">
        <v>1500929.9639153825</v>
      </c>
      <c r="H2370" s="2">
        <v>1076174.3872825091</v>
      </c>
      <c r="I2370" s="2">
        <v>424755.57663287339</v>
      </c>
      <c r="J2370" s="2">
        <v>183599.99558597954</v>
      </c>
      <c r="K2370" s="2">
        <v>241155.58104689384</v>
      </c>
      <c r="N2370" s="13">
        <v>241155.58104689384</v>
      </c>
    </row>
    <row r="2371" spans="1:14" x14ac:dyDescent="0.45">
      <c r="A2371">
        <v>5425</v>
      </c>
      <c r="B2371">
        <v>6</v>
      </c>
      <c r="C2371">
        <v>27</v>
      </c>
      <c r="D2371">
        <v>9</v>
      </c>
      <c r="E2371" s="2">
        <v>1824065.9561467064</v>
      </c>
      <c r="F2371" s="2">
        <v>-332892.03699677391</v>
      </c>
      <c r="G2371" s="2">
        <v>1491173.9191499325</v>
      </c>
      <c r="H2371" s="2">
        <v>1091738.9360196176</v>
      </c>
      <c r="I2371" s="2">
        <v>399434.98313031485</v>
      </c>
      <c r="J2371" s="2">
        <v>200647.2551761377</v>
      </c>
      <c r="K2371" s="2">
        <v>198787.72795417716</v>
      </c>
      <c r="M2371" s="14">
        <v>14194483.127073526</v>
      </c>
      <c r="N2371" s="13">
        <v>14393270.855027704</v>
      </c>
    </row>
    <row r="2372" spans="1:14" x14ac:dyDescent="0.45">
      <c r="A2372">
        <v>5442</v>
      </c>
      <c r="B2372">
        <v>1</v>
      </c>
      <c r="C2372">
        <v>28</v>
      </c>
      <c r="D2372">
        <v>23</v>
      </c>
      <c r="E2372" s="2">
        <v>6051024</v>
      </c>
      <c r="F2372" s="2">
        <v>-404813.50560000003</v>
      </c>
      <c r="G2372" s="2">
        <v>5646210.4944000002</v>
      </c>
      <c r="H2372" s="2">
        <v>2601940.3199999998</v>
      </c>
      <c r="I2372" s="2">
        <v>3044270.1744000004</v>
      </c>
      <c r="J2372" s="2">
        <v>605102.4</v>
      </c>
      <c r="K2372" s="2">
        <v>2439167.7744000005</v>
      </c>
      <c r="L2372" s="11">
        <v>-33969244.749678083</v>
      </c>
      <c r="N2372" s="13">
        <v>-31530076.975278083</v>
      </c>
    </row>
    <row r="2373" spans="1:14" x14ac:dyDescent="0.45">
      <c r="A2373">
        <v>5442</v>
      </c>
      <c r="B2373">
        <v>2</v>
      </c>
      <c r="C2373">
        <v>28</v>
      </c>
      <c r="D2373">
        <v>23</v>
      </c>
      <c r="E2373" s="2">
        <v>6247077.1776000001</v>
      </c>
      <c r="F2373" s="2">
        <v>-417929.46318144002</v>
      </c>
      <c r="G2373" s="2">
        <v>5829147.7144185603</v>
      </c>
      <c r="H2373" s="2">
        <v>2736744.5582717182</v>
      </c>
      <c r="I2373" s="2">
        <v>3092403.1561468421</v>
      </c>
      <c r="J2373" s="2">
        <v>687178.48953600007</v>
      </c>
      <c r="K2373" s="2">
        <v>2405224.6666108421</v>
      </c>
      <c r="N2373" s="13">
        <v>2405224.6666108421</v>
      </c>
    </row>
    <row r="2374" spans="1:14" x14ac:dyDescent="0.45">
      <c r="A2374">
        <v>5442</v>
      </c>
      <c r="B2374">
        <v>3</v>
      </c>
      <c r="C2374">
        <v>28</v>
      </c>
      <c r="D2374">
        <v>23</v>
      </c>
      <c r="E2374" s="2">
        <v>6430741.2466214402</v>
      </c>
      <c r="F2374" s="2">
        <v>-430216.58939897438</v>
      </c>
      <c r="G2374" s="2">
        <v>6000524.6572224656</v>
      </c>
      <c r="H2374" s="2">
        <v>2872703.7837961195</v>
      </c>
      <c r="I2374" s="2">
        <v>3127820.8734263461</v>
      </c>
      <c r="J2374" s="2">
        <v>707381.53712835838</v>
      </c>
      <c r="K2374" s="2">
        <v>2420439.336297988</v>
      </c>
      <c r="N2374" s="13">
        <v>2420439.336297988</v>
      </c>
    </row>
    <row r="2375" spans="1:14" x14ac:dyDescent="0.45">
      <c r="A2375">
        <v>5442</v>
      </c>
      <c r="B2375">
        <v>4</v>
      </c>
      <c r="C2375">
        <v>28</v>
      </c>
      <c r="D2375">
        <v>23</v>
      </c>
      <c r="E2375" s="2">
        <v>6647457.226632583</v>
      </c>
      <c r="F2375" s="2">
        <v>-444714.88846171979</v>
      </c>
      <c r="G2375" s="2">
        <v>6202742.3381708628</v>
      </c>
      <c r="H2375" s="2">
        <v>3095124.3393354639</v>
      </c>
      <c r="I2375" s="2">
        <v>3107617.9988353988</v>
      </c>
      <c r="J2375" s="2">
        <v>664745.72266325832</v>
      </c>
      <c r="K2375" s="2">
        <v>2442872.2761721406</v>
      </c>
      <c r="N2375" s="13">
        <v>2442872.2761721406</v>
      </c>
    </row>
    <row r="2376" spans="1:14" x14ac:dyDescent="0.45">
      <c r="A2376">
        <v>5442</v>
      </c>
      <c r="B2376">
        <v>5</v>
      </c>
      <c r="C2376">
        <v>28</v>
      </c>
      <c r="D2376">
        <v>23</v>
      </c>
      <c r="E2376" s="2">
        <v>6835580.2661462855</v>
      </c>
      <c r="F2376" s="2">
        <v>-457300.31980518653</v>
      </c>
      <c r="G2376" s="2">
        <v>6378279.9463410992</v>
      </c>
      <c r="H2376" s="2">
        <v>3269286.2430800288</v>
      </c>
      <c r="I2376" s="2">
        <v>3108993.7032610704</v>
      </c>
      <c r="J2376" s="2">
        <v>751913.82927609142</v>
      </c>
      <c r="K2376" s="2">
        <v>2357079.873984979</v>
      </c>
      <c r="N2376" s="13">
        <v>2357079.873984979</v>
      </c>
    </row>
    <row r="2377" spans="1:14" x14ac:dyDescent="0.45">
      <c r="A2377">
        <v>5442</v>
      </c>
      <c r="B2377">
        <v>6</v>
      </c>
      <c r="C2377">
        <v>28</v>
      </c>
      <c r="D2377">
        <v>23</v>
      </c>
      <c r="E2377" s="2">
        <v>7031077.8617580682</v>
      </c>
      <c r="F2377" s="2">
        <v>-470379.10895161476</v>
      </c>
      <c r="G2377" s="2">
        <v>6560698.752806453</v>
      </c>
      <c r="H2377" s="2">
        <v>3528236.9908500165</v>
      </c>
      <c r="I2377" s="2">
        <v>3032461.7619564366</v>
      </c>
      <c r="J2377" s="2">
        <v>703107.78617580689</v>
      </c>
      <c r="K2377" s="2">
        <v>2329353.9757806296</v>
      </c>
      <c r="M2377" s="14">
        <v>35987753.280962281</v>
      </c>
      <c r="N2377" s="13">
        <v>38317107.25674291</v>
      </c>
    </row>
    <row r="2378" spans="1:14" x14ac:dyDescent="0.45">
      <c r="A2378">
        <v>5444</v>
      </c>
      <c r="B2378">
        <v>1</v>
      </c>
      <c r="C2378">
        <v>5</v>
      </c>
      <c r="D2378">
        <v>20</v>
      </c>
      <c r="E2378" s="2">
        <v>6768900</v>
      </c>
      <c r="F2378" s="2">
        <v>-699227.37</v>
      </c>
      <c r="G2378" s="2">
        <v>6069672.6299999999</v>
      </c>
      <c r="H2378" s="2">
        <v>3384450</v>
      </c>
      <c r="I2378" s="2">
        <v>2685222.63</v>
      </c>
      <c r="J2378" s="2">
        <v>473823.00000000006</v>
      </c>
      <c r="K2378" s="2">
        <v>2211399.63</v>
      </c>
      <c r="L2378" s="11">
        <v>-30069331.224773601</v>
      </c>
      <c r="N2378" s="13">
        <v>-27857931.594773602</v>
      </c>
    </row>
    <row r="2379" spans="1:14" x14ac:dyDescent="0.45">
      <c r="A2379">
        <v>5444</v>
      </c>
      <c r="B2379">
        <v>2</v>
      </c>
      <c r="C2379">
        <v>5</v>
      </c>
      <c r="D2379">
        <v>20</v>
      </c>
      <c r="E2379" s="2">
        <v>6875848.6200000001</v>
      </c>
      <c r="F2379" s="2">
        <v>-710275.16244600003</v>
      </c>
      <c r="G2379" s="2">
        <v>6165573.4575540004</v>
      </c>
      <c r="H2379" s="2">
        <v>3564783.7170389998</v>
      </c>
      <c r="I2379" s="2">
        <v>2600789.7405150007</v>
      </c>
      <c r="J2379" s="2">
        <v>756343.34820000001</v>
      </c>
      <c r="K2379" s="2">
        <v>1844446.3923150008</v>
      </c>
      <c r="N2379" s="13">
        <v>1844446.3923150008</v>
      </c>
    </row>
    <row r="2380" spans="1:14" x14ac:dyDescent="0.45">
      <c r="A2380">
        <v>5444</v>
      </c>
      <c r="B2380">
        <v>3</v>
      </c>
      <c r="C2380">
        <v>5</v>
      </c>
      <c r="D2380">
        <v>20</v>
      </c>
      <c r="E2380" s="2">
        <v>6978986.3493000008</v>
      </c>
      <c r="F2380" s="2">
        <v>-720929.28988269006</v>
      </c>
      <c r="G2380" s="2">
        <v>6258057.0594173111</v>
      </c>
      <c r="H2380" s="2">
        <v>3769136.72601012</v>
      </c>
      <c r="I2380" s="2">
        <v>2488920.3334071911</v>
      </c>
      <c r="J2380" s="2">
        <v>837478.36191600002</v>
      </c>
      <c r="K2380" s="2">
        <v>1651441.9714911911</v>
      </c>
      <c r="N2380" s="13">
        <v>1651441.9714911911</v>
      </c>
    </row>
    <row r="2381" spans="1:14" x14ac:dyDescent="0.45">
      <c r="A2381">
        <v>5444</v>
      </c>
      <c r="B2381">
        <v>4</v>
      </c>
      <c r="C2381">
        <v>5</v>
      </c>
      <c r="D2381">
        <v>20</v>
      </c>
      <c r="E2381" s="2">
        <v>7067619.4759361092</v>
      </c>
      <c r="F2381" s="2">
        <v>-730085.09186420008</v>
      </c>
      <c r="G2381" s="2">
        <v>6337534.3840719089</v>
      </c>
      <c r="H2381" s="2">
        <v>3970066.653403908</v>
      </c>
      <c r="I2381" s="2">
        <v>2367467.7306680009</v>
      </c>
      <c r="J2381" s="2">
        <v>636085.75283424975</v>
      </c>
      <c r="K2381" s="2">
        <v>1731381.9778337511</v>
      </c>
      <c r="N2381" s="13">
        <v>1731381.9778337511</v>
      </c>
    </row>
    <row r="2382" spans="1:14" x14ac:dyDescent="0.45">
      <c r="A2382">
        <v>5444</v>
      </c>
      <c r="B2382">
        <v>5</v>
      </c>
      <c r="C2382">
        <v>5</v>
      </c>
      <c r="D2382">
        <v>20</v>
      </c>
      <c r="E2382" s="2">
        <v>7224520.6283018906</v>
      </c>
      <c r="F2382" s="2">
        <v>-746292.98090358532</v>
      </c>
      <c r="G2382" s="2">
        <v>6478227.6473983051</v>
      </c>
      <c r="H2382" s="2">
        <v>4268011.1833912348</v>
      </c>
      <c r="I2382" s="2">
        <v>2210216.4640070703</v>
      </c>
      <c r="J2382" s="2">
        <v>794697.26911320793</v>
      </c>
      <c r="K2382" s="2">
        <v>1415519.1948938624</v>
      </c>
      <c r="N2382" s="13">
        <v>1415519.1948938624</v>
      </c>
    </row>
    <row r="2383" spans="1:14" x14ac:dyDescent="0.45">
      <c r="A2383">
        <v>5444</v>
      </c>
      <c r="B2383">
        <v>6</v>
      </c>
      <c r="C2383">
        <v>5</v>
      </c>
      <c r="D2383">
        <v>20</v>
      </c>
      <c r="E2383" s="2">
        <v>7382015.1779988725</v>
      </c>
      <c r="F2383" s="2">
        <v>-762562.16788728361</v>
      </c>
      <c r="G2383" s="2">
        <v>6619453.010111589</v>
      </c>
      <c r="H2383" s="2">
        <v>4517615.6595852552</v>
      </c>
      <c r="I2383" s="2">
        <v>2101837.3505263338</v>
      </c>
      <c r="J2383" s="2">
        <v>738201.51779988734</v>
      </c>
      <c r="K2383" s="2">
        <v>1363635.8327264464</v>
      </c>
      <c r="M2383" s="14">
        <v>31944976.685069349</v>
      </c>
      <c r="N2383" s="13">
        <v>33308612.517795794</v>
      </c>
    </row>
    <row r="2384" spans="1:14" x14ac:dyDescent="0.45">
      <c r="A2384">
        <v>5464</v>
      </c>
      <c r="B2384">
        <v>1</v>
      </c>
      <c r="C2384">
        <v>31</v>
      </c>
      <c r="D2384">
        <v>24</v>
      </c>
      <c r="E2384" s="2">
        <v>5013036</v>
      </c>
      <c r="F2384" s="2">
        <v>-468718.86599999998</v>
      </c>
      <c r="G2384" s="2">
        <v>4544317.1339999996</v>
      </c>
      <c r="H2384" s="2">
        <v>3208343.04</v>
      </c>
      <c r="I2384" s="2">
        <v>1335974.0939999996</v>
      </c>
      <c r="J2384" s="2">
        <v>501303.60000000003</v>
      </c>
      <c r="K2384" s="2">
        <v>834670.49399999948</v>
      </c>
      <c r="L2384" s="11">
        <v>-20711762.031953689</v>
      </c>
      <c r="N2384" s="13">
        <v>-19877091.53795369</v>
      </c>
    </row>
    <row r="2385" spans="1:14" x14ac:dyDescent="0.45">
      <c r="A2385">
        <v>5464</v>
      </c>
      <c r="B2385">
        <v>2</v>
      </c>
      <c r="C2385">
        <v>31</v>
      </c>
      <c r="D2385">
        <v>24</v>
      </c>
      <c r="E2385" s="2">
        <v>5219573.0831999993</v>
      </c>
      <c r="F2385" s="2">
        <v>-488030.08327919996</v>
      </c>
      <c r="G2385" s="2">
        <v>4731542.9999207994</v>
      </c>
      <c r="H2385" s="2">
        <v>3296765.872518451</v>
      </c>
      <c r="I2385" s="2">
        <v>1434777.1274023484</v>
      </c>
      <c r="J2385" s="2">
        <v>574153.03915199998</v>
      </c>
      <c r="K2385" s="2">
        <v>860624.08825034846</v>
      </c>
      <c r="N2385" s="13">
        <v>860624.08825034846</v>
      </c>
    </row>
    <row r="2386" spans="1:14" x14ac:dyDescent="0.45">
      <c r="A2386">
        <v>5464</v>
      </c>
      <c r="B2386">
        <v>3</v>
      </c>
      <c r="C2386">
        <v>31</v>
      </c>
      <c r="D2386">
        <v>24</v>
      </c>
      <c r="E2386" s="2">
        <v>5444536.6830859184</v>
      </c>
      <c r="F2386" s="2">
        <v>-509064.17986853339</v>
      </c>
      <c r="G2386" s="2">
        <v>4935472.5032173852</v>
      </c>
      <c r="H2386" s="2">
        <v>3317808.7334708311</v>
      </c>
      <c r="I2386" s="2">
        <v>1617663.7697465541</v>
      </c>
      <c r="J2386" s="2">
        <v>490008.30147773266</v>
      </c>
      <c r="K2386" s="2">
        <v>1127655.4682688215</v>
      </c>
      <c r="N2386" s="13">
        <v>1127655.4682688215</v>
      </c>
    </row>
    <row r="2387" spans="1:14" x14ac:dyDescent="0.45">
      <c r="A2387">
        <v>5464</v>
      </c>
      <c r="B2387">
        <v>4</v>
      </c>
      <c r="C2387">
        <v>31</v>
      </c>
      <c r="D2387">
        <v>24</v>
      </c>
      <c r="E2387" s="2">
        <v>5698252.0925177224</v>
      </c>
      <c r="F2387" s="2">
        <v>-532786.570650407</v>
      </c>
      <c r="G2387" s="2">
        <v>5165465.5218673153</v>
      </c>
      <c r="H2387" s="2">
        <v>3391164.0247320286</v>
      </c>
      <c r="I2387" s="2">
        <v>1774301.4971352867</v>
      </c>
      <c r="J2387" s="2">
        <v>512842.688326595</v>
      </c>
      <c r="K2387" s="2">
        <v>1261458.8088086918</v>
      </c>
      <c r="N2387" s="13">
        <v>1261458.8088086918</v>
      </c>
    </row>
    <row r="2388" spans="1:14" x14ac:dyDescent="0.45">
      <c r="A2388">
        <v>5464</v>
      </c>
      <c r="B2388">
        <v>5</v>
      </c>
      <c r="C2388">
        <v>31</v>
      </c>
      <c r="D2388">
        <v>24</v>
      </c>
      <c r="E2388" s="2">
        <v>5915925.3224518988</v>
      </c>
      <c r="F2388" s="2">
        <v>-553139.01764925255</v>
      </c>
      <c r="G2388" s="2">
        <v>5362786.3048026459</v>
      </c>
      <c r="H2388" s="2">
        <v>3433392.9695129669</v>
      </c>
      <c r="I2388" s="2">
        <v>1929393.335289679</v>
      </c>
      <c r="J2388" s="2">
        <v>650751.78546970885</v>
      </c>
      <c r="K2388" s="2">
        <v>1278641.54981997</v>
      </c>
      <c r="N2388" s="13">
        <v>1278641.54981997</v>
      </c>
    </row>
    <row r="2389" spans="1:14" x14ac:dyDescent="0.45">
      <c r="A2389">
        <v>5464</v>
      </c>
      <c r="B2389">
        <v>6</v>
      </c>
      <c r="C2389">
        <v>31</v>
      </c>
      <c r="D2389">
        <v>24</v>
      </c>
      <c r="E2389" s="2">
        <v>6131856.5967213931</v>
      </c>
      <c r="F2389" s="2">
        <v>-573328.59179345029</v>
      </c>
      <c r="G2389" s="2">
        <v>5558528.0049279425</v>
      </c>
      <c r="H2389" s="2">
        <v>3481131.8953789654</v>
      </c>
      <c r="I2389" s="2">
        <v>2077396.1095489771</v>
      </c>
      <c r="J2389" s="2">
        <v>613185.65967213933</v>
      </c>
      <c r="K2389" s="2">
        <v>1464210.4498768379</v>
      </c>
      <c r="M2389" s="14">
        <v>21391295.861471362</v>
      </c>
      <c r="N2389" s="13">
        <v>22855506.3113482</v>
      </c>
    </row>
    <row r="2390" spans="1:14" x14ac:dyDescent="0.45">
      <c r="A2390">
        <v>5481</v>
      </c>
      <c r="B2390">
        <v>1</v>
      </c>
      <c r="C2390">
        <v>4</v>
      </c>
      <c r="D2390">
        <v>7</v>
      </c>
      <c r="E2390" s="2">
        <v>2793360</v>
      </c>
      <c r="F2390" s="2">
        <v>-961195.17600000009</v>
      </c>
      <c r="G2390" s="2">
        <v>1832164.824</v>
      </c>
      <c r="H2390" s="2">
        <v>1396680</v>
      </c>
      <c r="I2390" s="2">
        <v>435484.82400000002</v>
      </c>
      <c r="J2390" s="2">
        <v>279336</v>
      </c>
      <c r="K2390" s="2">
        <v>156148.82400000002</v>
      </c>
      <c r="L2390" s="11">
        <v>-7247567.4316383656</v>
      </c>
      <c r="N2390" s="13">
        <v>-7091418.6076383656</v>
      </c>
    </row>
    <row r="2391" spans="1:14" x14ac:dyDescent="0.45">
      <c r="A2391">
        <v>5481</v>
      </c>
      <c r="B2391">
        <v>2</v>
      </c>
      <c r="C2391">
        <v>4</v>
      </c>
      <c r="D2391">
        <v>7</v>
      </c>
      <c r="E2391" s="2">
        <v>2686094.9759999998</v>
      </c>
      <c r="F2391" s="2">
        <v>-924285.28124159994</v>
      </c>
      <c r="G2391" s="2">
        <v>1761809.6947583999</v>
      </c>
      <c r="H2391" s="2">
        <v>1352583.1251648001</v>
      </c>
      <c r="I2391" s="2">
        <v>409226.56959359976</v>
      </c>
      <c r="J2391" s="2">
        <v>295470.44735999999</v>
      </c>
      <c r="K2391" s="2">
        <v>113756.12223359977</v>
      </c>
      <c r="N2391" s="13">
        <v>113756.12223359977</v>
      </c>
    </row>
    <row r="2392" spans="1:14" x14ac:dyDescent="0.45">
      <c r="A2392">
        <v>5481</v>
      </c>
      <c r="B2392">
        <v>3</v>
      </c>
      <c r="C2392">
        <v>4</v>
      </c>
      <c r="D2392">
        <v>7</v>
      </c>
      <c r="E2392" s="2">
        <v>2608466.8311935994</v>
      </c>
      <c r="F2392" s="2">
        <v>-897573.43661371758</v>
      </c>
      <c r="G2392" s="2">
        <v>1710893.3945798818</v>
      </c>
      <c r="H2392" s="2">
        <v>1353949.0718112411</v>
      </c>
      <c r="I2392" s="2">
        <v>356944.3227686407</v>
      </c>
      <c r="J2392" s="2">
        <v>234762.01480742393</v>
      </c>
      <c r="K2392" s="2">
        <v>122182.30796121678</v>
      </c>
      <c r="N2392" s="13">
        <v>122182.30796121678</v>
      </c>
    </row>
    <row r="2393" spans="1:14" x14ac:dyDescent="0.45">
      <c r="A2393">
        <v>5481</v>
      </c>
      <c r="B2393">
        <v>4</v>
      </c>
      <c r="C2393">
        <v>4</v>
      </c>
      <c r="D2393">
        <v>7</v>
      </c>
      <c r="E2393" s="2">
        <v>2516909.645418704</v>
      </c>
      <c r="F2393" s="2">
        <v>-866068.6089885761</v>
      </c>
      <c r="G2393" s="2">
        <v>1650841.0364301279</v>
      </c>
      <c r="H2393" s="2">
        <v>1352019.7079234007</v>
      </c>
      <c r="I2393" s="2">
        <v>298821.32850672724</v>
      </c>
      <c r="J2393" s="2">
        <v>276860.06099605747</v>
      </c>
      <c r="K2393" s="2">
        <v>21961.267510669772</v>
      </c>
      <c r="N2393" s="13">
        <v>21961.267510669772</v>
      </c>
    </row>
    <row r="2394" spans="1:14" x14ac:dyDescent="0.45">
      <c r="A2394">
        <v>5481</v>
      </c>
      <c r="B2394">
        <v>5</v>
      </c>
      <c r="C2394">
        <v>4</v>
      </c>
      <c r="D2394">
        <v>7</v>
      </c>
      <c r="E2394" s="2">
        <v>2439640.5193043505</v>
      </c>
      <c r="F2394" s="2">
        <v>-839480.30269262707</v>
      </c>
      <c r="G2394" s="2">
        <v>1600160.2166117234</v>
      </c>
      <c r="H2394" s="2">
        <v>1320734.701972696</v>
      </c>
      <c r="I2394" s="2">
        <v>279425.51463902742</v>
      </c>
      <c r="J2394" s="2">
        <v>243964.05193043506</v>
      </c>
      <c r="K2394" s="2">
        <v>35461.462708592357</v>
      </c>
      <c r="N2394" s="13">
        <v>35461.462708592357</v>
      </c>
    </row>
    <row r="2395" spans="1:14" x14ac:dyDescent="0.45">
      <c r="A2395">
        <v>5481</v>
      </c>
      <c r="B2395">
        <v>6</v>
      </c>
      <c r="C2395">
        <v>4</v>
      </c>
      <c r="D2395">
        <v>7</v>
      </c>
      <c r="E2395" s="2">
        <v>2364499.5913097761</v>
      </c>
      <c r="F2395" s="2">
        <v>-813624.30936969398</v>
      </c>
      <c r="G2395" s="2">
        <v>1550875.2819400821</v>
      </c>
      <c r="H2395" s="2">
        <v>1308985.3404051706</v>
      </c>
      <c r="I2395" s="2">
        <v>241889.94153491152</v>
      </c>
      <c r="J2395" s="2">
        <v>236449.95913097763</v>
      </c>
      <c r="K2395" s="2">
        <v>5439.9824039338855</v>
      </c>
      <c r="M2395" s="14">
        <v>7072029.862910796</v>
      </c>
      <c r="N2395" s="13">
        <v>7077469.84531473</v>
      </c>
    </row>
    <row r="2396" spans="1:14" x14ac:dyDescent="0.45">
      <c r="A2396">
        <v>5491</v>
      </c>
      <c r="B2396">
        <v>1</v>
      </c>
      <c r="C2396">
        <v>48</v>
      </c>
      <c r="D2396">
        <v>1</v>
      </c>
      <c r="E2396" s="2">
        <v>3005136</v>
      </c>
      <c r="F2396" s="2">
        <v>-327559.82400000002</v>
      </c>
      <c r="G2396" s="2">
        <v>2677576.176</v>
      </c>
      <c r="H2396" s="2">
        <v>1712927.5199999998</v>
      </c>
      <c r="I2396" s="2">
        <v>964648.65600000019</v>
      </c>
      <c r="J2396" s="2">
        <v>330564.96000000002</v>
      </c>
      <c r="K2396" s="2">
        <v>634083.69600000023</v>
      </c>
      <c r="L2396" s="11">
        <v>-14881571.998026576</v>
      </c>
      <c r="N2396" s="13">
        <v>-14247488.302026575</v>
      </c>
    </row>
    <row r="2397" spans="1:14" x14ac:dyDescent="0.45">
      <c r="A2397">
        <v>5491</v>
      </c>
      <c r="B2397">
        <v>2</v>
      </c>
      <c r="C2397">
        <v>48</v>
      </c>
      <c r="D2397">
        <v>1</v>
      </c>
      <c r="E2397" s="2">
        <v>3024068.3567999997</v>
      </c>
      <c r="F2397" s="2">
        <v>-329623.45089119999</v>
      </c>
      <c r="G2397" s="2">
        <v>2694444.9059087997</v>
      </c>
      <c r="H2397" s="2">
        <v>1753194.5576497291</v>
      </c>
      <c r="I2397" s="2">
        <v>941250.34825907066</v>
      </c>
      <c r="J2397" s="2">
        <v>302406.83567999996</v>
      </c>
      <c r="K2397" s="2">
        <v>638843.51257907064</v>
      </c>
      <c r="N2397" s="13">
        <v>638843.51257907064</v>
      </c>
    </row>
    <row r="2398" spans="1:14" x14ac:dyDescent="0.45">
      <c r="A2398">
        <v>5491</v>
      </c>
      <c r="B2398">
        <v>3</v>
      </c>
      <c r="C2398">
        <v>48</v>
      </c>
      <c r="D2398">
        <v>1</v>
      </c>
      <c r="E2398" s="2">
        <v>3056425.8882177593</v>
      </c>
      <c r="F2398" s="2">
        <v>-333150.42181573575</v>
      </c>
      <c r="G2398" s="2">
        <v>2723275.4664020236</v>
      </c>
      <c r="H2398" s="2">
        <v>1821568.4441202453</v>
      </c>
      <c r="I2398" s="2">
        <v>901707.02228177828</v>
      </c>
      <c r="J2398" s="2">
        <v>305642.58882177592</v>
      </c>
      <c r="K2398" s="2">
        <v>596064.4334600023</v>
      </c>
      <c r="N2398" s="13">
        <v>596064.4334600023</v>
      </c>
    </row>
    <row r="2399" spans="1:14" x14ac:dyDescent="0.45">
      <c r="A2399">
        <v>5491</v>
      </c>
      <c r="B2399">
        <v>4</v>
      </c>
      <c r="C2399">
        <v>48</v>
      </c>
      <c r="D2399">
        <v>1</v>
      </c>
      <c r="E2399" s="2">
        <v>3095242.4969981248</v>
      </c>
      <c r="F2399" s="2">
        <v>-337381.43217279558</v>
      </c>
      <c r="G2399" s="2">
        <v>2757861.064825329</v>
      </c>
      <c r="H2399" s="2">
        <v>1895616.148589324</v>
      </c>
      <c r="I2399" s="2">
        <v>862244.91623600502</v>
      </c>
      <c r="J2399" s="2">
        <v>309524.2496998125</v>
      </c>
      <c r="K2399" s="2">
        <v>552720.66653619253</v>
      </c>
      <c r="N2399" s="13">
        <v>552720.66653619253</v>
      </c>
    </row>
    <row r="2400" spans="1:14" x14ac:dyDescent="0.45">
      <c r="A2400">
        <v>5491</v>
      </c>
      <c r="B2400">
        <v>5</v>
      </c>
      <c r="C2400">
        <v>48</v>
      </c>
      <c r="D2400">
        <v>1</v>
      </c>
      <c r="E2400" s="2">
        <v>3095242.4969981248</v>
      </c>
      <c r="F2400" s="2">
        <v>-337381.43217279558</v>
      </c>
      <c r="G2400" s="2">
        <v>2757861.064825329</v>
      </c>
      <c r="H2400" s="2">
        <v>1922723.4595141513</v>
      </c>
      <c r="I2400" s="2">
        <v>835137.60531117767</v>
      </c>
      <c r="J2400" s="2">
        <v>278571.82472983119</v>
      </c>
      <c r="K2400" s="2">
        <v>556565.78058134648</v>
      </c>
      <c r="N2400" s="13">
        <v>556565.78058134648</v>
      </c>
    </row>
    <row r="2401" spans="1:14" x14ac:dyDescent="0.45">
      <c r="A2401">
        <v>5491</v>
      </c>
      <c r="B2401">
        <v>6</v>
      </c>
      <c r="C2401">
        <v>48</v>
      </c>
      <c r="D2401">
        <v>1</v>
      </c>
      <c r="E2401" s="2">
        <v>3101123.457742421</v>
      </c>
      <c r="F2401" s="2">
        <v>-338022.45689392387</v>
      </c>
      <c r="G2401" s="2">
        <v>2763101.0008484973</v>
      </c>
      <c r="H2401" s="2">
        <v>1950841.6173401356</v>
      </c>
      <c r="I2401" s="2">
        <v>812259.38350836164</v>
      </c>
      <c r="J2401" s="2">
        <v>279101.11119681789</v>
      </c>
      <c r="K2401" s="2">
        <v>533158.27231154381</v>
      </c>
      <c r="M2401" s="14">
        <v>15082187.46035138</v>
      </c>
      <c r="N2401" s="13">
        <v>15615345.732662924</v>
      </c>
    </row>
    <row r="2402" spans="1:14" x14ac:dyDescent="0.45">
      <c r="A2402">
        <v>5507</v>
      </c>
      <c r="B2402">
        <v>1</v>
      </c>
      <c r="C2402">
        <v>18</v>
      </c>
      <c r="D2402">
        <v>4</v>
      </c>
      <c r="E2402" s="2">
        <v>5890872</v>
      </c>
      <c r="F2402" s="2">
        <v>-906605.20080000011</v>
      </c>
      <c r="G2402" s="2">
        <v>4984266.7992000002</v>
      </c>
      <c r="H2402" s="2">
        <v>3298888.3200000003</v>
      </c>
      <c r="I2402" s="2">
        <v>1685378.4791999999</v>
      </c>
      <c r="J2402" s="2">
        <v>647995.92000000004</v>
      </c>
      <c r="K2402" s="2">
        <v>1037382.5591999999</v>
      </c>
      <c r="L2402" s="11">
        <v>-27952213.903349545</v>
      </c>
      <c r="N2402" s="13">
        <v>-26914831.344149545</v>
      </c>
    </row>
    <row r="2403" spans="1:14" x14ac:dyDescent="0.45">
      <c r="A2403">
        <v>5507</v>
      </c>
      <c r="B2403">
        <v>2</v>
      </c>
      <c r="C2403">
        <v>18</v>
      </c>
      <c r="D2403">
        <v>4</v>
      </c>
      <c r="E2403" s="2">
        <v>6101176.1304000001</v>
      </c>
      <c r="F2403" s="2">
        <v>-938971.00646856008</v>
      </c>
      <c r="G2403" s="2">
        <v>5162205.1239314396</v>
      </c>
      <c r="H2403" s="2">
        <v>3552299.9807550535</v>
      </c>
      <c r="I2403" s="2">
        <v>1609905.1431763861</v>
      </c>
      <c r="J2403" s="2">
        <v>610117.61304000008</v>
      </c>
      <c r="K2403" s="2">
        <v>999787.53013638605</v>
      </c>
      <c r="N2403" s="13">
        <v>999787.53013638605</v>
      </c>
    </row>
    <row r="2404" spans="1:14" x14ac:dyDescent="0.45">
      <c r="A2404">
        <v>5507</v>
      </c>
      <c r="B2404">
        <v>3</v>
      </c>
      <c r="C2404">
        <v>18</v>
      </c>
      <c r="D2404">
        <v>4</v>
      </c>
      <c r="E2404" s="2">
        <v>6282991.1790859206</v>
      </c>
      <c r="F2404" s="2">
        <v>-966952.34246132325</v>
      </c>
      <c r="G2404" s="2">
        <v>5316038.8366245972</v>
      </c>
      <c r="H2404" s="2">
        <v>3751441.5624461845</v>
      </c>
      <c r="I2404" s="2">
        <v>1564597.2741784127</v>
      </c>
      <c r="J2404" s="2">
        <v>628299.1179085921</v>
      </c>
      <c r="K2404" s="2">
        <v>936298.15626982064</v>
      </c>
      <c r="N2404" s="13">
        <v>936298.15626982064</v>
      </c>
    </row>
    <row r="2405" spans="1:14" x14ac:dyDescent="0.45">
      <c r="A2405">
        <v>5507</v>
      </c>
      <c r="B2405">
        <v>4</v>
      </c>
      <c r="C2405">
        <v>18</v>
      </c>
      <c r="D2405">
        <v>4</v>
      </c>
      <c r="E2405" s="2">
        <v>6424358.4806153532</v>
      </c>
      <c r="F2405" s="2">
        <v>-988708.77016670292</v>
      </c>
      <c r="G2405" s="2">
        <v>5435649.7104486506</v>
      </c>
      <c r="H2405" s="2">
        <v>3968185.7880184655</v>
      </c>
      <c r="I2405" s="2">
        <v>1467463.9224301851</v>
      </c>
      <c r="J2405" s="2">
        <v>642435.84806153539</v>
      </c>
      <c r="K2405" s="2">
        <v>825028.07436864974</v>
      </c>
      <c r="N2405" s="13">
        <v>825028.07436864974</v>
      </c>
    </row>
    <row r="2406" spans="1:14" x14ac:dyDescent="0.45">
      <c r="A2406">
        <v>5507</v>
      </c>
      <c r="B2406">
        <v>5</v>
      </c>
      <c r="C2406">
        <v>18</v>
      </c>
      <c r="D2406">
        <v>4</v>
      </c>
      <c r="E2406" s="2">
        <v>6563767.0596447056</v>
      </c>
      <c r="F2406" s="2">
        <v>-1010163.7504793203</v>
      </c>
      <c r="G2406" s="2">
        <v>5553603.3091653856</v>
      </c>
      <c r="H2406" s="2">
        <v>4176735.1412909431</v>
      </c>
      <c r="I2406" s="2">
        <v>1376868.1678744424</v>
      </c>
      <c r="J2406" s="2">
        <v>590739.03536802344</v>
      </c>
      <c r="K2406" s="2">
        <v>786129.13250641897</v>
      </c>
      <c r="N2406" s="13">
        <v>786129.13250641897</v>
      </c>
    </row>
    <row r="2407" spans="1:14" x14ac:dyDescent="0.45">
      <c r="A2407">
        <v>5507</v>
      </c>
      <c r="B2407">
        <v>6</v>
      </c>
      <c r="C2407">
        <v>18</v>
      </c>
      <c r="D2407">
        <v>4</v>
      </c>
      <c r="E2407" s="2">
        <v>6794155.2834382346</v>
      </c>
      <c r="F2407" s="2">
        <v>-1045620.4981211444</v>
      </c>
      <c r="G2407" s="2">
        <v>5748534.7853170903</v>
      </c>
      <c r="H2407" s="2">
        <v>4433151.343786912</v>
      </c>
      <c r="I2407" s="2">
        <v>1315383.4415301783</v>
      </c>
      <c r="J2407" s="2">
        <v>679415.52834382351</v>
      </c>
      <c r="K2407" s="2">
        <v>635967.9131863548</v>
      </c>
      <c r="M2407" s="14">
        <v>29228827.350093983</v>
      </c>
      <c r="N2407" s="13">
        <v>29864795.26328034</v>
      </c>
    </row>
    <row r="2408" spans="1:14" x14ac:dyDescent="0.45">
      <c r="A2408">
        <v>5511</v>
      </c>
      <c r="B2408">
        <v>1</v>
      </c>
      <c r="C2408">
        <v>20</v>
      </c>
      <c r="D2408">
        <v>11</v>
      </c>
      <c r="E2408" s="2">
        <v>1431552</v>
      </c>
      <c r="F2408" s="2">
        <v>-245654.32320000001</v>
      </c>
      <c r="G2408" s="2">
        <v>1185897.6768</v>
      </c>
      <c r="H2408" s="2">
        <v>830300.15999999992</v>
      </c>
      <c r="I2408" s="2">
        <v>355597.5168000001</v>
      </c>
      <c r="J2408" s="2">
        <v>157470.72</v>
      </c>
      <c r="K2408" s="2">
        <v>198126.7968000001</v>
      </c>
      <c r="L2408" s="11">
        <v>-21045370.348497439</v>
      </c>
      <c r="N2408" s="13">
        <v>-20847243.55169744</v>
      </c>
    </row>
    <row r="2409" spans="1:14" x14ac:dyDescent="0.45">
      <c r="A2409">
        <v>5511</v>
      </c>
      <c r="B2409">
        <v>2</v>
      </c>
      <c r="C2409">
        <v>20</v>
      </c>
      <c r="D2409">
        <v>11</v>
      </c>
      <c r="E2409" s="2">
        <v>1434701.4143999999</v>
      </c>
      <c r="F2409" s="2">
        <v>-246194.76271103998</v>
      </c>
      <c r="G2409" s="2">
        <v>1188506.6516889599</v>
      </c>
      <c r="H2409" s="2">
        <v>818479.94049822714</v>
      </c>
      <c r="I2409" s="2">
        <v>370026.71119073278</v>
      </c>
      <c r="J2409" s="2">
        <v>114776.11315199999</v>
      </c>
      <c r="K2409" s="2">
        <v>255250.59803873277</v>
      </c>
      <c r="N2409" s="13">
        <v>255250.59803873277</v>
      </c>
    </row>
    <row r="2410" spans="1:14" x14ac:dyDescent="0.45">
      <c r="A2410">
        <v>5511</v>
      </c>
      <c r="B2410">
        <v>3</v>
      </c>
      <c r="C2410">
        <v>20</v>
      </c>
      <c r="D2410">
        <v>11</v>
      </c>
      <c r="E2410" s="2">
        <v>1449478.8389683198</v>
      </c>
      <c r="F2410" s="2">
        <v>-248730.5687669637</v>
      </c>
      <c r="G2410" s="2">
        <v>1200748.2702013562</v>
      </c>
      <c r="H2410" s="2">
        <v>813183.57317286183</v>
      </c>
      <c r="I2410" s="2">
        <v>387564.69702849432</v>
      </c>
      <c r="J2410" s="2">
        <v>159442.67228651518</v>
      </c>
      <c r="K2410" s="2">
        <v>228122.02474197914</v>
      </c>
      <c r="N2410" s="13">
        <v>228122.02474197914</v>
      </c>
    </row>
    <row r="2411" spans="1:14" x14ac:dyDescent="0.45">
      <c r="A2411">
        <v>5511</v>
      </c>
      <c r="B2411">
        <v>4</v>
      </c>
      <c r="C2411">
        <v>20</v>
      </c>
      <c r="D2411">
        <v>11</v>
      </c>
      <c r="E2411" s="2">
        <v>1464408.4710096936</v>
      </c>
      <c r="F2411" s="2">
        <v>-251292.49362526342</v>
      </c>
      <c r="G2411" s="2">
        <v>1213115.9773844301</v>
      </c>
      <c r="H2411" s="2">
        <v>819094.68588461273</v>
      </c>
      <c r="I2411" s="2">
        <v>394021.29149981739</v>
      </c>
      <c r="J2411" s="2">
        <v>161084.93181106629</v>
      </c>
      <c r="K2411" s="2">
        <v>232936.35968875111</v>
      </c>
      <c r="N2411" s="13">
        <v>232936.35968875111</v>
      </c>
    </row>
    <row r="2412" spans="1:14" x14ac:dyDescent="0.45">
      <c r="A2412">
        <v>5511</v>
      </c>
      <c r="B2412">
        <v>5</v>
      </c>
      <c r="C2412">
        <v>20</v>
      </c>
      <c r="D2412">
        <v>11</v>
      </c>
      <c r="E2412" s="2">
        <v>1473927.1260712566</v>
      </c>
      <c r="F2412" s="2">
        <v>-252925.89483382762</v>
      </c>
      <c r="G2412" s="2">
        <v>1221001.231237429</v>
      </c>
      <c r="H2412" s="2">
        <v>814525.77572674828</v>
      </c>
      <c r="I2412" s="2">
        <v>406475.45551068068</v>
      </c>
      <c r="J2412" s="2">
        <v>147392.71260712566</v>
      </c>
      <c r="K2412" s="2">
        <v>259082.74290355502</v>
      </c>
      <c r="N2412" s="13">
        <v>259082.74290355502</v>
      </c>
    </row>
    <row r="2413" spans="1:14" x14ac:dyDescent="0.45">
      <c r="A2413">
        <v>5511</v>
      </c>
      <c r="B2413">
        <v>6</v>
      </c>
      <c r="C2413">
        <v>20</v>
      </c>
      <c r="D2413">
        <v>11</v>
      </c>
      <c r="E2413" s="2">
        <v>1501636.9560413961</v>
      </c>
      <c r="F2413" s="2">
        <v>-257680.90165670359</v>
      </c>
      <c r="G2413" s="2">
        <v>1243956.0543846926</v>
      </c>
      <c r="H2413" s="2">
        <v>814154.90585054422</v>
      </c>
      <c r="I2413" s="2">
        <v>429801.14853414835</v>
      </c>
      <c r="J2413" s="2">
        <v>135147.32604372565</v>
      </c>
      <c r="K2413" s="2">
        <v>294653.8224904227</v>
      </c>
      <c r="M2413" s="14">
        <v>20990716.977108918</v>
      </c>
      <c r="N2413" s="13">
        <v>21285370.799599342</v>
      </c>
    </row>
    <row r="2414" spans="1:14" x14ac:dyDescent="0.45">
      <c r="A2414">
        <v>5522</v>
      </c>
      <c r="B2414">
        <v>1</v>
      </c>
      <c r="C2414">
        <v>37</v>
      </c>
      <c r="D2414">
        <v>23</v>
      </c>
      <c r="E2414" s="2">
        <v>2119680</v>
      </c>
      <c r="F2414" s="2">
        <v>-610891.77600000007</v>
      </c>
      <c r="G2414" s="2">
        <v>1508788.2239999999</v>
      </c>
      <c r="H2414" s="2">
        <v>1038643.2</v>
      </c>
      <c r="I2414" s="2">
        <v>470145.02399999998</v>
      </c>
      <c r="J2414" s="2">
        <v>169574.39999999999</v>
      </c>
      <c r="K2414" s="2">
        <v>300570.62399999995</v>
      </c>
      <c r="L2414" s="11">
        <v>-13745648.77098031</v>
      </c>
      <c r="N2414" s="13">
        <v>-13445078.14698031</v>
      </c>
    </row>
    <row r="2415" spans="1:14" x14ac:dyDescent="0.45">
      <c r="A2415">
        <v>5522</v>
      </c>
      <c r="B2415">
        <v>2</v>
      </c>
      <c r="C2415">
        <v>37</v>
      </c>
      <c r="D2415">
        <v>23</v>
      </c>
      <c r="E2415" s="2">
        <v>2117348.3520000004</v>
      </c>
      <c r="F2415" s="2">
        <v>-610219.79504640016</v>
      </c>
      <c r="G2415" s="2">
        <v>1507128.5569536001</v>
      </c>
      <c r="H2415" s="2">
        <v>1032624.4392253442</v>
      </c>
      <c r="I2415" s="2">
        <v>474504.11772825592</v>
      </c>
      <c r="J2415" s="2">
        <v>211734.83520000006</v>
      </c>
      <c r="K2415" s="2">
        <v>262769.28252825583</v>
      </c>
      <c r="N2415" s="13">
        <v>262769.28252825583</v>
      </c>
    </row>
    <row r="2416" spans="1:14" x14ac:dyDescent="0.45">
      <c r="A2416">
        <v>5522</v>
      </c>
      <c r="B2416">
        <v>3</v>
      </c>
      <c r="C2416">
        <v>37</v>
      </c>
      <c r="D2416">
        <v>23</v>
      </c>
      <c r="E2416" s="2">
        <v>2148473.3727743998</v>
      </c>
      <c r="F2416" s="2">
        <v>-619190.02603358205</v>
      </c>
      <c r="G2416" s="2">
        <v>1529283.3467408177</v>
      </c>
      <c r="H2416" s="2">
        <v>1051471.3325466432</v>
      </c>
      <c r="I2416" s="2">
        <v>477812.01419417444</v>
      </c>
      <c r="J2416" s="2">
        <v>193362.60354969598</v>
      </c>
      <c r="K2416" s="2">
        <v>284449.41064447846</v>
      </c>
      <c r="N2416" s="13">
        <v>284449.41064447846</v>
      </c>
    </row>
    <row r="2417" spans="1:14" x14ac:dyDescent="0.45">
      <c r="A2417">
        <v>5522</v>
      </c>
      <c r="B2417">
        <v>4</v>
      </c>
      <c r="C2417">
        <v>37</v>
      </c>
      <c r="D2417">
        <v>23</v>
      </c>
      <c r="E2417" s="2">
        <v>2176833.2212950224</v>
      </c>
      <c r="F2417" s="2">
        <v>-627363.33437722549</v>
      </c>
      <c r="G2417" s="2">
        <v>1549469.8869177969</v>
      </c>
      <c r="H2417" s="2">
        <v>1078667.6385629624</v>
      </c>
      <c r="I2417" s="2">
        <v>470802.2483548345</v>
      </c>
      <c r="J2417" s="2">
        <v>239451.65434245247</v>
      </c>
      <c r="K2417" s="2">
        <v>231350.59401238203</v>
      </c>
      <c r="N2417" s="13">
        <v>231350.59401238203</v>
      </c>
    </row>
    <row r="2418" spans="1:14" x14ac:dyDescent="0.45">
      <c r="A2418">
        <v>5522</v>
      </c>
      <c r="B2418">
        <v>5</v>
      </c>
      <c r="C2418">
        <v>37</v>
      </c>
      <c r="D2418">
        <v>23</v>
      </c>
      <c r="E2418" s="2">
        <v>2205567.4198161163</v>
      </c>
      <c r="F2418" s="2">
        <v>-635644.53039100475</v>
      </c>
      <c r="G2418" s="2">
        <v>1569922.8894251115</v>
      </c>
      <c r="H2418" s="2">
        <v>1088534.4271864253</v>
      </c>
      <c r="I2418" s="2">
        <v>481388.46223868616</v>
      </c>
      <c r="J2418" s="2">
        <v>242612.41617977279</v>
      </c>
      <c r="K2418" s="2">
        <v>238776.04605891337</v>
      </c>
      <c r="N2418" s="13">
        <v>238776.04605891337</v>
      </c>
    </row>
    <row r="2419" spans="1:14" x14ac:dyDescent="0.45">
      <c r="A2419">
        <v>5522</v>
      </c>
      <c r="B2419">
        <v>6</v>
      </c>
      <c r="C2419">
        <v>37</v>
      </c>
      <c r="D2419">
        <v>23</v>
      </c>
      <c r="E2419" s="2">
        <v>2229828.6614340935</v>
      </c>
      <c r="F2419" s="2">
        <v>-642636.62022530579</v>
      </c>
      <c r="G2419" s="2">
        <v>1587192.0412087878</v>
      </c>
      <c r="H2419" s="2">
        <v>1092254.4935913349</v>
      </c>
      <c r="I2419" s="2">
        <v>494937.54761745292</v>
      </c>
      <c r="J2419" s="2">
        <v>222982.86614340937</v>
      </c>
      <c r="K2419" s="2">
        <v>271954.68147404352</v>
      </c>
      <c r="M2419" s="14">
        <v>13209241.525140392</v>
      </c>
      <c r="N2419" s="13">
        <v>13481196.206614435</v>
      </c>
    </row>
    <row r="2420" spans="1:14" x14ac:dyDescent="0.45">
      <c r="A2420">
        <v>5535</v>
      </c>
      <c r="B2420">
        <v>1</v>
      </c>
      <c r="C2420">
        <v>15</v>
      </c>
      <c r="D2420">
        <v>7</v>
      </c>
      <c r="E2420" s="2">
        <v>9507312</v>
      </c>
      <c r="F2420" s="2">
        <v>-1469830.4351999999</v>
      </c>
      <c r="G2420" s="2">
        <v>8037481.5647999998</v>
      </c>
      <c r="H2420" s="2">
        <v>6464972.1600000001</v>
      </c>
      <c r="I2420" s="2">
        <v>1572509.4047999997</v>
      </c>
      <c r="J2420" s="2">
        <v>1045804.32</v>
      </c>
      <c r="K2420" s="2">
        <v>526705.08479999972</v>
      </c>
      <c r="L2420" s="11">
        <v>-29012753.996824242</v>
      </c>
      <c r="N2420" s="13">
        <v>-28486048.912024241</v>
      </c>
    </row>
    <row r="2421" spans="1:14" x14ac:dyDescent="0.45">
      <c r="A2421">
        <v>5535</v>
      </c>
      <c r="B2421">
        <v>2</v>
      </c>
      <c r="C2421">
        <v>15</v>
      </c>
      <c r="D2421">
        <v>7</v>
      </c>
      <c r="E2421" s="2">
        <v>9771615.2736000009</v>
      </c>
      <c r="F2421" s="2">
        <v>-1510691.72129856</v>
      </c>
      <c r="G2421" s="2">
        <v>8260923.5523014404</v>
      </c>
      <c r="H2421" s="2">
        <v>7016801.4956666892</v>
      </c>
      <c r="I2421" s="2">
        <v>1244122.0566347511</v>
      </c>
      <c r="J2421" s="2">
        <v>879445.37462400005</v>
      </c>
      <c r="K2421" s="2">
        <v>364676.6820107511</v>
      </c>
      <c r="N2421" s="13">
        <v>364676.6820107511</v>
      </c>
    </row>
    <row r="2422" spans="1:14" x14ac:dyDescent="0.45">
      <c r="A2422">
        <v>5535</v>
      </c>
      <c r="B2422">
        <v>3</v>
      </c>
      <c r="C2422">
        <v>15</v>
      </c>
      <c r="D2422">
        <v>7</v>
      </c>
      <c r="E2422" s="2">
        <v>10019814.301549442</v>
      </c>
      <c r="F2422" s="2">
        <v>-1549063.2910195435</v>
      </c>
      <c r="G2422" s="2">
        <v>8470751.0105298981</v>
      </c>
      <c r="H2422" s="2">
        <v>7392172.0278068157</v>
      </c>
      <c r="I2422" s="2">
        <v>1078578.9827230824</v>
      </c>
      <c r="J2422" s="2">
        <v>1001981.4301549443</v>
      </c>
      <c r="K2422" s="2">
        <v>76597.552568138111</v>
      </c>
      <c r="N2422" s="13">
        <v>76597.552568138111</v>
      </c>
    </row>
    <row r="2423" spans="1:14" x14ac:dyDescent="0.45">
      <c r="A2423">
        <v>5535</v>
      </c>
      <c r="B2423">
        <v>4</v>
      </c>
      <c r="C2423">
        <v>15</v>
      </c>
      <c r="D2423">
        <v>7</v>
      </c>
      <c r="E2423" s="2">
        <v>10377521.672114758</v>
      </c>
      <c r="F2423" s="2">
        <v>-1604364.8505089413</v>
      </c>
      <c r="G2423" s="2">
        <v>8773156.8216058165</v>
      </c>
      <c r="H2423" s="2">
        <v>7652244.5329149207</v>
      </c>
      <c r="I2423" s="2">
        <v>1120912.2886908958</v>
      </c>
      <c r="J2423" s="2">
        <v>933976.95049032813</v>
      </c>
      <c r="K2423" s="2">
        <v>186935.33820056764</v>
      </c>
      <c r="N2423" s="13">
        <v>186935.33820056764</v>
      </c>
    </row>
    <row r="2424" spans="1:14" x14ac:dyDescent="0.45">
      <c r="A2424">
        <v>5535</v>
      </c>
      <c r="B2424">
        <v>5</v>
      </c>
      <c r="C2424">
        <v>15</v>
      </c>
      <c r="D2424">
        <v>7</v>
      </c>
      <c r="E2424" s="2">
        <v>10809226.573674733</v>
      </c>
      <c r="F2424" s="2">
        <v>-1671106.4282901136</v>
      </c>
      <c r="G2424" s="2">
        <v>9138120.145384619</v>
      </c>
      <c r="H2424" s="2">
        <v>8127598.2902222211</v>
      </c>
      <c r="I2424" s="2">
        <v>1010521.855162398</v>
      </c>
      <c r="J2424" s="2">
        <v>1080922.6573674732</v>
      </c>
      <c r="K2424" s="2">
        <v>-70400.802205075277</v>
      </c>
      <c r="N2424" s="13">
        <v>-70400.802205075277</v>
      </c>
    </row>
    <row r="2425" spans="1:14" x14ac:dyDescent="0.45">
      <c r="A2425">
        <v>5535</v>
      </c>
      <c r="B2425">
        <v>6</v>
      </c>
      <c r="C2425">
        <v>15</v>
      </c>
      <c r="D2425">
        <v>7</v>
      </c>
      <c r="E2425" s="2">
        <v>11089185.541932909</v>
      </c>
      <c r="F2425" s="2">
        <v>-1714388.0847828276</v>
      </c>
      <c r="G2425" s="2">
        <v>9374797.4571500812</v>
      </c>
      <c r="H2425" s="2">
        <v>8554893.7661733907</v>
      </c>
      <c r="I2425" s="2">
        <v>819903.6909766905</v>
      </c>
      <c r="J2425" s="2">
        <v>1219810.40961262</v>
      </c>
      <c r="K2425" s="2">
        <v>-399906.71863592952</v>
      </c>
      <c r="M2425" s="14">
        <v>30302102.268168937</v>
      </c>
      <c r="N2425" s="13">
        <v>29902195.54953301</v>
      </c>
    </row>
    <row r="2426" spans="1:14" x14ac:dyDescent="0.45">
      <c r="A2426">
        <v>5541</v>
      </c>
      <c r="B2426">
        <v>1</v>
      </c>
      <c r="C2426">
        <v>17</v>
      </c>
      <c r="D2426">
        <v>9</v>
      </c>
      <c r="E2426" s="2">
        <v>2186088</v>
      </c>
      <c r="F2426" s="2">
        <v>-207022.53360000002</v>
      </c>
      <c r="G2426" s="2">
        <v>1979065.4664</v>
      </c>
      <c r="H2426" s="2">
        <v>1158626.6400000001</v>
      </c>
      <c r="I2426" s="2">
        <v>820438.8263999999</v>
      </c>
      <c r="J2426" s="2">
        <v>218608.80000000002</v>
      </c>
      <c r="K2426" s="2">
        <v>601830.02639999986</v>
      </c>
      <c r="L2426" s="11">
        <v>-24350799.27266793</v>
      </c>
      <c r="N2426" s="13">
        <v>-23748969.24626793</v>
      </c>
    </row>
    <row r="2427" spans="1:14" x14ac:dyDescent="0.45">
      <c r="A2427">
        <v>5541</v>
      </c>
      <c r="B2427">
        <v>2</v>
      </c>
      <c r="C2427">
        <v>17</v>
      </c>
      <c r="D2427">
        <v>9</v>
      </c>
      <c r="E2427" s="2">
        <v>2252326.4663999998</v>
      </c>
      <c r="F2427" s="2">
        <v>-213295.31636808001</v>
      </c>
      <c r="G2427" s="2">
        <v>2039031.1500319198</v>
      </c>
      <c r="H2427" s="2">
        <v>1235871.8030518775</v>
      </c>
      <c r="I2427" s="2">
        <v>803159.34698004229</v>
      </c>
      <c r="J2427" s="2">
        <v>202709.38197599998</v>
      </c>
      <c r="K2427" s="2">
        <v>600449.96500404226</v>
      </c>
      <c r="N2427" s="13">
        <v>600449.96500404226</v>
      </c>
    </row>
    <row r="2428" spans="1:14" x14ac:dyDescent="0.45">
      <c r="A2428">
        <v>5541</v>
      </c>
      <c r="B2428">
        <v>3</v>
      </c>
      <c r="C2428">
        <v>17</v>
      </c>
      <c r="D2428">
        <v>9</v>
      </c>
      <c r="E2428" s="2">
        <v>2325752.3092046399</v>
      </c>
      <c r="F2428" s="2">
        <v>-220248.74368167942</v>
      </c>
      <c r="G2428" s="2">
        <v>2105503.5655229604</v>
      </c>
      <c r="H2428" s="2">
        <v>1319167.8570744859</v>
      </c>
      <c r="I2428" s="2">
        <v>786335.70844847453</v>
      </c>
      <c r="J2428" s="2">
        <v>209317.70782841757</v>
      </c>
      <c r="K2428" s="2">
        <v>577018.00062005699</v>
      </c>
      <c r="N2428" s="13">
        <v>577018.00062005699</v>
      </c>
    </row>
    <row r="2429" spans="1:14" x14ac:dyDescent="0.45">
      <c r="A2429">
        <v>5541</v>
      </c>
      <c r="B2429">
        <v>4</v>
      </c>
      <c r="C2429">
        <v>17</v>
      </c>
      <c r="D2429">
        <v>9</v>
      </c>
      <c r="E2429" s="2">
        <v>2387384.7453985629</v>
      </c>
      <c r="F2429" s="2">
        <v>-226085.3353892439</v>
      </c>
      <c r="G2429" s="2">
        <v>2161299.410009319</v>
      </c>
      <c r="H2429" s="2">
        <v>1389062.2510633634</v>
      </c>
      <c r="I2429" s="2">
        <v>772237.15894595557</v>
      </c>
      <c r="J2429" s="2">
        <v>238738.47453985631</v>
      </c>
      <c r="K2429" s="2">
        <v>533498.68440609926</v>
      </c>
      <c r="N2429" s="13">
        <v>533498.68440609926</v>
      </c>
    </row>
    <row r="2430" spans="1:14" x14ac:dyDescent="0.45">
      <c r="A2430">
        <v>5541</v>
      </c>
      <c r="B2430">
        <v>5</v>
      </c>
      <c r="C2430">
        <v>17</v>
      </c>
      <c r="D2430">
        <v>9</v>
      </c>
      <c r="E2430" s="2">
        <v>2447785.5794571466</v>
      </c>
      <c r="F2430" s="2">
        <v>-231805.29437459179</v>
      </c>
      <c r="G2430" s="2">
        <v>2215980.2850825549</v>
      </c>
      <c r="H2430" s="2">
        <v>1471916.4111367783</v>
      </c>
      <c r="I2430" s="2">
        <v>744063.87394577661</v>
      </c>
      <c r="J2430" s="2">
        <v>293734.26953485759</v>
      </c>
      <c r="K2430" s="2">
        <v>450329.60441091901</v>
      </c>
      <c r="N2430" s="13">
        <v>450329.60441091901</v>
      </c>
    </row>
    <row r="2431" spans="1:14" x14ac:dyDescent="0.45">
      <c r="A2431">
        <v>5541</v>
      </c>
      <c r="B2431">
        <v>6</v>
      </c>
      <c r="C2431">
        <v>17</v>
      </c>
      <c r="D2431">
        <v>9</v>
      </c>
      <c r="E2431" s="2">
        <v>2527828.1679053949</v>
      </c>
      <c r="F2431" s="2">
        <v>-239385.32750064091</v>
      </c>
      <c r="G2431" s="2">
        <v>2288442.840404754</v>
      </c>
      <c r="H2431" s="2">
        <v>1547864.9576043421</v>
      </c>
      <c r="I2431" s="2">
        <v>740577.8828004119</v>
      </c>
      <c r="J2431" s="2">
        <v>202226.25343243161</v>
      </c>
      <c r="K2431" s="2">
        <v>538351.62936798029</v>
      </c>
      <c r="M2431" s="14">
        <v>24516365.428078558</v>
      </c>
      <c r="N2431" s="13">
        <v>25054717.057446539</v>
      </c>
    </row>
    <row r="2432" spans="1:14" x14ac:dyDescent="0.45">
      <c r="A2432">
        <v>5550</v>
      </c>
      <c r="B2432">
        <v>1</v>
      </c>
      <c r="C2432">
        <v>29</v>
      </c>
      <c r="D2432">
        <v>25</v>
      </c>
      <c r="E2432" s="2">
        <v>2286000</v>
      </c>
      <c r="F2432" s="2">
        <v>-763066.79999999993</v>
      </c>
      <c r="G2432" s="2">
        <v>1522933.2000000002</v>
      </c>
      <c r="H2432" s="2">
        <v>937260</v>
      </c>
      <c r="I2432" s="2">
        <v>585673.20000000019</v>
      </c>
      <c r="J2432" s="2">
        <v>205740</v>
      </c>
      <c r="K2432" s="2">
        <v>379933.20000000019</v>
      </c>
      <c r="L2432" s="11">
        <v>-12706044.942495067</v>
      </c>
      <c r="N2432" s="13">
        <v>-12326111.742495067</v>
      </c>
    </row>
    <row r="2433" spans="1:14" x14ac:dyDescent="0.45">
      <c r="A2433">
        <v>5550</v>
      </c>
      <c r="B2433">
        <v>2</v>
      </c>
      <c r="C2433">
        <v>29</v>
      </c>
      <c r="D2433">
        <v>25</v>
      </c>
      <c r="E2433" s="2">
        <v>2263825.7999999998</v>
      </c>
      <c r="F2433" s="2">
        <v>-755665.05203999986</v>
      </c>
      <c r="G2433" s="2">
        <v>1508160.7479599998</v>
      </c>
      <c r="H2433" s="2">
        <v>950444.62387199991</v>
      </c>
      <c r="I2433" s="2">
        <v>557716.12408799992</v>
      </c>
      <c r="J2433" s="2">
        <v>249020.83799999999</v>
      </c>
      <c r="K2433" s="2">
        <v>308695.28608799994</v>
      </c>
      <c r="N2433" s="13">
        <v>308695.28608799994</v>
      </c>
    </row>
    <row r="2434" spans="1:14" x14ac:dyDescent="0.45">
      <c r="A2434">
        <v>5550</v>
      </c>
      <c r="B2434">
        <v>3</v>
      </c>
      <c r="C2434">
        <v>29</v>
      </c>
      <c r="D2434">
        <v>25</v>
      </c>
      <c r="E2434" s="2">
        <v>2244130.5155399996</v>
      </c>
      <c r="F2434" s="2">
        <v>-749090.76608725183</v>
      </c>
      <c r="G2434" s="2">
        <v>1495039.7494527479</v>
      </c>
      <c r="H2434" s="2">
        <v>928137.33688521304</v>
      </c>
      <c r="I2434" s="2">
        <v>566902.41256753483</v>
      </c>
      <c r="J2434" s="2">
        <v>246854.35670939996</v>
      </c>
      <c r="K2434" s="2">
        <v>320048.05585813487</v>
      </c>
      <c r="N2434" s="13">
        <v>320048.05585813487</v>
      </c>
    </row>
    <row r="2435" spans="1:14" x14ac:dyDescent="0.45">
      <c r="A2435">
        <v>5550</v>
      </c>
      <c r="B2435">
        <v>4</v>
      </c>
      <c r="C2435">
        <v>29</v>
      </c>
      <c r="D2435">
        <v>25</v>
      </c>
      <c r="E2435" s="2">
        <v>2228421.6019312199</v>
      </c>
      <c r="F2435" s="2">
        <v>-743847.13072464115</v>
      </c>
      <c r="G2435" s="2">
        <v>1484574.4712065789</v>
      </c>
      <c r="H2435" s="2">
        <v>922746.34397764923</v>
      </c>
      <c r="I2435" s="2">
        <v>561828.12722892966</v>
      </c>
      <c r="J2435" s="2">
        <v>222842.16019312199</v>
      </c>
      <c r="K2435" s="2">
        <v>338985.96703580767</v>
      </c>
      <c r="N2435" s="13">
        <v>338985.96703580767</v>
      </c>
    </row>
    <row r="2436" spans="1:14" x14ac:dyDescent="0.45">
      <c r="A2436">
        <v>5550</v>
      </c>
      <c r="B2436">
        <v>5</v>
      </c>
      <c r="C2436">
        <v>29</v>
      </c>
      <c r="D2436">
        <v>25</v>
      </c>
      <c r="E2436" s="2">
        <v>2217725.1782419495</v>
      </c>
      <c r="F2436" s="2">
        <v>-740276.66449716268</v>
      </c>
      <c r="G2436" s="2">
        <v>1477448.5137447868</v>
      </c>
      <c r="H2436" s="2">
        <v>932734.74096252327</v>
      </c>
      <c r="I2436" s="2">
        <v>544713.77278226358</v>
      </c>
      <c r="J2436" s="2">
        <v>243949.76960661446</v>
      </c>
      <c r="K2436" s="2">
        <v>300764.00317564909</v>
      </c>
      <c r="N2436" s="13">
        <v>300764.00317564909</v>
      </c>
    </row>
    <row r="2437" spans="1:14" x14ac:dyDescent="0.45">
      <c r="A2437">
        <v>5550</v>
      </c>
      <c r="B2437">
        <v>6</v>
      </c>
      <c r="C2437">
        <v>29</v>
      </c>
      <c r="D2437">
        <v>25</v>
      </c>
      <c r="E2437" s="2">
        <v>2200648.6943694865</v>
      </c>
      <c r="F2437" s="2">
        <v>-734576.53418053454</v>
      </c>
      <c r="G2437" s="2">
        <v>1466072.160188952</v>
      </c>
      <c r="H2437" s="2">
        <v>930920.88902116311</v>
      </c>
      <c r="I2437" s="2">
        <v>535151.27116778889</v>
      </c>
      <c r="J2437" s="2">
        <v>220064.86943694868</v>
      </c>
      <c r="K2437" s="2">
        <v>315086.40173084021</v>
      </c>
      <c r="M2437" s="14">
        <v>12511008.013711223</v>
      </c>
      <c r="N2437" s="13">
        <v>12826094.415442064</v>
      </c>
    </row>
    <row r="2438" spans="1:14" x14ac:dyDescent="0.45">
      <c r="A2438">
        <v>5563</v>
      </c>
      <c r="B2438">
        <v>1</v>
      </c>
      <c r="C2438">
        <v>45</v>
      </c>
      <c r="D2438">
        <v>3</v>
      </c>
      <c r="E2438" s="2">
        <v>1708416</v>
      </c>
      <c r="F2438" s="2">
        <v>-185704.8192</v>
      </c>
      <c r="G2438" s="2">
        <v>1522711.1808</v>
      </c>
      <c r="H2438" s="2">
        <v>1093386.24</v>
      </c>
      <c r="I2438" s="2">
        <v>429324.94079999998</v>
      </c>
      <c r="J2438" s="2">
        <v>170841.60000000001</v>
      </c>
      <c r="K2438" s="2">
        <v>258483.34079999998</v>
      </c>
      <c r="L2438" s="11">
        <v>-14377985.524867453</v>
      </c>
      <c r="N2438" s="13">
        <v>-14119502.184067452</v>
      </c>
    </row>
    <row r="2439" spans="1:14" x14ac:dyDescent="0.45">
      <c r="A2439">
        <v>5563</v>
      </c>
      <c r="B2439">
        <v>2</v>
      </c>
      <c r="C2439">
        <v>45</v>
      </c>
      <c r="D2439">
        <v>3</v>
      </c>
      <c r="E2439" s="2">
        <v>1723108.3775999998</v>
      </c>
      <c r="F2439" s="2">
        <v>-187301.88064511999</v>
      </c>
      <c r="G2439" s="2">
        <v>1535806.4969548797</v>
      </c>
      <c r="H2439" s="2">
        <v>1142820.615492403</v>
      </c>
      <c r="I2439" s="2">
        <v>392985.88146247668</v>
      </c>
      <c r="J2439" s="2">
        <v>155079.75398399998</v>
      </c>
      <c r="K2439" s="2">
        <v>237906.1274784767</v>
      </c>
      <c r="N2439" s="13">
        <v>237906.1274784767</v>
      </c>
    </row>
    <row r="2440" spans="1:14" x14ac:dyDescent="0.45">
      <c r="A2440">
        <v>5563</v>
      </c>
      <c r="B2440">
        <v>3</v>
      </c>
      <c r="C2440">
        <v>45</v>
      </c>
      <c r="D2440">
        <v>3</v>
      </c>
      <c r="E2440" s="2">
        <v>1749816.5574528</v>
      </c>
      <c r="F2440" s="2">
        <v>-190205.05979511936</v>
      </c>
      <c r="G2440" s="2">
        <v>1559611.4976576807</v>
      </c>
      <c r="H2440" s="2">
        <v>1179683.1515605722</v>
      </c>
      <c r="I2440" s="2">
        <v>379928.34609710844</v>
      </c>
      <c r="J2440" s="2">
        <v>209977.98689433598</v>
      </c>
      <c r="K2440" s="2">
        <v>169950.35920277247</v>
      </c>
      <c r="N2440" s="13">
        <v>169950.35920277247</v>
      </c>
    </row>
    <row r="2441" spans="1:14" x14ac:dyDescent="0.45">
      <c r="A2441">
        <v>5563</v>
      </c>
      <c r="B2441">
        <v>4</v>
      </c>
      <c r="C2441">
        <v>45</v>
      </c>
      <c r="D2441">
        <v>3</v>
      </c>
      <c r="E2441" s="2">
        <v>1770114.4295192524</v>
      </c>
      <c r="F2441" s="2">
        <v>-192411.43848874274</v>
      </c>
      <c r="G2441" s="2">
        <v>1577702.9910305096</v>
      </c>
      <c r="H2441" s="2">
        <v>1206613.8551035922</v>
      </c>
      <c r="I2441" s="2">
        <v>371089.13592691743</v>
      </c>
      <c r="J2441" s="2">
        <v>159310.29865673272</v>
      </c>
      <c r="K2441" s="2">
        <v>211778.83727018471</v>
      </c>
      <c r="N2441" s="13">
        <v>211778.83727018471</v>
      </c>
    </row>
    <row r="2442" spans="1:14" x14ac:dyDescent="0.45">
      <c r="A2442">
        <v>5563</v>
      </c>
      <c r="B2442">
        <v>5</v>
      </c>
      <c r="C2442">
        <v>45</v>
      </c>
      <c r="D2442">
        <v>3</v>
      </c>
      <c r="E2442" s="2">
        <v>1792417.8713311949</v>
      </c>
      <c r="F2442" s="2">
        <v>-194835.8226137009</v>
      </c>
      <c r="G2442" s="2">
        <v>1597582.0487174939</v>
      </c>
      <c r="H2442" s="2">
        <v>1246742.2603473265</v>
      </c>
      <c r="I2442" s="2">
        <v>350839.78837016737</v>
      </c>
      <c r="J2442" s="2">
        <v>161317.60841980754</v>
      </c>
      <c r="K2442" s="2">
        <v>189522.17995035983</v>
      </c>
      <c r="N2442" s="13">
        <v>189522.17995035983</v>
      </c>
    </row>
    <row r="2443" spans="1:14" x14ac:dyDescent="0.45">
      <c r="A2443">
        <v>5563</v>
      </c>
      <c r="B2443">
        <v>6</v>
      </c>
      <c r="C2443">
        <v>45</v>
      </c>
      <c r="D2443">
        <v>3</v>
      </c>
      <c r="E2443" s="2">
        <v>1811775.9843415716</v>
      </c>
      <c r="F2443" s="2">
        <v>-196940.04949792885</v>
      </c>
      <c r="G2443" s="2">
        <v>1614835.9348436426</v>
      </c>
      <c r="H2443" s="2">
        <v>1290704.0880166471</v>
      </c>
      <c r="I2443" s="2">
        <v>324131.84682699549</v>
      </c>
      <c r="J2443" s="2">
        <v>181177.59843415717</v>
      </c>
      <c r="K2443" s="2">
        <v>142954.24839283832</v>
      </c>
      <c r="M2443" s="14">
        <v>14274267.30064337</v>
      </c>
      <c r="N2443" s="13">
        <v>14417221.549036209</v>
      </c>
    </row>
    <row r="2444" spans="1:14" x14ac:dyDescent="0.45">
      <c r="A2444">
        <v>5577</v>
      </c>
      <c r="B2444">
        <v>1</v>
      </c>
      <c r="C2444">
        <v>10</v>
      </c>
      <c r="D2444">
        <v>19</v>
      </c>
      <c r="E2444" s="2">
        <v>1728000</v>
      </c>
      <c r="F2444" s="2">
        <v>-369619.20000000001</v>
      </c>
      <c r="G2444" s="2">
        <v>1358380.8</v>
      </c>
      <c r="H2444" s="2">
        <v>656640</v>
      </c>
      <c r="I2444" s="2">
        <v>701740.8</v>
      </c>
      <c r="J2444" s="2">
        <v>172800</v>
      </c>
      <c r="K2444" s="2">
        <v>528940.80000000005</v>
      </c>
      <c r="L2444" s="11">
        <v>-13972334.384292673</v>
      </c>
      <c r="N2444" s="13">
        <v>-13443393.584292673</v>
      </c>
    </row>
    <row r="2445" spans="1:14" x14ac:dyDescent="0.45">
      <c r="A2445">
        <v>5577</v>
      </c>
      <c r="B2445">
        <v>2</v>
      </c>
      <c r="C2445">
        <v>10</v>
      </c>
      <c r="D2445">
        <v>19</v>
      </c>
      <c r="E2445" s="2">
        <v>1712275.2000000002</v>
      </c>
      <c r="F2445" s="2">
        <v>-366255.66528000007</v>
      </c>
      <c r="G2445" s="2">
        <v>1346019.5347200001</v>
      </c>
      <c r="H2445" s="2">
        <v>646435.25625600014</v>
      </c>
      <c r="I2445" s="2">
        <v>699584.27846399997</v>
      </c>
      <c r="J2445" s="2">
        <v>171227.52000000002</v>
      </c>
      <c r="K2445" s="2">
        <v>528356.75846399995</v>
      </c>
      <c r="N2445" s="13">
        <v>528356.75846399995</v>
      </c>
    </row>
    <row r="2446" spans="1:14" x14ac:dyDescent="0.45">
      <c r="A2446">
        <v>5577</v>
      </c>
      <c r="B2446">
        <v>3</v>
      </c>
      <c r="C2446">
        <v>10</v>
      </c>
      <c r="D2446">
        <v>19</v>
      </c>
      <c r="E2446" s="2">
        <v>1696008.5855999999</v>
      </c>
      <c r="F2446" s="2">
        <v>-362776.23645983997</v>
      </c>
      <c r="G2446" s="2">
        <v>1333232.3491401598</v>
      </c>
      <c r="H2446" s="2">
        <v>640806.35661862523</v>
      </c>
      <c r="I2446" s="2">
        <v>692425.99252153456</v>
      </c>
      <c r="J2446" s="2">
        <v>186560.94441599998</v>
      </c>
      <c r="K2446" s="2">
        <v>505865.04810553457</v>
      </c>
      <c r="N2446" s="13">
        <v>505865.04810553457</v>
      </c>
    </row>
    <row r="2447" spans="1:14" x14ac:dyDescent="0.45">
      <c r="A2447">
        <v>5577</v>
      </c>
      <c r="B2447">
        <v>4</v>
      </c>
      <c r="C2447">
        <v>10</v>
      </c>
      <c r="D2447">
        <v>19</v>
      </c>
      <c r="E2447" s="2">
        <v>1673451.6714115199</v>
      </c>
      <c r="F2447" s="2">
        <v>-357951.3125149241</v>
      </c>
      <c r="G2447" s="2">
        <v>1315500.3588965959</v>
      </c>
      <c r="H2447" s="2">
        <v>630070.63936333288</v>
      </c>
      <c r="I2447" s="2">
        <v>685429.71953326301</v>
      </c>
      <c r="J2447" s="2">
        <v>150610.65042703677</v>
      </c>
      <c r="K2447" s="2">
        <v>534819.0691062262</v>
      </c>
      <c r="N2447" s="13">
        <v>534819.0691062262</v>
      </c>
    </row>
    <row r="2448" spans="1:14" x14ac:dyDescent="0.45">
      <c r="A2448">
        <v>5577</v>
      </c>
      <c r="B2448">
        <v>5</v>
      </c>
      <c r="C2448">
        <v>10</v>
      </c>
      <c r="D2448">
        <v>19</v>
      </c>
      <c r="E2448" s="2">
        <v>1658055.9160345341</v>
      </c>
      <c r="F2448" s="2">
        <v>-354658.16043978685</v>
      </c>
      <c r="G2448" s="2">
        <v>1303397.7555947471</v>
      </c>
      <c r="H2448" s="2">
        <v>613786.18645790638</v>
      </c>
      <c r="I2448" s="2">
        <v>689611.56913684076</v>
      </c>
      <c r="J2448" s="2">
        <v>182386.15076379877</v>
      </c>
      <c r="K2448" s="2">
        <v>507225.41837304202</v>
      </c>
      <c r="N2448" s="13">
        <v>507225.41837304202</v>
      </c>
    </row>
    <row r="2449" spans="1:14" x14ac:dyDescent="0.45">
      <c r="A2449">
        <v>5577</v>
      </c>
      <c r="B2449">
        <v>6</v>
      </c>
      <c r="C2449">
        <v>10</v>
      </c>
      <c r="D2449">
        <v>19</v>
      </c>
      <c r="E2449" s="2">
        <v>1633516.6884772228</v>
      </c>
      <c r="F2449" s="2">
        <v>-349409.21966527798</v>
      </c>
      <c r="G2449" s="2">
        <v>1284107.4688119448</v>
      </c>
      <c r="H2449" s="2">
        <v>592970.92917090165</v>
      </c>
      <c r="I2449" s="2">
        <v>691136.53964104317</v>
      </c>
      <c r="J2449" s="2">
        <v>179686.83573249451</v>
      </c>
      <c r="K2449" s="2">
        <v>511449.70390854869</v>
      </c>
      <c r="M2449" s="14">
        <v>13860997.721727971</v>
      </c>
      <c r="N2449" s="13">
        <v>14372447.425636519</v>
      </c>
    </row>
    <row r="2450" spans="1:14" x14ac:dyDescent="0.45">
      <c r="A2450">
        <v>5592</v>
      </c>
      <c r="B2450">
        <v>1</v>
      </c>
      <c r="C2450">
        <v>29</v>
      </c>
      <c r="D2450">
        <v>18</v>
      </c>
      <c r="E2450" s="2">
        <v>1790112</v>
      </c>
      <c r="F2450" s="2">
        <v>-338152.1568</v>
      </c>
      <c r="G2450" s="2">
        <v>1451959.8432</v>
      </c>
      <c r="H2450" s="2">
        <v>733945.91999999993</v>
      </c>
      <c r="I2450" s="2">
        <v>718013.92320000008</v>
      </c>
      <c r="J2450" s="2">
        <v>179011.20000000001</v>
      </c>
      <c r="K2450" s="2">
        <v>539002.72320000012</v>
      </c>
      <c r="L2450" s="11">
        <v>-12436633.907059155</v>
      </c>
      <c r="N2450" s="13">
        <v>-11897631.183859155</v>
      </c>
    </row>
    <row r="2451" spans="1:14" x14ac:dyDescent="0.45">
      <c r="A2451">
        <v>5592</v>
      </c>
      <c r="B2451">
        <v>2</v>
      </c>
      <c r="C2451">
        <v>29</v>
      </c>
      <c r="D2451">
        <v>18</v>
      </c>
      <c r="E2451" s="2">
        <v>1808550.1535999998</v>
      </c>
      <c r="F2451" s="2">
        <v>-341635.12401504</v>
      </c>
      <c r="G2451" s="2">
        <v>1466915.0295849598</v>
      </c>
      <c r="H2451" s="2">
        <v>747808.36026129581</v>
      </c>
      <c r="I2451" s="2">
        <v>719106.66932366404</v>
      </c>
      <c r="J2451" s="2">
        <v>180855.01535999999</v>
      </c>
      <c r="K2451" s="2">
        <v>538251.65396366408</v>
      </c>
      <c r="N2451" s="13">
        <v>538251.65396366408</v>
      </c>
    </row>
    <row r="2452" spans="1:14" x14ac:dyDescent="0.45">
      <c r="A2452">
        <v>5592</v>
      </c>
      <c r="B2452">
        <v>3</v>
      </c>
      <c r="C2452">
        <v>29</v>
      </c>
      <c r="D2452">
        <v>18</v>
      </c>
      <c r="E2452" s="2">
        <v>1820848.2946444796</v>
      </c>
      <c r="F2452" s="2">
        <v>-343958.24285834224</v>
      </c>
      <c r="G2452" s="2">
        <v>1476890.0517861373</v>
      </c>
      <c r="H2452" s="2">
        <v>742804.68478578422</v>
      </c>
      <c r="I2452" s="2">
        <v>734085.36700035306</v>
      </c>
      <c r="J2452" s="2">
        <v>182084.82946444798</v>
      </c>
      <c r="K2452" s="2">
        <v>552000.53753590514</v>
      </c>
      <c r="N2452" s="13">
        <v>552000.53753590514</v>
      </c>
    </row>
    <row r="2453" spans="1:14" x14ac:dyDescent="0.45">
      <c r="A2453">
        <v>5592</v>
      </c>
      <c r="B2453">
        <v>4</v>
      </c>
      <c r="C2453">
        <v>29</v>
      </c>
      <c r="D2453">
        <v>18</v>
      </c>
      <c r="E2453" s="2">
        <v>1830134.6209471668</v>
      </c>
      <c r="F2453" s="2">
        <v>-345712.42989691981</v>
      </c>
      <c r="G2453" s="2">
        <v>1484422.1910502471</v>
      </c>
      <c r="H2453" s="2">
        <v>751669.8210012035</v>
      </c>
      <c r="I2453" s="2">
        <v>732752.37004904356</v>
      </c>
      <c r="J2453" s="2">
        <v>219616.15451366</v>
      </c>
      <c r="K2453" s="2">
        <v>513136.21553538356</v>
      </c>
      <c r="N2453" s="13">
        <v>513136.21553538356</v>
      </c>
    </row>
    <row r="2454" spans="1:14" x14ac:dyDescent="0.45">
      <c r="A2454">
        <v>5592</v>
      </c>
      <c r="B2454">
        <v>5</v>
      </c>
      <c r="C2454">
        <v>29</v>
      </c>
      <c r="D2454">
        <v>18</v>
      </c>
      <c r="E2454" s="2">
        <v>1846056.7921494069</v>
      </c>
      <c r="F2454" s="2">
        <v>-348720.12803702295</v>
      </c>
      <c r="G2454" s="2">
        <v>1497336.664112384</v>
      </c>
      <c r="H2454" s="2">
        <v>769430.84680088377</v>
      </c>
      <c r="I2454" s="2">
        <v>727905.8173115002</v>
      </c>
      <c r="J2454" s="2">
        <v>203066.24713643474</v>
      </c>
      <c r="K2454" s="2">
        <v>524839.57017506543</v>
      </c>
      <c r="N2454" s="13">
        <v>524839.57017506543</v>
      </c>
    </row>
    <row r="2455" spans="1:14" x14ac:dyDescent="0.45">
      <c r="A2455">
        <v>5592</v>
      </c>
      <c r="B2455">
        <v>6</v>
      </c>
      <c r="C2455">
        <v>29</v>
      </c>
      <c r="D2455">
        <v>18</v>
      </c>
      <c r="E2455" s="2">
        <v>1874670.6724277227</v>
      </c>
      <c r="F2455" s="2">
        <v>-354125.29002159683</v>
      </c>
      <c r="G2455" s="2">
        <v>1520545.3824061258</v>
      </c>
      <c r="H2455" s="2">
        <v>798156.20096221287</v>
      </c>
      <c r="I2455" s="2">
        <v>722389.18144391291</v>
      </c>
      <c r="J2455" s="2">
        <v>206213.77396704949</v>
      </c>
      <c r="K2455" s="2">
        <v>516175.40747686342</v>
      </c>
      <c r="M2455" s="14">
        <v>11980532.337319929</v>
      </c>
      <c r="N2455" s="13">
        <v>12496707.744796792</v>
      </c>
    </row>
    <row r="2456" spans="1:14" x14ac:dyDescent="0.45">
      <c r="A2456">
        <v>5602</v>
      </c>
      <c r="B2456">
        <v>1</v>
      </c>
      <c r="C2456">
        <v>33</v>
      </c>
      <c r="D2456">
        <v>20</v>
      </c>
      <c r="E2456" s="2">
        <v>1669248</v>
      </c>
      <c r="F2456" s="2">
        <v>-432669.08159999998</v>
      </c>
      <c r="G2456" s="2">
        <v>1236578.9184000001</v>
      </c>
      <c r="H2456" s="2">
        <v>617621.76000000001</v>
      </c>
      <c r="I2456" s="2">
        <v>618957.15840000007</v>
      </c>
      <c r="J2456" s="2">
        <v>150232.32000000001</v>
      </c>
      <c r="K2456" s="2">
        <v>468724.83840000007</v>
      </c>
      <c r="L2456" s="11">
        <v>-15733311.350640908</v>
      </c>
      <c r="N2456" s="13">
        <v>-15264586.512240907</v>
      </c>
    </row>
    <row r="2457" spans="1:14" x14ac:dyDescent="0.45">
      <c r="A2457">
        <v>5602</v>
      </c>
      <c r="B2457">
        <v>2</v>
      </c>
      <c r="C2457">
        <v>33</v>
      </c>
      <c r="D2457">
        <v>20</v>
      </c>
      <c r="E2457" s="2">
        <v>1667578.7520000001</v>
      </c>
      <c r="F2457" s="2">
        <v>-432236.4125184</v>
      </c>
      <c r="G2457" s="2">
        <v>1235342.3394816001</v>
      </c>
      <c r="H2457" s="2">
        <v>627616.60941772803</v>
      </c>
      <c r="I2457" s="2">
        <v>607725.73006387206</v>
      </c>
      <c r="J2457" s="2">
        <v>133406.30016000001</v>
      </c>
      <c r="K2457" s="2">
        <v>474319.42990387208</v>
      </c>
      <c r="N2457" s="13">
        <v>474319.42990387208</v>
      </c>
    </row>
    <row r="2458" spans="1:14" x14ac:dyDescent="0.45">
      <c r="A2458">
        <v>5602</v>
      </c>
      <c r="B2458">
        <v>3</v>
      </c>
      <c r="C2458">
        <v>33</v>
      </c>
      <c r="D2458">
        <v>20</v>
      </c>
      <c r="E2458" s="2">
        <v>1666911.7204991998</v>
      </c>
      <c r="F2458" s="2">
        <v>-432063.51795339258</v>
      </c>
      <c r="G2458" s="2">
        <v>1234848.2025458072</v>
      </c>
      <c r="H2458" s="2">
        <v>627365.56277396088</v>
      </c>
      <c r="I2458" s="2">
        <v>607482.63977184636</v>
      </c>
      <c r="J2458" s="2">
        <v>166691.17204991999</v>
      </c>
      <c r="K2458" s="2">
        <v>440791.4677219264</v>
      </c>
      <c r="N2458" s="13">
        <v>440791.4677219264</v>
      </c>
    </row>
    <row r="2459" spans="1:14" x14ac:dyDescent="0.45">
      <c r="A2459">
        <v>5602</v>
      </c>
      <c r="B2459">
        <v>4</v>
      </c>
      <c r="C2459">
        <v>33</v>
      </c>
      <c r="D2459">
        <v>20</v>
      </c>
      <c r="E2459" s="2">
        <v>1654076.500251356</v>
      </c>
      <c r="F2459" s="2">
        <v>-428736.62886515149</v>
      </c>
      <c r="G2459" s="2">
        <v>1225339.8713862046</v>
      </c>
      <c r="H2459" s="2">
        <v>619857.94809445692</v>
      </c>
      <c r="I2459" s="2">
        <v>605481.92329174769</v>
      </c>
      <c r="J2459" s="2">
        <v>165407.6500251356</v>
      </c>
      <c r="K2459" s="2">
        <v>440074.27326661209</v>
      </c>
      <c r="N2459" s="13">
        <v>440074.27326661209</v>
      </c>
    </row>
    <row r="2460" spans="1:14" x14ac:dyDescent="0.45">
      <c r="A2460">
        <v>5602</v>
      </c>
      <c r="B2460">
        <v>5</v>
      </c>
      <c r="C2460">
        <v>33</v>
      </c>
      <c r="D2460">
        <v>20</v>
      </c>
      <c r="E2460" s="2">
        <v>1660361.9909523115</v>
      </c>
      <c r="F2460" s="2">
        <v>-430365.8280548391</v>
      </c>
      <c r="G2460" s="2">
        <v>1229996.1628974725</v>
      </c>
      <c r="H2460" s="2">
        <v>627066.67288193421</v>
      </c>
      <c r="I2460" s="2">
        <v>602929.49001553829</v>
      </c>
      <c r="J2460" s="2">
        <v>199243.43891427739</v>
      </c>
      <c r="K2460" s="2">
        <v>403686.05110126093</v>
      </c>
      <c r="N2460" s="13">
        <v>403686.05110126093</v>
      </c>
    </row>
    <row r="2461" spans="1:14" x14ac:dyDescent="0.45">
      <c r="A2461">
        <v>5602</v>
      </c>
      <c r="B2461">
        <v>6</v>
      </c>
      <c r="C2461">
        <v>33</v>
      </c>
      <c r="D2461">
        <v>20</v>
      </c>
      <c r="E2461" s="2">
        <v>1660029.9185541209</v>
      </c>
      <c r="F2461" s="2">
        <v>-430279.75488922815</v>
      </c>
      <c r="G2461" s="2">
        <v>1229750.1636648928</v>
      </c>
      <c r="H2461" s="2">
        <v>634589.94291383564</v>
      </c>
      <c r="I2461" s="2">
        <v>595160.22075105715</v>
      </c>
      <c r="J2461" s="2">
        <v>182603.29104095331</v>
      </c>
      <c r="K2461" s="2">
        <v>412556.92971010384</v>
      </c>
      <c r="M2461" s="14">
        <v>15403486.809082368</v>
      </c>
      <c r="N2461" s="13">
        <v>15816043.738792472</v>
      </c>
    </row>
    <row r="2462" spans="1:14" x14ac:dyDescent="0.45">
      <c r="A2462">
        <v>5606</v>
      </c>
      <c r="B2462">
        <v>1</v>
      </c>
      <c r="C2462">
        <v>4</v>
      </c>
      <c r="D2462">
        <v>18</v>
      </c>
      <c r="E2462" s="2">
        <v>1911216</v>
      </c>
      <c r="F2462" s="2">
        <v>-354339.44640000002</v>
      </c>
      <c r="G2462" s="2">
        <v>1556876.5536</v>
      </c>
      <c r="H2462" s="2">
        <v>1032056.64</v>
      </c>
      <c r="I2462" s="2">
        <v>524819.91359999997</v>
      </c>
      <c r="J2462" s="2">
        <v>229345.91999999998</v>
      </c>
      <c r="K2462" s="2">
        <v>295473.99359999999</v>
      </c>
      <c r="L2462" s="11">
        <v>-15142404.807277406</v>
      </c>
      <c r="N2462" s="13">
        <v>-14846930.813677406</v>
      </c>
    </row>
    <row r="2463" spans="1:14" x14ac:dyDescent="0.45">
      <c r="A2463">
        <v>5606</v>
      </c>
      <c r="B2463">
        <v>2</v>
      </c>
      <c r="C2463">
        <v>4</v>
      </c>
      <c r="D2463">
        <v>18</v>
      </c>
      <c r="E2463" s="2">
        <v>1888663.6511999997</v>
      </c>
      <c r="F2463" s="2">
        <v>-350158.24093247997</v>
      </c>
      <c r="G2463" s="2">
        <v>1538505.4102675198</v>
      </c>
      <c r="H2463" s="2">
        <v>1057307.9078874816</v>
      </c>
      <c r="I2463" s="2">
        <v>481197.50238003815</v>
      </c>
      <c r="J2463" s="2">
        <v>169979.72860799998</v>
      </c>
      <c r="K2463" s="2">
        <v>311217.77377203817</v>
      </c>
      <c r="N2463" s="13">
        <v>311217.77377203817</v>
      </c>
    </row>
    <row r="2464" spans="1:14" x14ac:dyDescent="0.45">
      <c r="A2464">
        <v>5606</v>
      </c>
      <c r="B2464">
        <v>3</v>
      </c>
      <c r="C2464">
        <v>4</v>
      </c>
      <c r="D2464">
        <v>18</v>
      </c>
      <c r="E2464" s="2">
        <v>1857689.5673203198</v>
      </c>
      <c r="F2464" s="2">
        <v>-344415.64578118734</v>
      </c>
      <c r="G2464" s="2">
        <v>1513273.9215391325</v>
      </c>
      <c r="H2464" s="2">
        <v>1061391.4001970082</v>
      </c>
      <c r="I2464" s="2">
        <v>451882.52134212432</v>
      </c>
      <c r="J2464" s="2">
        <v>167192.06105882878</v>
      </c>
      <c r="K2464" s="2">
        <v>284690.46028329554</v>
      </c>
      <c r="N2464" s="13">
        <v>284690.46028329554</v>
      </c>
    </row>
    <row r="2465" spans="1:14" x14ac:dyDescent="0.45">
      <c r="A2465">
        <v>5606</v>
      </c>
      <c r="B2465">
        <v>4</v>
      </c>
      <c r="C2465">
        <v>4</v>
      </c>
      <c r="D2465">
        <v>18</v>
      </c>
      <c r="E2465" s="2">
        <v>1827409.2273729984</v>
      </c>
      <c r="F2465" s="2">
        <v>-338801.67075495393</v>
      </c>
      <c r="G2465" s="2">
        <v>1488607.5566180444</v>
      </c>
      <c r="H2465" s="2">
        <v>1073847.3059044499</v>
      </c>
      <c r="I2465" s="2">
        <v>414760.25071359449</v>
      </c>
      <c r="J2465" s="2">
        <v>182740.92273729984</v>
      </c>
      <c r="K2465" s="2">
        <v>232019.32797629465</v>
      </c>
      <c r="N2465" s="13">
        <v>232019.32797629465</v>
      </c>
    </row>
    <row r="2466" spans="1:14" x14ac:dyDescent="0.45">
      <c r="A2466">
        <v>5606</v>
      </c>
      <c r="B2466">
        <v>5</v>
      </c>
      <c r="C2466">
        <v>4</v>
      </c>
      <c r="D2466">
        <v>18</v>
      </c>
      <c r="E2466" s="2">
        <v>1803470.1664944123</v>
      </c>
      <c r="F2466" s="2">
        <v>-334363.36886806408</v>
      </c>
      <c r="G2466" s="2">
        <v>1469106.7976263482</v>
      </c>
      <c r="H2466" s="2">
        <v>1085956.4698801702</v>
      </c>
      <c r="I2466" s="2">
        <v>383150.32774617802</v>
      </c>
      <c r="J2466" s="2">
        <v>162312.31498449712</v>
      </c>
      <c r="K2466" s="2">
        <v>220838.0127616809</v>
      </c>
      <c r="N2466" s="13">
        <v>220838.0127616809</v>
      </c>
    </row>
    <row r="2467" spans="1:14" x14ac:dyDescent="0.45">
      <c r="A2467">
        <v>5606</v>
      </c>
      <c r="B2467">
        <v>6</v>
      </c>
      <c r="C2467">
        <v>4</v>
      </c>
      <c r="D2467">
        <v>18</v>
      </c>
      <c r="E2467" s="2">
        <v>1798781.1440615263</v>
      </c>
      <c r="F2467" s="2">
        <v>-333494.02410900698</v>
      </c>
      <c r="G2467" s="2">
        <v>1465287.1199525194</v>
      </c>
      <c r="H2467" s="2">
        <v>1086490.6953059628</v>
      </c>
      <c r="I2467" s="2">
        <v>378796.42464655661</v>
      </c>
      <c r="J2467" s="2">
        <v>179878.11440615263</v>
      </c>
      <c r="K2467" s="2">
        <v>198918.31024040398</v>
      </c>
      <c r="M2467" s="14">
        <v>14495152.644765748</v>
      </c>
      <c r="N2467" s="13">
        <v>14694070.955006152</v>
      </c>
    </row>
    <row r="2468" spans="1:14" x14ac:dyDescent="0.45">
      <c r="A2468">
        <v>5619</v>
      </c>
      <c r="B2468">
        <v>1</v>
      </c>
      <c r="C2468">
        <v>29</v>
      </c>
      <c r="D2468">
        <v>15</v>
      </c>
      <c r="E2468" s="2">
        <v>1264800</v>
      </c>
      <c r="F2468" s="2">
        <v>-256627.91999999998</v>
      </c>
      <c r="G2468" s="2">
        <v>1008172.0800000001</v>
      </c>
      <c r="H2468" s="2">
        <v>708288.00000000012</v>
      </c>
      <c r="I2468" s="2">
        <v>299884.07999999996</v>
      </c>
      <c r="J2468" s="2">
        <v>139128</v>
      </c>
      <c r="K2468" s="2">
        <v>160756.07999999996</v>
      </c>
      <c r="L2468" s="11">
        <v>-5482410.1888179583</v>
      </c>
      <c r="N2468" s="13">
        <v>-5321654.1088179583</v>
      </c>
    </row>
    <row r="2469" spans="1:14" x14ac:dyDescent="0.45">
      <c r="A2469">
        <v>5619</v>
      </c>
      <c r="B2469">
        <v>2</v>
      </c>
      <c r="C2469">
        <v>29</v>
      </c>
      <c r="D2469">
        <v>15</v>
      </c>
      <c r="E2469" s="2">
        <v>1276436.1600000001</v>
      </c>
      <c r="F2469" s="2">
        <v>-258988.89686400004</v>
      </c>
      <c r="G2469" s="2">
        <v>1017447.2631360001</v>
      </c>
      <c r="H2469" s="2">
        <v>723453.38102016016</v>
      </c>
      <c r="I2469" s="2">
        <v>293993.88211583998</v>
      </c>
      <c r="J2469" s="2">
        <v>140407.97760000001</v>
      </c>
      <c r="K2469" s="2">
        <v>153585.90451583997</v>
      </c>
      <c r="N2469" s="13">
        <v>153585.90451583997</v>
      </c>
    </row>
    <row r="2470" spans="1:14" x14ac:dyDescent="0.45">
      <c r="A2470">
        <v>5619</v>
      </c>
      <c r="B2470">
        <v>3</v>
      </c>
      <c r="C2470">
        <v>29</v>
      </c>
      <c r="D2470">
        <v>15</v>
      </c>
      <c r="E2470" s="2">
        <v>1273883.2876800001</v>
      </c>
      <c r="F2470" s="2">
        <v>-258470.91907027201</v>
      </c>
      <c r="G2470" s="2">
        <v>1015412.3686097281</v>
      </c>
      <c r="H2470" s="2">
        <v>731681.3610131786</v>
      </c>
      <c r="I2470" s="2">
        <v>283731.00759654946</v>
      </c>
      <c r="J2470" s="2">
        <v>114649.4958912</v>
      </c>
      <c r="K2470" s="2">
        <v>169081.51170534946</v>
      </c>
      <c r="N2470" s="13">
        <v>169081.51170534946</v>
      </c>
    </row>
    <row r="2471" spans="1:14" x14ac:dyDescent="0.45">
      <c r="A2471">
        <v>5619</v>
      </c>
      <c r="B2471">
        <v>4</v>
      </c>
      <c r="C2471">
        <v>29</v>
      </c>
      <c r="D2471">
        <v>15</v>
      </c>
      <c r="E2471" s="2">
        <v>1274392.8409950719</v>
      </c>
      <c r="F2471" s="2">
        <v>-258574.30743790008</v>
      </c>
      <c r="G2471" s="2">
        <v>1015818.5335571718</v>
      </c>
      <c r="H2471" s="2">
        <v>723190.34515489277</v>
      </c>
      <c r="I2471" s="2">
        <v>292628.18840227905</v>
      </c>
      <c r="J2471" s="2">
        <v>127439.2840995072</v>
      </c>
      <c r="K2471" s="2">
        <v>165188.90430277184</v>
      </c>
      <c r="N2471" s="13">
        <v>165188.90430277184</v>
      </c>
    </row>
    <row r="2472" spans="1:14" x14ac:dyDescent="0.45">
      <c r="A2472">
        <v>5619</v>
      </c>
      <c r="B2472">
        <v>5</v>
      </c>
      <c r="C2472">
        <v>29</v>
      </c>
      <c r="D2472">
        <v>15</v>
      </c>
      <c r="E2472" s="2">
        <v>1267128.8018014</v>
      </c>
      <c r="F2472" s="2">
        <v>-257100.43388550406</v>
      </c>
      <c r="G2472" s="2">
        <v>1010028.367915896</v>
      </c>
      <c r="H2472" s="2">
        <v>719427.69426760357</v>
      </c>
      <c r="I2472" s="2">
        <v>290600.67364829243</v>
      </c>
      <c r="J2472" s="2">
        <v>126712.88018014001</v>
      </c>
      <c r="K2472" s="2">
        <v>163887.79346815241</v>
      </c>
      <c r="N2472" s="13">
        <v>163887.79346815241</v>
      </c>
    </row>
    <row r="2473" spans="1:14" x14ac:dyDescent="0.45">
      <c r="A2473">
        <v>5619</v>
      </c>
      <c r="B2473">
        <v>6</v>
      </c>
      <c r="C2473">
        <v>29</v>
      </c>
      <c r="D2473">
        <v>15</v>
      </c>
      <c r="E2473" s="2">
        <v>1258765.751709511</v>
      </c>
      <c r="F2473" s="2">
        <v>-255403.5710218598</v>
      </c>
      <c r="G2473" s="2">
        <v>1003362.1806876513</v>
      </c>
      <c r="H2473" s="2">
        <v>729187.46475659183</v>
      </c>
      <c r="I2473" s="2">
        <v>274174.71593105944</v>
      </c>
      <c r="J2473" s="2">
        <v>138464.23268804621</v>
      </c>
      <c r="K2473" s="2">
        <v>135710.48324301324</v>
      </c>
      <c r="M2473" s="14">
        <v>5308661.1372979069</v>
      </c>
      <c r="N2473" s="13">
        <v>5444371.6205409197</v>
      </c>
    </row>
    <row r="2474" spans="1:14" x14ac:dyDescent="0.45">
      <c r="A2474">
        <v>5623</v>
      </c>
      <c r="B2474">
        <v>1</v>
      </c>
      <c r="C2474">
        <v>28</v>
      </c>
      <c r="D2474">
        <v>9</v>
      </c>
      <c r="E2474" s="2">
        <v>3410904</v>
      </c>
      <c r="F2474" s="2">
        <v>-197491.34160000001</v>
      </c>
      <c r="G2474" s="2">
        <v>3213412.6584000001</v>
      </c>
      <c r="H2474" s="2">
        <v>1773670.08</v>
      </c>
      <c r="I2474" s="2">
        <v>1439742.5784</v>
      </c>
      <c r="J2474" s="2">
        <v>272872.32000000001</v>
      </c>
      <c r="K2474" s="2">
        <v>1166870.2583999999</v>
      </c>
      <c r="L2474" s="11">
        <v>-27463241.093124103</v>
      </c>
      <c r="N2474" s="13">
        <v>-26296370.834724102</v>
      </c>
    </row>
    <row r="2475" spans="1:14" x14ac:dyDescent="0.45">
      <c r="A2475">
        <v>5623</v>
      </c>
      <c r="B2475">
        <v>2</v>
      </c>
      <c r="C2475">
        <v>28</v>
      </c>
      <c r="D2475">
        <v>9</v>
      </c>
      <c r="E2475" s="2">
        <v>3507091.4928000001</v>
      </c>
      <c r="F2475" s="2">
        <v>-203060.59743312001</v>
      </c>
      <c r="G2475" s="2">
        <v>3304030.8953668801</v>
      </c>
      <c r="H2475" s="2">
        <v>1897546.9230943681</v>
      </c>
      <c r="I2475" s="2">
        <v>1406483.972272512</v>
      </c>
      <c r="J2475" s="2">
        <v>385780.06420800003</v>
      </c>
      <c r="K2475" s="2">
        <v>1020703.9080645121</v>
      </c>
      <c r="N2475" s="13">
        <v>1020703.9080645121</v>
      </c>
    </row>
    <row r="2476" spans="1:14" x14ac:dyDescent="0.45">
      <c r="A2476">
        <v>5623</v>
      </c>
      <c r="B2476">
        <v>3</v>
      </c>
      <c r="C2476">
        <v>28</v>
      </c>
      <c r="D2476">
        <v>9</v>
      </c>
      <c r="E2476" s="2">
        <v>3634398.9139886401</v>
      </c>
      <c r="F2476" s="2">
        <v>-210431.69711994226</v>
      </c>
      <c r="G2476" s="2">
        <v>3423967.2168686977</v>
      </c>
      <c r="H2476" s="2">
        <v>2058456.7010183395</v>
      </c>
      <c r="I2476" s="2">
        <v>1365510.5158503582</v>
      </c>
      <c r="J2476" s="2">
        <v>436127.86967863678</v>
      </c>
      <c r="K2476" s="2">
        <v>929382.6461717214</v>
      </c>
      <c r="N2476" s="13">
        <v>929382.6461717214</v>
      </c>
    </row>
    <row r="2477" spans="1:14" x14ac:dyDescent="0.45">
      <c r="A2477">
        <v>5623</v>
      </c>
      <c r="B2477">
        <v>4</v>
      </c>
      <c r="C2477">
        <v>28</v>
      </c>
      <c r="D2477">
        <v>9</v>
      </c>
      <c r="E2477" s="2">
        <v>3750699.6792362761</v>
      </c>
      <c r="F2477" s="2">
        <v>-217165.51142778038</v>
      </c>
      <c r="G2477" s="2">
        <v>3533534.1678084955</v>
      </c>
      <c r="H2477" s="2">
        <v>2213549.0626998651</v>
      </c>
      <c r="I2477" s="2">
        <v>1319985.1051086304</v>
      </c>
      <c r="J2477" s="2">
        <v>412576.96471599035</v>
      </c>
      <c r="K2477" s="2">
        <v>907408.14039264002</v>
      </c>
      <c r="N2477" s="13">
        <v>907408.14039264002</v>
      </c>
    </row>
    <row r="2478" spans="1:14" x14ac:dyDescent="0.45">
      <c r="A2478">
        <v>5623</v>
      </c>
      <c r="B2478">
        <v>5</v>
      </c>
      <c r="C2478">
        <v>28</v>
      </c>
      <c r="D2478">
        <v>9</v>
      </c>
      <c r="E2478" s="2">
        <v>3869221.7891001431</v>
      </c>
      <c r="F2478" s="2">
        <v>-224027.94158889828</v>
      </c>
      <c r="G2478" s="2">
        <v>3645193.8475112449</v>
      </c>
      <c r="H2478" s="2">
        <v>2385112.8390632942</v>
      </c>
      <c r="I2478" s="2">
        <v>1260081.0084479507</v>
      </c>
      <c r="J2478" s="2">
        <v>425614.39680101577</v>
      </c>
      <c r="K2478" s="2">
        <v>834466.61164693488</v>
      </c>
      <c r="N2478" s="13">
        <v>834466.61164693488</v>
      </c>
    </row>
    <row r="2479" spans="1:14" x14ac:dyDescent="0.45">
      <c r="A2479">
        <v>5623</v>
      </c>
      <c r="B2479">
        <v>6</v>
      </c>
      <c r="C2479">
        <v>28</v>
      </c>
      <c r="D2479">
        <v>9</v>
      </c>
      <c r="E2479" s="2">
        <v>4011996.0731179384</v>
      </c>
      <c r="F2479" s="2">
        <v>-232294.57263352865</v>
      </c>
      <c r="G2479" s="2">
        <v>3779701.5004844097</v>
      </c>
      <c r="H2479" s="2">
        <v>2563392.5106778322</v>
      </c>
      <c r="I2479" s="2">
        <v>1216308.9898065776</v>
      </c>
      <c r="J2479" s="2">
        <v>441319.56804297323</v>
      </c>
      <c r="K2479" s="2">
        <v>774989.42176360427</v>
      </c>
      <c r="M2479" s="14">
        <v>29752120.733987689</v>
      </c>
      <c r="N2479" s="13">
        <v>30527110.155751292</v>
      </c>
    </row>
    <row r="2480" spans="1:14" x14ac:dyDescent="0.45">
      <c r="A2480">
        <v>5627</v>
      </c>
      <c r="B2480">
        <v>1</v>
      </c>
      <c r="C2480">
        <v>28</v>
      </c>
      <c r="D2480">
        <v>21</v>
      </c>
      <c r="E2480" s="2">
        <v>4598004</v>
      </c>
      <c r="F2480" s="2">
        <v>-273581.23800000001</v>
      </c>
      <c r="G2480" s="2">
        <v>4324422.7620000001</v>
      </c>
      <c r="H2480" s="2">
        <v>2574882.2400000002</v>
      </c>
      <c r="I2480" s="2">
        <v>1749540.5219999999</v>
      </c>
      <c r="J2480" s="2">
        <v>413820.36</v>
      </c>
      <c r="K2480" s="2">
        <v>1335720.162</v>
      </c>
      <c r="L2480" s="11">
        <v>-30605807.853479449</v>
      </c>
      <c r="N2480" s="13">
        <v>-29270087.691479448</v>
      </c>
    </row>
    <row r="2481" spans="1:14" x14ac:dyDescent="0.45">
      <c r="A2481">
        <v>5627</v>
      </c>
      <c r="B2481">
        <v>2</v>
      </c>
      <c r="C2481">
        <v>28</v>
      </c>
      <c r="D2481">
        <v>21</v>
      </c>
      <c r="E2481" s="2">
        <v>4732725.5172000006</v>
      </c>
      <c r="F2481" s="2">
        <v>-281597.16827340005</v>
      </c>
      <c r="G2481" s="2">
        <v>4451128.3489266001</v>
      </c>
      <c r="H2481" s="2">
        <v>2766410.5811178824</v>
      </c>
      <c r="I2481" s="2">
        <v>1684717.7678087177</v>
      </c>
      <c r="J2481" s="2">
        <v>520599.80689200008</v>
      </c>
      <c r="K2481" s="2">
        <v>1164117.9609167175</v>
      </c>
      <c r="N2481" s="13">
        <v>1164117.9609167175</v>
      </c>
    </row>
    <row r="2482" spans="1:14" x14ac:dyDescent="0.45">
      <c r="A2482">
        <v>5627</v>
      </c>
      <c r="B2482">
        <v>3</v>
      </c>
      <c r="C2482">
        <v>28</v>
      </c>
      <c r="D2482">
        <v>21</v>
      </c>
      <c r="E2482" s="2">
        <v>4847730.7472679606</v>
      </c>
      <c r="F2482" s="2">
        <v>-288439.97946244362</v>
      </c>
      <c r="G2482" s="2">
        <v>4559290.7678055167</v>
      </c>
      <c r="H2482" s="2">
        <v>2956330.7259507971</v>
      </c>
      <c r="I2482" s="2">
        <v>1602960.0418547196</v>
      </c>
      <c r="J2482" s="2">
        <v>436295.76725411642</v>
      </c>
      <c r="K2482" s="2">
        <v>1166664.2746006032</v>
      </c>
      <c r="N2482" s="13">
        <v>1166664.2746006032</v>
      </c>
    </row>
    <row r="2483" spans="1:14" x14ac:dyDescent="0.45">
      <c r="A2483">
        <v>5627</v>
      </c>
      <c r="B2483">
        <v>4</v>
      </c>
      <c r="C2483">
        <v>28</v>
      </c>
      <c r="D2483">
        <v>21</v>
      </c>
      <c r="E2483" s="2">
        <v>4976195.6120705614</v>
      </c>
      <c r="F2483" s="2">
        <v>-296083.63891819841</v>
      </c>
      <c r="G2483" s="2">
        <v>4680111.9731523627</v>
      </c>
      <c r="H2483" s="2">
        <v>3225857.9200703679</v>
      </c>
      <c r="I2483" s="2">
        <v>1454254.0530819949</v>
      </c>
      <c r="J2483" s="2">
        <v>497619.56120705616</v>
      </c>
      <c r="K2483" s="2">
        <v>956634.49187493871</v>
      </c>
      <c r="N2483" s="13">
        <v>956634.49187493871</v>
      </c>
    </row>
    <row r="2484" spans="1:14" x14ac:dyDescent="0.45">
      <c r="A2484">
        <v>5627</v>
      </c>
      <c r="B2484">
        <v>5</v>
      </c>
      <c r="C2484">
        <v>28</v>
      </c>
      <c r="D2484">
        <v>21</v>
      </c>
      <c r="E2484" s="2">
        <v>5121998.1435042294</v>
      </c>
      <c r="F2484" s="2">
        <v>-304758.88953850162</v>
      </c>
      <c r="G2484" s="2">
        <v>4817239.253965728</v>
      </c>
      <c r="H2484" s="2">
        <v>3472116.7200891995</v>
      </c>
      <c r="I2484" s="2">
        <v>1345122.5338765285</v>
      </c>
      <c r="J2484" s="2">
        <v>512199.81435042294</v>
      </c>
      <c r="K2484" s="2">
        <v>832922.71952610556</v>
      </c>
      <c r="N2484" s="13">
        <v>832922.71952610556</v>
      </c>
    </row>
    <row r="2485" spans="1:14" x14ac:dyDescent="0.45">
      <c r="A2485">
        <v>5627</v>
      </c>
      <c r="B2485">
        <v>6</v>
      </c>
      <c r="C2485">
        <v>28</v>
      </c>
      <c r="D2485">
        <v>21</v>
      </c>
      <c r="E2485" s="2">
        <v>5300243.6788981762</v>
      </c>
      <c r="F2485" s="2">
        <v>-315364.49889444147</v>
      </c>
      <c r="G2485" s="2">
        <v>4984879.1800037343</v>
      </c>
      <c r="H2485" s="2">
        <v>3812475.4058853444</v>
      </c>
      <c r="I2485" s="2">
        <v>1172403.7741183899</v>
      </c>
      <c r="J2485" s="2">
        <v>636029.24146778113</v>
      </c>
      <c r="K2485" s="2">
        <v>536374.5326506088</v>
      </c>
      <c r="M2485" s="14">
        <v>32088025.093186438</v>
      </c>
      <c r="N2485" s="13">
        <v>32624399.625837047</v>
      </c>
    </row>
    <row r="2486" spans="1:14" x14ac:dyDescent="0.45">
      <c r="A2486">
        <v>5630</v>
      </c>
      <c r="B2486">
        <v>1</v>
      </c>
      <c r="C2486">
        <v>8</v>
      </c>
      <c r="D2486">
        <v>24</v>
      </c>
      <c r="E2486" s="2">
        <v>1145016</v>
      </c>
      <c r="F2486" s="2">
        <v>-333886.66560000001</v>
      </c>
      <c r="G2486" s="2">
        <v>811129.33440000005</v>
      </c>
      <c r="H2486" s="2">
        <v>606858.48</v>
      </c>
      <c r="I2486" s="2">
        <v>204270.85440000007</v>
      </c>
      <c r="J2486" s="2">
        <v>103051.44</v>
      </c>
      <c r="K2486" s="2">
        <v>101219.41440000007</v>
      </c>
      <c r="L2486" s="11">
        <v>-11883636.26933112</v>
      </c>
      <c r="N2486" s="13">
        <v>-11782416.85493112</v>
      </c>
    </row>
    <row r="2487" spans="1:14" x14ac:dyDescent="0.45">
      <c r="A2487">
        <v>5630</v>
      </c>
      <c r="B2487">
        <v>2</v>
      </c>
      <c r="C2487">
        <v>8</v>
      </c>
      <c r="D2487">
        <v>24</v>
      </c>
      <c r="E2487" s="2">
        <v>1151313.5880000002</v>
      </c>
      <c r="F2487" s="2">
        <v>-335723.04226080008</v>
      </c>
      <c r="G2487" s="2">
        <v>815590.5457392002</v>
      </c>
      <c r="H2487" s="2">
        <v>598236.35608785623</v>
      </c>
      <c r="I2487" s="2">
        <v>217354.18965134397</v>
      </c>
      <c r="J2487" s="2">
        <v>126644.49468000002</v>
      </c>
      <c r="K2487" s="2">
        <v>90709.694971343954</v>
      </c>
      <c r="N2487" s="13">
        <v>90709.694971343954</v>
      </c>
    </row>
    <row r="2488" spans="1:14" x14ac:dyDescent="0.45">
      <c r="A2488">
        <v>5630</v>
      </c>
      <c r="B2488">
        <v>3</v>
      </c>
      <c r="C2488">
        <v>8</v>
      </c>
      <c r="D2488">
        <v>24</v>
      </c>
      <c r="E2488" s="2">
        <v>1156609.6305048</v>
      </c>
      <c r="F2488" s="2">
        <v>-337267.36825519969</v>
      </c>
      <c r="G2488" s="2">
        <v>819342.26224960038</v>
      </c>
      <c r="H2488" s="2">
        <v>608620.79401609872</v>
      </c>
      <c r="I2488" s="2">
        <v>210721.46823350166</v>
      </c>
      <c r="J2488" s="2">
        <v>115660.96305048</v>
      </c>
      <c r="K2488" s="2">
        <v>95060.505183021654</v>
      </c>
      <c r="N2488" s="13">
        <v>95060.505183021654</v>
      </c>
    </row>
    <row r="2489" spans="1:14" x14ac:dyDescent="0.45">
      <c r="A2489">
        <v>5630</v>
      </c>
      <c r="B2489">
        <v>4</v>
      </c>
      <c r="C2489">
        <v>8</v>
      </c>
      <c r="D2489">
        <v>24</v>
      </c>
      <c r="E2489" s="2">
        <v>1162508.3396203748</v>
      </c>
      <c r="F2489" s="2">
        <v>-338987.43183330132</v>
      </c>
      <c r="G2489" s="2">
        <v>823520.90778707352</v>
      </c>
      <c r="H2489" s="2">
        <v>614538.6939618825</v>
      </c>
      <c r="I2489" s="2">
        <v>208982.21382519102</v>
      </c>
      <c r="J2489" s="2">
        <v>127875.91735824123</v>
      </c>
      <c r="K2489" s="2">
        <v>81106.296466949789</v>
      </c>
      <c r="N2489" s="13">
        <v>81106.296466949789</v>
      </c>
    </row>
    <row r="2490" spans="1:14" x14ac:dyDescent="0.45">
      <c r="A2490">
        <v>5630</v>
      </c>
      <c r="B2490">
        <v>5</v>
      </c>
      <c r="C2490">
        <v>8</v>
      </c>
      <c r="D2490">
        <v>24</v>
      </c>
      <c r="E2490" s="2">
        <v>1162508.3396203748</v>
      </c>
      <c r="F2490" s="2">
        <v>-338987.43183330132</v>
      </c>
      <c r="G2490" s="2">
        <v>823520.90778707352</v>
      </c>
      <c r="H2490" s="2">
        <v>609683.83827958361</v>
      </c>
      <c r="I2490" s="2">
        <v>213837.06950748991</v>
      </c>
      <c r="J2490" s="2">
        <v>116250.83396203749</v>
      </c>
      <c r="K2490" s="2">
        <v>97586.235545452422</v>
      </c>
      <c r="N2490" s="13">
        <v>97586.235545452422</v>
      </c>
    </row>
    <row r="2491" spans="1:14" x14ac:dyDescent="0.45">
      <c r="A2491">
        <v>5630</v>
      </c>
      <c r="B2491">
        <v>6</v>
      </c>
      <c r="C2491">
        <v>8</v>
      </c>
      <c r="D2491">
        <v>24</v>
      </c>
      <c r="E2491" s="2">
        <v>1165995.8646392357</v>
      </c>
      <c r="F2491" s="2">
        <v>-340004.39412880113</v>
      </c>
      <c r="G2491" s="2">
        <v>825991.47051043459</v>
      </c>
      <c r="H2491" s="2">
        <v>619156.80091685255</v>
      </c>
      <c r="I2491" s="2">
        <v>206834.66959358205</v>
      </c>
      <c r="J2491" s="2">
        <v>104939.6278175312</v>
      </c>
      <c r="K2491" s="2">
        <v>101895.04177605084</v>
      </c>
      <c r="M2491" s="14">
        <v>11593073.664278744</v>
      </c>
      <c r="N2491" s="13">
        <v>11694968.706054796</v>
      </c>
    </row>
    <row r="2492" spans="1:14" x14ac:dyDescent="0.45">
      <c r="A2492">
        <v>5643</v>
      </c>
      <c r="B2492">
        <v>1</v>
      </c>
      <c r="C2492">
        <v>50</v>
      </c>
      <c r="D2492">
        <v>17</v>
      </c>
      <c r="E2492" s="2">
        <v>2264520</v>
      </c>
      <c r="F2492" s="2">
        <v>-786920.7</v>
      </c>
      <c r="G2492" s="2">
        <v>1477599.3</v>
      </c>
      <c r="H2492" s="2">
        <v>1132260</v>
      </c>
      <c r="I2492" s="2">
        <v>345339.30000000005</v>
      </c>
      <c r="J2492" s="2">
        <v>249097.2</v>
      </c>
      <c r="K2492" s="2">
        <v>96242.100000000035</v>
      </c>
      <c r="L2492" s="11">
        <v>-14885370.512990074</v>
      </c>
      <c r="N2492" s="13">
        <v>-14789128.412990075</v>
      </c>
    </row>
    <row r="2493" spans="1:14" x14ac:dyDescent="0.45">
      <c r="A2493">
        <v>5643</v>
      </c>
      <c r="B2493">
        <v>2</v>
      </c>
      <c r="C2493">
        <v>50</v>
      </c>
      <c r="D2493">
        <v>17</v>
      </c>
      <c r="E2493" s="2">
        <v>2236439.952</v>
      </c>
      <c r="F2493" s="2">
        <v>-777162.88331999991</v>
      </c>
      <c r="G2493" s="2">
        <v>1459277.06868</v>
      </c>
      <c r="H2493" s="2">
        <v>1148523.7373495998</v>
      </c>
      <c r="I2493" s="2">
        <v>310753.33133040019</v>
      </c>
      <c r="J2493" s="2">
        <v>268372.79424000002</v>
      </c>
      <c r="K2493" s="2">
        <v>42380.537090400176</v>
      </c>
      <c r="N2493" s="13">
        <v>42380.537090400176</v>
      </c>
    </row>
    <row r="2494" spans="1:14" x14ac:dyDescent="0.45">
      <c r="A2494">
        <v>5643</v>
      </c>
      <c r="B2494">
        <v>3</v>
      </c>
      <c r="C2494">
        <v>50</v>
      </c>
      <c r="D2494">
        <v>17</v>
      </c>
      <c r="E2494" s="2">
        <v>2211615.4685328007</v>
      </c>
      <c r="F2494" s="2">
        <v>-768536.37531514815</v>
      </c>
      <c r="G2494" s="2">
        <v>1443079.0932176525</v>
      </c>
      <c r="H2494" s="2">
        <v>1152471.0181858356</v>
      </c>
      <c r="I2494" s="2">
        <v>290608.07503181696</v>
      </c>
      <c r="J2494" s="2">
        <v>221161.54685328007</v>
      </c>
      <c r="K2494" s="2">
        <v>69446.528178536886</v>
      </c>
      <c r="N2494" s="13">
        <v>69446.528178536886</v>
      </c>
    </row>
    <row r="2495" spans="1:14" x14ac:dyDescent="0.45">
      <c r="A2495">
        <v>5643</v>
      </c>
      <c r="B2495">
        <v>4</v>
      </c>
      <c r="C2495">
        <v>50</v>
      </c>
      <c r="D2495">
        <v>17</v>
      </c>
      <c r="E2495" s="2">
        <v>2194364.8678782443</v>
      </c>
      <c r="F2495" s="2">
        <v>-762541.79158768978</v>
      </c>
      <c r="G2495" s="2">
        <v>1431823.0762905544</v>
      </c>
      <c r="H2495" s="2">
        <v>1149313.5011396301</v>
      </c>
      <c r="I2495" s="2">
        <v>282509.57515092427</v>
      </c>
      <c r="J2495" s="2">
        <v>219436.48678782443</v>
      </c>
      <c r="K2495" s="2">
        <v>63073.088363099843</v>
      </c>
      <c r="N2495" s="13">
        <v>63073.088363099843</v>
      </c>
    </row>
    <row r="2496" spans="1:14" x14ac:dyDescent="0.45">
      <c r="A2496">
        <v>5643</v>
      </c>
      <c r="B2496">
        <v>5</v>
      </c>
      <c r="C2496">
        <v>50</v>
      </c>
      <c r="D2496">
        <v>17</v>
      </c>
      <c r="E2496" s="2">
        <v>2170885.1637919471</v>
      </c>
      <c r="F2496" s="2">
        <v>-754382.59441770159</v>
      </c>
      <c r="G2496" s="2">
        <v>1416502.5693742456</v>
      </c>
      <c r="H2496" s="2">
        <v>1171694.8300010979</v>
      </c>
      <c r="I2496" s="2">
        <v>244807.73937314772</v>
      </c>
      <c r="J2496" s="2">
        <v>217088.51637919471</v>
      </c>
      <c r="K2496" s="2">
        <v>27719.222993953008</v>
      </c>
      <c r="N2496" s="13">
        <v>27719.222993953008</v>
      </c>
    </row>
    <row r="2497" spans="1:14" x14ac:dyDescent="0.45">
      <c r="A2497">
        <v>5643</v>
      </c>
      <c r="B2497">
        <v>6</v>
      </c>
      <c r="C2497">
        <v>50</v>
      </c>
      <c r="D2497">
        <v>17</v>
      </c>
      <c r="E2497" s="2">
        <v>2159162.3839074709</v>
      </c>
      <c r="F2497" s="2">
        <v>-750308.92840784602</v>
      </c>
      <c r="G2497" s="2">
        <v>1408853.4554996248</v>
      </c>
      <c r="H2497" s="2">
        <v>1189840.399155393</v>
      </c>
      <c r="I2497" s="2">
        <v>219013.05634423182</v>
      </c>
      <c r="J2497" s="2">
        <v>237507.8622298218</v>
      </c>
      <c r="K2497" s="2">
        <v>-18494.805885589973</v>
      </c>
      <c r="M2497" s="14">
        <v>14663108.360012135</v>
      </c>
      <c r="N2497" s="13">
        <v>14644613.554126544</v>
      </c>
    </row>
    <row r="2498" spans="1:14" x14ac:dyDescent="0.45">
      <c r="A2498">
        <v>5653</v>
      </c>
      <c r="B2498">
        <v>1</v>
      </c>
      <c r="C2498">
        <v>29</v>
      </c>
      <c r="D2498">
        <v>6</v>
      </c>
      <c r="E2498" s="2">
        <v>1404864</v>
      </c>
      <c r="F2498" s="2">
        <v>-391395.11040000001</v>
      </c>
      <c r="G2498" s="2">
        <v>1013468.8896</v>
      </c>
      <c r="H2498" s="2">
        <v>604091.52</v>
      </c>
      <c r="I2498" s="2">
        <v>409377.36959999998</v>
      </c>
      <c r="J2498" s="2">
        <v>112389.12</v>
      </c>
      <c r="K2498" s="2">
        <v>296988.24959999998</v>
      </c>
      <c r="L2498" s="11">
        <v>-9938784.0360231269</v>
      </c>
      <c r="N2498" s="13">
        <v>-9641795.7864231262</v>
      </c>
    </row>
    <row r="2499" spans="1:14" x14ac:dyDescent="0.45">
      <c r="A2499">
        <v>5653</v>
      </c>
      <c r="B2499">
        <v>2</v>
      </c>
      <c r="C2499">
        <v>29</v>
      </c>
      <c r="D2499">
        <v>6</v>
      </c>
      <c r="E2499" s="2">
        <v>1398823.0848000001</v>
      </c>
      <c r="F2499" s="2">
        <v>-389712.11142528005</v>
      </c>
      <c r="G2499" s="2">
        <v>1009110.97337472</v>
      </c>
      <c r="H2499" s="2">
        <v>611899.77139182726</v>
      </c>
      <c r="I2499" s="2">
        <v>397211.2019828927</v>
      </c>
      <c r="J2499" s="2">
        <v>139882.30848000001</v>
      </c>
      <c r="K2499" s="2">
        <v>257328.89350289269</v>
      </c>
      <c r="N2499" s="13">
        <v>257328.89350289269</v>
      </c>
    </row>
    <row r="2500" spans="1:14" x14ac:dyDescent="0.45">
      <c r="A2500">
        <v>5653</v>
      </c>
      <c r="B2500">
        <v>3</v>
      </c>
      <c r="C2500">
        <v>29</v>
      </c>
      <c r="D2500">
        <v>6</v>
      </c>
      <c r="E2500" s="2">
        <v>1398823.0848000001</v>
      </c>
      <c r="F2500" s="2">
        <v>-389712.11142528005</v>
      </c>
      <c r="G2500" s="2">
        <v>1009110.97337472</v>
      </c>
      <c r="H2500" s="2">
        <v>609513.3622833991</v>
      </c>
      <c r="I2500" s="2">
        <v>399597.61109132087</v>
      </c>
      <c r="J2500" s="2">
        <v>111905.84678400001</v>
      </c>
      <c r="K2500" s="2">
        <v>287691.76430732087</v>
      </c>
      <c r="N2500" s="13">
        <v>287691.76430732087</v>
      </c>
    </row>
    <row r="2501" spans="1:14" x14ac:dyDescent="0.45">
      <c r="A2501">
        <v>5653</v>
      </c>
      <c r="B2501">
        <v>4</v>
      </c>
      <c r="C2501">
        <v>29</v>
      </c>
      <c r="D2501">
        <v>6</v>
      </c>
      <c r="E2501" s="2">
        <v>1395745.67401344</v>
      </c>
      <c r="F2501" s="2">
        <v>-388854.74478014442</v>
      </c>
      <c r="G2501" s="2">
        <v>1006890.9292332956</v>
      </c>
      <c r="H2501" s="2">
        <v>598259.22223032778</v>
      </c>
      <c r="I2501" s="2">
        <v>408631.70700296783</v>
      </c>
      <c r="J2501" s="2">
        <v>125617.1106612096</v>
      </c>
      <c r="K2501" s="2">
        <v>283014.59634175821</v>
      </c>
      <c r="N2501" s="13">
        <v>283014.59634175821</v>
      </c>
    </row>
    <row r="2502" spans="1:14" x14ac:dyDescent="0.45">
      <c r="A2502">
        <v>5653</v>
      </c>
      <c r="B2502">
        <v>5</v>
      </c>
      <c r="C2502">
        <v>29</v>
      </c>
      <c r="D2502">
        <v>6</v>
      </c>
      <c r="E2502" s="2">
        <v>1396164.397715644</v>
      </c>
      <c r="F2502" s="2">
        <v>-388971.40120357845</v>
      </c>
      <c r="G2502" s="2">
        <v>1007192.9965120655</v>
      </c>
      <c r="H2502" s="2">
        <v>602627.77089697577</v>
      </c>
      <c r="I2502" s="2">
        <v>404565.22561508976</v>
      </c>
      <c r="J2502" s="2">
        <v>139616.43977156442</v>
      </c>
      <c r="K2502" s="2">
        <v>264948.78584352531</v>
      </c>
      <c r="N2502" s="13">
        <v>264948.78584352531</v>
      </c>
    </row>
    <row r="2503" spans="1:14" x14ac:dyDescent="0.45">
      <c r="A2503">
        <v>5653</v>
      </c>
      <c r="B2503">
        <v>6</v>
      </c>
      <c r="C2503">
        <v>29</v>
      </c>
      <c r="D2503">
        <v>6</v>
      </c>
      <c r="E2503" s="2">
        <v>1394489.0004383852</v>
      </c>
      <c r="F2503" s="2">
        <v>-388504.63552213414</v>
      </c>
      <c r="G2503" s="2">
        <v>1005984.364916251</v>
      </c>
      <c r="H2503" s="2">
        <v>599617.38002512616</v>
      </c>
      <c r="I2503" s="2">
        <v>406366.98489112488</v>
      </c>
      <c r="J2503" s="2">
        <v>111559.12003507081</v>
      </c>
      <c r="K2503" s="2">
        <v>294807.86485605408</v>
      </c>
      <c r="M2503" s="14">
        <v>9650627.2141883075</v>
      </c>
      <c r="N2503" s="13">
        <v>9945435.0790443607</v>
      </c>
    </row>
    <row r="2504" spans="1:14" x14ac:dyDescent="0.45">
      <c r="A2504">
        <v>5665</v>
      </c>
      <c r="B2504">
        <v>1</v>
      </c>
      <c r="C2504">
        <v>4</v>
      </c>
      <c r="D2504">
        <v>20</v>
      </c>
      <c r="E2504" s="2">
        <v>2317572</v>
      </c>
      <c r="F2504" s="2">
        <v>-721691.92080000008</v>
      </c>
      <c r="G2504" s="2">
        <v>1595880.0792</v>
      </c>
      <c r="H2504" s="2">
        <v>1112434.56</v>
      </c>
      <c r="I2504" s="2">
        <v>483445.51919999998</v>
      </c>
      <c r="J2504" s="2">
        <v>208581.47999999998</v>
      </c>
      <c r="K2504" s="2">
        <v>274864.0392</v>
      </c>
      <c r="L2504" s="11">
        <v>-18009363.456776448</v>
      </c>
      <c r="N2504" s="13">
        <v>-17734499.417576447</v>
      </c>
    </row>
    <row r="2505" spans="1:14" x14ac:dyDescent="0.45">
      <c r="A2505">
        <v>5665</v>
      </c>
      <c r="B2505">
        <v>2</v>
      </c>
      <c r="C2505">
        <v>4</v>
      </c>
      <c r="D2505">
        <v>20</v>
      </c>
      <c r="E2505" s="2">
        <v>2270525.2884</v>
      </c>
      <c r="F2505" s="2">
        <v>-707041.57480775996</v>
      </c>
      <c r="G2505" s="2">
        <v>1563483.7135922401</v>
      </c>
      <c r="H2505" s="2">
        <v>1123310.5990818623</v>
      </c>
      <c r="I2505" s="2">
        <v>440173.11451037787</v>
      </c>
      <c r="J2505" s="2">
        <v>272463.03460799996</v>
      </c>
      <c r="K2505" s="2">
        <v>167710.07990237791</v>
      </c>
      <c r="N2505" s="13">
        <v>167710.07990237791</v>
      </c>
    </row>
    <row r="2506" spans="1:14" x14ac:dyDescent="0.45">
      <c r="A2506">
        <v>5665</v>
      </c>
      <c r="B2506">
        <v>3</v>
      </c>
      <c r="C2506">
        <v>4</v>
      </c>
      <c r="D2506">
        <v>20</v>
      </c>
      <c r="E2506" s="2">
        <v>2212626.8935458004</v>
      </c>
      <c r="F2506" s="2">
        <v>-689012.01465016231</v>
      </c>
      <c r="G2506" s="2">
        <v>1523614.878895638</v>
      </c>
      <c r="H2506" s="2">
        <v>1147100.6887700479</v>
      </c>
      <c r="I2506" s="2">
        <v>376514.19012559019</v>
      </c>
      <c r="J2506" s="2">
        <v>221262.68935458004</v>
      </c>
      <c r="K2506" s="2">
        <v>155251.50077101015</v>
      </c>
      <c r="N2506" s="13">
        <v>155251.50077101015</v>
      </c>
    </row>
    <row r="2507" spans="1:14" x14ac:dyDescent="0.45">
      <c r="A2507">
        <v>5665</v>
      </c>
      <c r="B2507">
        <v>4</v>
      </c>
      <c r="C2507">
        <v>4</v>
      </c>
      <c r="D2507">
        <v>20</v>
      </c>
      <c r="E2507" s="2">
        <v>2172799.6094619757</v>
      </c>
      <c r="F2507" s="2">
        <v>-676609.79838645924</v>
      </c>
      <c r="G2507" s="2">
        <v>1496189.8110755165</v>
      </c>
      <c r="H2507" s="2">
        <v>1130282.8161518525</v>
      </c>
      <c r="I2507" s="2">
        <v>365906.99492366402</v>
      </c>
      <c r="J2507" s="2">
        <v>217279.96094619759</v>
      </c>
      <c r="K2507" s="2">
        <v>148627.03397746643</v>
      </c>
      <c r="N2507" s="13">
        <v>148627.03397746643</v>
      </c>
    </row>
    <row r="2508" spans="1:14" x14ac:dyDescent="0.45">
      <c r="A2508">
        <v>5665</v>
      </c>
      <c r="B2508">
        <v>5</v>
      </c>
      <c r="C2508">
        <v>4</v>
      </c>
      <c r="D2508">
        <v>20</v>
      </c>
      <c r="E2508" s="2">
        <v>2126518.9777804357</v>
      </c>
      <c r="F2508" s="2">
        <v>-662198.00968082773</v>
      </c>
      <c r="G2508" s="2">
        <v>1464320.9680996081</v>
      </c>
      <c r="H2508" s="2">
        <v>1127225.7402190063</v>
      </c>
      <c r="I2508" s="2">
        <v>337095.22788060177</v>
      </c>
      <c r="J2508" s="2">
        <v>212651.89777804358</v>
      </c>
      <c r="K2508" s="2">
        <v>124443.33010255819</v>
      </c>
      <c r="N2508" s="13">
        <v>124443.33010255819</v>
      </c>
    </row>
    <row r="2509" spans="1:14" x14ac:dyDescent="0.45">
      <c r="A2509">
        <v>5665</v>
      </c>
      <c r="B2509">
        <v>6</v>
      </c>
      <c r="C2509">
        <v>4</v>
      </c>
      <c r="D2509">
        <v>20</v>
      </c>
      <c r="E2509" s="2">
        <v>2083988.5982248269</v>
      </c>
      <c r="F2509" s="2">
        <v>-648954.04948721116</v>
      </c>
      <c r="G2509" s="2">
        <v>1435034.5487376158</v>
      </c>
      <c r="H2509" s="2">
        <v>1115065.2289335239</v>
      </c>
      <c r="I2509" s="2">
        <v>319969.31980409194</v>
      </c>
      <c r="J2509" s="2">
        <v>187558.97384023442</v>
      </c>
      <c r="K2509" s="2">
        <v>132410.34596385752</v>
      </c>
      <c r="M2509" s="14">
        <v>17158255.027016196</v>
      </c>
      <c r="N2509" s="13">
        <v>17290665.372980054</v>
      </c>
    </row>
    <row r="2510" spans="1:14" x14ac:dyDescent="0.45">
      <c r="A2510">
        <v>5668</v>
      </c>
      <c r="B2510">
        <v>1</v>
      </c>
      <c r="C2510">
        <v>2</v>
      </c>
      <c r="D2510">
        <v>17</v>
      </c>
      <c r="E2510" s="2">
        <v>6351504</v>
      </c>
      <c r="F2510" s="2">
        <v>-1099445.3424</v>
      </c>
      <c r="G2510" s="2">
        <v>5252058.6576000005</v>
      </c>
      <c r="H2510" s="2">
        <v>3429812.16</v>
      </c>
      <c r="I2510" s="2">
        <v>1822246.4976000004</v>
      </c>
      <c r="J2510" s="2">
        <v>635150.4</v>
      </c>
      <c r="K2510" s="2">
        <v>1187096.0976000004</v>
      </c>
      <c r="L2510" s="11">
        <v>-27266647.948528059</v>
      </c>
      <c r="N2510" s="13">
        <v>-26079551.850928057</v>
      </c>
    </row>
    <row r="2511" spans="1:14" x14ac:dyDescent="0.45">
      <c r="A2511">
        <v>5668</v>
      </c>
      <c r="B2511">
        <v>2</v>
      </c>
      <c r="C2511">
        <v>2</v>
      </c>
      <c r="D2511">
        <v>17</v>
      </c>
      <c r="E2511" s="2">
        <v>6651294.9887999995</v>
      </c>
      <c r="F2511" s="2">
        <v>-1151339.16256128</v>
      </c>
      <c r="G2511" s="2">
        <v>5499955.8262387197</v>
      </c>
      <c r="H2511" s="2">
        <v>3524175.3472257019</v>
      </c>
      <c r="I2511" s="2">
        <v>1975780.4790130178</v>
      </c>
      <c r="J2511" s="2">
        <v>731642.448768</v>
      </c>
      <c r="K2511" s="2">
        <v>1244138.0302450177</v>
      </c>
      <c r="N2511" s="13">
        <v>1244138.0302450177</v>
      </c>
    </row>
    <row r="2512" spans="1:14" x14ac:dyDescent="0.45">
      <c r="A2512">
        <v>5668</v>
      </c>
      <c r="B2512">
        <v>3</v>
      </c>
      <c r="C2512">
        <v>2</v>
      </c>
      <c r="D2512">
        <v>17</v>
      </c>
      <c r="E2512" s="2">
        <v>6947942.7453004792</v>
      </c>
      <c r="F2512" s="2">
        <v>-1202688.8892115129</v>
      </c>
      <c r="G2512" s="2">
        <v>5745253.8560889661</v>
      </c>
      <c r="H2512" s="2">
        <v>3653375.2805973571</v>
      </c>
      <c r="I2512" s="2">
        <v>2091878.5754916091</v>
      </c>
      <c r="J2512" s="2">
        <v>694794.27453004802</v>
      </c>
      <c r="K2512" s="2">
        <v>1397084.300961561</v>
      </c>
      <c r="N2512" s="13">
        <v>1397084.300961561</v>
      </c>
    </row>
    <row r="2513" spans="1:14" x14ac:dyDescent="0.45">
      <c r="A2513">
        <v>5668</v>
      </c>
      <c r="B2513">
        <v>4</v>
      </c>
      <c r="C2513">
        <v>2</v>
      </c>
      <c r="D2513">
        <v>17</v>
      </c>
      <c r="E2513" s="2">
        <v>7182783.2100916356</v>
      </c>
      <c r="F2513" s="2">
        <v>-1243339.7736668622</v>
      </c>
      <c r="G2513" s="2">
        <v>5939443.4364247732</v>
      </c>
      <c r="H2513" s="2">
        <v>3693013.0871767369</v>
      </c>
      <c r="I2513" s="2">
        <v>2246430.3492480363</v>
      </c>
      <c r="J2513" s="2">
        <v>718278.32100916363</v>
      </c>
      <c r="K2513" s="2">
        <v>1528152.0282388725</v>
      </c>
      <c r="N2513" s="13">
        <v>1528152.0282388725</v>
      </c>
    </row>
    <row r="2514" spans="1:14" x14ac:dyDescent="0.45">
      <c r="A2514">
        <v>5668</v>
      </c>
      <c r="B2514">
        <v>5</v>
      </c>
      <c r="C2514">
        <v>2</v>
      </c>
      <c r="D2514">
        <v>17</v>
      </c>
      <c r="E2514" s="2">
        <v>7447109.6322230073</v>
      </c>
      <c r="F2514" s="2">
        <v>-1289094.6773378025</v>
      </c>
      <c r="G2514" s="2">
        <v>6158014.9548852053</v>
      </c>
      <c r="H2514" s="2">
        <v>3823172.5948316636</v>
      </c>
      <c r="I2514" s="2">
        <v>2334842.3600535416</v>
      </c>
      <c r="J2514" s="2">
        <v>819182.05954453081</v>
      </c>
      <c r="K2514" s="2">
        <v>1515660.3005090109</v>
      </c>
      <c r="N2514" s="13">
        <v>1515660.3005090109</v>
      </c>
    </row>
    <row r="2515" spans="1:14" x14ac:dyDescent="0.45">
      <c r="A2515">
        <v>5668</v>
      </c>
      <c r="B2515">
        <v>6</v>
      </c>
      <c r="C2515">
        <v>2</v>
      </c>
      <c r="D2515">
        <v>17</v>
      </c>
      <c r="E2515" s="2">
        <v>7769569.4792982619</v>
      </c>
      <c r="F2515" s="2">
        <v>-1344912.4768665291</v>
      </c>
      <c r="G2515" s="2">
        <v>6424657.0024317326</v>
      </c>
      <c r="H2515" s="2">
        <v>3888998.0689831772</v>
      </c>
      <c r="I2515" s="2">
        <v>2535658.9334485554</v>
      </c>
      <c r="J2515" s="2">
        <v>699261.25313684356</v>
      </c>
      <c r="K2515" s="2">
        <v>1836397.680311712</v>
      </c>
      <c r="M2515" s="14">
        <v>28663616.054996025</v>
      </c>
      <c r="N2515" s="13">
        <v>30500013.735307738</v>
      </c>
    </row>
    <row r="2516" spans="1:14" x14ac:dyDescent="0.45">
      <c r="A2516">
        <v>5680</v>
      </c>
      <c r="B2516">
        <v>1</v>
      </c>
      <c r="C2516">
        <v>39</v>
      </c>
      <c r="D2516">
        <v>9</v>
      </c>
      <c r="E2516" s="2">
        <v>2799444</v>
      </c>
      <c r="F2516" s="2">
        <v>-164607.30719999998</v>
      </c>
      <c r="G2516" s="2">
        <v>2634836.6927999998</v>
      </c>
      <c r="H2516" s="2">
        <v>1399722</v>
      </c>
      <c r="I2516" s="2">
        <v>1235114.6927999998</v>
      </c>
      <c r="J2516" s="2">
        <v>251949.96</v>
      </c>
      <c r="K2516" s="2">
        <v>983164.73279999988</v>
      </c>
      <c r="L2516" s="11">
        <v>-18128951.190236513</v>
      </c>
      <c r="N2516" s="13">
        <v>-17145786.457436513</v>
      </c>
    </row>
    <row r="2517" spans="1:14" x14ac:dyDescent="0.45">
      <c r="A2517">
        <v>5680</v>
      </c>
      <c r="B2517">
        <v>2</v>
      </c>
      <c r="C2517">
        <v>39</v>
      </c>
      <c r="D2517">
        <v>9</v>
      </c>
      <c r="E2517" s="2">
        <v>2875308.9323999994</v>
      </c>
      <c r="F2517" s="2">
        <v>-169068.16522511997</v>
      </c>
      <c r="G2517" s="2">
        <v>2706240.7671748796</v>
      </c>
      <c r="H2517" s="2">
        <v>1515144.0419281798</v>
      </c>
      <c r="I2517" s="2">
        <v>1191096.7252466998</v>
      </c>
      <c r="J2517" s="2">
        <v>258777.80391599995</v>
      </c>
      <c r="K2517" s="2">
        <v>932318.92133069981</v>
      </c>
      <c r="N2517" s="13">
        <v>932318.92133069981</v>
      </c>
    </row>
    <row r="2518" spans="1:14" x14ac:dyDescent="0.45">
      <c r="A2518">
        <v>5680</v>
      </c>
      <c r="B2518">
        <v>3</v>
      </c>
      <c r="C2518">
        <v>39</v>
      </c>
      <c r="D2518">
        <v>9</v>
      </c>
      <c r="E2518" s="2">
        <v>2935690.4199803993</v>
      </c>
      <c r="F2518" s="2">
        <v>-172618.59669484748</v>
      </c>
      <c r="G2518" s="2">
        <v>2763071.8232855517</v>
      </c>
      <c r="H2518" s="2">
        <v>1589812.9160592719</v>
      </c>
      <c r="I2518" s="2">
        <v>1173258.9072262798</v>
      </c>
      <c r="J2518" s="2">
        <v>234855.23359843195</v>
      </c>
      <c r="K2518" s="2">
        <v>938403.67362784792</v>
      </c>
      <c r="N2518" s="13">
        <v>938403.67362784792</v>
      </c>
    </row>
    <row r="2519" spans="1:14" x14ac:dyDescent="0.45">
      <c r="A2519">
        <v>5680</v>
      </c>
      <c r="B2519">
        <v>4</v>
      </c>
      <c r="C2519">
        <v>39</v>
      </c>
      <c r="D2519">
        <v>9</v>
      </c>
      <c r="E2519" s="2">
        <v>3017009.0446138564</v>
      </c>
      <c r="F2519" s="2">
        <v>-177400.13182329474</v>
      </c>
      <c r="G2519" s="2">
        <v>2839608.9127905616</v>
      </c>
      <c r="H2519" s="2">
        <v>1701655.5392882295</v>
      </c>
      <c r="I2519" s="2">
        <v>1137953.373502332</v>
      </c>
      <c r="J2519" s="2">
        <v>301700.90446138562</v>
      </c>
      <c r="K2519" s="2">
        <v>836252.46904094634</v>
      </c>
      <c r="N2519" s="13">
        <v>836252.46904094634</v>
      </c>
    </row>
    <row r="2520" spans="1:14" x14ac:dyDescent="0.45">
      <c r="A2520">
        <v>5680</v>
      </c>
      <c r="B2520">
        <v>5</v>
      </c>
      <c r="C2520">
        <v>39</v>
      </c>
      <c r="D2520">
        <v>9</v>
      </c>
      <c r="E2520" s="2">
        <v>3046274.0323466109</v>
      </c>
      <c r="F2520" s="2">
        <v>-179120.91310198072</v>
      </c>
      <c r="G2520" s="2">
        <v>2867153.11924463</v>
      </c>
      <c r="H2520" s="2">
        <v>1806131.4718379148</v>
      </c>
      <c r="I2520" s="2">
        <v>1061021.6474067152</v>
      </c>
      <c r="J2520" s="2">
        <v>274164.66291119496</v>
      </c>
      <c r="K2520" s="2">
        <v>786856.98449552024</v>
      </c>
      <c r="N2520" s="13">
        <v>786856.98449552024</v>
      </c>
    </row>
    <row r="2521" spans="1:14" x14ac:dyDescent="0.45">
      <c r="A2521">
        <v>5680</v>
      </c>
      <c r="B2521">
        <v>6</v>
      </c>
      <c r="C2521">
        <v>39</v>
      </c>
      <c r="D2521">
        <v>9</v>
      </c>
      <c r="E2521" s="2">
        <v>3113596.6884614713</v>
      </c>
      <c r="F2521" s="2">
        <v>-183079.48528153452</v>
      </c>
      <c r="G2521" s="2">
        <v>2930517.2031799369</v>
      </c>
      <c r="H2521" s="2">
        <v>1950717.8409821584</v>
      </c>
      <c r="I2521" s="2">
        <v>979799.36219777842</v>
      </c>
      <c r="J2521" s="2">
        <v>311359.66884614713</v>
      </c>
      <c r="K2521" s="2">
        <v>668439.69335163129</v>
      </c>
      <c r="M2521" s="14">
        <v>18955538.013669513</v>
      </c>
      <c r="N2521" s="13">
        <v>19623977.707021143</v>
      </c>
    </row>
    <row r="2522" spans="1:14" x14ac:dyDescent="0.45">
      <c r="A2522">
        <v>5698</v>
      </c>
      <c r="B2522">
        <v>1</v>
      </c>
      <c r="C2522">
        <v>22</v>
      </c>
      <c r="D2522">
        <v>17</v>
      </c>
      <c r="E2522" s="2">
        <v>2001456</v>
      </c>
      <c r="F2522" s="2">
        <v>-732332.75040000002</v>
      </c>
      <c r="G2522" s="2">
        <v>1269123.2496</v>
      </c>
      <c r="H2522" s="2">
        <v>860626.08</v>
      </c>
      <c r="I2522" s="2">
        <v>408497.16960000002</v>
      </c>
      <c r="J2522" s="2">
        <v>200145.6</v>
      </c>
      <c r="K2522" s="2">
        <v>208351.56960000002</v>
      </c>
      <c r="L2522" s="11">
        <v>-11851626.217343269</v>
      </c>
      <c r="N2522" s="13">
        <v>-11643274.64774327</v>
      </c>
    </row>
    <row r="2523" spans="1:14" x14ac:dyDescent="0.45">
      <c r="A2523">
        <v>5698</v>
      </c>
      <c r="B2523">
        <v>2</v>
      </c>
      <c r="C2523">
        <v>22</v>
      </c>
      <c r="D2523">
        <v>17</v>
      </c>
      <c r="E2523" s="2">
        <v>1972234.7424000003</v>
      </c>
      <c r="F2523" s="2">
        <v>-721640.69224416011</v>
      </c>
      <c r="G2523" s="2">
        <v>1250594.0501558403</v>
      </c>
      <c r="H2523" s="2">
        <v>870110.52365203213</v>
      </c>
      <c r="I2523" s="2">
        <v>380483.52650380821</v>
      </c>
      <c r="J2523" s="2">
        <v>177501.12681600003</v>
      </c>
      <c r="K2523" s="2">
        <v>202982.39968780818</v>
      </c>
      <c r="N2523" s="13">
        <v>202982.39968780818</v>
      </c>
    </row>
    <row r="2524" spans="1:14" x14ac:dyDescent="0.45">
      <c r="A2524">
        <v>5698</v>
      </c>
      <c r="B2524">
        <v>3</v>
      </c>
      <c r="C2524">
        <v>22</v>
      </c>
      <c r="D2524">
        <v>17</v>
      </c>
      <c r="E2524" s="2">
        <v>1924309.43815968</v>
      </c>
      <c r="F2524" s="2">
        <v>-704104.82342262694</v>
      </c>
      <c r="G2524" s="2">
        <v>1220204.6147370529</v>
      </c>
      <c r="H2524" s="2">
        <v>866455.55478858971</v>
      </c>
      <c r="I2524" s="2">
        <v>353749.05994846323</v>
      </c>
      <c r="J2524" s="2">
        <v>192430.943815968</v>
      </c>
      <c r="K2524" s="2">
        <v>161318.11613249523</v>
      </c>
      <c r="N2524" s="13">
        <v>161318.11613249523</v>
      </c>
    </row>
    <row r="2525" spans="1:14" x14ac:dyDescent="0.45">
      <c r="A2525">
        <v>5698</v>
      </c>
      <c r="B2525">
        <v>4</v>
      </c>
      <c r="C2525">
        <v>22</v>
      </c>
      <c r="D2525">
        <v>17</v>
      </c>
      <c r="E2525" s="2">
        <v>1884668.6637335909</v>
      </c>
      <c r="F2525" s="2">
        <v>-689600.26406012091</v>
      </c>
      <c r="G2525" s="2">
        <v>1195068.3996734698</v>
      </c>
      <c r="H2525" s="2">
        <v>862693.43942792004</v>
      </c>
      <c r="I2525" s="2">
        <v>332374.9602455498</v>
      </c>
      <c r="J2525" s="2">
        <v>169620.17973602316</v>
      </c>
      <c r="K2525" s="2">
        <v>162754.78050952664</v>
      </c>
      <c r="N2525" s="13">
        <v>162754.78050952664</v>
      </c>
    </row>
    <row r="2526" spans="1:14" x14ac:dyDescent="0.45">
      <c r="A2526">
        <v>5698</v>
      </c>
      <c r="B2526">
        <v>5</v>
      </c>
      <c r="C2526">
        <v>22</v>
      </c>
      <c r="D2526">
        <v>17</v>
      </c>
      <c r="E2526" s="2">
        <v>1848294.5585235325</v>
      </c>
      <c r="F2526" s="2">
        <v>-676290.97896376054</v>
      </c>
      <c r="G2526" s="2">
        <v>1172003.5795597718</v>
      </c>
      <c r="H2526" s="2">
        <v>874808.93355255784</v>
      </c>
      <c r="I2526" s="2">
        <v>297194.64600721397</v>
      </c>
      <c r="J2526" s="2">
        <v>184829.45585235325</v>
      </c>
      <c r="K2526" s="2">
        <v>112365.19015486073</v>
      </c>
      <c r="N2526" s="13">
        <v>112365.19015486073</v>
      </c>
    </row>
    <row r="2527" spans="1:14" x14ac:dyDescent="0.45">
      <c r="A2527">
        <v>5698</v>
      </c>
      <c r="B2527">
        <v>6</v>
      </c>
      <c r="C2527">
        <v>22</v>
      </c>
      <c r="D2527">
        <v>17</v>
      </c>
      <c r="E2527" s="2">
        <v>1800423.7294577728</v>
      </c>
      <c r="F2527" s="2">
        <v>-658775.04260859906</v>
      </c>
      <c r="G2527" s="2">
        <v>1141648.6868491736</v>
      </c>
      <c r="H2527" s="2">
        <v>870983.92771958187</v>
      </c>
      <c r="I2527" s="2">
        <v>270664.75912959175</v>
      </c>
      <c r="J2527" s="2">
        <v>180042.37294577729</v>
      </c>
      <c r="K2527" s="2">
        <v>90622.386183814466</v>
      </c>
      <c r="M2527" s="14">
        <v>11246959.473100083</v>
      </c>
      <c r="N2527" s="13">
        <v>11337581.859283898</v>
      </c>
    </row>
    <row r="2528" spans="1:14" x14ac:dyDescent="0.45">
      <c r="A2528">
        <v>5708</v>
      </c>
      <c r="B2528">
        <v>1</v>
      </c>
      <c r="C2528">
        <v>17</v>
      </c>
      <c r="D2528">
        <v>9</v>
      </c>
      <c r="E2528" s="2">
        <v>2445840</v>
      </c>
      <c r="F2528" s="2">
        <v>-256568.61599999998</v>
      </c>
      <c r="G2528" s="2">
        <v>2189271.3840000001</v>
      </c>
      <c r="H2528" s="2">
        <v>1296295.2</v>
      </c>
      <c r="I2528" s="2">
        <v>892976.18400000012</v>
      </c>
      <c r="J2528" s="2">
        <v>195667.20000000001</v>
      </c>
      <c r="K2528" s="2">
        <v>697308.98400000017</v>
      </c>
      <c r="L2528" s="11">
        <v>-17998398.615986612</v>
      </c>
      <c r="N2528" s="13">
        <v>-17301089.631986611</v>
      </c>
    </row>
    <row r="2529" spans="1:14" x14ac:dyDescent="0.45">
      <c r="A2529">
        <v>5708</v>
      </c>
      <c r="B2529">
        <v>2</v>
      </c>
      <c r="C2529">
        <v>17</v>
      </c>
      <c r="D2529">
        <v>9</v>
      </c>
      <c r="E2529" s="2">
        <v>2547586.9440000006</v>
      </c>
      <c r="F2529" s="2">
        <v>-267241.87042560003</v>
      </c>
      <c r="G2529" s="2">
        <v>2280345.0735744005</v>
      </c>
      <c r="H2529" s="2">
        <v>1391807.8895938564</v>
      </c>
      <c r="I2529" s="2">
        <v>888537.1839805441</v>
      </c>
      <c r="J2529" s="2">
        <v>229282.82496000006</v>
      </c>
      <c r="K2529" s="2">
        <v>659254.35902054398</v>
      </c>
      <c r="N2529" s="13">
        <v>659254.35902054398</v>
      </c>
    </row>
    <row r="2530" spans="1:14" x14ac:dyDescent="0.45">
      <c r="A2530">
        <v>5708</v>
      </c>
      <c r="B2530">
        <v>3</v>
      </c>
      <c r="C2530">
        <v>17</v>
      </c>
      <c r="D2530">
        <v>9</v>
      </c>
      <c r="E2530" s="2">
        <v>2650509.4565376001</v>
      </c>
      <c r="F2530" s="2">
        <v>-278038.44199079426</v>
      </c>
      <c r="G2530" s="2">
        <v>2372471.014546806</v>
      </c>
      <c r="H2530" s="2">
        <v>1475694.4336646164</v>
      </c>
      <c r="I2530" s="2">
        <v>896776.58088218956</v>
      </c>
      <c r="J2530" s="2">
        <v>265050.94565376005</v>
      </c>
      <c r="K2530" s="2">
        <v>631725.63522842946</v>
      </c>
      <c r="N2530" s="13">
        <v>631725.63522842946</v>
      </c>
    </row>
    <row r="2531" spans="1:14" x14ac:dyDescent="0.45">
      <c r="A2531">
        <v>5708</v>
      </c>
      <c r="B2531">
        <v>4</v>
      </c>
      <c r="C2531">
        <v>17</v>
      </c>
      <c r="D2531">
        <v>9</v>
      </c>
      <c r="E2531" s="2">
        <v>2727639.2817228441</v>
      </c>
      <c r="F2531" s="2">
        <v>-286129.36065272632</v>
      </c>
      <c r="G2531" s="2">
        <v>2441509.921070118</v>
      </c>
      <c r="H2531" s="2">
        <v>1545820.7465204049</v>
      </c>
      <c r="I2531" s="2">
        <v>895689.17454971303</v>
      </c>
      <c r="J2531" s="2">
        <v>272763.92817228445</v>
      </c>
      <c r="K2531" s="2">
        <v>622925.24637742853</v>
      </c>
      <c r="N2531" s="13">
        <v>622925.24637742853</v>
      </c>
    </row>
    <row r="2532" spans="1:14" x14ac:dyDescent="0.45">
      <c r="A2532">
        <v>5708</v>
      </c>
      <c r="B2532">
        <v>5</v>
      </c>
      <c r="C2532">
        <v>17</v>
      </c>
      <c r="D2532">
        <v>9</v>
      </c>
      <c r="E2532" s="2">
        <v>2800194.486616672</v>
      </c>
      <c r="F2532" s="2">
        <v>-293740.40164608887</v>
      </c>
      <c r="G2532" s="2">
        <v>2506454.0849705832</v>
      </c>
      <c r="H2532" s="2">
        <v>1623756.5765962142</v>
      </c>
      <c r="I2532" s="2">
        <v>882697.508374369</v>
      </c>
      <c r="J2532" s="2">
        <v>308021.39352783392</v>
      </c>
      <c r="K2532" s="2">
        <v>574676.11484653503</v>
      </c>
      <c r="N2532" s="13">
        <v>574676.11484653503</v>
      </c>
    </row>
    <row r="2533" spans="1:14" x14ac:dyDescent="0.45">
      <c r="A2533">
        <v>5708</v>
      </c>
      <c r="B2533">
        <v>6</v>
      </c>
      <c r="C2533">
        <v>17</v>
      </c>
      <c r="D2533">
        <v>9</v>
      </c>
      <c r="E2533" s="2">
        <v>2867119.1348468103</v>
      </c>
      <c r="F2533" s="2">
        <v>-300760.79724543035</v>
      </c>
      <c r="G2533" s="2">
        <v>2566358.33760138</v>
      </c>
      <c r="H2533" s="2">
        <v>1749848.9876126489</v>
      </c>
      <c r="I2533" s="2">
        <v>816509.34998873109</v>
      </c>
      <c r="J2533" s="2">
        <v>286711.91348468105</v>
      </c>
      <c r="K2533" s="2">
        <v>529797.43650405004</v>
      </c>
      <c r="M2533" s="14">
        <v>18087620.016303372</v>
      </c>
      <c r="N2533" s="13">
        <v>18617417.452807423</v>
      </c>
    </row>
    <row r="2534" spans="1:14" x14ac:dyDescent="0.45">
      <c r="A2534">
        <v>5723</v>
      </c>
      <c r="B2534">
        <v>1</v>
      </c>
      <c r="C2534">
        <v>48</v>
      </c>
      <c r="D2534">
        <v>4</v>
      </c>
      <c r="E2534" s="2">
        <v>3498960</v>
      </c>
      <c r="F2534" s="2">
        <v>-489854.4</v>
      </c>
      <c r="G2534" s="2">
        <v>3009105.6</v>
      </c>
      <c r="H2534" s="2">
        <v>1924428.0000000002</v>
      </c>
      <c r="I2534" s="2">
        <v>1084677.5999999999</v>
      </c>
      <c r="J2534" s="2">
        <v>314906.39999999997</v>
      </c>
      <c r="K2534" s="2">
        <v>769771.2</v>
      </c>
      <c r="L2534" s="11">
        <v>-14262359.939507846</v>
      </c>
      <c r="N2534" s="13">
        <v>-13492588.739507847</v>
      </c>
    </row>
    <row r="2535" spans="1:14" x14ac:dyDescent="0.45">
      <c r="A2535">
        <v>5723</v>
      </c>
      <c r="B2535">
        <v>2</v>
      </c>
      <c r="C2535">
        <v>48</v>
      </c>
      <c r="D2535">
        <v>4</v>
      </c>
      <c r="E2535" s="2">
        <v>3562641.0719999997</v>
      </c>
      <c r="F2535" s="2">
        <v>-498769.75008000003</v>
      </c>
      <c r="G2535" s="2">
        <v>3063871.3219199996</v>
      </c>
      <c r="H2535" s="2">
        <v>2014317.2621087998</v>
      </c>
      <c r="I2535" s="2">
        <v>1049554.0598111998</v>
      </c>
      <c r="J2535" s="2">
        <v>356264.10719999997</v>
      </c>
      <c r="K2535" s="2">
        <v>693289.95261119981</v>
      </c>
      <c r="N2535" s="13">
        <v>693289.95261119981</v>
      </c>
    </row>
    <row r="2536" spans="1:14" x14ac:dyDescent="0.45">
      <c r="A2536">
        <v>5723</v>
      </c>
      <c r="B2536">
        <v>3</v>
      </c>
      <c r="C2536">
        <v>48</v>
      </c>
      <c r="D2536">
        <v>4</v>
      </c>
      <c r="E2536" s="2">
        <v>3598623.7468271996</v>
      </c>
      <c r="F2536" s="2">
        <v>-503807.32455580798</v>
      </c>
      <c r="G2536" s="2">
        <v>3094816.4222713914</v>
      </c>
      <c r="H2536" s="2">
        <v>2099771.0461826939</v>
      </c>
      <c r="I2536" s="2">
        <v>995045.37608869746</v>
      </c>
      <c r="J2536" s="2">
        <v>395848.61215099198</v>
      </c>
      <c r="K2536" s="2">
        <v>599196.76393770543</v>
      </c>
      <c r="N2536" s="13">
        <v>599196.76393770543</v>
      </c>
    </row>
    <row r="2537" spans="1:14" x14ac:dyDescent="0.45">
      <c r="A2537">
        <v>5723</v>
      </c>
      <c r="B2537">
        <v>4</v>
      </c>
      <c r="C2537">
        <v>48</v>
      </c>
      <c r="D2537">
        <v>4</v>
      </c>
      <c r="E2537" s="2">
        <v>3663398.9742700895</v>
      </c>
      <c r="F2537" s="2">
        <v>-512875.8563978126</v>
      </c>
      <c r="G2537" s="2">
        <v>3150523.1178722768</v>
      </c>
      <c r="H2537" s="2">
        <v>2179676.9934367584</v>
      </c>
      <c r="I2537" s="2">
        <v>970846.1244355184</v>
      </c>
      <c r="J2537" s="2">
        <v>402973.88716970984</v>
      </c>
      <c r="K2537" s="2">
        <v>567872.23726580851</v>
      </c>
      <c r="N2537" s="13">
        <v>567872.23726580851</v>
      </c>
    </row>
    <row r="2538" spans="1:14" x14ac:dyDescent="0.45">
      <c r="A2538">
        <v>5723</v>
      </c>
      <c r="B2538">
        <v>5</v>
      </c>
      <c r="C2538">
        <v>48</v>
      </c>
      <c r="D2538">
        <v>4</v>
      </c>
      <c r="E2538" s="2">
        <v>3693072.5059616771</v>
      </c>
      <c r="F2538" s="2">
        <v>-517030.15083463484</v>
      </c>
      <c r="G2538" s="2">
        <v>3176042.3551270422</v>
      </c>
      <c r="H2538" s="2">
        <v>2306539.7962246509</v>
      </c>
      <c r="I2538" s="2">
        <v>869502.55890239123</v>
      </c>
      <c r="J2538" s="2">
        <v>332376.52553655091</v>
      </c>
      <c r="K2538" s="2">
        <v>537126.03336584033</v>
      </c>
      <c r="N2538" s="13">
        <v>537126.03336584033</v>
      </c>
    </row>
    <row r="2539" spans="1:14" x14ac:dyDescent="0.45">
      <c r="A2539">
        <v>5723</v>
      </c>
      <c r="B2539">
        <v>6</v>
      </c>
      <c r="C2539">
        <v>48</v>
      </c>
      <c r="D2539">
        <v>4</v>
      </c>
      <c r="E2539" s="2">
        <v>3732219.0745248711</v>
      </c>
      <c r="F2539" s="2">
        <v>-522510.67043348198</v>
      </c>
      <c r="G2539" s="2">
        <v>3209708.4040913889</v>
      </c>
      <c r="H2539" s="2">
        <v>2427258.9686407023</v>
      </c>
      <c r="I2539" s="2">
        <v>782449.43545068661</v>
      </c>
      <c r="J2539" s="2">
        <v>335899.7167072384</v>
      </c>
      <c r="K2539" s="2">
        <v>446549.7187434482</v>
      </c>
      <c r="M2539" s="14">
        <v>14436699.558827108</v>
      </c>
      <c r="N2539" s="13">
        <v>14883249.277570557</v>
      </c>
    </row>
    <row r="2540" spans="1:14" x14ac:dyDescent="0.45">
      <c r="A2540">
        <v>5740</v>
      </c>
      <c r="B2540">
        <v>1</v>
      </c>
      <c r="C2540">
        <v>22</v>
      </c>
      <c r="D2540">
        <v>14</v>
      </c>
      <c r="E2540" s="2">
        <v>1110000</v>
      </c>
      <c r="F2540" s="2">
        <v>-322122</v>
      </c>
      <c r="G2540" s="2">
        <v>787878</v>
      </c>
      <c r="H2540" s="2">
        <v>588300</v>
      </c>
      <c r="I2540" s="2">
        <v>199578</v>
      </c>
      <c r="J2540" s="2">
        <v>99900</v>
      </c>
      <c r="K2540" s="2">
        <v>99678</v>
      </c>
      <c r="L2540" s="11">
        <v>-8139449.7450383911</v>
      </c>
      <c r="N2540" s="13">
        <v>-8039771.7450383911</v>
      </c>
    </row>
    <row r="2541" spans="1:14" x14ac:dyDescent="0.45">
      <c r="A2541">
        <v>5740</v>
      </c>
      <c r="B2541">
        <v>2</v>
      </c>
      <c r="C2541">
        <v>22</v>
      </c>
      <c r="D2541">
        <v>14</v>
      </c>
      <c r="E2541" s="2">
        <v>1073148</v>
      </c>
      <c r="F2541" s="2">
        <v>-311427.54960000003</v>
      </c>
      <c r="G2541" s="2">
        <v>761720.45039999997</v>
      </c>
      <c r="H2541" s="2">
        <v>568597.80946799996</v>
      </c>
      <c r="I2541" s="2">
        <v>193122.64093200001</v>
      </c>
      <c r="J2541" s="2">
        <v>96583.319999999992</v>
      </c>
      <c r="K2541" s="2">
        <v>96539.320932000017</v>
      </c>
      <c r="N2541" s="13">
        <v>96539.320932000017</v>
      </c>
    </row>
    <row r="2542" spans="1:14" x14ac:dyDescent="0.45">
      <c r="A2542">
        <v>5740</v>
      </c>
      <c r="B2542">
        <v>3</v>
      </c>
      <c r="C2542">
        <v>22</v>
      </c>
      <c r="D2542">
        <v>14</v>
      </c>
      <c r="E2542" s="2">
        <v>1035480.5051999999</v>
      </c>
      <c r="F2542" s="2">
        <v>-300496.44260904001</v>
      </c>
      <c r="G2542" s="2">
        <v>734984.06259095995</v>
      </c>
      <c r="H2542" s="2">
        <v>565263.81915425009</v>
      </c>
      <c r="I2542" s="2">
        <v>169720.24343670986</v>
      </c>
      <c r="J2542" s="2">
        <v>93193.245467999994</v>
      </c>
      <c r="K2542" s="2">
        <v>76526.997968709868</v>
      </c>
      <c r="N2542" s="13">
        <v>76526.997968709868</v>
      </c>
    </row>
    <row r="2543" spans="1:14" x14ac:dyDescent="0.45">
      <c r="A2543">
        <v>5740</v>
      </c>
      <c r="B2543">
        <v>4</v>
      </c>
      <c r="C2543">
        <v>22</v>
      </c>
      <c r="D2543">
        <v>14</v>
      </c>
      <c r="E2543" s="2">
        <v>1000274.1680231998</v>
      </c>
      <c r="F2543" s="2">
        <v>-290279.56356033258</v>
      </c>
      <c r="G2543" s="2">
        <v>709994.60446286714</v>
      </c>
      <c r="H2543" s="2">
        <v>558330.85841232305</v>
      </c>
      <c r="I2543" s="2">
        <v>151663.74605054408</v>
      </c>
      <c r="J2543" s="2">
        <v>100027.41680231999</v>
      </c>
      <c r="K2543" s="2">
        <v>51636.329248224094</v>
      </c>
      <c r="N2543" s="13">
        <v>51636.329248224094</v>
      </c>
    </row>
    <row r="2544" spans="1:14" x14ac:dyDescent="0.45">
      <c r="A2544">
        <v>5740</v>
      </c>
      <c r="B2544">
        <v>5</v>
      </c>
      <c r="C2544">
        <v>22</v>
      </c>
      <c r="D2544">
        <v>14</v>
      </c>
      <c r="E2544" s="2">
        <v>965964.76406000415</v>
      </c>
      <c r="F2544" s="2">
        <v>-280322.97453021322</v>
      </c>
      <c r="G2544" s="2">
        <v>685641.78952979087</v>
      </c>
      <c r="H2544" s="2">
        <v>539611.45405675541</v>
      </c>
      <c r="I2544" s="2">
        <v>146030.33547303546</v>
      </c>
      <c r="J2544" s="2">
        <v>115915.7716872005</v>
      </c>
      <c r="K2544" s="2">
        <v>30114.563785834966</v>
      </c>
      <c r="N2544" s="13">
        <v>30114.563785834966</v>
      </c>
    </row>
    <row r="2545" spans="1:14" x14ac:dyDescent="0.45">
      <c r="A2545">
        <v>5740</v>
      </c>
      <c r="B2545">
        <v>6</v>
      </c>
      <c r="C2545">
        <v>22</v>
      </c>
      <c r="D2545">
        <v>14</v>
      </c>
      <c r="E2545" s="2">
        <v>932349.19027071598</v>
      </c>
      <c r="F2545" s="2">
        <v>-270567.73501656181</v>
      </c>
      <c r="G2545" s="2">
        <v>661781.45525415416</v>
      </c>
      <c r="H2545" s="2">
        <v>516562.14505684451</v>
      </c>
      <c r="I2545" s="2">
        <v>145219.31019730965</v>
      </c>
      <c r="J2545" s="2">
        <v>83911.427124364433</v>
      </c>
      <c r="K2545" s="2">
        <v>61307.883072945217</v>
      </c>
      <c r="M2545" s="14">
        <v>7793952.4899157686</v>
      </c>
      <c r="N2545" s="13">
        <v>7855260.3729887139</v>
      </c>
    </row>
    <row r="2546" spans="1:14" x14ac:dyDescent="0.45">
      <c r="A2546">
        <v>5744</v>
      </c>
      <c r="B2546">
        <v>1</v>
      </c>
      <c r="C2546">
        <v>43</v>
      </c>
      <c r="D2546">
        <v>18</v>
      </c>
      <c r="E2546" s="2">
        <v>4803792</v>
      </c>
      <c r="F2546" s="2">
        <v>-438105.83040000004</v>
      </c>
      <c r="G2546" s="2">
        <v>4365686.1695999997</v>
      </c>
      <c r="H2546" s="2">
        <v>2642085.6</v>
      </c>
      <c r="I2546" s="2">
        <v>1723600.5695999996</v>
      </c>
      <c r="J2546" s="2">
        <v>432341.27999999997</v>
      </c>
      <c r="K2546" s="2">
        <v>1291259.2895999996</v>
      </c>
      <c r="L2546" s="11">
        <v>-24885776.842155728</v>
      </c>
      <c r="N2546" s="13">
        <v>-23594517.552555729</v>
      </c>
    </row>
    <row r="2547" spans="1:14" x14ac:dyDescent="0.45">
      <c r="A2547">
        <v>5744</v>
      </c>
      <c r="B2547">
        <v>2</v>
      </c>
      <c r="C2547">
        <v>43</v>
      </c>
      <c r="D2547">
        <v>18</v>
      </c>
      <c r="E2547" s="2">
        <v>5049265.7711999994</v>
      </c>
      <c r="F2547" s="2">
        <v>-460493.03833343997</v>
      </c>
      <c r="G2547" s="2">
        <v>4588772.7328665592</v>
      </c>
      <c r="H2547" s="2">
        <v>2785705.1722998964</v>
      </c>
      <c r="I2547" s="2">
        <v>1803067.5605666628</v>
      </c>
      <c r="J2547" s="2">
        <v>555419.23483199999</v>
      </c>
      <c r="K2547" s="2">
        <v>1247648.3257346628</v>
      </c>
      <c r="N2547" s="13">
        <v>1247648.3257346628</v>
      </c>
    </row>
    <row r="2548" spans="1:14" x14ac:dyDescent="0.45">
      <c r="A2548">
        <v>5744</v>
      </c>
      <c r="B2548">
        <v>3</v>
      </c>
      <c r="C2548">
        <v>43</v>
      </c>
      <c r="D2548">
        <v>18</v>
      </c>
      <c r="E2548" s="2">
        <v>5331519.7278100802</v>
      </c>
      <c r="F2548" s="2">
        <v>-486234.59917627933</v>
      </c>
      <c r="G2548" s="2">
        <v>4845285.1286338009</v>
      </c>
      <c r="H2548" s="2">
        <v>2922012.6792280129</v>
      </c>
      <c r="I2548" s="2">
        <v>1923272.449405788</v>
      </c>
      <c r="J2548" s="2">
        <v>586467.17005910887</v>
      </c>
      <c r="K2548" s="2">
        <v>1336805.2793466791</v>
      </c>
      <c r="N2548" s="13">
        <v>1336805.2793466791</v>
      </c>
    </row>
    <row r="2549" spans="1:14" x14ac:dyDescent="0.45">
      <c r="A2549">
        <v>5744</v>
      </c>
      <c r="B2549">
        <v>4</v>
      </c>
      <c r="C2549">
        <v>43</v>
      </c>
      <c r="D2549">
        <v>18</v>
      </c>
      <c r="E2549" s="2">
        <v>5626885.9207307575</v>
      </c>
      <c r="F2549" s="2">
        <v>-513171.9959706451</v>
      </c>
      <c r="G2549" s="2">
        <v>5113713.9247601125</v>
      </c>
      <c r="H2549" s="2">
        <v>3096844.528820205</v>
      </c>
      <c r="I2549" s="2">
        <v>2016869.3959399075</v>
      </c>
      <c r="J2549" s="2">
        <v>506419.73286576814</v>
      </c>
      <c r="K2549" s="2">
        <v>1510449.6630741395</v>
      </c>
      <c r="N2549" s="13">
        <v>1510449.6630741395</v>
      </c>
    </row>
    <row r="2550" spans="1:14" x14ac:dyDescent="0.45">
      <c r="A2550">
        <v>5744</v>
      </c>
      <c r="B2550">
        <v>5</v>
      </c>
      <c r="C2550">
        <v>43</v>
      </c>
      <c r="D2550">
        <v>18</v>
      </c>
      <c r="E2550" s="2">
        <v>5846897.1602313295</v>
      </c>
      <c r="F2550" s="2">
        <v>-533237.02101309726</v>
      </c>
      <c r="G2550" s="2">
        <v>5313660.1392182326</v>
      </c>
      <c r="H2550" s="2">
        <v>3246248.9440161684</v>
      </c>
      <c r="I2550" s="2">
        <v>2067411.1952020642</v>
      </c>
      <c r="J2550" s="2">
        <v>584689.71602313302</v>
      </c>
      <c r="K2550" s="2">
        <v>1482721.4791789311</v>
      </c>
      <c r="N2550" s="13">
        <v>1482721.4791789311</v>
      </c>
    </row>
    <row r="2551" spans="1:14" x14ac:dyDescent="0.45">
      <c r="A2551">
        <v>5744</v>
      </c>
      <c r="B2551">
        <v>6</v>
      </c>
      <c r="C2551">
        <v>43</v>
      </c>
      <c r="D2551">
        <v>18</v>
      </c>
      <c r="E2551" s="2">
        <v>6146258.2948351726</v>
      </c>
      <c r="F2551" s="2">
        <v>-560538.7564889678</v>
      </c>
      <c r="G2551" s="2">
        <v>5585719.5383462049</v>
      </c>
      <c r="H2551" s="2">
        <v>3418940.5580407004</v>
      </c>
      <c r="I2551" s="2">
        <v>2166778.9803055045</v>
      </c>
      <c r="J2551" s="2">
        <v>614625.82948351733</v>
      </c>
      <c r="K2551" s="2">
        <v>1552153.1508219871</v>
      </c>
      <c r="M2551" s="14">
        <v>25747434.541459698</v>
      </c>
      <c r="N2551" s="13">
        <v>27299587.692281686</v>
      </c>
    </row>
    <row r="2552" spans="1:14" x14ac:dyDescent="0.45">
      <c r="A2552">
        <v>5750</v>
      </c>
      <c r="B2552">
        <v>1</v>
      </c>
      <c r="C2552">
        <v>24</v>
      </c>
      <c r="D2552">
        <v>2</v>
      </c>
      <c r="E2552" s="2">
        <v>4727016</v>
      </c>
      <c r="F2552" s="2">
        <v>-333727.3296</v>
      </c>
      <c r="G2552" s="2">
        <v>4393288.6704000002</v>
      </c>
      <c r="H2552" s="2">
        <v>2978020.08</v>
      </c>
      <c r="I2552" s="2">
        <v>1415268.5904000001</v>
      </c>
      <c r="J2552" s="2">
        <v>472701.60000000003</v>
      </c>
      <c r="K2552" s="2">
        <v>942566.99040000001</v>
      </c>
      <c r="L2552" s="11">
        <v>-25975193.40052576</v>
      </c>
      <c r="N2552" s="13">
        <v>-25032626.410125758</v>
      </c>
    </row>
    <row r="2553" spans="1:14" x14ac:dyDescent="0.45">
      <c r="A2553">
        <v>5750</v>
      </c>
      <c r="B2553">
        <v>2</v>
      </c>
      <c r="C2553">
        <v>24</v>
      </c>
      <c r="D2553">
        <v>2</v>
      </c>
      <c r="E2553" s="2">
        <v>4791776.1192000005</v>
      </c>
      <c r="F2553" s="2">
        <v>-338299.39401552</v>
      </c>
      <c r="G2553" s="2">
        <v>4453476.7251844807</v>
      </c>
      <c r="H2553" s="2">
        <v>3088553.6729587177</v>
      </c>
      <c r="I2553" s="2">
        <v>1364923.052225763</v>
      </c>
      <c r="J2553" s="2">
        <v>431259.85072800005</v>
      </c>
      <c r="K2553" s="2">
        <v>933663.20149776293</v>
      </c>
      <c r="N2553" s="13">
        <v>933663.20149776293</v>
      </c>
    </row>
    <row r="2554" spans="1:14" x14ac:dyDescent="0.45">
      <c r="A2554">
        <v>5750</v>
      </c>
      <c r="B2554">
        <v>3</v>
      </c>
      <c r="C2554">
        <v>24</v>
      </c>
      <c r="D2554">
        <v>2</v>
      </c>
      <c r="E2554" s="2">
        <v>4803276.381886079</v>
      </c>
      <c r="F2554" s="2">
        <v>-339111.31256115716</v>
      </c>
      <c r="G2554" s="2">
        <v>4464165.0693249218</v>
      </c>
      <c r="H2554" s="2">
        <v>3210826.5478596259</v>
      </c>
      <c r="I2554" s="2">
        <v>1253338.5214652959</v>
      </c>
      <c r="J2554" s="2">
        <v>480327.63818860793</v>
      </c>
      <c r="K2554" s="2">
        <v>773010.88327668793</v>
      </c>
      <c r="N2554" s="13">
        <v>773010.88327668793</v>
      </c>
    </row>
    <row r="2555" spans="1:14" x14ac:dyDescent="0.45">
      <c r="A2555">
        <v>5750</v>
      </c>
      <c r="B2555">
        <v>4</v>
      </c>
      <c r="C2555">
        <v>24</v>
      </c>
      <c r="D2555">
        <v>2</v>
      </c>
      <c r="E2555" s="2">
        <v>4849387.8351521865</v>
      </c>
      <c r="F2555" s="2">
        <v>-342366.78116174432</v>
      </c>
      <c r="G2555" s="2">
        <v>4507021.0539904423</v>
      </c>
      <c r="H2555" s="2">
        <v>3351218.2690349841</v>
      </c>
      <c r="I2555" s="2">
        <v>1155802.7849554582</v>
      </c>
      <c r="J2555" s="2">
        <v>484938.78351521865</v>
      </c>
      <c r="K2555" s="2">
        <v>670864.0014402396</v>
      </c>
      <c r="N2555" s="13">
        <v>670864.0014402396</v>
      </c>
    </row>
    <row r="2556" spans="1:14" x14ac:dyDescent="0.45">
      <c r="A2556">
        <v>5750</v>
      </c>
      <c r="B2556">
        <v>5</v>
      </c>
      <c r="C2556">
        <v>24</v>
      </c>
      <c r="D2556">
        <v>2</v>
      </c>
      <c r="E2556" s="2">
        <v>4922613.5914629837</v>
      </c>
      <c r="F2556" s="2">
        <v>-347536.51955728664</v>
      </c>
      <c r="G2556" s="2">
        <v>4575077.0719056968</v>
      </c>
      <c r="H2556" s="2">
        <v>3524287.2448337185</v>
      </c>
      <c r="I2556" s="2">
        <v>1050789.8270719782</v>
      </c>
      <c r="J2556" s="2">
        <v>393809.08731703873</v>
      </c>
      <c r="K2556" s="2">
        <v>656980.73975493945</v>
      </c>
      <c r="N2556" s="13">
        <v>656980.73975493945</v>
      </c>
    </row>
    <row r="2557" spans="1:14" x14ac:dyDescent="0.45">
      <c r="A2557">
        <v>5750</v>
      </c>
      <c r="B2557">
        <v>6</v>
      </c>
      <c r="C2557">
        <v>24</v>
      </c>
      <c r="D2557">
        <v>2</v>
      </c>
      <c r="E2557" s="2">
        <v>4999406.3634898067</v>
      </c>
      <c r="F2557" s="2">
        <v>-352958.08926238032</v>
      </c>
      <c r="G2557" s="2">
        <v>4646448.2742274264</v>
      </c>
      <c r="H2557" s="2">
        <v>3690223.3757545715</v>
      </c>
      <c r="I2557" s="2">
        <v>956224.89847285487</v>
      </c>
      <c r="J2557" s="2">
        <v>499940.63634898071</v>
      </c>
      <c r="K2557" s="2">
        <v>456284.26212387416</v>
      </c>
      <c r="M2557" s="14">
        <v>27174540.948534846</v>
      </c>
      <c r="N2557" s="13">
        <v>27630825.210658722</v>
      </c>
    </row>
    <row r="2558" spans="1:14" x14ac:dyDescent="0.45">
      <c r="A2558">
        <v>5760</v>
      </c>
      <c r="B2558">
        <v>1</v>
      </c>
      <c r="C2558">
        <v>40</v>
      </c>
      <c r="D2558">
        <v>9</v>
      </c>
      <c r="E2558" s="2">
        <v>1822056</v>
      </c>
      <c r="F2558" s="2">
        <v>-115700.556</v>
      </c>
      <c r="G2558" s="2">
        <v>1706355.4439999999</v>
      </c>
      <c r="H2558" s="2">
        <v>929248.56</v>
      </c>
      <c r="I2558" s="2">
        <v>777106.88399999985</v>
      </c>
      <c r="J2558" s="2">
        <v>200426.16</v>
      </c>
      <c r="K2558" s="2">
        <v>576680.72399999981</v>
      </c>
      <c r="L2558" s="11">
        <v>-28000447.232003745</v>
      </c>
      <c r="N2558" s="13">
        <v>-27423766.508003745</v>
      </c>
    </row>
    <row r="2559" spans="1:14" x14ac:dyDescent="0.45">
      <c r="A2559">
        <v>5760</v>
      </c>
      <c r="B2559">
        <v>2</v>
      </c>
      <c r="C2559">
        <v>40</v>
      </c>
      <c r="D2559">
        <v>9</v>
      </c>
      <c r="E2559" s="2">
        <v>1879815.1751999999</v>
      </c>
      <c r="F2559" s="2">
        <v>-119368.26362519999</v>
      </c>
      <c r="G2559" s="2">
        <v>1760446.9115748</v>
      </c>
      <c r="H2559" s="2">
        <v>957938.77476051846</v>
      </c>
      <c r="I2559" s="2">
        <v>802508.13681428158</v>
      </c>
      <c r="J2559" s="2">
        <v>169183.36576799999</v>
      </c>
      <c r="K2559" s="2">
        <v>633324.77104628156</v>
      </c>
      <c r="N2559" s="13">
        <v>633324.77104628156</v>
      </c>
    </row>
    <row r="2560" spans="1:14" x14ac:dyDescent="0.45">
      <c r="A2560">
        <v>5760</v>
      </c>
      <c r="B2560">
        <v>3</v>
      </c>
      <c r="C2560">
        <v>40</v>
      </c>
      <c r="D2560">
        <v>9</v>
      </c>
      <c r="E2560" s="2">
        <v>1954819.80069048</v>
      </c>
      <c r="F2560" s="2">
        <v>-124131.05734384549</v>
      </c>
      <c r="G2560" s="2">
        <v>1830688.7433466346</v>
      </c>
      <c r="H2560" s="2">
        <v>983907.75733141962</v>
      </c>
      <c r="I2560" s="2">
        <v>846780.98601521493</v>
      </c>
      <c r="J2560" s="2">
        <v>215030.1780759528</v>
      </c>
      <c r="K2560" s="2">
        <v>631750.80793926213</v>
      </c>
      <c r="N2560" s="13">
        <v>631750.80793926213</v>
      </c>
    </row>
    <row r="2561" spans="1:14" x14ac:dyDescent="0.45">
      <c r="A2561">
        <v>5760</v>
      </c>
      <c r="B2561">
        <v>4</v>
      </c>
      <c r="C2561">
        <v>40</v>
      </c>
      <c r="D2561">
        <v>9</v>
      </c>
      <c r="E2561" s="2">
        <v>2007013.4893689158</v>
      </c>
      <c r="F2561" s="2">
        <v>-127445.35657492616</v>
      </c>
      <c r="G2561" s="2">
        <v>1879568.1327939897</v>
      </c>
      <c r="H2561" s="2">
        <v>1007652.6492160382</v>
      </c>
      <c r="I2561" s="2">
        <v>871915.48357795156</v>
      </c>
      <c r="J2561" s="2">
        <v>200701.34893689159</v>
      </c>
      <c r="K2561" s="2">
        <v>671214.13464105991</v>
      </c>
      <c r="N2561" s="13">
        <v>671214.13464105991</v>
      </c>
    </row>
    <row r="2562" spans="1:14" x14ac:dyDescent="0.45">
      <c r="A2562">
        <v>5760</v>
      </c>
      <c r="B2562">
        <v>5</v>
      </c>
      <c r="C2562">
        <v>40</v>
      </c>
      <c r="D2562">
        <v>9</v>
      </c>
      <c r="E2562" s="2">
        <v>2054178.3063690858</v>
      </c>
      <c r="F2562" s="2">
        <v>-130440.32245443694</v>
      </c>
      <c r="G2562" s="2">
        <v>1923737.9839146489</v>
      </c>
      <c r="H2562" s="2">
        <v>1016275.0321701152</v>
      </c>
      <c r="I2562" s="2">
        <v>907462.95174453373</v>
      </c>
      <c r="J2562" s="2">
        <v>225959.61370059944</v>
      </c>
      <c r="K2562" s="2">
        <v>681503.33804393432</v>
      </c>
      <c r="N2562" s="13">
        <v>681503.33804393432</v>
      </c>
    </row>
    <row r="2563" spans="1:14" x14ac:dyDescent="0.45">
      <c r="A2563">
        <v>5760</v>
      </c>
      <c r="B2563">
        <v>6</v>
      </c>
      <c r="C2563">
        <v>40</v>
      </c>
      <c r="D2563">
        <v>9</v>
      </c>
      <c r="E2563" s="2">
        <v>2122993.2796324501</v>
      </c>
      <c r="F2563" s="2">
        <v>-134810.07325666057</v>
      </c>
      <c r="G2563" s="2">
        <v>1988183.2063757896</v>
      </c>
      <c r="H2563" s="2">
        <v>1045068.6445190748</v>
      </c>
      <c r="I2563" s="2">
        <v>943114.56185671478</v>
      </c>
      <c r="J2563" s="2">
        <v>212299.32796324501</v>
      </c>
      <c r="K2563" s="2">
        <v>730815.23389346979</v>
      </c>
      <c r="M2563" s="14">
        <v>28134610.234327745</v>
      </c>
      <c r="N2563" s="13">
        <v>28865425.468221214</v>
      </c>
    </row>
    <row r="2564" spans="1:14" x14ac:dyDescent="0.45">
      <c r="A2564">
        <v>5775</v>
      </c>
      <c r="B2564">
        <v>1</v>
      </c>
      <c r="C2564">
        <v>31</v>
      </c>
      <c r="D2564">
        <v>14</v>
      </c>
      <c r="E2564" s="2">
        <v>3594180</v>
      </c>
      <c r="F2564" s="2">
        <v>-273876.516</v>
      </c>
      <c r="G2564" s="2">
        <v>3320303.4840000002</v>
      </c>
      <c r="H2564" s="2">
        <v>2084624.4</v>
      </c>
      <c r="I2564" s="2">
        <v>1235679.0840000003</v>
      </c>
      <c r="J2564" s="2">
        <v>323476.2</v>
      </c>
      <c r="K2564" s="2">
        <v>912202.88400000031</v>
      </c>
      <c r="L2564" s="11">
        <v>-19879874.026292317</v>
      </c>
      <c r="N2564" s="13">
        <v>-18967671.142292317</v>
      </c>
    </row>
    <row r="2565" spans="1:14" x14ac:dyDescent="0.45">
      <c r="A2565">
        <v>5775</v>
      </c>
      <c r="B2565">
        <v>2</v>
      </c>
      <c r="C2565">
        <v>31</v>
      </c>
      <c r="D2565">
        <v>14</v>
      </c>
      <c r="E2565" s="2">
        <v>3729680.5860000006</v>
      </c>
      <c r="F2565" s="2">
        <v>-284201.66065320006</v>
      </c>
      <c r="G2565" s="2">
        <v>3445478.9253468006</v>
      </c>
      <c r="H2565" s="2">
        <v>2105889.5492731803</v>
      </c>
      <c r="I2565" s="2">
        <v>1339589.3760736203</v>
      </c>
      <c r="J2565" s="2">
        <v>335671.25274000003</v>
      </c>
      <c r="K2565" s="2">
        <v>1003918.1233336203</v>
      </c>
      <c r="N2565" s="13">
        <v>1003918.1233336203</v>
      </c>
    </row>
    <row r="2566" spans="1:14" x14ac:dyDescent="0.45">
      <c r="A2566">
        <v>5775</v>
      </c>
      <c r="B2566">
        <v>3</v>
      </c>
      <c r="C2566">
        <v>31</v>
      </c>
      <c r="D2566">
        <v>14</v>
      </c>
      <c r="E2566" s="2">
        <v>3832619.7701736004</v>
      </c>
      <c r="F2566" s="2">
        <v>-292045.62648722838</v>
      </c>
      <c r="G2566" s="2">
        <v>3540574.1436863719</v>
      </c>
      <c r="H2566" s="2">
        <v>2110561.0019425419</v>
      </c>
      <c r="I2566" s="2">
        <v>1430013.1417438299</v>
      </c>
      <c r="J2566" s="2">
        <v>344935.77931562404</v>
      </c>
      <c r="K2566" s="2">
        <v>1085077.362428206</v>
      </c>
      <c r="N2566" s="13">
        <v>1085077.362428206</v>
      </c>
    </row>
    <row r="2567" spans="1:14" x14ac:dyDescent="0.45">
      <c r="A2567">
        <v>5775</v>
      </c>
      <c r="B2567">
        <v>4</v>
      </c>
      <c r="C2567">
        <v>31</v>
      </c>
      <c r="D2567">
        <v>14</v>
      </c>
      <c r="E2567" s="2">
        <v>3955646.8647961733</v>
      </c>
      <c r="F2567" s="2">
        <v>-301420.29109746841</v>
      </c>
      <c r="G2567" s="2">
        <v>3654226.5736987051</v>
      </c>
      <c r="H2567" s="2">
        <v>2160883.5300240582</v>
      </c>
      <c r="I2567" s="2">
        <v>1493343.0436746469</v>
      </c>
      <c r="J2567" s="2">
        <v>435121.15512757906</v>
      </c>
      <c r="K2567" s="2">
        <v>1058221.8885470678</v>
      </c>
      <c r="N2567" s="13">
        <v>1058221.8885470678</v>
      </c>
    </row>
    <row r="2568" spans="1:14" x14ac:dyDescent="0.45">
      <c r="A2568">
        <v>5775</v>
      </c>
      <c r="B2568">
        <v>5</v>
      </c>
      <c r="C2568">
        <v>31</v>
      </c>
      <c r="D2568">
        <v>14</v>
      </c>
      <c r="E2568" s="2">
        <v>4060075.9420267926</v>
      </c>
      <c r="F2568" s="2">
        <v>-309377.7867824416</v>
      </c>
      <c r="G2568" s="2">
        <v>3750698.1552443509</v>
      </c>
      <c r="H2568" s="2">
        <v>2159599.2737244945</v>
      </c>
      <c r="I2568" s="2">
        <v>1591098.8815198564</v>
      </c>
      <c r="J2568" s="2">
        <v>446608.35362294718</v>
      </c>
      <c r="K2568" s="2">
        <v>1144490.5278969093</v>
      </c>
      <c r="N2568" s="13">
        <v>1144490.5278969093</v>
      </c>
    </row>
    <row r="2569" spans="1:14" x14ac:dyDescent="0.45">
      <c r="A2569">
        <v>5775</v>
      </c>
      <c r="B2569">
        <v>6</v>
      </c>
      <c r="C2569">
        <v>31</v>
      </c>
      <c r="D2569">
        <v>14</v>
      </c>
      <c r="E2569" s="2">
        <v>4197306.5088672983</v>
      </c>
      <c r="F2569" s="2">
        <v>-319834.75597568817</v>
      </c>
      <c r="G2569" s="2">
        <v>3877471.7528916099</v>
      </c>
      <c r="H2569" s="2">
        <v>2190844.2264407841</v>
      </c>
      <c r="I2569" s="2">
        <v>1686627.5264508259</v>
      </c>
      <c r="J2569" s="2">
        <v>419730.65088672983</v>
      </c>
      <c r="K2569" s="2">
        <v>1266896.875564096</v>
      </c>
      <c r="M2569" s="14">
        <v>20533207.165710356</v>
      </c>
      <c r="N2569" s="13">
        <v>21800104.041274451</v>
      </c>
    </row>
    <row r="2570" spans="1:14" x14ac:dyDescent="0.45">
      <c r="A2570">
        <v>5778</v>
      </c>
      <c r="B2570">
        <v>1</v>
      </c>
      <c r="C2570">
        <v>37</v>
      </c>
      <c r="D2570">
        <v>3</v>
      </c>
      <c r="E2570" s="2">
        <v>1055232</v>
      </c>
      <c r="F2570" s="2">
        <v>-212734.77119999999</v>
      </c>
      <c r="G2570" s="2">
        <v>842497.22880000004</v>
      </c>
      <c r="H2570" s="2">
        <v>517063.67999999999</v>
      </c>
      <c r="I2570" s="2">
        <v>325433.54880000005</v>
      </c>
      <c r="J2570" s="2">
        <v>94970.87999999999</v>
      </c>
      <c r="K2570" s="2">
        <v>230462.66880000004</v>
      </c>
      <c r="L2570" s="11">
        <v>-7652431.975662224</v>
      </c>
      <c r="N2570" s="13">
        <v>-7421969.3068622239</v>
      </c>
    </row>
    <row r="2571" spans="1:14" x14ac:dyDescent="0.45">
      <c r="A2571">
        <v>5778</v>
      </c>
      <c r="B2571">
        <v>2</v>
      </c>
      <c r="C2571">
        <v>37</v>
      </c>
      <c r="D2571">
        <v>3</v>
      </c>
      <c r="E2571" s="2">
        <v>1057764.5567999999</v>
      </c>
      <c r="F2571" s="2">
        <v>-213245.33465087999</v>
      </c>
      <c r="G2571" s="2">
        <v>844519.22214911995</v>
      </c>
      <c r="H2571" s="2">
        <v>517889.98912573431</v>
      </c>
      <c r="I2571" s="2">
        <v>326629.23302338563</v>
      </c>
      <c r="J2571" s="2">
        <v>84621.164543999999</v>
      </c>
      <c r="K2571" s="2">
        <v>242008.06847938563</v>
      </c>
      <c r="N2571" s="13">
        <v>242008.06847938563</v>
      </c>
    </row>
    <row r="2572" spans="1:14" x14ac:dyDescent="0.45">
      <c r="A2572">
        <v>5778</v>
      </c>
      <c r="B2572">
        <v>3</v>
      </c>
      <c r="C2572">
        <v>37</v>
      </c>
      <c r="D2572">
        <v>3</v>
      </c>
      <c r="E2572" s="2">
        <v>1065274.6851532802</v>
      </c>
      <c r="F2572" s="2">
        <v>-214759.37652690127</v>
      </c>
      <c r="G2572" s="2">
        <v>850515.30862637889</v>
      </c>
      <c r="H2572" s="2">
        <v>521097.59774128348</v>
      </c>
      <c r="I2572" s="2">
        <v>329417.71088509541</v>
      </c>
      <c r="J2572" s="2">
        <v>106527.46851532802</v>
      </c>
      <c r="K2572" s="2">
        <v>222890.24236976739</v>
      </c>
      <c r="N2572" s="13">
        <v>222890.24236976739</v>
      </c>
    </row>
    <row r="2573" spans="1:14" x14ac:dyDescent="0.45">
      <c r="A2573">
        <v>5778</v>
      </c>
      <c r="B2573">
        <v>4</v>
      </c>
      <c r="C2573">
        <v>37</v>
      </c>
      <c r="D2573">
        <v>3</v>
      </c>
      <c r="E2573" s="2">
        <v>1062504.9709718816</v>
      </c>
      <c r="F2573" s="2">
        <v>-214201.00214793134</v>
      </c>
      <c r="G2573" s="2">
        <v>848303.96882395027</v>
      </c>
      <c r="H2573" s="2">
        <v>523432.917469465</v>
      </c>
      <c r="I2573" s="2">
        <v>324871.05135448527</v>
      </c>
      <c r="J2573" s="2">
        <v>95625.44738746935</v>
      </c>
      <c r="K2573" s="2">
        <v>229245.60396701592</v>
      </c>
      <c r="N2573" s="13">
        <v>229245.60396701592</v>
      </c>
    </row>
    <row r="2574" spans="1:14" x14ac:dyDescent="0.45">
      <c r="A2574">
        <v>5778</v>
      </c>
      <c r="B2574">
        <v>5</v>
      </c>
      <c r="C2574">
        <v>37</v>
      </c>
      <c r="D2574">
        <v>3</v>
      </c>
      <c r="E2574" s="2">
        <v>1061548.7164980068</v>
      </c>
      <c r="F2574" s="2">
        <v>-214008.22124599817</v>
      </c>
      <c r="G2574" s="2">
        <v>847540.49525200867</v>
      </c>
      <c r="H2574" s="2">
        <v>522491.16219868307</v>
      </c>
      <c r="I2574" s="2">
        <v>325049.33305332559</v>
      </c>
      <c r="J2574" s="2">
        <v>106154.87164980068</v>
      </c>
      <c r="K2574" s="2">
        <v>218894.46140352491</v>
      </c>
      <c r="N2574" s="13">
        <v>218894.46140352491</v>
      </c>
    </row>
    <row r="2575" spans="1:14" x14ac:dyDescent="0.45">
      <c r="A2575">
        <v>5778</v>
      </c>
      <c r="B2575">
        <v>6</v>
      </c>
      <c r="C2575">
        <v>37</v>
      </c>
      <c r="D2575">
        <v>3</v>
      </c>
      <c r="E2575" s="2">
        <v>1053480.9462526217</v>
      </c>
      <c r="F2575" s="2">
        <v>-212381.75876452852</v>
      </c>
      <c r="G2575" s="2">
        <v>841099.18748809316</v>
      </c>
      <c r="H2575" s="2">
        <v>518779.48948065587</v>
      </c>
      <c r="I2575" s="2">
        <v>322319.69800743728</v>
      </c>
      <c r="J2575" s="2">
        <v>115882.90408778838</v>
      </c>
      <c r="K2575" s="2">
        <v>206436.79391964892</v>
      </c>
      <c r="M2575" s="14">
        <v>7345443.0711779771</v>
      </c>
      <c r="N2575" s="13">
        <v>7551879.8650976261</v>
      </c>
    </row>
    <row r="2576" spans="1:14" x14ac:dyDescent="0.45">
      <c r="A2576">
        <v>5797</v>
      </c>
      <c r="B2576">
        <v>1</v>
      </c>
      <c r="C2576">
        <v>47</v>
      </c>
      <c r="D2576">
        <v>11</v>
      </c>
      <c r="E2576" s="2">
        <v>3771804</v>
      </c>
      <c r="F2576" s="2">
        <v>-633663.07200000004</v>
      </c>
      <c r="G2576" s="2">
        <v>3138140.9279999998</v>
      </c>
      <c r="H2576" s="2">
        <v>2263082.4</v>
      </c>
      <c r="I2576" s="2">
        <v>875058.52799999993</v>
      </c>
      <c r="J2576" s="2">
        <v>377180.4</v>
      </c>
      <c r="K2576" s="2">
        <v>497878.12799999991</v>
      </c>
      <c r="L2576" s="11">
        <v>-17091302.488281526</v>
      </c>
      <c r="N2576" s="13">
        <v>-16593424.360281525</v>
      </c>
    </row>
    <row r="2577" spans="1:14" x14ac:dyDescent="0.45">
      <c r="A2577">
        <v>5797</v>
      </c>
      <c r="B2577">
        <v>2</v>
      </c>
      <c r="C2577">
        <v>47</v>
      </c>
      <c r="D2577">
        <v>11</v>
      </c>
      <c r="E2577" s="2">
        <v>3799715.3495999998</v>
      </c>
      <c r="F2577" s="2">
        <v>-638352.17873280006</v>
      </c>
      <c r="G2577" s="2">
        <v>3161363.1708672</v>
      </c>
      <c r="H2577" s="2">
        <v>2309011.0236449274</v>
      </c>
      <c r="I2577" s="2">
        <v>852352.14722227259</v>
      </c>
      <c r="J2577" s="2">
        <v>417968.688456</v>
      </c>
      <c r="K2577" s="2">
        <v>434383.45876627258</v>
      </c>
      <c r="N2577" s="13">
        <v>434383.45876627258</v>
      </c>
    </row>
    <row r="2578" spans="1:14" x14ac:dyDescent="0.45">
      <c r="A2578">
        <v>5797</v>
      </c>
      <c r="B2578">
        <v>3</v>
      </c>
      <c r="C2578">
        <v>47</v>
      </c>
      <c r="D2578">
        <v>11</v>
      </c>
      <c r="E2578" s="2">
        <v>3827833.2431870406</v>
      </c>
      <c r="F2578" s="2">
        <v>-643075.98485542287</v>
      </c>
      <c r="G2578" s="2">
        <v>3184757.2583316178</v>
      </c>
      <c r="H2578" s="2">
        <v>2415187.2473298223</v>
      </c>
      <c r="I2578" s="2">
        <v>769570.01100179553</v>
      </c>
      <c r="J2578" s="2">
        <v>421061.65675057448</v>
      </c>
      <c r="K2578" s="2">
        <v>348508.35425122106</v>
      </c>
      <c r="N2578" s="13">
        <v>348508.35425122106</v>
      </c>
    </row>
    <row r="2579" spans="1:14" x14ac:dyDescent="0.45">
      <c r="A2579">
        <v>5797</v>
      </c>
      <c r="B2579">
        <v>4</v>
      </c>
      <c r="C2579">
        <v>47</v>
      </c>
      <c r="D2579">
        <v>11</v>
      </c>
      <c r="E2579" s="2">
        <v>3879891.775294384</v>
      </c>
      <c r="F2579" s="2">
        <v>-651821.81824945658</v>
      </c>
      <c r="G2579" s="2">
        <v>3228069.9570449274</v>
      </c>
      <c r="H2579" s="2">
        <v>2525391.6617805427</v>
      </c>
      <c r="I2579" s="2">
        <v>702678.29526438471</v>
      </c>
      <c r="J2579" s="2">
        <v>387989.1775294384</v>
      </c>
      <c r="K2579" s="2">
        <v>314689.11773494631</v>
      </c>
      <c r="N2579" s="13">
        <v>314689.11773494631</v>
      </c>
    </row>
    <row r="2580" spans="1:14" x14ac:dyDescent="0.45">
      <c r="A2580">
        <v>5797</v>
      </c>
      <c r="B2580">
        <v>5</v>
      </c>
      <c r="C2580">
        <v>47</v>
      </c>
      <c r="D2580">
        <v>11</v>
      </c>
      <c r="E2580" s="2">
        <v>3903947.1043012091</v>
      </c>
      <c r="F2580" s="2">
        <v>-655863.11352260318</v>
      </c>
      <c r="G2580" s="2">
        <v>3248083.9907786059</v>
      </c>
      <c r="H2580" s="2">
        <v>2628207.0738734491</v>
      </c>
      <c r="I2580" s="2">
        <v>619876.9169051568</v>
      </c>
      <c r="J2580" s="2">
        <v>429434.18147313298</v>
      </c>
      <c r="K2580" s="2">
        <v>190442.73543202382</v>
      </c>
      <c r="N2580" s="13">
        <v>190442.73543202382</v>
      </c>
    </row>
    <row r="2581" spans="1:14" x14ac:dyDescent="0.45">
      <c r="A2581">
        <v>5797</v>
      </c>
      <c r="B2581">
        <v>6</v>
      </c>
      <c r="C2581">
        <v>47</v>
      </c>
      <c r="D2581">
        <v>11</v>
      </c>
      <c r="E2581" s="2">
        <v>3932445.9181626085</v>
      </c>
      <c r="F2581" s="2">
        <v>-660650.91425131832</v>
      </c>
      <c r="G2581" s="2">
        <v>3271795.0039112903</v>
      </c>
      <c r="H2581" s="2">
        <v>2749317.6154549657</v>
      </c>
      <c r="I2581" s="2">
        <v>522477.38845632458</v>
      </c>
      <c r="J2581" s="2">
        <v>393244.59181626089</v>
      </c>
      <c r="K2581" s="2">
        <v>129232.79664006369</v>
      </c>
      <c r="M2581" s="14">
        <v>17483436.021881487</v>
      </c>
      <c r="N2581" s="13">
        <v>17612668.818521552</v>
      </c>
    </row>
    <row r="2582" spans="1:14" x14ac:dyDescent="0.45">
      <c r="A2582">
        <v>5814</v>
      </c>
      <c r="B2582">
        <v>1</v>
      </c>
      <c r="C2582">
        <v>3</v>
      </c>
      <c r="D2582">
        <v>1</v>
      </c>
      <c r="E2582" s="2">
        <v>2202192</v>
      </c>
      <c r="F2582" s="2">
        <v>-161200.45440000002</v>
      </c>
      <c r="G2582" s="2">
        <v>2040991.5456000001</v>
      </c>
      <c r="H2582" s="2">
        <v>1233227.52</v>
      </c>
      <c r="I2582" s="2">
        <v>807764.02560000005</v>
      </c>
      <c r="J2582" s="2">
        <v>176175.36000000002</v>
      </c>
      <c r="K2582" s="2">
        <v>631588.66560000007</v>
      </c>
      <c r="L2582" s="11">
        <v>-4561561.9334141668</v>
      </c>
      <c r="N2582" s="13">
        <v>-3929973.2678141668</v>
      </c>
    </row>
    <row r="2583" spans="1:14" x14ac:dyDescent="0.45">
      <c r="A2583">
        <v>5814</v>
      </c>
      <c r="B2583">
        <v>2</v>
      </c>
      <c r="C2583">
        <v>3</v>
      </c>
      <c r="D2583">
        <v>1</v>
      </c>
      <c r="E2583" s="2">
        <v>2233903.5647999998</v>
      </c>
      <c r="F2583" s="2">
        <v>-163521.74094336</v>
      </c>
      <c r="G2583" s="2">
        <v>2070381.8238566399</v>
      </c>
      <c r="H2583" s="2">
        <v>1260743.6870590465</v>
      </c>
      <c r="I2583" s="2">
        <v>809638.13679759344</v>
      </c>
      <c r="J2583" s="2">
        <v>223390.35647999999</v>
      </c>
      <c r="K2583" s="2">
        <v>586247.78031759348</v>
      </c>
      <c r="N2583" s="13">
        <v>586247.78031759348</v>
      </c>
    </row>
    <row r="2584" spans="1:14" x14ac:dyDescent="0.45">
      <c r="A2584">
        <v>5814</v>
      </c>
      <c r="B2584">
        <v>3</v>
      </c>
      <c r="C2584">
        <v>3</v>
      </c>
      <c r="D2584">
        <v>1</v>
      </c>
      <c r="E2584" s="2">
        <v>2258923.2847257601</v>
      </c>
      <c r="F2584" s="2">
        <v>-165353.18444192564</v>
      </c>
      <c r="G2584" s="2">
        <v>2093570.1002838344</v>
      </c>
      <c r="H2584" s="2">
        <v>1307373.0487711378</v>
      </c>
      <c r="I2584" s="2">
        <v>786197.05151269655</v>
      </c>
      <c r="J2584" s="2">
        <v>225892.32847257602</v>
      </c>
      <c r="K2584" s="2">
        <v>560304.72304012056</v>
      </c>
      <c r="N2584" s="13">
        <v>560304.72304012056</v>
      </c>
    </row>
    <row r="2585" spans="1:14" x14ac:dyDescent="0.45">
      <c r="A2585">
        <v>5814</v>
      </c>
      <c r="B2585">
        <v>4</v>
      </c>
      <c r="C2585">
        <v>3</v>
      </c>
      <c r="D2585">
        <v>1</v>
      </c>
      <c r="E2585" s="2">
        <v>2288515.1797556682</v>
      </c>
      <c r="F2585" s="2">
        <v>-167519.3111581149</v>
      </c>
      <c r="G2585" s="2">
        <v>2120995.8685975531</v>
      </c>
      <c r="H2585" s="2">
        <v>1333108.8833421553</v>
      </c>
      <c r="I2585" s="2">
        <v>787886.98525539786</v>
      </c>
      <c r="J2585" s="2">
        <v>183081.21438045346</v>
      </c>
      <c r="K2585" s="2">
        <v>604805.7708749444</v>
      </c>
      <c r="N2585" s="13">
        <v>604805.7708749444</v>
      </c>
    </row>
    <row r="2586" spans="1:14" x14ac:dyDescent="0.45">
      <c r="A2586">
        <v>5814</v>
      </c>
      <c r="B2586">
        <v>5</v>
      </c>
      <c r="C2586">
        <v>3</v>
      </c>
      <c r="D2586">
        <v>1</v>
      </c>
      <c r="E2586" s="2">
        <v>2316206.2134307115</v>
      </c>
      <c r="F2586" s="2">
        <v>-169546.29482312809</v>
      </c>
      <c r="G2586" s="2">
        <v>2146659.9186075833</v>
      </c>
      <c r="H2586" s="2">
        <v>1380137.0853996158</v>
      </c>
      <c r="I2586" s="2">
        <v>766522.83320796746</v>
      </c>
      <c r="J2586" s="2">
        <v>277944.74561168539</v>
      </c>
      <c r="K2586" s="2">
        <v>488578.08759628207</v>
      </c>
      <c r="N2586" s="13">
        <v>488578.08759628207</v>
      </c>
    </row>
    <row r="2587" spans="1:14" x14ac:dyDescent="0.45">
      <c r="A2587">
        <v>5814</v>
      </c>
      <c r="B2587">
        <v>6</v>
      </c>
      <c r="C2587">
        <v>3</v>
      </c>
      <c r="D2587">
        <v>1</v>
      </c>
      <c r="E2587" s="2">
        <v>2340294.7580503915</v>
      </c>
      <c r="F2587" s="2">
        <v>-171309.57628928867</v>
      </c>
      <c r="G2587" s="2">
        <v>2168985.1817611028</v>
      </c>
      <c r="H2587" s="2">
        <v>1418057.4007251554</v>
      </c>
      <c r="I2587" s="2">
        <v>750927.78103594738</v>
      </c>
      <c r="J2587" s="2">
        <v>234029.47580503917</v>
      </c>
      <c r="K2587" s="2">
        <v>516898.30523090821</v>
      </c>
      <c r="M2587" s="14">
        <v>4600097.7669647206</v>
      </c>
      <c r="N2587" s="13">
        <v>5116996.0721956287</v>
      </c>
    </row>
    <row r="2588" spans="1:14" x14ac:dyDescent="0.45">
      <c r="A2588">
        <v>5825</v>
      </c>
      <c r="B2588">
        <v>1</v>
      </c>
      <c r="C2588">
        <v>30</v>
      </c>
      <c r="D2588">
        <v>11</v>
      </c>
      <c r="E2588" s="2">
        <v>1398000</v>
      </c>
      <c r="F2588" s="2">
        <v>-517679.4</v>
      </c>
      <c r="G2588" s="2">
        <v>880320.6</v>
      </c>
      <c r="H2588" s="2">
        <v>726960</v>
      </c>
      <c r="I2588" s="2">
        <v>153360.59999999998</v>
      </c>
      <c r="J2588" s="2">
        <v>153780</v>
      </c>
      <c r="K2588" s="2">
        <v>-419.40000000002328</v>
      </c>
      <c r="L2588" s="11">
        <v>-13911524.469889173</v>
      </c>
      <c r="N2588" s="13">
        <v>-13911943.869889174</v>
      </c>
    </row>
    <row r="2589" spans="1:14" x14ac:dyDescent="0.45">
      <c r="A2589">
        <v>5825</v>
      </c>
      <c r="B2589">
        <v>2</v>
      </c>
      <c r="C2589">
        <v>30</v>
      </c>
      <c r="D2589">
        <v>11</v>
      </c>
      <c r="E2589" s="2">
        <v>1364867.4</v>
      </c>
      <c r="F2589" s="2">
        <v>-505410.39821999997</v>
      </c>
      <c r="G2589" s="2">
        <v>859457.00177999993</v>
      </c>
      <c r="H2589" s="2">
        <v>711789.26803919987</v>
      </c>
      <c r="I2589" s="2">
        <v>147667.73374080006</v>
      </c>
      <c r="J2589" s="2">
        <v>150135.41399999999</v>
      </c>
      <c r="K2589" s="2">
        <v>-2467.6802591999294</v>
      </c>
      <c r="N2589" s="13">
        <v>-2467.6802591999294</v>
      </c>
    </row>
    <row r="2590" spans="1:14" x14ac:dyDescent="0.45">
      <c r="A2590">
        <v>5825</v>
      </c>
      <c r="B2590">
        <v>3</v>
      </c>
      <c r="C2590">
        <v>30</v>
      </c>
      <c r="D2590">
        <v>11</v>
      </c>
      <c r="E2590" s="2">
        <v>1325832.19236</v>
      </c>
      <c r="F2590" s="2">
        <v>-490955.66083090805</v>
      </c>
      <c r="G2590" s="2">
        <v>834876.531529092</v>
      </c>
      <c r="H2590" s="2">
        <v>694681.82581965323</v>
      </c>
      <c r="I2590" s="2">
        <v>140194.70570943877</v>
      </c>
      <c r="J2590" s="2">
        <v>132583.219236</v>
      </c>
      <c r="K2590" s="2">
        <v>7611.4864734387666</v>
      </c>
      <c r="N2590" s="13">
        <v>7611.4864734387666</v>
      </c>
    </row>
    <row r="2591" spans="1:14" x14ac:dyDescent="0.45">
      <c r="A2591">
        <v>5825</v>
      </c>
      <c r="B2591">
        <v>4</v>
      </c>
      <c r="C2591">
        <v>30</v>
      </c>
      <c r="D2591">
        <v>11</v>
      </c>
      <c r="E2591" s="2">
        <v>1285792.0601507281</v>
      </c>
      <c r="F2591" s="2">
        <v>-476128.79987381463</v>
      </c>
      <c r="G2591" s="2">
        <v>809663.26027691341</v>
      </c>
      <c r="H2591" s="2">
        <v>697955.72232837626</v>
      </c>
      <c r="I2591" s="2">
        <v>111707.53794853715</v>
      </c>
      <c r="J2591" s="2">
        <v>128579.20601507282</v>
      </c>
      <c r="K2591" s="2">
        <v>-16871.668066535669</v>
      </c>
      <c r="N2591" s="13">
        <v>-16871.668066535669</v>
      </c>
    </row>
    <row r="2592" spans="1:14" x14ac:dyDescent="0.45">
      <c r="A2592">
        <v>5825</v>
      </c>
      <c r="B2592">
        <v>5</v>
      </c>
      <c r="C2592">
        <v>30</v>
      </c>
      <c r="D2592">
        <v>11</v>
      </c>
      <c r="E2592" s="2">
        <v>1245161.0310499652</v>
      </c>
      <c r="F2592" s="2">
        <v>-461083.12979780213</v>
      </c>
      <c r="G2592" s="2">
        <v>784077.90125216311</v>
      </c>
      <c r="H2592" s="2">
        <v>687593.39706479805</v>
      </c>
      <c r="I2592" s="2">
        <v>96484.504187365063</v>
      </c>
      <c r="J2592" s="2">
        <v>124516.10310499652</v>
      </c>
      <c r="K2592" s="2">
        <v>-28031.598917631462</v>
      </c>
      <c r="N2592" s="13">
        <v>-28031.598917631462</v>
      </c>
    </row>
    <row r="2593" spans="1:14" x14ac:dyDescent="0.45">
      <c r="A2593">
        <v>5825</v>
      </c>
      <c r="B2593">
        <v>6</v>
      </c>
      <c r="C2593">
        <v>30</v>
      </c>
      <c r="D2593">
        <v>11</v>
      </c>
      <c r="E2593" s="2">
        <v>1206810.0712936262</v>
      </c>
      <c r="F2593" s="2">
        <v>-446881.76940002979</v>
      </c>
      <c r="G2593" s="2">
        <v>759928.30189359642</v>
      </c>
      <c r="H2593" s="2">
        <v>684608.66414308338</v>
      </c>
      <c r="I2593" s="2">
        <v>75319.637750513037</v>
      </c>
      <c r="J2593" s="2">
        <v>84476.704990553844</v>
      </c>
      <c r="K2593" s="2">
        <v>-9157.0672400408075</v>
      </c>
      <c r="M2593" s="14">
        <v>13185513.175809</v>
      </c>
      <c r="N2593" s="13">
        <v>13176356.108568959</v>
      </c>
    </row>
    <row r="2594" spans="1:14" x14ac:dyDescent="0.45">
      <c r="A2594">
        <v>5839</v>
      </c>
      <c r="B2594">
        <v>1</v>
      </c>
      <c r="C2594">
        <v>25</v>
      </c>
      <c r="D2594">
        <v>18</v>
      </c>
      <c r="E2594" s="2">
        <v>2930160</v>
      </c>
      <c r="F2594" s="2">
        <v>-528893.88</v>
      </c>
      <c r="G2594" s="2">
        <v>2401266.12</v>
      </c>
      <c r="H2594" s="2">
        <v>1611588.0000000002</v>
      </c>
      <c r="I2594" s="2">
        <v>789678.11999999988</v>
      </c>
      <c r="J2594" s="2">
        <v>293016</v>
      </c>
      <c r="K2594" s="2">
        <v>496662.11999999988</v>
      </c>
      <c r="L2594" s="11">
        <v>-12714712.684523828</v>
      </c>
      <c r="N2594" s="13">
        <v>-12218050.564523829</v>
      </c>
    </row>
    <row r="2595" spans="1:14" x14ac:dyDescent="0.45">
      <c r="A2595">
        <v>5839</v>
      </c>
      <c r="B2595">
        <v>2</v>
      </c>
      <c r="C2595">
        <v>25</v>
      </c>
      <c r="D2595">
        <v>18</v>
      </c>
      <c r="E2595" s="2">
        <v>2893239.9840000002</v>
      </c>
      <c r="F2595" s="2">
        <v>-522229.81711200002</v>
      </c>
      <c r="G2595" s="2">
        <v>2371010.166888</v>
      </c>
      <c r="H2595" s="2">
        <v>1635678.7587544804</v>
      </c>
      <c r="I2595" s="2">
        <v>735331.40813351958</v>
      </c>
      <c r="J2595" s="2">
        <v>318256.39824000001</v>
      </c>
      <c r="K2595" s="2">
        <v>417075.00989351957</v>
      </c>
      <c r="N2595" s="13">
        <v>417075.00989351957</v>
      </c>
    </row>
    <row r="2596" spans="1:14" x14ac:dyDescent="0.45">
      <c r="A2596">
        <v>5839</v>
      </c>
      <c r="B2596">
        <v>3</v>
      </c>
      <c r="C2596">
        <v>25</v>
      </c>
      <c r="D2596">
        <v>18</v>
      </c>
      <c r="E2596" s="2">
        <v>2885428.2360432004</v>
      </c>
      <c r="F2596" s="2">
        <v>-520819.79660579766</v>
      </c>
      <c r="G2596" s="2">
        <v>2364608.4394374029</v>
      </c>
      <c r="H2596" s="2">
        <v>1631914.9310762854</v>
      </c>
      <c r="I2596" s="2">
        <v>732693.50836111745</v>
      </c>
      <c r="J2596" s="2">
        <v>317397.10596475203</v>
      </c>
      <c r="K2596" s="2">
        <v>415296.40239636542</v>
      </c>
      <c r="N2596" s="13">
        <v>415296.40239636542</v>
      </c>
    </row>
    <row r="2597" spans="1:14" x14ac:dyDescent="0.45">
      <c r="A2597">
        <v>5839</v>
      </c>
      <c r="B2597">
        <v>4</v>
      </c>
      <c r="C2597">
        <v>25</v>
      </c>
      <c r="D2597">
        <v>18</v>
      </c>
      <c r="E2597" s="2">
        <v>2884562.6075723874</v>
      </c>
      <c r="F2597" s="2">
        <v>-520663.55066681589</v>
      </c>
      <c r="G2597" s="2">
        <v>2363899.0569055714</v>
      </c>
      <c r="H2597" s="2">
        <v>1653449.5989110218</v>
      </c>
      <c r="I2597" s="2">
        <v>710449.45799454954</v>
      </c>
      <c r="J2597" s="2">
        <v>259610.63468151487</v>
      </c>
      <c r="K2597" s="2">
        <v>450838.82331303466</v>
      </c>
      <c r="N2597" s="13">
        <v>450838.82331303466</v>
      </c>
    </row>
    <row r="2598" spans="1:14" x14ac:dyDescent="0.45">
      <c r="A2598">
        <v>5839</v>
      </c>
      <c r="B2598">
        <v>5</v>
      </c>
      <c r="C2598">
        <v>25</v>
      </c>
      <c r="D2598">
        <v>18</v>
      </c>
      <c r="E2598" s="2">
        <v>2892927.8391343472</v>
      </c>
      <c r="F2598" s="2">
        <v>-522173.47496374964</v>
      </c>
      <c r="G2598" s="2">
        <v>2370754.3641705974</v>
      </c>
      <c r="H2598" s="2">
        <v>1682620.7984082573</v>
      </c>
      <c r="I2598" s="2">
        <v>688133.56576234009</v>
      </c>
      <c r="J2598" s="2">
        <v>347151.34069612162</v>
      </c>
      <c r="K2598" s="2">
        <v>340982.22506621847</v>
      </c>
      <c r="N2598" s="13">
        <v>340982.22506621847</v>
      </c>
    </row>
    <row r="2599" spans="1:14" x14ac:dyDescent="0.45">
      <c r="A2599">
        <v>5839</v>
      </c>
      <c r="B2599">
        <v>6</v>
      </c>
      <c r="C2599">
        <v>25</v>
      </c>
      <c r="D2599">
        <v>18</v>
      </c>
      <c r="E2599" s="2">
        <v>2888299.1545917327</v>
      </c>
      <c r="F2599" s="2">
        <v>-521337.99740380771</v>
      </c>
      <c r="G2599" s="2">
        <v>2366961.1571879247</v>
      </c>
      <c r="H2599" s="2">
        <v>1740238.0420550003</v>
      </c>
      <c r="I2599" s="2">
        <v>626723.1151329244</v>
      </c>
      <c r="J2599" s="2">
        <v>259946.92391325592</v>
      </c>
      <c r="K2599" s="2">
        <v>366776.19121966849</v>
      </c>
      <c r="M2599" s="14">
        <v>12275592.124262705</v>
      </c>
      <c r="N2599" s="13">
        <v>12642368.315482374</v>
      </c>
    </row>
    <row r="2600" spans="1:14" x14ac:dyDescent="0.45">
      <c r="A2600">
        <v>5841</v>
      </c>
      <c r="B2600">
        <v>1</v>
      </c>
      <c r="C2600">
        <v>6</v>
      </c>
      <c r="D2600">
        <v>11</v>
      </c>
      <c r="E2600" s="2">
        <v>3780192</v>
      </c>
      <c r="F2600" s="2">
        <v>-405992.62079999998</v>
      </c>
      <c r="G2600" s="2">
        <v>3374199.3791999999</v>
      </c>
      <c r="H2600" s="2">
        <v>2608332.48</v>
      </c>
      <c r="I2600" s="2">
        <v>765866.89919999987</v>
      </c>
      <c r="J2600" s="2">
        <v>378019.2</v>
      </c>
      <c r="K2600" s="2">
        <v>387847.69919999986</v>
      </c>
      <c r="L2600" s="11">
        <v>-35797986.440903164</v>
      </c>
      <c r="N2600" s="13">
        <v>-35410138.741703168</v>
      </c>
    </row>
    <row r="2601" spans="1:14" x14ac:dyDescent="0.45">
      <c r="A2601">
        <v>5841</v>
      </c>
      <c r="B2601">
        <v>2</v>
      </c>
      <c r="C2601">
        <v>6</v>
      </c>
      <c r="D2601">
        <v>11</v>
      </c>
      <c r="E2601" s="2">
        <v>3809677.4976000004</v>
      </c>
      <c r="F2601" s="2">
        <v>-409159.36324224004</v>
      </c>
      <c r="G2601" s="2">
        <v>3400518.1343577602</v>
      </c>
      <c r="H2601" s="2">
        <v>2681513.8905582144</v>
      </c>
      <c r="I2601" s="2">
        <v>719004.2437995458</v>
      </c>
      <c r="J2601" s="2">
        <v>419064.52473600005</v>
      </c>
      <c r="K2601" s="2">
        <v>299939.71906354575</v>
      </c>
      <c r="N2601" s="13">
        <v>299939.71906354575</v>
      </c>
    </row>
    <row r="2602" spans="1:14" x14ac:dyDescent="0.45">
      <c r="A2602">
        <v>5841</v>
      </c>
      <c r="B2602">
        <v>3</v>
      </c>
      <c r="C2602">
        <v>6</v>
      </c>
      <c r="D2602">
        <v>11</v>
      </c>
      <c r="E2602" s="2">
        <v>3847774.2725760005</v>
      </c>
      <c r="F2602" s="2">
        <v>-413250.95687466243</v>
      </c>
      <c r="G2602" s="2">
        <v>3434523.315701338</v>
      </c>
      <c r="H2602" s="2">
        <v>2770891.4300444098</v>
      </c>
      <c r="I2602" s="2">
        <v>663631.88565692818</v>
      </c>
      <c r="J2602" s="2">
        <v>423255.16998336004</v>
      </c>
      <c r="K2602" s="2">
        <v>240376.71567356813</v>
      </c>
      <c r="N2602" s="13">
        <v>240376.71567356813</v>
      </c>
    </row>
    <row r="2603" spans="1:14" x14ac:dyDescent="0.45">
      <c r="A2603">
        <v>5841</v>
      </c>
      <c r="B2603">
        <v>4</v>
      </c>
      <c r="C2603">
        <v>6</v>
      </c>
      <c r="D2603">
        <v>11</v>
      </c>
      <c r="E2603" s="2">
        <v>3875478.2473385478</v>
      </c>
      <c r="F2603" s="2">
        <v>-416226.36376416002</v>
      </c>
      <c r="G2603" s="2">
        <v>3459251.883574388</v>
      </c>
      <c r="H2603" s="2">
        <v>2899126.5120563502</v>
      </c>
      <c r="I2603" s="2">
        <v>560125.37151803775</v>
      </c>
      <c r="J2603" s="2">
        <v>387547.8247338548</v>
      </c>
      <c r="K2603" s="2">
        <v>172577.54678418295</v>
      </c>
      <c r="N2603" s="13">
        <v>172577.54678418295</v>
      </c>
    </row>
    <row r="2604" spans="1:14" x14ac:dyDescent="0.45">
      <c r="A2604">
        <v>5841</v>
      </c>
      <c r="B2604">
        <v>5</v>
      </c>
      <c r="C2604">
        <v>6</v>
      </c>
      <c r="D2604">
        <v>11</v>
      </c>
      <c r="E2604" s="2">
        <v>3923534.1776055456</v>
      </c>
      <c r="F2604" s="2">
        <v>-421387.57067483559</v>
      </c>
      <c r="G2604" s="2">
        <v>3502146.6069307099</v>
      </c>
      <c r="H2604" s="2">
        <v>3037803.3296340532</v>
      </c>
      <c r="I2604" s="2">
        <v>464343.27729665674</v>
      </c>
      <c r="J2604" s="2">
        <v>431588.75953661004</v>
      </c>
      <c r="K2604" s="2">
        <v>32754.5177600467</v>
      </c>
      <c r="N2604" s="13">
        <v>32754.5177600467</v>
      </c>
    </row>
    <row r="2605" spans="1:14" x14ac:dyDescent="0.45">
      <c r="A2605">
        <v>5841</v>
      </c>
      <c r="B2605">
        <v>6</v>
      </c>
      <c r="C2605">
        <v>6</v>
      </c>
      <c r="D2605">
        <v>11</v>
      </c>
      <c r="E2605" s="2">
        <v>3952568.3305198266</v>
      </c>
      <c r="F2605" s="2">
        <v>-424505.83869782934</v>
      </c>
      <c r="G2605" s="2">
        <v>3528062.4918219973</v>
      </c>
      <c r="H2605" s="2">
        <v>3111083.7733062827</v>
      </c>
      <c r="I2605" s="2">
        <v>416978.71851571463</v>
      </c>
      <c r="J2605" s="2">
        <v>395256.83305198268</v>
      </c>
      <c r="K2605" s="2">
        <v>21721.885463731945</v>
      </c>
      <c r="M2605" s="14">
        <v>36535147.977374762</v>
      </c>
      <c r="N2605" s="13">
        <v>36556869.862838492</v>
      </c>
    </row>
    <row r="2606" spans="1:14" x14ac:dyDescent="0.45">
      <c r="A2606">
        <v>5846</v>
      </c>
      <c r="B2606">
        <v>1</v>
      </c>
      <c r="C2606">
        <v>41</v>
      </c>
      <c r="D2606">
        <v>20</v>
      </c>
      <c r="E2606" s="2">
        <v>3480084</v>
      </c>
      <c r="F2606" s="2">
        <v>-1218725.4168</v>
      </c>
      <c r="G2606" s="2">
        <v>2261358.5832000002</v>
      </c>
      <c r="H2606" s="2">
        <v>1322431.92</v>
      </c>
      <c r="I2606" s="2">
        <v>938926.6632000003</v>
      </c>
      <c r="J2606" s="2">
        <v>382809.24</v>
      </c>
      <c r="K2606" s="2">
        <v>556117.42320000031</v>
      </c>
      <c r="L2606" s="11">
        <v>-21285960.465298031</v>
      </c>
      <c r="N2606" s="13">
        <v>-20729843.04209803</v>
      </c>
    </row>
    <row r="2607" spans="1:14" x14ac:dyDescent="0.45">
      <c r="A2607">
        <v>5846</v>
      </c>
      <c r="B2607">
        <v>2</v>
      </c>
      <c r="C2607">
        <v>41</v>
      </c>
      <c r="D2607">
        <v>20</v>
      </c>
      <c r="E2607" s="2">
        <v>3447719.2187999999</v>
      </c>
      <c r="F2607" s="2">
        <v>-1207391.2704237599</v>
      </c>
      <c r="G2607" s="2">
        <v>2240327.9483762402</v>
      </c>
      <c r="H2607" s="2">
        <v>1306333.9165648825</v>
      </c>
      <c r="I2607" s="2">
        <v>933994.03181135771</v>
      </c>
      <c r="J2607" s="2">
        <v>310294.72969199996</v>
      </c>
      <c r="K2607" s="2">
        <v>623699.30211935774</v>
      </c>
      <c r="N2607" s="13">
        <v>623699.30211935774</v>
      </c>
    </row>
    <row r="2608" spans="1:14" x14ac:dyDescent="0.45">
      <c r="A2608">
        <v>5846</v>
      </c>
      <c r="B2608">
        <v>3</v>
      </c>
      <c r="C2608">
        <v>41</v>
      </c>
      <c r="D2608">
        <v>20</v>
      </c>
      <c r="E2608" s="2">
        <v>3435652.2015342005</v>
      </c>
      <c r="F2608" s="2">
        <v>-1203165.400977277</v>
      </c>
      <c r="G2608" s="2">
        <v>2232486.8005569233</v>
      </c>
      <c r="H2608" s="2">
        <v>1341465.4811665411</v>
      </c>
      <c r="I2608" s="2">
        <v>891021.31939038215</v>
      </c>
      <c r="J2608" s="2">
        <v>343565.22015342006</v>
      </c>
      <c r="K2608" s="2">
        <v>547456.09923696215</v>
      </c>
      <c r="N2608" s="13">
        <v>547456.09923696215</v>
      </c>
    </row>
    <row r="2609" spans="1:14" x14ac:dyDescent="0.45">
      <c r="A2609">
        <v>5846</v>
      </c>
      <c r="B2609">
        <v>4</v>
      </c>
      <c r="C2609">
        <v>41</v>
      </c>
      <c r="D2609">
        <v>20</v>
      </c>
      <c r="E2609" s="2">
        <v>3395798.6359964032</v>
      </c>
      <c r="F2609" s="2">
        <v>-1189208.6823259403</v>
      </c>
      <c r="G2609" s="2">
        <v>2206589.9536704626</v>
      </c>
      <c r="H2609" s="2">
        <v>1350831.4858388072</v>
      </c>
      <c r="I2609" s="2">
        <v>855758.46783165541</v>
      </c>
      <c r="J2609" s="2">
        <v>373537.84995960433</v>
      </c>
      <c r="K2609" s="2">
        <v>482220.61787205108</v>
      </c>
      <c r="N2609" s="13">
        <v>482220.61787205108</v>
      </c>
    </row>
    <row r="2610" spans="1:14" x14ac:dyDescent="0.45">
      <c r="A2610">
        <v>5846</v>
      </c>
      <c r="B2610">
        <v>5</v>
      </c>
      <c r="C2610">
        <v>41</v>
      </c>
      <c r="D2610">
        <v>20</v>
      </c>
      <c r="E2610" s="2">
        <v>3364896.8684088364</v>
      </c>
      <c r="F2610" s="2">
        <v>-1178386.8833167746</v>
      </c>
      <c r="G2610" s="2">
        <v>2186509.9850920616</v>
      </c>
      <c r="H2610" s="2">
        <v>1367049.7982991408</v>
      </c>
      <c r="I2610" s="2">
        <v>819460.18679292081</v>
      </c>
      <c r="J2610" s="2">
        <v>302840.71815679525</v>
      </c>
      <c r="K2610" s="2">
        <v>516619.46863612556</v>
      </c>
      <c r="N2610" s="13">
        <v>516619.46863612556</v>
      </c>
    </row>
    <row r="2611" spans="1:14" x14ac:dyDescent="0.45">
      <c r="A2611">
        <v>5846</v>
      </c>
      <c r="B2611">
        <v>6</v>
      </c>
      <c r="C2611">
        <v>41</v>
      </c>
      <c r="D2611">
        <v>20</v>
      </c>
      <c r="E2611" s="2">
        <v>3344707.4871983835</v>
      </c>
      <c r="F2611" s="2">
        <v>-1171316.5620168739</v>
      </c>
      <c r="G2611" s="2">
        <v>2173390.9251815099</v>
      </c>
      <c r="H2611" s="2">
        <v>1384937.3714999256</v>
      </c>
      <c r="I2611" s="2">
        <v>788453.55368158431</v>
      </c>
      <c r="J2611" s="2">
        <v>301023.67384785449</v>
      </c>
      <c r="K2611" s="2">
        <v>487429.87983372982</v>
      </c>
      <c r="M2611" s="14">
        <v>20523207.638807938</v>
      </c>
      <c r="N2611" s="13">
        <v>21010637.518641666</v>
      </c>
    </row>
    <row r="2612" spans="1:14" x14ac:dyDescent="0.45">
      <c r="A2612">
        <v>5854</v>
      </c>
      <c r="B2612">
        <v>1</v>
      </c>
      <c r="C2612">
        <v>20</v>
      </c>
      <c r="D2612">
        <v>11</v>
      </c>
      <c r="E2612" s="2">
        <v>2902248</v>
      </c>
      <c r="F2612" s="2">
        <v>-559843.63919999998</v>
      </c>
      <c r="G2612" s="2">
        <v>2342404.3607999999</v>
      </c>
      <c r="H2612" s="2">
        <v>1828416.24</v>
      </c>
      <c r="I2612" s="2">
        <v>513988.12079999992</v>
      </c>
      <c r="J2612" s="2">
        <v>290224.8</v>
      </c>
      <c r="K2612" s="2">
        <v>223763.32079999993</v>
      </c>
      <c r="L2612" s="11">
        <v>-25923802.399906222</v>
      </c>
      <c r="N2612" s="13">
        <v>-25700039.079106223</v>
      </c>
    </row>
    <row r="2613" spans="1:14" x14ac:dyDescent="0.45">
      <c r="A2613">
        <v>5854</v>
      </c>
      <c r="B2613">
        <v>2</v>
      </c>
      <c r="C2613">
        <v>20</v>
      </c>
      <c r="D2613">
        <v>11</v>
      </c>
      <c r="E2613" s="2">
        <v>2929529.1311999997</v>
      </c>
      <c r="F2613" s="2">
        <v>-565106.16940847994</v>
      </c>
      <c r="G2613" s="2">
        <v>2364422.96179152</v>
      </c>
      <c r="H2613" s="2">
        <v>1846157.0336617967</v>
      </c>
      <c r="I2613" s="2">
        <v>518265.9281297233</v>
      </c>
      <c r="J2613" s="2">
        <v>322248.204432</v>
      </c>
      <c r="K2613" s="2">
        <v>196017.7236977233</v>
      </c>
      <c r="N2613" s="13">
        <v>196017.7236977233</v>
      </c>
    </row>
    <row r="2614" spans="1:14" x14ac:dyDescent="0.45">
      <c r="A2614">
        <v>5854</v>
      </c>
      <c r="B2614">
        <v>3</v>
      </c>
      <c r="C2614">
        <v>20</v>
      </c>
      <c r="D2614">
        <v>11</v>
      </c>
      <c r="E2614" s="2">
        <v>2968784.8215580801</v>
      </c>
      <c r="F2614" s="2">
        <v>-572678.59207855363</v>
      </c>
      <c r="G2614" s="2">
        <v>2396106.2294795266</v>
      </c>
      <c r="H2614" s="2">
        <v>1845825.5377048326</v>
      </c>
      <c r="I2614" s="2">
        <v>550280.69177469402</v>
      </c>
      <c r="J2614" s="2">
        <v>296878.48215580801</v>
      </c>
      <c r="K2614" s="2">
        <v>253402.209618886</v>
      </c>
      <c r="N2614" s="13">
        <v>253402.209618886</v>
      </c>
    </row>
    <row r="2615" spans="1:14" x14ac:dyDescent="0.45">
      <c r="A2615">
        <v>5854</v>
      </c>
      <c r="B2615">
        <v>4</v>
      </c>
      <c r="C2615">
        <v>20</v>
      </c>
      <c r="D2615">
        <v>11</v>
      </c>
      <c r="E2615" s="2">
        <v>2981550.5962907798</v>
      </c>
      <c r="F2615" s="2">
        <v>-575141.11002449133</v>
      </c>
      <c r="G2615" s="2">
        <v>2406409.4862662884</v>
      </c>
      <c r="H2615" s="2">
        <v>1848757.4285306672</v>
      </c>
      <c r="I2615" s="2">
        <v>557652.05773562123</v>
      </c>
      <c r="J2615" s="2">
        <v>238524.04770326239</v>
      </c>
      <c r="K2615" s="2">
        <v>319128.01003235881</v>
      </c>
      <c r="N2615" s="13">
        <v>319128.01003235881</v>
      </c>
    </row>
    <row r="2616" spans="1:14" x14ac:dyDescent="0.45">
      <c r="A2616">
        <v>5854</v>
      </c>
      <c r="B2616">
        <v>5</v>
      </c>
      <c r="C2616">
        <v>20</v>
      </c>
      <c r="D2616">
        <v>11</v>
      </c>
      <c r="E2616" s="2">
        <v>3005999.3111803643</v>
      </c>
      <c r="F2616" s="2">
        <v>-579857.26712669223</v>
      </c>
      <c r="G2616" s="2">
        <v>2426142.0440536719</v>
      </c>
      <c r="H2616" s="2">
        <v>1860934.9718615073</v>
      </c>
      <c r="I2616" s="2">
        <v>565207.0721921646</v>
      </c>
      <c r="J2616" s="2">
        <v>270539.93800623278</v>
      </c>
      <c r="K2616" s="2">
        <v>294667.13418593182</v>
      </c>
      <c r="N2616" s="13">
        <v>294667.13418593182</v>
      </c>
    </row>
    <row r="2617" spans="1:14" x14ac:dyDescent="0.45">
      <c r="A2617">
        <v>5854</v>
      </c>
      <c r="B2617">
        <v>6</v>
      </c>
      <c r="C2617">
        <v>20</v>
      </c>
      <c r="D2617">
        <v>11</v>
      </c>
      <c r="E2617" s="2">
        <v>3048985.1013302431</v>
      </c>
      <c r="F2617" s="2">
        <v>-588149.22604660387</v>
      </c>
      <c r="G2617" s="2">
        <v>2460835.8752836389</v>
      </c>
      <c r="H2617" s="2">
        <v>1840735.1926785402</v>
      </c>
      <c r="I2617" s="2">
        <v>620100.6826050987</v>
      </c>
      <c r="J2617" s="2">
        <v>335388.36114632676</v>
      </c>
      <c r="K2617" s="2">
        <v>284712.32145877194</v>
      </c>
      <c r="M2617" s="14">
        <v>26468602.470739119</v>
      </c>
      <c r="N2617" s="13">
        <v>26753314.792197891</v>
      </c>
    </row>
    <row r="2618" spans="1:14" x14ac:dyDescent="0.45">
      <c r="A2618">
        <v>5867</v>
      </c>
      <c r="B2618">
        <v>1</v>
      </c>
      <c r="C2618">
        <v>6</v>
      </c>
      <c r="D2618">
        <v>10</v>
      </c>
      <c r="E2618" s="2">
        <v>5879400</v>
      </c>
      <c r="F2618" s="2">
        <v>-490341.96</v>
      </c>
      <c r="G2618" s="2">
        <v>5389058.04</v>
      </c>
      <c r="H2618" s="2">
        <v>3468846</v>
      </c>
      <c r="I2618" s="2">
        <v>1920212.04</v>
      </c>
      <c r="J2618" s="2">
        <v>529146</v>
      </c>
      <c r="K2618" s="2">
        <v>1391066.04</v>
      </c>
      <c r="L2618" s="11">
        <v>-24691186.565588742</v>
      </c>
      <c r="N2618" s="13">
        <v>-23300120.525588743</v>
      </c>
    </row>
    <row r="2619" spans="1:14" x14ac:dyDescent="0.45">
      <c r="A2619">
        <v>5867</v>
      </c>
      <c r="B2619">
        <v>2</v>
      </c>
      <c r="C2619">
        <v>6</v>
      </c>
      <c r="D2619">
        <v>10</v>
      </c>
      <c r="E2619" s="2">
        <v>5948776.9199999999</v>
      </c>
      <c r="F2619" s="2">
        <v>-496127.99512799998</v>
      </c>
      <c r="G2619" s="2">
        <v>5452648.9248719998</v>
      </c>
      <c r="H2619" s="2">
        <v>3620687.3796964795</v>
      </c>
      <c r="I2619" s="2">
        <v>1831961.5451755202</v>
      </c>
      <c r="J2619" s="2">
        <v>594877.69200000004</v>
      </c>
      <c r="K2619" s="2">
        <v>1237083.8531755202</v>
      </c>
      <c r="N2619" s="13">
        <v>1237083.8531755202</v>
      </c>
    </row>
    <row r="2620" spans="1:14" x14ac:dyDescent="0.45">
      <c r="A2620">
        <v>5867</v>
      </c>
      <c r="B2620">
        <v>3</v>
      </c>
      <c r="C2620">
        <v>6</v>
      </c>
      <c r="D2620">
        <v>10</v>
      </c>
      <c r="E2620" s="2">
        <v>6020162.2430400001</v>
      </c>
      <c r="F2620" s="2">
        <v>-502081.53106953599</v>
      </c>
      <c r="G2620" s="2">
        <v>5518080.7119704643</v>
      </c>
      <c r="H2620" s="2">
        <v>3770029.1479093442</v>
      </c>
      <c r="I2620" s="2">
        <v>1748051.5640611202</v>
      </c>
      <c r="J2620" s="2">
        <v>722419.46916480002</v>
      </c>
      <c r="K2620" s="2">
        <v>1025632.0948963201</v>
      </c>
      <c r="N2620" s="13">
        <v>1025632.0948963201</v>
      </c>
    </row>
    <row r="2621" spans="1:14" x14ac:dyDescent="0.45">
      <c r="A2621">
        <v>5867</v>
      </c>
      <c r="B2621">
        <v>4</v>
      </c>
      <c r="C2621">
        <v>6</v>
      </c>
      <c r="D2621">
        <v>10</v>
      </c>
      <c r="E2621" s="2">
        <v>6096016.2873023041</v>
      </c>
      <c r="F2621" s="2">
        <v>-508407.75836101215</v>
      </c>
      <c r="G2621" s="2">
        <v>5587608.5289412923</v>
      </c>
      <c r="H2621" s="2">
        <v>3898081.4301431519</v>
      </c>
      <c r="I2621" s="2">
        <v>1689527.0987981404</v>
      </c>
      <c r="J2621" s="2">
        <v>548641.46585720731</v>
      </c>
      <c r="K2621" s="2">
        <v>1140885.6329409331</v>
      </c>
      <c r="N2621" s="13">
        <v>1140885.6329409331</v>
      </c>
    </row>
    <row r="2622" spans="1:14" x14ac:dyDescent="0.45">
      <c r="A2622">
        <v>5867</v>
      </c>
      <c r="B2622">
        <v>5</v>
      </c>
      <c r="C2622">
        <v>6</v>
      </c>
      <c r="D2622">
        <v>10</v>
      </c>
      <c r="E2622" s="2">
        <v>6168558.8811212005</v>
      </c>
      <c r="F2622" s="2">
        <v>-514457.81068550813</v>
      </c>
      <c r="G2622" s="2">
        <v>5654101.0704356926</v>
      </c>
      <c r="H2622" s="2">
        <v>4025724.6523045888</v>
      </c>
      <c r="I2622" s="2">
        <v>1628376.4181311037</v>
      </c>
      <c r="J2622" s="2">
        <v>616855.8881121201</v>
      </c>
      <c r="K2622" s="2">
        <v>1011520.5300189836</v>
      </c>
      <c r="N2622" s="13">
        <v>1011520.5300189836</v>
      </c>
    </row>
    <row r="2623" spans="1:14" x14ac:dyDescent="0.45">
      <c r="A2623">
        <v>5867</v>
      </c>
      <c r="B2623">
        <v>6</v>
      </c>
      <c r="C2623">
        <v>6</v>
      </c>
      <c r="D2623">
        <v>10</v>
      </c>
      <c r="E2623" s="2">
        <v>6239497.3082540948</v>
      </c>
      <c r="F2623" s="2">
        <v>-520374.07550839154</v>
      </c>
      <c r="G2623" s="2">
        <v>5719123.2327457033</v>
      </c>
      <c r="H2623" s="2">
        <v>4126585.560315894</v>
      </c>
      <c r="I2623" s="2">
        <v>1592537.6724298093</v>
      </c>
      <c r="J2623" s="2">
        <v>623949.73082540953</v>
      </c>
      <c r="K2623" s="2">
        <v>968587.94160439982</v>
      </c>
      <c r="M2623" s="14">
        <v>24948172.168658633</v>
      </c>
      <c r="N2623" s="13">
        <v>25916760.110263031</v>
      </c>
    </row>
    <row r="2624" spans="1:14" x14ac:dyDescent="0.45">
      <c r="A2624">
        <v>5869</v>
      </c>
      <c r="B2624">
        <v>1</v>
      </c>
      <c r="C2624">
        <v>45</v>
      </c>
      <c r="D2624">
        <v>8</v>
      </c>
      <c r="E2624" s="2">
        <v>1437912</v>
      </c>
      <c r="F2624" s="2">
        <v>-200732.51519999999</v>
      </c>
      <c r="G2624" s="2">
        <v>1237179.4848</v>
      </c>
      <c r="H2624" s="2">
        <v>963401.04</v>
      </c>
      <c r="I2624" s="2">
        <v>273778.44479999994</v>
      </c>
      <c r="J2624" s="2">
        <v>115032.96000000001</v>
      </c>
      <c r="K2624" s="2">
        <v>158745.48479999992</v>
      </c>
      <c r="L2624" s="11">
        <v>-9456379.3647113759</v>
      </c>
      <c r="N2624" s="13">
        <v>-9297633.8799113762</v>
      </c>
    </row>
    <row r="2625" spans="1:14" x14ac:dyDescent="0.45">
      <c r="A2625">
        <v>5869</v>
      </c>
      <c r="B2625">
        <v>2</v>
      </c>
      <c r="C2625">
        <v>45</v>
      </c>
      <c r="D2625">
        <v>8</v>
      </c>
      <c r="E2625" s="2">
        <v>1438630.9559999998</v>
      </c>
      <c r="F2625" s="2">
        <v>-200832.88145759996</v>
      </c>
      <c r="G2625" s="2">
        <v>1237798.0745423997</v>
      </c>
      <c r="H2625" s="2">
        <v>968123.82457828778</v>
      </c>
      <c r="I2625" s="2">
        <v>269674.24996411195</v>
      </c>
      <c r="J2625" s="2">
        <v>158249.40515999997</v>
      </c>
      <c r="K2625" s="2">
        <v>111424.84480411198</v>
      </c>
      <c r="N2625" s="13">
        <v>111424.84480411198</v>
      </c>
    </row>
    <row r="2626" spans="1:14" x14ac:dyDescent="0.45">
      <c r="A2626">
        <v>5869</v>
      </c>
      <c r="B2626">
        <v>3</v>
      </c>
      <c r="C2626">
        <v>45</v>
      </c>
      <c r="D2626">
        <v>8</v>
      </c>
      <c r="E2626" s="2">
        <v>1438918.6821911996</v>
      </c>
      <c r="F2626" s="2">
        <v>-200873.04803389148</v>
      </c>
      <c r="G2626" s="2">
        <v>1238045.6341573081</v>
      </c>
      <c r="H2626" s="2">
        <v>980034.09048025613</v>
      </c>
      <c r="I2626" s="2">
        <v>258011.54367705202</v>
      </c>
      <c r="J2626" s="2">
        <v>115113.49457529598</v>
      </c>
      <c r="K2626" s="2">
        <v>142898.04910175604</v>
      </c>
      <c r="N2626" s="13">
        <v>142898.04910175604</v>
      </c>
    </row>
    <row r="2627" spans="1:14" x14ac:dyDescent="0.45">
      <c r="A2627">
        <v>5869</v>
      </c>
      <c r="B2627">
        <v>4</v>
      </c>
      <c r="C2627">
        <v>45</v>
      </c>
      <c r="D2627">
        <v>8</v>
      </c>
      <c r="E2627" s="2">
        <v>1424097.8197646304</v>
      </c>
      <c r="F2627" s="2">
        <v>-198804.0556391424</v>
      </c>
      <c r="G2627" s="2">
        <v>1225293.764125488</v>
      </c>
      <c r="H2627" s="2">
        <v>989047.55221347127</v>
      </c>
      <c r="I2627" s="2">
        <v>236246.21191201673</v>
      </c>
      <c r="J2627" s="2">
        <v>142409.78197646304</v>
      </c>
      <c r="K2627" s="2">
        <v>93836.429935553693</v>
      </c>
      <c r="N2627" s="13">
        <v>93836.429935553693</v>
      </c>
    </row>
    <row r="2628" spans="1:14" x14ac:dyDescent="0.45">
      <c r="A2628">
        <v>5869</v>
      </c>
      <c r="B2628">
        <v>5</v>
      </c>
      <c r="C2628">
        <v>45</v>
      </c>
      <c r="D2628">
        <v>8</v>
      </c>
      <c r="E2628" s="2">
        <v>1423670.5904187011</v>
      </c>
      <c r="F2628" s="2">
        <v>-198744.41442245067</v>
      </c>
      <c r="G2628" s="2">
        <v>1224926.1759962505</v>
      </c>
      <c r="H2628" s="2">
        <v>1005757.3523605097</v>
      </c>
      <c r="I2628" s="2">
        <v>219168.82363574079</v>
      </c>
      <c r="J2628" s="2">
        <v>128130.35313768309</v>
      </c>
      <c r="K2628" s="2">
        <v>91038.470498057693</v>
      </c>
      <c r="N2628" s="13">
        <v>91038.470498057693</v>
      </c>
    </row>
    <row r="2629" spans="1:14" x14ac:dyDescent="0.45">
      <c r="A2629">
        <v>5869</v>
      </c>
      <c r="B2629">
        <v>6</v>
      </c>
      <c r="C2629">
        <v>45</v>
      </c>
      <c r="D2629">
        <v>8</v>
      </c>
      <c r="E2629" s="2">
        <v>1423528.2233596593</v>
      </c>
      <c r="F2629" s="2">
        <v>-198724.53998100845</v>
      </c>
      <c r="G2629" s="2">
        <v>1224803.6833786508</v>
      </c>
      <c r="H2629" s="2">
        <v>1028183.4884216798</v>
      </c>
      <c r="I2629" s="2">
        <v>196620.19495697098</v>
      </c>
      <c r="J2629" s="2">
        <v>142352.82233596593</v>
      </c>
      <c r="K2629" s="2">
        <v>54267.372621005052</v>
      </c>
      <c r="M2629" s="14">
        <v>9444603.3095319849</v>
      </c>
      <c r="N2629" s="13">
        <v>9498870.6821529903</v>
      </c>
    </row>
    <row r="2630" spans="1:14" x14ac:dyDescent="0.45">
      <c r="A2630">
        <v>5880</v>
      </c>
      <c r="B2630">
        <v>1</v>
      </c>
      <c r="C2630">
        <v>46</v>
      </c>
      <c r="D2630">
        <v>12</v>
      </c>
      <c r="E2630" s="2">
        <v>1951884</v>
      </c>
      <c r="F2630" s="2">
        <v>-166300.51679999998</v>
      </c>
      <c r="G2630" s="2">
        <v>1785583.4832000001</v>
      </c>
      <c r="H2630" s="2">
        <v>1151611.5599999998</v>
      </c>
      <c r="I2630" s="2">
        <v>633971.92320000031</v>
      </c>
      <c r="J2630" s="2">
        <v>195188.40000000002</v>
      </c>
      <c r="K2630" s="2">
        <v>438783.52320000029</v>
      </c>
      <c r="L2630" s="11">
        <v>-15285209.904732097</v>
      </c>
      <c r="N2630" s="13">
        <v>-14846426.381532097</v>
      </c>
    </row>
    <row r="2631" spans="1:14" x14ac:dyDescent="0.45">
      <c r="A2631">
        <v>5880</v>
      </c>
      <c r="B2631">
        <v>2</v>
      </c>
      <c r="C2631">
        <v>46</v>
      </c>
      <c r="D2631">
        <v>12</v>
      </c>
      <c r="E2631" s="2">
        <v>1990921.6800000002</v>
      </c>
      <c r="F2631" s="2">
        <v>-169626.52713600002</v>
      </c>
      <c r="G2631" s="2">
        <v>1821295.1528640001</v>
      </c>
      <c r="H2631" s="2">
        <v>1204009.8859799998</v>
      </c>
      <c r="I2631" s="2">
        <v>617285.26688400027</v>
      </c>
      <c r="J2631" s="2">
        <v>199092.16800000003</v>
      </c>
      <c r="K2631" s="2">
        <v>418193.09888400021</v>
      </c>
      <c r="N2631" s="13">
        <v>418193.09888400021</v>
      </c>
    </row>
    <row r="2632" spans="1:14" x14ac:dyDescent="0.45">
      <c r="A2632">
        <v>5880</v>
      </c>
      <c r="B2632">
        <v>3</v>
      </c>
      <c r="C2632">
        <v>46</v>
      </c>
      <c r="D2632">
        <v>12</v>
      </c>
      <c r="E2632" s="2">
        <v>2043681.1045200001</v>
      </c>
      <c r="F2632" s="2">
        <v>-174121.63010510401</v>
      </c>
      <c r="G2632" s="2">
        <v>1869559.474414896</v>
      </c>
      <c r="H2632" s="2">
        <v>1282757.3699660958</v>
      </c>
      <c r="I2632" s="2">
        <v>586802.10444880021</v>
      </c>
      <c r="J2632" s="2">
        <v>224804.9214972</v>
      </c>
      <c r="K2632" s="2">
        <v>361997.18295160017</v>
      </c>
      <c r="N2632" s="13">
        <v>361997.18295160017</v>
      </c>
    </row>
    <row r="2633" spans="1:14" x14ac:dyDescent="0.45">
      <c r="A2633">
        <v>5880</v>
      </c>
      <c r="B2633">
        <v>4</v>
      </c>
      <c r="C2633">
        <v>46</v>
      </c>
      <c r="D2633">
        <v>12</v>
      </c>
      <c r="E2633" s="2">
        <v>2085780.935273112</v>
      </c>
      <c r="F2633" s="2">
        <v>-177708.53568526913</v>
      </c>
      <c r="G2633" s="2">
        <v>1908072.3995878429</v>
      </c>
      <c r="H2633" s="2">
        <v>1331045.514056247</v>
      </c>
      <c r="I2633" s="2">
        <v>577026.88553159591</v>
      </c>
      <c r="J2633" s="2">
        <v>166862.47482184897</v>
      </c>
      <c r="K2633" s="2">
        <v>410164.41070974694</v>
      </c>
      <c r="N2633" s="13">
        <v>410164.41070974694</v>
      </c>
    </row>
    <row r="2634" spans="1:14" x14ac:dyDescent="0.45">
      <c r="A2634">
        <v>5880</v>
      </c>
      <c r="B2634">
        <v>5</v>
      </c>
      <c r="C2634">
        <v>46</v>
      </c>
      <c r="D2634">
        <v>12</v>
      </c>
      <c r="E2634" s="2">
        <v>2121447.7892662818</v>
      </c>
      <c r="F2634" s="2">
        <v>-180747.35164548722</v>
      </c>
      <c r="G2634" s="2">
        <v>1940700.4376207946</v>
      </c>
      <c r="H2634" s="2">
        <v>1377091.8622949701</v>
      </c>
      <c r="I2634" s="2">
        <v>563608.57532582455</v>
      </c>
      <c r="J2634" s="2">
        <v>233359.25681929098</v>
      </c>
      <c r="K2634" s="2">
        <v>330249.31850653357</v>
      </c>
      <c r="N2634" s="13">
        <v>330249.31850653357</v>
      </c>
    </row>
    <row r="2635" spans="1:14" x14ac:dyDescent="0.45">
      <c r="A2635">
        <v>5880</v>
      </c>
      <c r="B2635">
        <v>6</v>
      </c>
      <c r="C2635">
        <v>46</v>
      </c>
      <c r="D2635">
        <v>12</v>
      </c>
      <c r="E2635" s="2">
        <v>2151360.2030949364</v>
      </c>
      <c r="F2635" s="2">
        <v>-183295.88930368857</v>
      </c>
      <c r="G2635" s="2">
        <v>1968064.3137912478</v>
      </c>
      <c r="H2635" s="2">
        <v>1418015.0939596507</v>
      </c>
      <c r="I2635" s="2">
        <v>550049.21983159706</v>
      </c>
      <c r="J2635" s="2">
        <v>258163.22437139237</v>
      </c>
      <c r="K2635" s="2">
        <v>291885.99546020466</v>
      </c>
      <c r="M2635" s="14">
        <v>15577602.744719975</v>
      </c>
      <c r="N2635" s="13">
        <v>15869488.740180179</v>
      </c>
    </row>
    <row r="2636" spans="1:14" x14ac:dyDescent="0.45">
      <c r="A2636">
        <v>5889</v>
      </c>
      <c r="B2636">
        <v>1</v>
      </c>
      <c r="C2636">
        <v>3</v>
      </c>
      <c r="D2636">
        <v>8</v>
      </c>
      <c r="E2636" s="2">
        <v>1950480</v>
      </c>
      <c r="F2636" s="2">
        <v>-247125.81600000002</v>
      </c>
      <c r="G2636" s="2">
        <v>1703354.1839999999</v>
      </c>
      <c r="H2636" s="2">
        <v>1209297.6000000001</v>
      </c>
      <c r="I2636" s="2">
        <v>494056.5839999998</v>
      </c>
      <c r="J2636" s="2">
        <v>214552.8</v>
      </c>
      <c r="K2636" s="2">
        <v>279503.78399999981</v>
      </c>
      <c r="L2636" s="11">
        <v>-14679175.706546076</v>
      </c>
      <c r="N2636" s="13">
        <v>-14399671.922546076</v>
      </c>
    </row>
    <row r="2637" spans="1:14" x14ac:dyDescent="0.45">
      <c r="A2637">
        <v>5889</v>
      </c>
      <c r="B2637">
        <v>2</v>
      </c>
      <c r="C2637">
        <v>3</v>
      </c>
      <c r="D2637">
        <v>8</v>
      </c>
      <c r="E2637" s="2">
        <v>1977201.5760000001</v>
      </c>
      <c r="F2637" s="2">
        <v>-250511.43967920003</v>
      </c>
      <c r="G2637" s="2">
        <v>1726690.1363208001</v>
      </c>
      <c r="H2637" s="2">
        <v>1250750.0361555361</v>
      </c>
      <c r="I2637" s="2">
        <v>475940.10016526398</v>
      </c>
      <c r="J2637" s="2">
        <v>217492.17336000002</v>
      </c>
      <c r="K2637" s="2">
        <v>258447.92680526397</v>
      </c>
      <c r="N2637" s="13">
        <v>258447.92680526397</v>
      </c>
    </row>
    <row r="2638" spans="1:14" x14ac:dyDescent="0.45">
      <c r="A2638">
        <v>5889</v>
      </c>
      <c r="B2638">
        <v>3</v>
      </c>
      <c r="C2638">
        <v>3</v>
      </c>
      <c r="D2638">
        <v>8</v>
      </c>
      <c r="E2638" s="2">
        <v>2004882.3980640003</v>
      </c>
      <c r="F2638" s="2">
        <v>-254018.59983470885</v>
      </c>
      <c r="G2638" s="2">
        <v>1750863.7982292916</v>
      </c>
      <c r="H2638" s="2">
        <v>1321273.8270941733</v>
      </c>
      <c r="I2638" s="2">
        <v>429589.97113511828</v>
      </c>
      <c r="J2638" s="2">
        <v>200488.23980640003</v>
      </c>
      <c r="K2638" s="2">
        <v>229101.73132871825</v>
      </c>
      <c r="N2638" s="13">
        <v>229101.73132871825</v>
      </c>
    </row>
    <row r="2639" spans="1:14" x14ac:dyDescent="0.45">
      <c r="A2639">
        <v>5889</v>
      </c>
      <c r="B2639">
        <v>4</v>
      </c>
      <c r="C2639">
        <v>3</v>
      </c>
      <c r="D2639">
        <v>8</v>
      </c>
      <c r="E2639" s="2">
        <v>2030945.8692388316</v>
      </c>
      <c r="F2639" s="2">
        <v>-257320.84163255998</v>
      </c>
      <c r="G2639" s="2">
        <v>1773625.0276062717</v>
      </c>
      <c r="H2639" s="2">
        <v>1358527.1426490929</v>
      </c>
      <c r="I2639" s="2">
        <v>415097.88495717873</v>
      </c>
      <c r="J2639" s="2">
        <v>203094.58692388318</v>
      </c>
      <c r="K2639" s="2">
        <v>212003.29803329555</v>
      </c>
      <c r="N2639" s="13">
        <v>212003.29803329555</v>
      </c>
    </row>
    <row r="2640" spans="1:14" x14ac:dyDescent="0.45">
      <c r="A2640">
        <v>5889</v>
      </c>
      <c r="B2640">
        <v>5</v>
      </c>
      <c r="C2640">
        <v>3</v>
      </c>
      <c r="D2640">
        <v>8</v>
      </c>
      <c r="E2640" s="2">
        <v>2024243.7478703437</v>
      </c>
      <c r="F2640" s="2">
        <v>-256471.68285517258</v>
      </c>
      <c r="G2640" s="2">
        <v>1767772.0650151712</v>
      </c>
      <c r="H2640" s="2">
        <v>1383020.5447442278</v>
      </c>
      <c r="I2640" s="2">
        <v>384751.52027094341</v>
      </c>
      <c r="J2640" s="2">
        <v>182181.93730833093</v>
      </c>
      <c r="K2640" s="2">
        <v>202569.58296261248</v>
      </c>
      <c r="N2640" s="13">
        <v>202569.58296261248</v>
      </c>
    </row>
    <row r="2641" spans="1:14" x14ac:dyDescent="0.45">
      <c r="A2641">
        <v>5889</v>
      </c>
      <c r="B2641">
        <v>6</v>
      </c>
      <c r="C2641">
        <v>3</v>
      </c>
      <c r="D2641">
        <v>8</v>
      </c>
      <c r="E2641" s="2">
        <v>2037806.1809810749</v>
      </c>
      <c r="F2641" s="2">
        <v>-258190.04313030222</v>
      </c>
      <c r="G2641" s="2">
        <v>1779616.1378507726</v>
      </c>
      <c r="H2641" s="2">
        <v>1411082.6539563334</v>
      </c>
      <c r="I2641" s="2">
        <v>368533.48389443918</v>
      </c>
      <c r="J2641" s="2">
        <v>203780.61809810752</v>
      </c>
      <c r="K2641" s="2">
        <v>164752.86579633167</v>
      </c>
      <c r="M2641" s="14">
        <v>14927441.048297128</v>
      </c>
      <c r="N2641" s="13">
        <v>15092193.914093459</v>
      </c>
    </row>
    <row r="2642" spans="1:14" x14ac:dyDescent="0.45">
      <c r="A2642">
        <v>5894</v>
      </c>
      <c r="B2642">
        <v>1</v>
      </c>
      <c r="C2642">
        <v>40</v>
      </c>
      <c r="D2642">
        <v>24</v>
      </c>
      <c r="E2642" s="2">
        <v>3432996</v>
      </c>
      <c r="F2642" s="2">
        <v>-455558.56920000003</v>
      </c>
      <c r="G2642" s="2">
        <v>2977437.4308000002</v>
      </c>
      <c r="H2642" s="2">
        <v>2162787.48</v>
      </c>
      <c r="I2642" s="2">
        <v>814649.95080000022</v>
      </c>
      <c r="J2642" s="2">
        <v>343299.60000000003</v>
      </c>
      <c r="K2642" s="2">
        <v>471350.35080000019</v>
      </c>
      <c r="L2642" s="11">
        <v>-29289610.690533407</v>
      </c>
      <c r="N2642" s="13">
        <v>-28818260.339733407</v>
      </c>
    </row>
    <row r="2643" spans="1:14" x14ac:dyDescent="0.45">
      <c r="A2643">
        <v>5894</v>
      </c>
      <c r="B2643">
        <v>2</v>
      </c>
      <c r="C2643">
        <v>40</v>
      </c>
      <c r="D2643">
        <v>24</v>
      </c>
      <c r="E2643" s="2">
        <v>3509895.1103999997</v>
      </c>
      <c r="F2643" s="2">
        <v>-465763.08115008002</v>
      </c>
      <c r="G2643" s="2">
        <v>3044132.0292499196</v>
      </c>
      <c r="H2643" s="2">
        <v>2154184.0844275584</v>
      </c>
      <c r="I2643" s="2">
        <v>889947.94482236123</v>
      </c>
      <c r="J2643" s="2">
        <v>350989.51104000001</v>
      </c>
      <c r="K2643" s="2">
        <v>538958.43378236121</v>
      </c>
      <c r="N2643" s="13">
        <v>538958.43378236121</v>
      </c>
    </row>
    <row r="2644" spans="1:14" x14ac:dyDescent="0.45">
      <c r="A2644">
        <v>5894</v>
      </c>
      <c r="B2644">
        <v>3</v>
      </c>
      <c r="C2644">
        <v>40</v>
      </c>
      <c r="D2644">
        <v>24</v>
      </c>
      <c r="E2644" s="2">
        <v>3549907.91465856</v>
      </c>
      <c r="F2644" s="2">
        <v>-471072.78027519095</v>
      </c>
      <c r="G2644" s="2">
        <v>3078835.1343833692</v>
      </c>
      <c r="H2644" s="2">
        <v>2114904.6487484244</v>
      </c>
      <c r="I2644" s="2">
        <v>963930.48563494487</v>
      </c>
      <c r="J2644" s="2">
        <v>354990.79146585602</v>
      </c>
      <c r="K2644" s="2">
        <v>608939.69416908885</v>
      </c>
      <c r="N2644" s="13">
        <v>608939.69416908885</v>
      </c>
    </row>
    <row r="2645" spans="1:14" x14ac:dyDescent="0.45">
      <c r="A2645">
        <v>5894</v>
      </c>
      <c r="B2645">
        <v>4</v>
      </c>
      <c r="C2645">
        <v>40</v>
      </c>
      <c r="D2645">
        <v>24</v>
      </c>
      <c r="E2645" s="2">
        <v>3625165.962449322</v>
      </c>
      <c r="F2645" s="2">
        <v>-481059.5232170251</v>
      </c>
      <c r="G2645" s="2">
        <v>3144106.4392322968</v>
      </c>
      <c r="H2645" s="2">
        <v>2110282.5669366778</v>
      </c>
      <c r="I2645" s="2">
        <v>1033823.872295619</v>
      </c>
      <c r="J2645" s="2">
        <v>362516.59624493221</v>
      </c>
      <c r="K2645" s="2">
        <v>671307.27605068684</v>
      </c>
      <c r="N2645" s="13">
        <v>671307.27605068684</v>
      </c>
    </row>
    <row r="2646" spans="1:14" x14ac:dyDescent="0.45">
      <c r="A2646">
        <v>5894</v>
      </c>
      <c r="B2646">
        <v>5</v>
      </c>
      <c r="C2646">
        <v>40</v>
      </c>
      <c r="D2646">
        <v>24</v>
      </c>
      <c r="E2646" s="2">
        <v>3696219.2153133294</v>
      </c>
      <c r="F2646" s="2">
        <v>-490488.28987207887</v>
      </c>
      <c r="G2646" s="2">
        <v>3205730.9254412507</v>
      </c>
      <c r="H2646" s="2">
        <v>2104523.099343692</v>
      </c>
      <c r="I2646" s="2">
        <v>1101207.8260975587</v>
      </c>
      <c r="J2646" s="2">
        <v>406584.11368446623</v>
      </c>
      <c r="K2646" s="2">
        <v>694623.71241309249</v>
      </c>
      <c r="N2646" s="13">
        <v>694623.71241309249</v>
      </c>
    </row>
    <row r="2647" spans="1:14" x14ac:dyDescent="0.45">
      <c r="A2647">
        <v>5894</v>
      </c>
      <c r="B2647">
        <v>6</v>
      </c>
      <c r="C2647">
        <v>40</v>
      </c>
      <c r="D2647">
        <v>24</v>
      </c>
      <c r="E2647" s="2">
        <v>3820781.8028693888</v>
      </c>
      <c r="F2647" s="2">
        <v>-507017.74524076795</v>
      </c>
      <c r="G2647" s="2">
        <v>3313764.0576286209</v>
      </c>
      <c r="H2647" s="2">
        <v>2113227.7856967356</v>
      </c>
      <c r="I2647" s="2">
        <v>1200536.2719318853</v>
      </c>
      <c r="J2647" s="2">
        <v>382078.18028693891</v>
      </c>
      <c r="K2647" s="2">
        <v>818458.09164494637</v>
      </c>
      <c r="M2647" s="14">
        <v>29993791.437937383</v>
      </c>
      <c r="N2647" s="13">
        <v>30812249.529582329</v>
      </c>
    </row>
    <row r="2648" spans="1:14" x14ac:dyDescent="0.45">
      <c r="A2648">
        <v>5902</v>
      </c>
      <c r="B2648">
        <v>1</v>
      </c>
      <c r="C2648">
        <v>28</v>
      </c>
      <c r="D2648">
        <v>22</v>
      </c>
      <c r="E2648" s="2">
        <v>6542688</v>
      </c>
      <c r="F2648" s="2">
        <v>-535846.14720000001</v>
      </c>
      <c r="G2648" s="2">
        <v>6006841.8528000005</v>
      </c>
      <c r="H2648" s="2">
        <v>3205917.12</v>
      </c>
      <c r="I2648" s="2">
        <v>2800924.7328000003</v>
      </c>
      <c r="J2648" s="2">
        <v>719695.68</v>
      </c>
      <c r="K2648" s="2">
        <v>2081229.0528000002</v>
      </c>
      <c r="L2648" s="11">
        <v>-28409328.202483106</v>
      </c>
      <c r="N2648" s="13">
        <v>-26328099.149683107</v>
      </c>
    </row>
    <row r="2649" spans="1:14" x14ac:dyDescent="0.45">
      <c r="A2649">
        <v>5902</v>
      </c>
      <c r="B2649">
        <v>2</v>
      </c>
      <c r="C2649">
        <v>28</v>
      </c>
      <c r="D2649">
        <v>22</v>
      </c>
      <c r="E2649" s="2">
        <v>6728500.3392000012</v>
      </c>
      <c r="F2649" s="2">
        <v>-551064.17778048012</v>
      </c>
      <c r="G2649" s="2">
        <v>6177436.1614195211</v>
      </c>
      <c r="H2649" s="2">
        <v>3437745.5788050825</v>
      </c>
      <c r="I2649" s="2">
        <v>2739690.5826144386</v>
      </c>
      <c r="J2649" s="2">
        <v>538280.02713600011</v>
      </c>
      <c r="K2649" s="2">
        <v>2201410.5554784387</v>
      </c>
      <c r="N2649" s="13">
        <v>2201410.5554784387</v>
      </c>
    </row>
    <row r="2650" spans="1:14" x14ac:dyDescent="0.45">
      <c r="A2650">
        <v>5902</v>
      </c>
      <c r="B2650">
        <v>3</v>
      </c>
      <c r="C2650">
        <v>28</v>
      </c>
      <c r="D2650">
        <v>22</v>
      </c>
      <c r="E2650" s="2">
        <v>6926318.2491724808</v>
      </c>
      <c r="F2650" s="2">
        <v>-567265.4646072262</v>
      </c>
      <c r="G2650" s="2">
        <v>6359052.784565255</v>
      </c>
      <c r="H2650" s="2">
        <v>3666566.5311094238</v>
      </c>
      <c r="I2650" s="2">
        <v>2692486.2534558312</v>
      </c>
      <c r="J2650" s="2">
        <v>623368.64242552326</v>
      </c>
      <c r="K2650" s="2">
        <v>2069117.6110303081</v>
      </c>
      <c r="N2650" s="13">
        <v>2069117.6110303081</v>
      </c>
    </row>
    <row r="2651" spans="1:14" x14ac:dyDescent="0.45">
      <c r="A2651">
        <v>5902</v>
      </c>
      <c r="B2651">
        <v>4</v>
      </c>
      <c r="C2651">
        <v>28</v>
      </c>
      <c r="D2651">
        <v>22</v>
      </c>
      <c r="E2651" s="2">
        <v>7139648.8512469931</v>
      </c>
      <c r="F2651" s="2">
        <v>-584737.24091712874</v>
      </c>
      <c r="G2651" s="2">
        <v>6554911.6103298645</v>
      </c>
      <c r="H2651" s="2">
        <v>3883432.9417249528</v>
      </c>
      <c r="I2651" s="2">
        <v>2671478.6686049118</v>
      </c>
      <c r="J2651" s="2">
        <v>713964.88512469933</v>
      </c>
      <c r="K2651" s="2">
        <v>1957513.7834802126</v>
      </c>
      <c r="N2651" s="13">
        <v>1957513.7834802126</v>
      </c>
    </row>
    <row r="2652" spans="1:14" x14ac:dyDescent="0.45">
      <c r="A2652">
        <v>5902</v>
      </c>
      <c r="B2652">
        <v>5</v>
      </c>
      <c r="C2652">
        <v>28</v>
      </c>
      <c r="D2652">
        <v>22</v>
      </c>
      <c r="E2652" s="2">
        <v>7422378.9457563739</v>
      </c>
      <c r="F2652" s="2">
        <v>-607892.83565744699</v>
      </c>
      <c r="G2652" s="2">
        <v>6814486.1100989273</v>
      </c>
      <c r="H2652" s="2">
        <v>4247959.6076778024</v>
      </c>
      <c r="I2652" s="2">
        <v>2566526.5024211248</v>
      </c>
      <c r="J2652" s="2">
        <v>668014.10511807364</v>
      </c>
      <c r="K2652" s="2">
        <v>1898512.3973030513</v>
      </c>
      <c r="N2652" s="13">
        <v>1898512.3973030513</v>
      </c>
    </row>
    <row r="2653" spans="1:14" x14ac:dyDescent="0.45">
      <c r="A2653">
        <v>5902</v>
      </c>
      <c r="B2653">
        <v>6</v>
      </c>
      <c r="C2653">
        <v>28</v>
      </c>
      <c r="D2653">
        <v>22</v>
      </c>
      <c r="E2653" s="2">
        <v>7717047.3899029028</v>
      </c>
      <c r="F2653" s="2">
        <v>-632026.18123304774</v>
      </c>
      <c r="G2653" s="2">
        <v>7085021.2086698553</v>
      </c>
      <c r="H2653" s="2">
        <v>4615792.4266476389</v>
      </c>
      <c r="I2653" s="2">
        <v>2469228.7820222164</v>
      </c>
      <c r="J2653" s="2">
        <v>694534.26509126124</v>
      </c>
      <c r="K2653" s="2">
        <v>1774694.516930955</v>
      </c>
      <c r="M2653" s="14">
        <v>29924791.901001476</v>
      </c>
      <c r="N2653" s="13">
        <v>31699486.417932432</v>
      </c>
    </row>
    <row r="2654" spans="1:14" x14ac:dyDescent="0.45">
      <c r="A2654">
        <v>5906</v>
      </c>
      <c r="B2654">
        <v>1</v>
      </c>
      <c r="C2654">
        <v>45</v>
      </c>
      <c r="D2654">
        <v>7</v>
      </c>
      <c r="E2654" s="2">
        <v>2773584</v>
      </c>
      <c r="F2654" s="2">
        <v>-497580.96960000001</v>
      </c>
      <c r="G2654" s="2">
        <v>2276003.0304</v>
      </c>
      <c r="H2654" s="2">
        <v>1580942.88</v>
      </c>
      <c r="I2654" s="2">
        <v>695060.15040000016</v>
      </c>
      <c r="J2654" s="2">
        <v>221886.72</v>
      </c>
      <c r="K2654" s="2">
        <v>473173.43040000019</v>
      </c>
      <c r="L2654" s="11">
        <v>-13199428.669260621</v>
      </c>
      <c r="N2654" s="13">
        <v>-12726255.23886062</v>
      </c>
    </row>
    <row r="2655" spans="1:14" x14ac:dyDescent="0.45">
      <c r="A2655">
        <v>5906</v>
      </c>
      <c r="B2655">
        <v>2</v>
      </c>
      <c r="C2655">
        <v>45</v>
      </c>
      <c r="D2655">
        <v>7</v>
      </c>
      <c r="E2655" s="2">
        <v>2774970.7919999999</v>
      </c>
      <c r="F2655" s="2">
        <v>-497829.76008480001</v>
      </c>
      <c r="G2655" s="2">
        <v>2277141.0319151999</v>
      </c>
      <c r="H2655" s="2">
        <v>1645635.3788381759</v>
      </c>
      <c r="I2655" s="2">
        <v>631505.65307702404</v>
      </c>
      <c r="J2655" s="2">
        <v>305246.78711999999</v>
      </c>
      <c r="K2655" s="2">
        <v>326258.86595702404</v>
      </c>
      <c r="N2655" s="13">
        <v>326258.86595702404</v>
      </c>
    </row>
    <row r="2656" spans="1:14" x14ac:dyDescent="0.45">
      <c r="A2656">
        <v>5906</v>
      </c>
      <c r="B2656">
        <v>3</v>
      </c>
      <c r="C2656">
        <v>45</v>
      </c>
      <c r="D2656">
        <v>7</v>
      </c>
      <c r="E2656" s="2">
        <v>2774693.2949207998</v>
      </c>
      <c r="F2656" s="2">
        <v>-497779.97710879147</v>
      </c>
      <c r="G2656" s="2">
        <v>2276913.3178120083</v>
      </c>
      <c r="H2656" s="2">
        <v>1681012.9849107785</v>
      </c>
      <c r="I2656" s="2">
        <v>595900.33290122985</v>
      </c>
      <c r="J2656" s="2">
        <v>305216.26244128798</v>
      </c>
      <c r="K2656" s="2">
        <v>290684.07045994187</v>
      </c>
      <c r="N2656" s="13">
        <v>290684.07045994187</v>
      </c>
    </row>
    <row r="2657" spans="1:14" x14ac:dyDescent="0.45">
      <c r="A2657">
        <v>5906</v>
      </c>
      <c r="B2657">
        <v>4</v>
      </c>
      <c r="C2657">
        <v>45</v>
      </c>
      <c r="D2657">
        <v>7</v>
      </c>
      <c r="E2657" s="2">
        <v>2802162.7585405158</v>
      </c>
      <c r="F2657" s="2">
        <v>-502707.99888216855</v>
      </c>
      <c r="G2657" s="2">
        <v>2299454.7596583473</v>
      </c>
      <c r="H2657" s="2">
        <v>1742812.6368194681</v>
      </c>
      <c r="I2657" s="2">
        <v>556642.12283887924</v>
      </c>
      <c r="J2657" s="2">
        <v>252194.64826864642</v>
      </c>
      <c r="K2657" s="2">
        <v>304447.47457023279</v>
      </c>
      <c r="N2657" s="13">
        <v>304447.47457023279</v>
      </c>
    </row>
    <row r="2658" spans="1:14" x14ac:dyDescent="0.45">
      <c r="A2658">
        <v>5906</v>
      </c>
      <c r="B2658">
        <v>5</v>
      </c>
      <c r="C2658">
        <v>45</v>
      </c>
      <c r="D2658">
        <v>7</v>
      </c>
      <c r="E2658" s="2">
        <v>2803563.8399197855</v>
      </c>
      <c r="F2658" s="2">
        <v>-502959.35288160952</v>
      </c>
      <c r="G2658" s="2">
        <v>2300604.487038176</v>
      </c>
      <c r="H2658" s="2">
        <v>1795820.1960277003</v>
      </c>
      <c r="I2658" s="2">
        <v>504784.29101047572</v>
      </c>
      <c r="J2658" s="2">
        <v>252320.74559278067</v>
      </c>
      <c r="K2658" s="2">
        <v>252463.54541769504</v>
      </c>
      <c r="N2658" s="13">
        <v>252463.54541769504</v>
      </c>
    </row>
    <row r="2659" spans="1:14" x14ac:dyDescent="0.45">
      <c r="A2659">
        <v>5906</v>
      </c>
      <c r="B2659">
        <v>6</v>
      </c>
      <c r="C2659">
        <v>45</v>
      </c>
      <c r="D2659">
        <v>7</v>
      </c>
      <c r="E2659" s="2">
        <v>2820104.8665753128</v>
      </c>
      <c r="F2659" s="2">
        <v>-505926.8130636111</v>
      </c>
      <c r="G2659" s="2">
        <v>2314178.0535117015</v>
      </c>
      <c r="H2659" s="2">
        <v>1866388.5309523812</v>
      </c>
      <c r="I2659" s="2">
        <v>447789.52255932032</v>
      </c>
      <c r="J2659" s="2">
        <v>310211.53532328439</v>
      </c>
      <c r="K2659" s="2">
        <v>137577.98723603593</v>
      </c>
      <c r="M2659" s="14">
        <v>13132213.026093883</v>
      </c>
      <c r="N2659" s="13">
        <v>13269791.013329919</v>
      </c>
    </row>
    <row r="2660" spans="1:14" x14ac:dyDescent="0.45">
      <c r="A2660">
        <v>5925</v>
      </c>
      <c r="B2660">
        <v>1</v>
      </c>
      <c r="C2660">
        <v>46</v>
      </c>
      <c r="D2660">
        <v>9</v>
      </c>
      <c r="E2660" s="2">
        <v>2497980</v>
      </c>
      <c r="F2660" s="2">
        <v>-253295.17200000002</v>
      </c>
      <c r="G2660" s="2">
        <v>2244684.8279999997</v>
      </c>
      <c r="H2660" s="2">
        <v>1199030.3999999999</v>
      </c>
      <c r="I2660" s="2">
        <v>1045654.4279999998</v>
      </c>
      <c r="J2660" s="2">
        <v>299757.59999999998</v>
      </c>
      <c r="K2660" s="2">
        <v>745896.82799999986</v>
      </c>
      <c r="L2660" s="11">
        <v>-12881940.445171719</v>
      </c>
      <c r="N2660" s="13">
        <v>-12136043.61717172</v>
      </c>
    </row>
    <row r="2661" spans="1:14" x14ac:dyDescent="0.45">
      <c r="A2661">
        <v>5925</v>
      </c>
      <c r="B2661">
        <v>2</v>
      </c>
      <c r="C2661">
        <v>46</v>
      </c>
      <c r="D2661">
        <v>9</v>
      </c>
      <c r="E2661" s="2">
        <v>2566174.8540000003</v>
      </c>
      <c r="F2661" s="2">
        <v>-260210.13019560004</v>
      </c>
      <c r="G2661" s="2">
        <v>2305964.7238044003</v>
      </c>
      <c r="H2661" s="2">
        <v>1256645.5613043841</v>
      </c>
      <c r="I2661" s="2">
        <v>1049319.1625000162</v>
      </c>
      <c r="J2661" s="2">
        <v>205293.98832000003</v>
      </c>
      <c r="K2661" s="2">
        <v>844025.17418001615</v>
      </c>
      <c r="N2661" s="13">
        <v>844025.17418001615</v>
      </c>
    </row>
    <row r="2662" spans="1:14" x14ac:dyDescent="0.45">
      <c r="A2662">
        <v>5925</v>
      </c>
      <c r="B2662">
        <v>3</v>
      </c>
      <c r="C2662">
        <v>46</v>
      </c>
      <c r="D2662">
        <v>9</v>
      </c>
      <c r="E2662" s="2">
        <v>2612366.0013720002</v>
      </c>
      <c r="F2662" s="2">
        <v>-264893.91253912082</v>
      </c>
      <c r="G2662" s="2">
        <v>2347472.0888328794</v>
      </c>
      <c r="H2662" s="2">
        <v>1321736.7854306037</v>
      </c>
      <c r="I2662" s="2">
        <v>1025735.3034022758</v>
      </c>
      <c r="J2662" s="2">
        <v>261236.60013720003</v>
      </c>
      <c r="K2662" s="2">
        <v>764498.7032650758</v>
      </c>
      <c r="N2662" s="13">
        <v>764498.7032650758</v>
      </c>
    </row>
    <row r="2663" spans="1:14" x14ac:dyDescent="0.45">
      <c r="A2663">
        <v>5925</v>
      </c>
      <c r="B2663">
        <v>4</v>
      </c>
      <c r="C2663">
        <v>46</v>
      </c>
      <c r="D2663">
        <v>9</v>
      </c>
      <c r="E2663" s="2">
        <v>2688385.8520119251</v>
      </c>
      <c r="F2663" s="2">
        <v>-272602.32539400924</v>
      </c>
      <c r="G2663" s="2">
        <v>2415783.5266179158</v>
      </c>
      <c r="H2663" s="2">
        <v>1407126.2026297231</v>
      </c>
      <c r="I2663" s="2">
        <v>1008657.3239881927</v>
      </c>
      <c r="J2663" s="2">
        <v>295722.44372131175</v>
      </c>
      <c r="K2663" s="2">
        <v>712934.88026688097</v>
      </c>
      <c r="N2663" s="13">
        <v>712934.88026688097</v>
      </c>
    </row>
    <row r="2664" spans="1:14" x14ac:dyDescent="0.45">
      <c r="A2664">
        <v>5925</v>
      </c>
      <c r="B2664">
        <v>5</v>
      </c>
      <c r="C2664">
        <v>46</v>
      </c>
      <c r="D2664">
        <v>9</v>
      </c>
      <c r="E2664" s="2">
        <v>2755057.8211418209</v>
      </c>
      <c r="F2664" s="2">
        <v>-279362.86306378065</v>
      </c>
      <c r="G2664" s="2">
        <v>2475694.9580780403</v>
      </c>
      <c r="H2664" s="2">
        <v>1482832.1814434149</v>
      </c>
      <c r="I2664" s="2">
        <v>992862.77663462539</v>
      </c>
      <c r="J2664" s="2">
        <v>303056.36032560031</v>
      </c>
      <c r="K2664" s="2">
        <v>689806.41630902514</v>
      </c>
      <c r="N2664" s="13">
        <v>689806.41630902514</v>
      </c>
    </row>
    <row r="2665" spans="1:14" x14ac:dyDescent="0.45">
      <c r="A2665">
        <v>5925</v>
      </c>
      <c r="B2665">
        <v>6</v>
      </c>
      <c r="C2665">
        <v>46</v>
      </c>
      <c r="D2665">
        <v>9</v>
      </c>
      <c r="E2665" s="2">
        <v>2843495.1772004734</v>
      </c>
      <c r="F2665" s="2">
        <v>-288330.41096812801</v>
      </c>
      <c r="G2665" s="2">
        <v>2555164.7662323453</v>
      </c>
      <c r="H2665" s="2">
        <v>1609860.468270625</v>
      </c>
      <c r="I2665" s="2">
        <v>945304.29796172027</v>
      </c>
      <c r="J2665" s="2">
        <v>284349.51772004733</v>
      </c>
      <c r="K2665" s="2">
        <v>660954.78024167288</v>
      </c>
      <c r="M2665" s="14">
        <v>13045416.083912959</v>
      </c>
      <c r="N2665" s="13">
        <v>13706370.864154633</v>
      </c>
    </row>
    <row r="2666" spans="1:14" x14ac:dyDescent="0.45">
      <c r="A2666">
        <v>5936</v>
      </c>
      <c r="B2666">
        <v>1</v>
      </c>
      <c r="C2666">
        <v>20</v>
      </c>
      <c r="D2666">
        <v>14</v>
      </c>
      <c r="E2666" s="2">
        <v>1327560</v>
      </c>
      <c r="F2666" s="2">
        <v>-156652.07999999999</v>
      </c>
      <c r="G2666" s="2">
        <v>1170907.92</v>
      </c>
      <c r="H2666" s="2">
        <v>916016.39999999991</v>
      </c>
      <c r="I2666" s="2">
        <v>254891.52000000002</v>
      </c>
      <c r="J2666" s="2">
        <v>146031.6</v>
      </c>
      <c r="K2666" s="2">
        <v>108859.92000000001</v>
      </c>
      <c r="L2666" s="11">
        <v>-13966233.777627433</v>
      </c>
      <c r="N2666" s="13">
        <v>-13857373.857627433</v>
      </c>
    </row>
    <row r="2667" spans="1:14" x14ac:dyDescent="0.45">
      <c r="A2667">
        <v>5936</v>
      </c>
      <c r="B2667">
        <v>2</v>
      </c>
      <c r="C2667">
        <v>20</v>
      </c>
      <c r="D2667">
        <v>14</v>
      </c>
      <c r="E2667" s="2">
        <v>1347075.1319999998</v>
      </c>
      <c r="F2667" s="2">
        <v>-158954.86557599995</v>
      </c>
      <c r="G2667" s="2">
        <v>1188120.2664239998</v>
      </c>
      <c r="H2667" s="2">
        <v>912472.32338823588</v>
      </c>
      <c r="I2667" s="2">
        <v>275647.94303576392</v>
      </c>
      <c r="J2667" s="2">
        <v>134707.51319999999</v>
      </c>
      <c r="K2667" s="2">
        <v>140940.42983576393</v>
      </c>
      <c r="N2667" s="13">
        <v>140940.42983576393</v>
      </c>
    </row>
    <row r="2668" spans="1:14" x14ac:dyDescent="0.45">
      <c r="A2668">
        <v>5936</v>
      </c>
      <c r="B2668">
        <v>3</v>
      </c>
      <c r="C2668">
        <v>20</v>
      </c>
      <c r="D2668">
        <v>14</v>
      </c>
      <c r="E2668" s="2">
        <v>1364991.2312556</v>
      </c>
      <c r="F2668" s="2">
        <v>-161068.96528816081</v>
      </c>
      <c r="G2668" s="2">
        <v>1203922.2659674392</v>
      </c>
      <c r="H2668" s="2">
        <v>915084.74077481974</v>
      </c>
      <c r="I2668" s="2">
        <v>288837.52519261942</v>
      </c>
      <c r="J2668" s="2">
        <v>136499.12312556</v>
      </c>
      <c r="K2668" s="2">
        <v>152338.40206705942</v>
      </c>
      <c r="N2668" s="13">
        <v>152338.40206705942</v>
      </c>
    </row>
    <row r="2669" spans="1:14" x14ac:dyDescent="0.45">
      <c r="A2669">
        <v>5936</v>
      </c>
      <c r="B2669">
        <v>4</v>
      </c>
      <c r="C2669">
        <v>20</v>
      </c>
      <c r="D2669">
        <v>14</v>
      </c>
      <c r="E2669" s="2">
        <v>1386421.5935863128</v>
      </c>
      <c r="F2669" s="2">
        <v>-163597.7480431849</v>
      </c>
      <c r="G2669" s="2">
        <v>1222823.845543128</v>
      </c>
      <c r="H2669" s="2">
        <v>915323.9073226687</v>
      </c>
      <c r="I2669" s="2">
        <v>307499.93822045927</v>
      </c>
      <c r="J2669" s="2">
        <v>138642.1593586313</v>
      </c>
      <c r="K2669" s="2">
        <v>168857.77886182797</v>
      </c>
      <c r="N2669" s="13">
        <v>168857.77886182797</v>
      </c>
    </row>
    <row r="2670" spans="1:14" x14ac:dyDescent="0.45">
      <c r="A2670">
        <v>5936</v>
      </c>
      <c r="B2670">
        <v>5</v>
      </c>
      <c r="C2670">
        <v>20</v>
      </c>
      <c r="D2670">
        <v>14</v>
      </c>
      <c r="E2670" s="2">
        <v>1405554.2115778041</v>
      </c>
      <c r="F2670" s="2">
        <v>-165855.39696618088</v>
      </c>
      <c r="G2670" s="2">
        <v>1239698.8146116231</v>
      </c>
      <c r="H2670" s="2">
        <v>895476.93904019136</v>
      </c>
      <c r="I2670" s="2">
        <v>344221.87557143171</v>
      </c>
      <c r="J2670" s="2">
        <v>140555.42115778042</v>
      </c>
      <c r="K2670" s="2">
        <v>203666.45441365128</v>
      </c>
      <c r="N2670" s="13">
        <v>203666.45441365128</v>
      </c>
    </row>
    <row r="2671" spans="1:14" x14ac:dyDescent="0.45">
      <c r="A2671">
        <v>5936</v>
      </c>
      <c r="B2671">
        <v>6</v>
      </c>
      <c r="C2671">
        <v>20</v>
      </c>
      <c r="D2671">
        <v>14</v>
      </c>
      <c r="E2671" s="2">
        <v>1420031.4199570552</v>
      </c>
      <c r="F2671" s="2">
        <v>-167563.70755493251</v>
      </c>
      <c r="G2671" s="2">
        <v>1252467.7124021228</v>
      </c>
      <c r="H2671" s="2">
        <v>884796.94377903454</v>
      </c>
      <c r="I2671" s="2">
        <v>367670.76862308825</v>
      </c>
      <c r="J2671" s="2">
        <v>142003.14199570552</v>
      </c>
      <c r="K2671" s="2">
        <v>225667.62662738274</v>
      </c>
      <c r="M2671" s="14">
        <v>13922070.442453796</v>
      </c>
      <c r="N2671" s="13">
        <v>14147738.069081178</v>
      </c>
    </row>
    <row r="2672" spans="1:14" x14ac:dyDescent="0.45">
      <c r="A2672">
        <v>5938</v>
      </c>
      <c r="B2672">
        <v>1</v>
      </c>
      <c r="C2672">
        <v>37</v>
      </c>
      <c r="D2672">
        <v>18</v>
      </c>
      <c r="E2672" s="2">
        <v>1653696</v>
      </c>
      <c r="F2672" s="2">
        <v>-353394.83520000003</v>
      </c>
      <c r="G2672" s="2">
        <v>1300301.1647999999</v>
      </c>
      <c r="H2672" s="2">
        <v>694552.32</v>
      </c>
      <c r="I2672" s="2">
        <v>605748.84479999996</v>
      </c>
      <c r="J2672" s="2">
        <v>181906.56</v>
      </c>
      <c r="K2672" s="2">
        <v>423842.28479999996</v>
      </c>
      <c r="L2672" s="11">
        <v>-11184709.624220388</v>
      </c>
      <c r="N2672" s="13">
        <v>-10760867.339420388</v>
      </c>
    </row>
    <row r="2673" spans="1:14" x14ac:dyDescent="0.45">
      <c r="A2673">
        <v>5938</v>
      </c>
      <c r="B2673">
        <v>2</v>
      </c>
      <c r="C2673">
        <v>37</v>
      </c>
      <c r="D2673">
        <v>18</v>
      </c>
      <c r="E2673" s="2">
        <v>1685446.9632000001</v>
      </c>
      <c r="F2673" s="2">
        <v>-360180.01603584003</v>
      </c>
      <c r="G2673" s="2">
        <v>1325266.9471641602</v>
      </c>
      <c r="H2673" s="2">
        <v>717514.99759779847</v>
      </c>
      <c r="I2673" s="2">
        <v>607751.94956636173</v>
      </c>
      <c r="J2673" s="2">
        <v>168544.69632000002</v>
      </c>
      <c r="K2673" s="2">
        <v>439207.25324636174</v>
      </c>
      <c r="N2673" s="13">
        <v>439207.25324636174</v>
      </c>
    </row>
    <row r="2674" spans="1:14" x14ac:dyDescent="0.45">
      <c r="A2674">
        <v>5938</v>
      </c>
      <c r="B2674">
        <v>3</v>
      </c>
      <c r="C2674">
        <v>37</v>
      </c>
      <c r="D2674">
        <v>18</v>
      </c>
      <c r="E2674" s="2">
        <v>1693537.1086233598</v>
      </c>
      <c r="F2674" s="2">
        <v>-361908.88011281198</v>
      </c>
      <c r="G2674" s="2">
        <v>1331628.2285105479</v>
      </c>
      <c r="H2674" s="2">
        <v>720021.82279580564</v>
      </c>
      <c r="I2674" s="2">
        <v>611606.40571474226</v>
      </c>
      <c r="J2674" s="2">
        <v>186289.08194856957</v>
      </c>
      <c r="K2674" s="2">
        <v>425317.32376617269</v>
      </c>
      <c r="N2674" s="13">
        <v>425317.32376617269</v>
      </c>
    </row>
    <row r="2675" spans="1:14" x14ac:dyDescent="0.45">
      <c r="A2675">
        <v>5938</v>
      </c>
      <c r="B2675">
        <v>4</v>
      </c>
      <c r="C2675">
        <v>37</v>
      </c>
      <c r="D2675">
        <v>18</v>
      </c>
      <c r="E2675" s="2">
        <v>1702512.8552990635</v>
      </c>
      <c r="F2675" s="2">
        <v>-363826.99717740988</v>
      </c>
      <c r="G2675" s="2">
        <v>1338685.8581216536</v>
      </c>
      <c r="H2675" s="2">
        <v>725575.14950891922</v>
      </c>
      <c r="I2675" s="2">
        <v>613110.70861273434</v>
      </c>
      <c r="J2675" s="2">
        <v>153226.15697691572</v>
      </c>
      <c r="K2675" s="2">
        <v>459884.55163581861</v>
      </c>
      <c r="N2675" s="13">
        <v>459884.55163581861</v>
      </c>
    </row>
    <row r="2676" spans="1:14" x14ac:dyDescent="0.45">
      <c r="A2676">
        <v>5938</v>
      </c>
      <c r="B2676">
        <v>5</v>
      </c>
      <c r="C2676">
        <v>37</v>
      </c>
      <c r="D2676">
        <v>18</v>
      </c>
      <c r="E2676" s="2">
        <v>1720218.9889941737</v>
      </c>
      <c r="F2676" s="2">
        <v>-367610.79794805491</v>
      </c>
      <c r="G2676" s="2">
        <v>1352608.1910461187</v>
      </c>
      <c r="H2676" s="2">
        <v>738839.47588610963</v>
      </c>
      <c r="I2676" s="2">
        <v>613768.7151600091</v>
      </c>
      <c r="J2676" s="2">
        <v>172021.89889941737</v>
      </c>
      <c r="K2676" s="2">
        <v>441746.81626059173</v>
      </c>
      <c r="N2676" s="13">
        <v>441746.81626059173</v>
      </c>
    </row>
    <row r="2677" spans="1:14" x14ac:dyDescent="0.45">
      <c r="A2677">
        <v>5938</v>
      </c>
      <c r="B2677">
        <v>6</v>
      </c>
      <c r="C2677">
        <v>37</v>
      </c>
      <c r="D2677">
        <v>18</v>
      </c>
      <c r="E2677" s="2">
        <v>1746022.273829086</v>
      </c>
      <c r="F2677" s="2">
        <v>-373124.9599172757</v>
      </c>
      <c r="G2677" s="2">
        <v>1372897.3139118103</v>
      </c>
      <c r="H2677" s="2">
        <v>757046.32767063309</v>
      </c>
      <c r="I2677" s="2">
        <v>615850.98624117719</v>
      </c>
      <c r="J2677" s="2">
        <v>157142.00464461773</v>
      </c>
      <c r="K2677" s="2">
        <v>458708.98159655946</v>
      </c>
      <c r="M2677" s="14">
        <v>10724009.6874386</v>
      </c>
      <c r="N2677" s="13">
        <v>11182718.669035159</v>
      </c>
    </row>
    <row r="2678" spans="1:14" x14ac:dyDescent="0.45">
      <c r="A2678">
        <v>5940</v>
      </c>
      <c r="B2678">
        <v>1</v>
      </c>
      <c r="C2678">
        <v>46</v>
      </c>
      <c r="D2678">
        <v>12</v>
      </c>
      <c r="E2678" s="2">
        <v>1954116</v>
      </c>
      <c r="F2678" s="2">
        <v>-216516.0528</v>
      </c>
      <c r="G2678" s="2">
        <v>1737599.9472000001</v>
      </c>
      <c r="H2678" s="2">
        <v>1172469.5999999999</v>
      </c>
      <c r="I2678" s="2">
        <v>565130.34720000019</v>
      </c>
      <c r="J2678" s="2">
        <v>175870.44</v>
      </c>
      <c r="K2678" s="2">
        <v>389259.90720000019</v>
      </c>
      <c r="L2678" s="11">
        <v>-18148150.280831683</v>
      </c>
      <c r="N2678" s="13">
        <v>-17758890.373631682</v>
      </c>
    </row>
    <row r="2679" spans="1:14" x14ac:dyDescent="0.45">
      <c r="A2679">
        <v>5940</v>
      </c>
      <c r="B2679">
        <v>2</v>
      </c>
      <c r="C2679">
        <v>46</v>
      </c>
      <c r="D2679">
        <v>12</v>
      </c>
      <c r="E2679" s="2">
        <v>2007463.3668000004</v>
      </c>
      <c r="F2679" s="2">
        <v>-222426.94104144003</v>
      </c>
      <c r="G2679" s="2">
        <v>1785036.4257585604</v>
      </c>
      <c r="H2679" s="2">
        <v>1246152.9595747683</v>
      </c>
      <c r="I2679" s="2">
        <v>538883.4661837921</v>
      </c>
      <c r="J2679" s="2">
        <v>160597.06934400005</v>
      </c>
      <c r="K2679" s="2">
        <v>378286.39683979203</v>
      </c>
      <c r="N2679" s="13">
        <v>378286.39683979203</v>
      </c>
    </row>
    <row r="2680" spans="1:14" x14ac:dyDescent="0.45">
      <c r="A2680">
        <v>5940</v>
      </c>
      <c r="B2680">
        <v>3</v>
      </c>
      <c r="C2680">
        <v>46</v>
      </c>
      <c r="D2680">
        <v>12</v>
      </c>
      <c r="E2680" s="2">
        <v>2048214.8731460404</v>
      </c>
      <c r="F2680" s="2">
        <v>-226942.20794458126</v>
      </c>
      <c r="G2680" s="2">
        <v>1821272.6652014591</v>
      </c>
      <c r="H2680" s="2">
        <v>1296878.8619472187</v>
      </c>
      <c r="I2680" s="2">
        <v>524393.80325424043</v>
      </c>
      <c r="J2680" s="2">
        <v>204821.48731460405</v>
      </c>
      <c r="K2680" s="2">
        <v>319572.31593963638</v>
      </c>
      <c r="N2680" s="13">
        <v>319572.31593963638</v>
      </c>
    </row>
    <row r="2681" spans="1:14" x14ac:dyDescent="0.45">
      <c r="A2681">
        <v>5940</v>
      </c>
      <c r="B2681">
        <v>4</v>
      </c>
      <c r="C2681">
        <v>46</v>
      </c>
      <c r="D2681">
        <v>12</v>
      </c>
      <c r="E2681" s="2">
        <v>2090612.9210201632</v>
      </c>
      <c r="F2681" s="2">
        <v>-231639.91164903407</v>
      </c>
      <c r="G2681" s="2">
        <v>1858973.0093711291</v>
      </c>
      <c r="H2681" s="2">
        <v>1338549.9660386888</v>
      </c>
      <c r="I2681" s="2">
        <v>520423.04333244031</v>
      </c>
      <c r="J2681" s="2">
        <v>209061.29210201633</v>
      </c>
      <c r="K2681" s="2">
        <v>311361.75123042398</v>
      </c>
      <c r="N2681" s="13">
        <v>311361.75123042398</v>
      </c>
    </row>
    <row r="2682" spans="1:14" x14ac:dyDescent="0.45">
      <c r="A2682">
        <v>5940</v>
      </c>
      <c r="B2682">
        <v>5</v>
      </c>
      <c r="C2682">
        <v>46</v>
      </c>
      <c r="D2682">
        <v>12</v>
      </c>
      <c r="E2682" s="2">
        <v>2155840.0441559921</v>
      </c>
      <c r="F2682" s="2">
        <v>-238867.07689248392</v>
      </c>
      <c r="G2682" s="2">
        <v>1916972.9672635081</v>
      </c>
      <c r="H2682" s="2">
        <v>1400465.2907637905</v>
      </c>
      <c r="I2682" s="2">
        <v>516507.67649971764</v>
      </c>
      <c r="J2682" s="2">
        <v>215584.00441559922</v>
      </c>
      <c r="K2682" s="2">
        <v>300923.67208411841</v>
      </c>
      <c r="N2682" s="13">
        <v>300923.67208411841</v>
      </c>
    </row>
    <row r="2683" spans="1:14" x14ac:dyDescent="0.45">
      <c r="A2683">
        <v>5940</v>
      </c>
      <c r="B2683">
        <v>6</v>
      </c>
      <c r="C2683">
        <v>46</v>
      </c>
      <c r="D2683">
        <v>12</v>
      </c>
      <c r="E2683" s="2">
        <v>2186237.3887785915</v>
      </c>
      <c r="F2683" s="2">
        <v>-242235.10267666794</v>
      </c>
      <c r="G2683" s="2">
        <v>1944002.2861019236</v>
      </c>
      <c r="H2683" s="2">
        <v>1438532.5842461498</v>
      </c>
      <c r="I2683" s="2">
        <v>505469.7018557738</v>
      </c>
      <c r="J2683" s="2">
        <v>174898.99110228731</v>
      </c>
      <c r="K2683" s="2">
        <v>330570.71075348649</v>
      </c>
      <c r="M2683" s="14">
        <v>18186854.415578738</v>
      </c>
      <c r="N2683" s="13">
        <v>18517425.126332223</v>
      </c>
    </row>
    <row r="2684" spans="1:14" x14ac:dyDescent="0.45">
      <c r="A2684">
        <v>5958</v>
      </c>
      <c r="B2684">
        <v>1</v>
      </c>
      <c r="C2684">
        <v>6</v>
      </c>
      <c r="D2684">
        <v>14</v>
      </c>
      <c r="E2684" s="2">
        <v>2881560</v>
      </c>
      <c r="F2684" s="2">
        <v>-224473.524</v>
      </c>
      <c r="G2684" s="2">
        <v>2657086.4759999998</v>
      </c>
      <c r="H2684" s="2">
        <v>1642489.2</v>
      </c>
      <c r="I2684" s="2">
        <v>1014597.2759999998</v>
      </c>
      <c r="J2684" s="2">
        <v>288156</v>
      </c>
      <c r="K2684" s="2">
        <v>726441.27599999984</v>
      </c>
      <c r="L2684" s="11">
        <v>-22186748.504052483</v>
      </c>
      <c r="N2684" s="13">
        <v>-21460307.228052482</v>
      </c>
    </row>
    <row r="2685" spans="1:14" x14ac:dyDescent="0.45">
      <c r="A2685">
        <v>5958</v>
      </c>
      <c r="B2685">
        <v>2</v>
      </c>
      <c r="C2685">
        <v>6</v>
      </c>
      <c r="D2685">
        <v>14</v>
      </c>
      <c r="E2685" s="2">
        <v>2900578.2959999996</v>
      </c>
      <c r="F2685" s="2">
        <v>-225955.04925839996</v>
      </c>
      <c r="G2685" s="2">
        <v>2674623.2467415999</v>
      </c>
      <c r="H2685" s="2">
        <v>1663580.2724180638</v>
      </c>
      <c r="I2685" s="2">
        <v>1011042.974323536</v>
      </c>
      <c r="J2685" s="2">
        <v>290057.8296</v>
      </c>
      <c r="K2685" s="2">
        <v>720985.14472353598</v>
      </c>
      <c r="N2685" s="13">
        <v>720985.14472353598</v>
      </c>
    </row>
    <row r="2686" spans="1:14" x14ac:dyDescent="0.45">
      <c r="A2686">
        <v>5958</v>
      </c>
      <c r="B2686">
        <v>3</v>
      </c>
      <c r="C2686">
        <v>6</v>
      </c>
      <c r="D2686">
        <v>14</v>
      </c>
      <c r="E2686" s="2">
        <v>2922332.6332200002</v>
      </c>
      <c r="F2686" s="2">
        <v>-227649.71212783799</v>
      </c>
      <c r="G2686" s="2">
        <v>2694682.9210921624</v>
      </c>
      <c r="H2686" s="2">
        <v>1681085.2958345828</v>
      </c>
      <c r="I2686" s="2">
        <v>1013597.6252575796</v>
      </c>
      <c r="J2686" s="2">
        <v>233786.61065760002</v>
      </c>
      <c r="K2686" s="2">
        <v>779811.01459997962</v>
      </c>
      <c r="N2686" s="13">
        <v>779811.01459997962</v>
      </c>
    </row>
    <row r="2687" spans="1:14" x14ac:dyDescent="0.45">
      <c r="A2687">
        <v>5958</v>
      </c>
      <c r="B2687">
        <v>4</v>
      </c>
      <c r="C2687">
        <v>6</v>
      </c>
      <c r="D2687">
        <v>14</v>
      </c>
      <c r="E2687" s="2">
        <v>2949510.3267089464</v>
      </c>
      <c r="F2687" s="2">
        <v>-229766.85445062691</v>
      </c>
      <c r="G2687" s="2">
        <v>2719743.4722583196</v>
      </c>
      <c r="H2687" s="2">
        <v>1769169.3069998103</v>
      </c>
      <c r="I2687" s="2">
        <v>950574.16525850934</v>
      </c>
      <c r="J2687" s="2">
        <v>265455.92940380517</v>
      </c>
      <c r="K2687" s="2">
        <v>685118.23585470417</v>
      </c>
      <c r="N2687" s="13">
        <v>685118.23585470417</v>
      </c>
    </row>
    <row r="2688" spans="1:14" x14ac:dyDescent="0.45">
      <c r="A2688">
        <v>5958</v>
      </c>
      <c r="B2688">
        <v>5</v>
      </c>
      <c r="C2688">
        <v>6</v>
      </c>
      <c r="D2688">
        <v>14</v>
      </c>
      <c r="E2688" s="2">
        <v>2961603.3190484531</v>
      </c>
      <c r="F2688" s="2">
        <v>-230708.89855387449</v>
      </c>
      <c r="G2688" s="2">
        <v>2730894.4204945788</v>
      </c>
      <c r="H2688" s="2">
        <v>1767540.786652717</v>
      </c>
      <c r="I2688" s="2">
        <v>963353.63384186174</v>
      </c>
      <c r="J2688" s="2">
        <v>266544.29871436075</v>
      </c>
      <c r="K2688" s="2">
        <v>696809.33512750105</v>
      </c>
      <c r="N2688" s="13">
        <v>696809.33512750105</v>
      </c>
    </row>
    <row r="2689" spans="1:14" x14ac:dyDescent="0.45">
      <c r="A2689">
        <v>5958</v>
      </c>
      <c r="B2689">
        <v>6</v>
      </c>
      <c r="C2689">
        <v>6</v>
      </c>
      <c r="D2689">
        <v>14</v>
      </c>
      <c r="E2689" s="2">
        <v>3017281.4614465637</v>
      </c>
      <c r="F2689" s="2">
        <v>-235046.2258466873</v>
      </c>
      <c r="G2689" s="2">
        <v>2782235.2355998764</v>
      </c>
      <c r="H2689" s="2">
        <v>1803111.5551612622</v>
      </c>
      <c r="I2689" s="2">
        <v>979123.68043861422</v>
      </c>
      <c r="J2689" s="2">
        <v>301728.14614465641</v>
      </c>
      <c r="K2689" s="2">
        <v>677395.53429395775</v>
      </c>
      <c r="M2689" s="14">
        <v>22918260.33171048</v>
      </c>
      <c r="N2689" s="13">
        <v>23595655.866004437</v>
      </c>
    </row>
    <row r="2690" spans="1:14" x14ac:dyDescent="0.45">
      <c r="A2690">
        <v>5965</v>
      </c>
      <c r="B2690">
        <v>1</v>
      </c>
      <c r="C2690">
        <v>5</v>
      </c>
      <c r="D2690">
        <v>4</v>
      </c>
      <c r="E2690" s="2">
        <v>5469276</v>
      </c>
      <c r="F2690" s="2">
        <v>-758041.65359999996</v>
      </c>
      <c r="G2690" s="2">
        <v>4711234.3464000002</v>
      </c>
      <c r="H2690" s="2">
        <v>3062794.5600000005</v>
      </c>
      <c r="I2690" s="2">
        <v>1648439.7863999996</v>
      </c>
      <c r="J2690" s="2">
        <v>437542.08</v>
      </c>
      <c r="K2690" s="2">
        <v>1210897.7063999996</v>
      </c>
      <c r="L2690" s="11">
        <v>-27222364.507027131</v>
      </c>
      <c r="N2690" s="13">
        <v>-26011466.800627131</v>
      </c>
    </row>
    <row r="2691" spans="1:14" x14ac:dyDescent="0.45">
      <c r="A2691">
        <v>5965</v>
      </c>
      <c r="B2691">
        <v>2</v>
      </c>
      <c r="C2691">
        <v>5</v>
      </c>
      <c r="D2691">
        <v>4</v>
      </c>
      <c r="E2691" s="2">
        <v>5550768.2123999996</v>
      </c>
      <c r="F2691" s="2">
        <v>-769336.47423863993</v>
      </c>
      <c r="G2691" s="2">
        <v>4781431.7381613599</v>
      </c>
      <c r="H2691" s="2">
        <v>3194844.5584746436</v>
      </c>
      <c r="I2691" s="2">
        <v>1586587.1796867163</v>
      </c>
      <c r="J2691" s="2">
        <v>555076.82123999996</v>
      </c>
      <c r="K2691" s="2">
        <v>1031510.3584467163</v>
      </c>
      <c r="N2691" s="13">
        <v>1031510.3584467163</v>
      </c>
    </row>
    <row r="2692" spans="1:14" x14ac:dyDescent="0.45">
      <c r="A2692">
        <v>5965</v>
      </c>
      <c r="B2692">
        <v>3</v>
      </c>
      <c r="C2692">
        <v>5</v>
      </c>
      <c r="D2692">
        <v>4</v>
      </c>
      <c r="E2692" s="2">
        <v>5619042.6614125194</v>
      </c>
      <c r="F2692" s="2">
        <v>-778799.31287177524</v>
      </c>
      <c r="G2692" s="2">
        <v>4840243.3485407438</v>
      </c>
      <c r="H2692" s="2">
        <v>3426895.9588778969</v>
      </c>
      <c r="I2692" s="2">
        <v>1413347.3896628469</v>
      </c>
      <c r="J2692" s="2">
        <v>618094.69275537715</v>
      </c>
      <c r="K2692" s="2">
        <v>795252.69690746977</v>
      </c>
      <c r="N2692" s="13">
        <v>795252.69690746977</v>
      </c>
    </row>
    <row r="2693" spans="1:14" x14ac:dyDescent="0.45">
      <c r="A2693">
        <v>5965</v>
      </c>
      <c r="B2693">
        <v>4</v>
      </c>
      <c r="C2693">
        <v>5</v>
      </c>
      <c r="D2693">
        <v>4</v>
      </c>
      <c r="E2693" s="2">
        <v>5679728.3221557746</v>
      </c>
      <c r="F2693" s="2">
        <v>-787210.34545079037</v>
      </c>
      <c r="G2693" s="2">
        <v>4892517.976704984</v>
      </c>
      <c r="H2693" s="2">
        <v>3587567.894971624</v>
      </c>
      <c r="I2693" s="2">
        <v>1304950.08173336</v>
      </c>
      <c r="J2693" s="2">
        <v>511175.54899401969</v>
      </c>
      <c r="K2693" s="2">
        <v>793774.53273934033</v>
      </c>
      <c r="N2693" s="13">
        <v>793774.53273934033</v>
      </c>
    </row>
    <row r="2694" spans="1:14" x14ac:dyDescent="0.45">
      <c r="A2694">
        <v>5965</v>
      </c>
      <c r="B2694">
        <v>5</v>
      </c>
      <c r="C2694">
        <v>5</v>
      </c>
      <c r="D2694">
        <v>4</v>
      </c>
      <c r="E2694" s="2">
        <v>5750156.9533505058</v>
      </c>
      <c r="F2694" s="2">
        <v>-796971.75373438012</v>
      </c>
      <c r="G2694" s="2">
        <v>4953185.1996161258</v>
      </c>
      <c r="H2694" s="2">
        <v>3771161.3949913653</v>
      </c>
      <c r="I2694" s="2">
        <v>1182023.8046247605</v>
      </c>
      <c r="J2694" s="2">
        <v>632517.26486855559</v>
      </c>
      <c r="K2694" s="2">
        <v>549506.53975620493</v>
      </c>
      <c r="N2694" s="13">
        <v>549506.53975620493</v>
      </c>
    </row>
    <row r="2695" spans="1:14" x14ac:dyDescent="0.45">
      <c r="A2695">
        <v>5965</v>
      </c>
      <c r="B2695">
        <v>6</v>
      </c>
      <c r="C2695">
        <v>5</v>
      </c>
      <c r="D2695">
        <v>4</v>
      </c>
      <c r="E2695" s="2">
        <v>5822608.9309627218</v>
      </c>
      <c r="F2695" s="2">
        <v>-807013.59783143329</v>
      </c>
      <c r="G2695" s="2">
        <v>5015595.3331312882</v>
      </c>
      <c r="H2695" s="2">
        <v>4004265.7807566738</v>
      </c>
      <c r="I2695" s="2">
        <v>1011329.5523746144</v>
      </c>
      <c r="J2695" s="2">
        <v>407582.62516739056</v>
      </c>
      <c r="K2695" s="2">
        <v>603746.92720722384</v>
      </c>
      <c r="M2695" s="14">
        <v>28693528.425261382</v>
      </c>
      <c r="N2695" s="13">
        <v>29297275.352468606</v>
      </c>
    </row>
    <row r="2696" spans="1:14" x14ac:dyDescent="0.45">
      <c r="A2696">
        <v>5979</v>
      </c>
      <c r="B2696">
        <v>1</v>
      </c>
      <c r="C2696">
        <v>10</v>
      </c>
      <c r="D2696">
        <v>22</v>
      </c>
      <c r="E2696" s="2">
        <v>2967648</v>
      </c>
      <c r="F2696" s="2">
        <v>-533286.3456</v>
      </c>
      <c r="G2696" s="2">
        <v>2434361.6543999999</v>
      </c>
      <c r="H2696" s="2">
        <v>1009000.3200000001</v>
      </c>
      <c r="I2696" s="2">
        <v>1425361.3343999998</v>
      </c>
      <c r="J2696" s="2">
        <v>326441.28000000003</v>
      </c>
      <c r="K2696" s="2">
        <v>1098920.0543999998</v>
      </c>
      <c r="L2696" s="11">
        <v>-18774773.733731642</v>
      </c>
      <c r="N2696" s="13">
        <v>-17675853.679331642</v>
      </c>
    </row>
    <row r="2697" spans="1:14" x14ac:dyDescent="0.45">
      <c r="A2697">
        <v>5979</v>
      </c>
      <c r="B2697">
        <v>2</v>
      </c>
      <c r="C2697">
        <v>10</v>
      </c>
      <c r="D2697">
        <v>22</v>
      </c>
      <c r="E2697" s="2">
        <v>3005040.3647999996</v>
      </c>
      <c r="F2697" s="2">
        <v>-540005.75355455989</v>
      </c>
      <c r="G2697" s="2">
        <v>2465034.6112454399</v>
      </c>
      <c r="H2697" s="2">
        <v>1015379.0989430016</v>
      </c>
      <c r="I2697" s="2">
        <v>1449655.5123024383</v>
      </c>
      <c r="J2697" s="2">
        <v>330554.44012799999</v>
      </c>
      <c r="K2697" s="2">
        <v>1119101.0721744383</v>
      </c>
      <c r="N2697" s="13">
        <v>1119101.0721744383</v>
      </c>
    </row>
    <row r="2698" spans="1:14" x14ac:dyDescent="0.45">
      <c r="A2698">
        <v>5979</v>
      </c>
      <c r="B2698">
        <v>3</v>
      </c>
      <c r="C2698">
        <v>10</v>
      </c>
      <c r="D2698">
        <v>22</v>
      </c>
      <c r="E2698" s="2">
        <v>3049214.4581625601</v>
      </c>
      <c r="F2698" s="2">
        <v>-547943.83813181205</v>
      </c>
      <c r="G2698" s="2">
        <v>2501270.6200307482</v>
      </c>
      <c r="H2698" s="2">
        <v>1031644.5684206706</v>
      </c>
      <c r="I2698" s="2">
        <v>1469626.0516100777</v>
      </c>
      <c r="J2698" s="2">
        <v>304921.44581625605</v>
      </c>
      <c r="K2698" s="2">
        <v>1164704.6057938216</v>
      </c>
      <c r="N2698" s="13">
        <v>1164704.6057938216</v>
      </c>
    </row>
    <row r="2699" spans="1:14" x14ac:dyDescent="0.45">
      <c r="A2699">
        <v>5979</v>
      </c>
      <c r="B2699">
        <v>4</v>
      </c>
      <c r="C2699">
        <v>10</v>
      </c>
      <c r="D2699">
        <v>22</v>
      </c>
      <c r="E2699" s="2">
        <v>3094037.9106975491</v>
      </c>
      <c r="F2699" s="2">
        <v>-555998.61255234957</v>
      </c>
      <c r="G2699" s="2">
        <v>2538039.2981451997</v>
      </c>
      <c r="H2699" s="2">
        <v>1040842.9280380683</v>
      </c>
      <c r="I2699" s="2">
        <v>1497196.3701071313</v>
      </c>
      <c r="J2699" s="2">
        <v>309403.79106975492</v>
      </c>
      <c r="K2699" s="2">
        <v>1187792.5790373764</v>
      </c>
      <c r="N2699" s="13">
        <v>1187792.5790373764</v>
      </c>
    </row>
    <row r="2700" spans="1:14" x14ac:dyDescent="0.45">
      <c r="A2700">
        <v>5979</v>
      </c>
      <c r="B2700">
        <v>5</v>
      </c>
      <c r="C2700">
        <v>10</v>
      </c>
      <c r="D2700">
        <v>22</v>
      </c>
      <c r="E2700" s="2">
        <v>3114767.9646992227</v>
      </c>
      <c r="F2700" s="2">
        <v>-559723.80325645034</v>
      </c>
      <c r="G2700" s="2">
        <v>2555044.1614427725</v>
      </c>
      <c r="H2700" s="2">
        <v>1039538.8247082416</v>
      </c>
      <c r="I2700" s="2">
        <v>1515505.336734531</v>
      </c>
      <c r="J2700" s="2">
        <v>311476.79646992229</v>
      </c>
      <c r="K2700" s="2">
        <v>1204028.5402646088</v>
      </c>
      <c r="N2700" s="13">
        <v>1204028.5402646088</v>
      </c>
    </row>
    <row r="2701" spans="1:14" x14ac:dyDescent="0.45">
      <c r="A2701">
        <v>5979</v>
      </c>
      <c r="B2701">
        <v>6</v>
      </c>
      <c r="C2701">
        <v>10</v>
      </c>
      <c r="D2701">
        <v>22</v>
      </c>
      <c r="E2701" s="2">
        <v>3124423.7453897907</v>
      </c>
      <c r="F2701" s="2">
        <v>-561458.94704654533</v>
      </c>
      <c r="G2701" s="2">
        <v>2562964.7983432454</v>
      </c>
      <c r="H2701" s="2">
        <v>1036400.5505549418</v>
      </c>
      <c r="I2701" s="2">
        <v>1526564.2477883035</v>
      </c>
      <c r="J2701" s="2">
        <v>281198.13708508114</v>
      </c>
      <c r="K2701" s="2">
        <v>1245366.1107032225</v>
      </c>
      <c r="M2701" s="14">
        <v>18326724.977389272</v>
      </c>
      <c r="N2701" s="13">
        <v>19572091.088092495</v>
      </c>
    </row>
    <row r="2702" spans="1:14" x14ac:dyDescent="0.45">
      <c r="A2702">
        <v>5981</v>
      </c>
      <c r="B2702">
        <v>1</v>
      </c>
      <c r="C2702">
        <v>29</v>
      </c>
      <c r="D2702">
        <v>5</v>
      </c>
      <c r="E2702" s="2">
        <v>2037156</v>
      </c>
      <c r="F2702" s="2">
        <v>-428617.62239999999</v>
      </c>
      <c r="G2702" s="2">
        <v>1608538.3776</v>
      </c>
      <c r="H2702" s="2">
        <v>835233.96</v>
      </c>
      <c r="I2702" s="2">
        <v>773304.41760000004</v>
      </c>
      <c r="J2702" s="2">
        <v>203715.6</v>
      </c>
      <c r="K2702" s="2">
        <v>569588.81760000007</v>
      </c>
      <c r="L2702" s="11">
        <v>-11734112.490003567</v>
      </c>
      <c r="N2702" s="13">
        <v>-11164523.672403567</v>
      </c>
    </row>
    <row r="2703" spans="1:14" x14ac:dyDescent="0.45">
      <c r="A2703">
        <v>5981</v>
      </c>
      <c r="B2703">
        <v>2</v>
      </c>
      <c r="C2703">
        <v>29</v>
      </c>
      <c r="D2703">
        <v>5</v>
      </c>
      <c r="E2703" s="2">
        <v>2069546.7804</v>
      </c>
      <c r="F2703" s="2">
        <v>-435432.64259616</v>
      </c>
      <c r="G2703" s="2">
        <v>1634114.13780384</v>
      </c>
      <c r="H2703" s="2">
        <v>859035.75579555356</v>
      </c>
      <c r="I2703" s="2">
        <v>775078.38200828643</v>
      </c>
      <c r="J2703" s="2">
        <v>186259.21023599998</v>
      </c>
      <c r="K2703" s="2">
        <v>588819.17177228641</v>
      </c>
      <c r="N2703" s="13">
        <v>588819.17177228641</v>
      </c>
    </row>
    <row r="2704" spans="1:14" x14ac:dyDescent="0.45">
      <c r="A2704">
        <v>5981</v>
      </c>
      <c r="B2704">
        <v>3</v>
      </c>
      <c r="C2704">
        <v>29</v>
      </c>
      <c r="D2704">
        <v>5</v>
      </c>
      <c r="E2704" s="2">
        <v>2094174.3870867603</v>
      </c>
      <c r="F2704" s="2">
        <v>-440614.29104305437</v>
      </c>
      <c r="G2704" s="2">
        <v>1653560.0960437059</v>
      </c>
      <c r="H2704" s="2">
        <v>872909.1660709366</v>
      </c>
      <c r="I2704" s="2">
        <v>780650.92997276934</v>
      </c>
      <c r="J2704" s="2">
        <v>188475.69483780841</v>
      </c>
      <c r="K2704" s="2">
        <v>592175.23513496097</v>
      </c>
      <c r="N2704" s="13">
        <v>592175.23513496097</v>
      </c>
    </row>
    <row r="2705" spans="1:14" x14ac:dyDescent="0.45">
      <c r="A2705">
        <v>5981</v>
      </c>
      <c r="B2705">
        <v>4</v>
      </c>
      <c r="C2705">
        <v>29</v>
      </c>
      <c r="D2705">
        <v>5</v>
      </c>
      <c r="E2705" s="2">
        <v>2118257.3925382579</v>
      </c>
      <c r="F2705" s="2">
        <v>-445681.35539004946</v>
      </c>
      <c r="G2705" s="2">
        <v>1672576.0371482084</v>
      </c>
      <c r="H2705" s="2">
        <v>911820.00870317291</v>
      </c>
      <c r="I2705" s="2">
        <v>760756.02844503545</v>
      </c>
      <c r="J2705" s="2">
        <v>211825.7392538258</v>
      </c>
      <c r="K2705" s="2">
        <v>548930.28919120971</v>
      </c>
      <c r="N2705" s="13">
        <v>548930.28919120971</v>
      </c>
    </row>
    <row r="2706" spans="1:14" x14ac:dyDescent="0.45">
      <c r="A2706">
        <v>5981</v>
      </c>
      <c r="B2706">
        <v>5</v>
      </c>
      <c r="C2706">
        <v>29</v>
      </c>
      <c r="D2706">
        <v>5</v>
      </c>
      <c r="E2706" s="2">
        <v>2137745.3605496101</v>
      </c>
      <c r="F2706" s="2">
        <v>-449781.623859638</v>
      </c>
      <c r="G2706" s="2">
        <v>1687963.7366899722</v>
      </c>
      <c r="H2706" s="2">
        <v>929410.84031107463</v>
      </c>
      <c r="I2706" s="2">
        <v>758552.8963788976</v>
      </c>
      <c r="J2706" s="2">
        <v>235151.98966045713</v>
      </c>
      <c r="K2706" s="2">
        <v>523400.90671844047</v>
      </c>
      <c r="N2706" s="13">
        <v>523400.90671844047</v>
      </c>
    </row>
    <row r="2707" spans="1:14" x14ac:dyDescent="0.45">
      <c r="A2707">
        <v>5981</v>
      </c>
      <c r="B2707">
        <v>6</v>
      </c>
      <c r="C2707">
        <v>29</v>
      </c>
      <c r="D2707">
        <v>5</v>
      </c>
      <c r="E2707" s="2">
        <v>2152709.5780734573</v>
      </c>
      <c r="F2707" s="2">
        <v>-452930.09522665542</v>
      </c>
      <c r="G2707" s="2">
        <v>1699779.4828468019</v>
      </c>
      <c r="H2707" s="2">
        <v>946118.20839975856</v>
      </c>
      <c r="I2707" s="2">
        <v>753661.27444704331</v>
      </c>
      <c r="J2707" s="2">
        <v>215270.95780734575</v>
      </c>
      <c r="K2707" s="2">
        <v>538390.31663969753</v>
      </c>
      <c r="M2707" s="14">
        <v>11628487.189003548</v>
      </c>
      <c r="N2707" s="13">
        <v>12166877.505643245</v>
      </c>
    </row>
    <row r="2708" spans="1:14" x14ac:dyDescent="0.45">
      <c r="A2708">
        <v>5996</v>
      </c>
      <c r="B2708">
        <v>1</v>
      </c>
      <c r="C2708">
        <v>28</v>
      </c>
      <c r="D2708">
        <v>1</v>
      </c>
      <c r="E2708" s="2">
        <v>4481136</v>
      </c>
      <c r="F2708" s="2">
        <v>-507712.70879999996</v>
      </c>
      <c r="G2708" s="2">
        <v>3973423.2911999999</v>
      </c>
      <c r="H2708" s="2">
        <v>2599058.88</v>
      </c>
      <c r="I2708" s="2">
        <v>1374364.4112</v>
      </c>
      <c r="J2708" s="2">
        <v>403302.24</v>
      </c>
      <c r="K2708" s="2">
        <v>971062.17119999998</v>
      </c>
      <c r="L2708" s="11">
        <v>-27686836.399829254</v>
      </c>
      <c r="N2708" s="13">
        <v>-26715774.228629254</v>
      </c>
    </row>
    <row r="2709" spans="1:14" x14ac:dyDescent="0.45">
      <c r="A2709">
        <v>5996</v>
      </c>
      <c r="B2709">
        <v>2</v>
      </c>
      <c r="C2709">
        <v>28</v>
      </c>
      <c r="D2709">
        <v>1</v>
      </c>
      <c r="E2709" s="2">
        <v>4508470.9296000004</v>
      </c>
      <c r="F2709" s="2">
        <v>-510809.75632368005</v>
      </c>
      <c r="G2709" s="2">
        <v>3997661.1732763201</v>
      </c>
      <c r="H2709" s="2">
        <v>2710357.4687476321</v>
      </c>
      <c r="I2709" s="2">
        <v>1287303.704528688</v>
      </c>
      <c r="J2709" s="2">
        <v>495931.80225600005</v>
      </c>
      <c r="K2709" s="2">
        <v>791371.90227268799</v>
      </c>
      <c r="N2709" s="13">
        <v>791371.90227268799</v>
      </c>
    </row>
    <row r="2710" spans="1:14" x14ac:dyDescent="0.45">
      <c r="A2710">
        <v>5996</v>
      </c>
      <c r="B2710">
        <v>3</v>
      </c>
      <c r="C2710">
        <v>28</v>
      </c>
      <c r="D2710">
        <v>1</v>
      </c>
      <c r="E2710" s="2">
        <v>4522447.1894817613</v>
      </c>
      <c r="F2710" s="2">
        <v>-512393.26656828355</v>
      </c>
      <c r="G2710" s="2">
        <v>4010053.9229134778</v>
      </c>
      <c r="H2710" s="2">
        <v>2746762.8005428282</v>
      </c>
      <c r="I2710" s="2">
        <v>1263291.1223706496</v>
      </c>
      <c r="J2710" s="2">
        <v>452244.71894817613</v>
      </c>
      <c r="K2710" s="2">
        <v>811046.40342247346</v>
      </c>
      <c r="N2710" s="13">
        <v>811046.40342247346</v>
      </c>
    </row>
    <row r="2711" spans="1:14" x14ac:dyDescent="0.45">
      <c r="A2711">
        <v>5996</v>
      </c>
      <c r="B2711">
        <v>4</v>
      </c>
      <c r="C2711">
        <v>28</v>
      </c>
      <c r="D2711">
        <v>1</v>
      </c>
      <c r="E2711" s="2">
        <v>4602946.7494545374</v>
      </c>
      <c r="F2711" s="2">
        <v>-521513.86671319907</v>
      </c>
      <c r="G2711" s="2">
        <v>4081432.8827413386</v>
      </c>
      <c r="H2711" s="2">
        <v>2884557.0130653721</v>
      </c>
      <c r="I2711" s="2">
        <v>1196875.8696759664</v>
      </c>
      <c r="J2711" s="2">
        <v>506324.14243999909</v>
      </c>
      <c r="K2711" s="2">
        <v>690551.72723596729</v>
      </c>
      <c r="N2711" s="13">
        <v>690551.72723596729</v>
      </c>
    </row>
    <row r="2712" spans="1:14" x14ac:dyDescent="0.45">
      <c r="A2712">
        <v>5996</v>
      </c>
      <c r="B2712">
        <v>5</v>
      </c>
      <c r="C2712">
        <v>28</v>
      </c>
      <c r="D2712">
        <v>1</v>
      </c>
      <c r="E2712" s="2">
        <v>4664165.9412222821</v>
      </c>
      <c r="F2712" s="2">
        <v>-528450.00114048459</v>
      </c>
      <c r="G2712" s="2">
        <v>4135715.9400817975</v>
      </c>
      <c r="H2712" s="2">
        <v>3076667.2986215795</v>
      </c>
      <c r="I2712" s="2">
        <v>1059048.641460218</v>
      </c>
      <c r="J2712" s="2">
        <v>513058.25353445101</v>
      </c>
      <c r="K2712" s="2">
        <v>545990.38792576699</v>
      </c>
      <c r="N2712" s="13">
        <v>545990.38792576699</v>
      </c>
    </row>
    <row r="2713" spans="1:14" x14ac:dyDescent="0.45">
      <c r="A2713">
        <v>5996</v>
      </c>
      <c r="B2713">
        <v>6</v>
      </c>
      <c r="C2713">
        <v>28</v>
      </c>
      <c r="D2713">
        <v>1</v>
      </c>
      <c r="E2713" s="2">
        <v>4694483.0198402274</v>
      </c>
      <c r="F2713" s="2">
        <v>-531884.92614789773</v>
      </c>
      <c r="G2713" s="2">
        <v>4162598.0936923297</v>
      </c>
      <c r="H2713" s="2">
        <v>3207216.599270056</v>
      </c>
      <c r="I2713" s="2">
        <v>955381.49442227371</v>
      </c>
      <c r="J2713" s="2">
        <v>469448.30198402278</v>
      </c>
      <c r="K2713" s="2">
        <v>485933.19243825093</v>
      </c>
      <c r="M2713" s="14">
        <v>29594660.225096155</v>
      </c>
      <c r="N2713" s="13">
        <v>30080593.417534407</v>
      </c>
    </row>
    <row r="2714" spans="1:14" x14ac:dyDescent="0.45">
      <c r="A2714">
        <v>6005</v>
      </c>
      <c r="B2714">
        <v>1</v>
      </c>
      <c r="C2714">
        <v>49</v>
      </c>
      <c r="D2714">
        <v>15</v>
      </c>
      <c r="E2714" s="2">
        <v>1702272</v>
      </c>
      <c r="F2714" s="2">
        <v>-249723.30239999999</v>
      </c>
      <c r="G2714" s="2">
        <v>1452548.6976000001</v>
      </c>
      <c r="H2714" s="2">
        <v>1038385.9199999999</v>
      </c>
      <c r="I2714" s="2">
        <v>414162.77760000015</v>
      </c>
      <c r="J2714" s="2">
        <v>153204.47999999998</v>
      </c>
      <c r="K2714" s="2">
        <v>260958.29760000017</v>
      </c>
      <c r="L2714" s="11">
        <v>-11102115.188695248</v>
      </c>
      <c r="N2714" s="13">
        <v>-10841156.891095247</v>
      </c>
    </row>
    <row r="2715" spans="1:14" x14ac:dyDescent="0.45">
      <c r="A2715">
        <v>6005</v>
      </c>
      <c r="B2715">
        <v>2</v>
      </c>
      <c r="C2715">
        <v>49</v>
      </c>
      <c r="D2715">
        <v>15</v>
      </c>
      <c r="E2715" s="2">
        <v>1708059.7248</v>
      </c>
      <c r="F2715" s="2">
        <v>-250572.36162816</v>
      </c>
      <c r="G2715" s="2">
        <v>1457487.3631718401</v>
      </c>
      <c r="H2715" s="2">
        <v>1034831.4003895295</v>
      </c>
      <c r="I2715" s="2">
        <v>422655.96278231055</v>
      </c>
      <c r="J2715" s="2">
        <v>187886.569728</v>
      </c>
      <c r="K2715" s="2">
        <v>234769.39305431055</v>
      </c>
      <c r="N2715" s="13">
        <v>234769.39305431055</v>
      </c>
    </row>
    <row r="2716" spans="1:14" x14ac:dyDescent="0.45">
      <c r="A2716">
        <v>6005</v>
      </c>
      <c r="B2716">
        <v>3</v>
      </c>
      <c r="C2716">
        <v>49</v>
      </c>
      <c r="D2716">
        <v>15</v>
      </c>
      <c r="E2716" s="2">
        <v>1688758.6499097599</v>
      </c>
      <c r="F2716" s="2">
        <v>-247740.89394176178</v>
      </c>
      <c r="G2716" s="2">
        <v>1441017.7559679982</v>
      </c>
      <c r="H2716" s="2">
        <v>1006972.2282371987</v>
      </c>
      <c r="I2716" s="2">
        <v>434045.52773079951</v>
      </c>
      <c r="J2716" s="2">
        <v>151988.27849187839</v>
      </c>
      <c r="K2716" s="2">
        <v>282057.2492389211</v>
      </c>
      <c r="N2716" s="13">
        <v>282057.2492389211</v>
      </c>
    </row>
    <row r="2717" spans="1:14" x14ac:dyDescent="0.45">
      <c r="A2717">
        <v>6005</v>
      </c>
      <c r="B2717">
        <v>4</v>
      </c>
      <c r="C2717">
        <v>49</v>
      </c>
      <c r="D2717">
        <v>15</v>
      </c>
      <c r="E2717" s="2">
        <v>1680821.484255184</v>
      </c>
      <c r="F2717" s="2">
        <v>-246576.5117402355</v>
      </c>
      <c r="G2717" s="2">
        <v>1434244.9725149483</v>
      </c>
      <c r="H2717" s="2">
        <v>1006047.968707789</v>
      </c>
      <c r="I2717" s="2">
        <v>428197.00380715937</v>
      </c>
      <c r="J2717" s="2">
        <v>184890.36326807024</v>
      </c>
      <c r="K2717" s="2">
        <v>243306.64053908913</v>
      </c>
      <c r="N2717" s="13">
        <v>243306.64053908913</v>
      </c>
    </row>
    <row r="2718" spans="1:14" x14ac:dyDescent="0.45">
      <c r="A2718">
        <v>6005</v>
      </c>
      <c r="B2718">
        <v>5</v>
      </c>
      <c r="C2718">
        <v>49</v>
      </c>
      <c r="D2718">
        <v>15</v>
      </c>
      <c r="E2718" s="2">
        <v>1655104.9155460796</v>
      </c>
      <c r="F2718" s="2">
        <v>-242803.89111060987</v>
      </c>
      <c r="G2718" s="2">
        <v>1412301.0244354699</v>
      </c>
      <c r="H2718" s="2">
        <v>990061.04152568791</v>
      </c>
      <c r="I2718" s="2">
        <v>422239.98290978197</v>
      </c>
      <c r="J2718" s="2">
        <v>148959.44239914717</v>
      </c>
      <c r="K2718" s="2">
        <v>273280.54051063478</v>
      </c>
      <c r="N2718" s="13">
        <v>273280.54051063478</v>
      </c>
    </row>
    <row r="2719" spans="1:14" x14ac:dyDescent="0.45">
      <c r="A2719">
        <v>6005</v>
      </c>
      <c r="B2719">
        <v>6</v>
      </c>
      <c r="C2719">
        <v>49</v>
      </c>
      <c r="D2719">
        <v>15</v>
      </c>
      <c r="E2719" s="2">
        <v>1631271.4047622164</v>
      </c>
      <c r="F2719" s="2">
        <v>-239307.51507861714</v>
      </c>
      <c r="G2719" s="2">
        <v>1391963.8896835991</v>
      </c>
      <c r="H2719" s="2">
        <v>984293.65874170931</v>
      </c>
      <c r="I2719" s="2">
        <v>407670.23094188981</v>
      </c>
      <c r="J2719" s="2">
        <v>163127.14047622166</v>
      </c>
      <c r="K2719" s="2">
        <v>244543.09046566815</v>
      </c>
      <c r="M2719" s="14">
        <v>10942541.824750196</v>
      </c>
      <c r="N2719" s="13">
        <v>11187084.915215865</v>
      </c>
    </row>
    <row r="2720" spans="1:14" x14ac:dyDescent="0.45">
      <c r="A2720">
        <v>6014</v>
      </c>
      <c r="B2720">
        <v>1</v>
      </c>
      <c r="C2720">
        <v>42</v>
      </c>
      <c r="D2720">
        <v>11</v>
      </c>
      <c r="E2720" s="2">
        <v>1398000</v>
      </c>
      <c r="F2720" s="2">
        <v>-331885.2</v>
      </c>
      <c r="G2720" s="2">
        <v>1066114.8</v>
      </c>
      <c r="H2720" s="2">
        <v>489299.99999999994</v>
      </c>
      <c r="I2720" s="2">
        <v>576814.80000000005</v>
      </c>
      <c r="J2720" s="2">
        <v>125820</v>
      </c>
      <c r="K2720" s="2">
        <v>450994.80000000005</v>
      </c>
      <c r="L2720" s="11">
        <v>-15522364.892377602</v>
      </c>
      <c r="N2720" s="13">
        <v>-15071370.092377601</v>
      </c>
    </row>
    <row r="2721" spans="1:14" x14ac:dyDescent="0.45">
      <c r="A2721">
        <v>6014</v>
      </c>
      <c r="B2721">
        <v>2</v>
      </c>
      <c r="C2721">
        <v>42</v>
      </c>
      <c r="D2721">
        <v>11</v>
      </c>
      <c r="E2721" s="2">
        <v>1382901.5999999999</v>
      </c>
      <c r="F2721" s="2">
        <v>-328300.83983999997</v>
      </c>
      <c r="G2721" s="2">
        <v>1054600.7601599998</v>
      </c>
      <c r="H2721" s="2">
        <v>479417.41217999998</v>
      </c>
      <c r="I2721" s="2">
        <v>575183.34797999985</v>
      </c>
      <c r="J2721" s="2">
        <v>165948.19199999998</v>
      </c>
      <c r="K2721" s="2">
        <v>409235.15597999986</v>
      </c>
      <c r="N2721" s="13">
        <v>409235.15597999986</v>
      </c>
    </row>
    <row r="2722" spans="1:14" x14ac:dyDescent="0.45">
      <c r="A2722">
        <v>6014</v>
      </c>
      <c r="B2722">
        <v>3</v>
      </c>
      <c r="C2722">
        <v>42</v>
      </c>
      <c r="D2722">
        <v>11</v>
      </c>
      <c r="E2722" s="2">
        <v>1374742.4805599998</v>
      </c>
      <c r="F2722" s="2">
        <v>-326363.86488494393</v>
      </c>
      <c r="G2722" s="2">
        <v>1048378.6156750559</v>
      </c>
      <c r="H2722" s="2">
        <v>476731.82610297238</v>
      </c>
      <c r="I2722" s="2">
        <v>571646.78957208351</v>
      </c>
      <c r="J2722" s="2">
        <v>137474.24805599998</v>
      </c>
      <c r="K2722" s="2">
        <v>434172.54151608353</v>
      </c>
      <c r="N2722" s="13">
        <v>434172.54151608353</v>
      </c>
    </row>
    <row r="2723" spans="1:14" x14ac:dyDescent="0.45">
      <c r="A2723">
        <v>6014</v>
      </c>
      <c r="B2723">
        <v>4</v>
      </c>
      <c r="C2723">
        <v>42</v>
      </c>
      <c r="D2723">
        <v>11</v>
      </c>
      <c r="E2723" s="2">
        <v>1355221.1373360478</v>
      </c>
      <c r="F2723" s="2">
        <v>-321729.49800357776</v>
      </c>
      <c r="G2723" s="2">
        <v>1033491.63933247</v>
      </c>
      <c r="H2723" s="2">
        <v>470432.19640648243</v>
      </c>
      <c r="I2723" s="2">
        <v>563059.44292598753</v>
      </c>
      <c r="J2723" s="2">
        <v>135522.11373360478</v>
      </c>
      <c r="K2723" s="2">
        <v>427537.32919238275</v>
      </c>
      <c r="N2723" s="13">
        <v>427537.32919238275</v>
      </c>
    </row>
    <row r="2724" spans="1:14" x14ac:dyDescent="0.45">
      <c r="A2724">
        <v>6014</v>
      </c>
      <c r="B2724">
        <v>5</v>
      </c>
      <c r="C2724">
        <v>42</v>
      </c>
      <c r="D2724">
        <v>11</v>
      </c>
      <c r="E2724" s="2">
        <v>1353730.3940849784</v>
      </c>
      <c r="F2724" s="2">
        <v>-321375.59555577388</v>
      </c>
      <c r="G2724" s="2">
        <v>1032354.7985292044</v>
      </c>
      <c r="H2724" s="2">
        <v>466954.25824819563</v>
      </c>
      <c r="I2724" s="2">
        <v>565400.54028100881</v>
      </c>
      <c r="J2724" s="2">
        <v>148910.34334934762</v>
      </c>
      <c r="K2724" s="2">
        <v>416490.19693166122</v>
      </c>
      <c r="N2724" s="13">
        <v>416490.19693166122</v>
      </c>
    </row>
    <row r="2725" spans="1:14" x14ac:dyDescent="0.45">
      <c r="A2725">
        <v>6014</v>
      </c>
      <c r="B2725">
        <v>6</v>
      </c>
      <c r="C2725">
        <v>42</v>
      </c>
      <c r="D2725">
        <v>11</v>
      </c>
      <c r="E2725" s="2">
        <v>1342088.3126958474</v>
      </c>
      <c r="F2725" s="2">
        <v>-318611.76543399418</v>
      </c>
      <c r="G2725" s="2">
        <v>1023476.5472618532</v>
      </c>
      <c r="H2725" s="2">
        <v>455114.79179476033</v>
      </c>
      <c r="I2725" s="2">
        <v>568361.75546709285</v>
      </c>
      <c r="J2725" s="2">
        <v>147629.71439654322</v>
      </c>
      <c r="K2725" s="2">
        <v>420732.04107054963</v>
      </c>
      <c r="M2725" s="14">
        <v>15298855.136512058</v>
      </c>
      <c r="N2725" s="13">
        <v>15719587.177582607</v>
      </c>
    </row>
    <row r="2726" spans="1:14" x14ac:dyDescent="0.45">
      <c r="A2726">
        <v>6031</v>
      </c>
      <c r="B2726">
        <v>1</v>
      </c>
      <c r="C2726">
        <v>2</v>
      </c>
      <c r="D2726">
        <v>18</v>
      </c>
      <c r="E2726" s="2">
        <v>4929072</v>
      </c>
      <c r="F2726" s="2">
        <v>-344049.22560000001</v>
      </c>
      <c r="G2726" s="2">
        <v>4585022.7743999995</v>
      </c>
      <c r="H2726" s="2">
        <v>2612408.16</v>
      </c>
      <c r="I2726" s="2">
        <v>1972614.6143999994</v>
      </c>
      <c r="J2726" s="2">
        <v>591488.64</v>
      </c>
      <c r="K2726" s="2">
        <v>1381125.9743999992</v>
      </c>
      <c r="L2726" s="11">
        <v>-24359231.969837286</v>
      </c>
      <c r="N2726" s="13">
        <v>-22978105.995437287</v>
      </c>
    </row>
    <row r="2727" spans="1:14" x14ac:dyDescent="0.45">
      <c r="A2727">
        <v>6031</v>
      </c>
      <c r="B2727">
        <v>2</v>
      </c>
      <c r="C2727">
        <v>2</v>
      </c>
      <c r="D2727">
        <v>18</v>
      </c>
      <c r="E2727" s="2">
        <v>5162217.1055999994</v>
      </c>
      <c r="F2727" s="2">
        <v>-360322.75397087994</v>
      </c>
      <c r="G2727" s="2">
        <v>4801894.3516291194</v>
      </c>
      <c r="H2727" s="2">
        <v>2734880.6759416126</v>
      </c>
      <c r="I2727" s="2">
        <v>2067013.6756875068</v>
      </c>
      <c r="J2727" s="2">
        <v>516221.71055999998</v>
      </c>
      <c r="K2727" s="2">
        <v>1550791.9651275068</v>
      </c>
      <c r="N2727" s="13">
        <v>1550791.9651275068</v>
      </c>
    </row>
    <row r="2728" spans="1:14" x14ac:dyDescent="0.45">
      <c r="A2728">
        <v>6031</v>
      </c>
      <c r="B2728">
        <v>3</v>
      </c>
      <c r="C2728">
        <v>2</v>
      </c>
      <c r="D2728">
        <v>18</v>
      </c>
      <c r="E2728" s="2">
        <v>5368189.5681134397</v>
      </c>
      <c r="F2728" s="2">
        <v>-374699.63185431808</v>
      </c>
      <c r="G2728" s="2">
        <v>4993489.9362591216</v>
      </c>
      <c r="H2728" s="2">
        <v>2840020.8115308071</v>
      </c>
      <c r="I2728" s="2">
        <v>2153469.1247283146</v>
      </c>
      <c r="J2728" s="2">
        <v>590500.85249247833</v>
      </c>
      <c r="K2728" s="2">
        <v>1562968.2722358364</v>
      </c>
      <c r="N2728" s="13">
        <v>1562968.2722358364</v>
      </c>
    </row>
    <row r="2729" spans="1:14" x14ac:dyDescent="0.45">
      <c r="A2729">
        <v>6031</v>
      </c>
      <c r="B2729">
        <v>4</v>
      </c>
      <c r="C2729">
        <v>2</v>
      </c>
      <c r="D2729">
        <v>18</v>
      </c>
      <c r="E2729" s="2">
        <v>5601168.9953695629</v>
      </c>
      <c r="F2729" s="2">
        <v>-390961.59587679547</v>
      </c>
      <c r="G2729" s="2">
        <v>5210207.3994927676</v>
      </c>
      <c r="H2729" s="2">
        <v>2961499.7481223932</v>
      </c>
      <c r="I2729" s="2">
        <v>2248707.6513703745</v>
      </c>
      <c r="J2729" s="2">
        <v>504105.20958326064</v>
      </c>
      <c r="K2729" s="2">
        <v>1744602.4417871139</v>
      </c>
      <c r="N2729" s="13">
        <v>1744602.4417871139</v>
      </c>
    </row>
    <row r="2730" spans="1:14" x14ac:dyDescent="0.45">
      <c r="A2730">
        <v>6031</v>
      </c>
      <c r="B2730">
        <v>5</v>
      </c>
      <c r="C2730">
        <v>2</v>
      </c>
      <c r="D2730">
        <v>18</v>
      </c>
      <c r="E2730" s="2">
        <v>5869464.9902477656</v>
      </c>
      <c r="F2730" s="2">
        <v>-409688.65631929407</v>
      </c>
      <c r="G2730" s="2">
        <v>5459776.3339284714</v>
      </c>
      <c r="H2730" s="2">
        <v>3062391.2923214976</v>
      </c>
      <c r="I2730" s="2">
        <v>2397385.0416069739</v>
      </c>
      <c r="J2730" s="2">
        <v>528251.84912229888</v>
      </c>
      <c r="K2730" s="2">
        <v>1869133.192484675</v>
      </c>
      <c r="N2730" s="13">
        <v>1869133.192484675</v>
      </c>
    </row>
    <row r="2731" spans="1:14" x14ac:dyDescent="0.45">
      <c r="A2731">
        <v>6031</v>
      </c>
      <c r="B2731">
        <v>6</v>
      </c>
      <c r="C2731">
        <v>2</v>
      </c>
      <c r="D2731">
        <v>18</v>
      </c>
      <c r="E2731" s="2">
        <v>6160590.4537640549</v>
      </c>
      <c r="F2731" s="2">
        <v>-430009.21367273101</v>
      </c>
      <c r="G2731" s="2">
        <v>5730581.2400913239</v>
      </c>
      <c r="H2731" s="2">
        <v>3124285.8952088654</v>
      </c>
      <c r="I2731" s="2">
        <v>2606295.3448824584</v>
      </c>
      <c r="J2731" s="2">
        <v>554453.14083876496</v>
      </c>
      <c r="K2731" s="2">
        <v>2051842.2040436934</v>
      </c>
      <c r="M2731" s="14">
        <v>25304563.998906251</v>
      </c>
      <c r="N2731" s="13">
        <v>27356406.202949945</v>
      </c>
    </row>
    <row r="2732" spans="1:14" x14ac:dyDescent="0.45">
      <c r="A2732">
        <v>6049</v>
      </c>
      <c r="B2732">
        <v>1</v>
      </c>
      <c r="C2732">
        <v>47</v>
      </c>
      <c r="D2732">
        <v>1</v>
      </c>
      <c r="E2732" s="2">
        <v>2955936</v>
      </c>
      <c r="F2732" s="2">
        <v>-347322.48</v>
      </c>
      <c r="G2732" s="2">
        <v>2608613.52</v>
      </c>
      <c r="H2732" s="2">
        <v>1655324.1600000001</v>
      </c>
      <c r="I2732" s="2">
        <v>953289.35999999987</v>
      </c>
      <c r="J2732" s="2">
        <v>354712.32000000001</v>
      </c>
      <c r="K2732" s="2">
        <v>598577.0399999998</v>
      </c>
      <c r="L2732" s="11">
        <v>-11019086.607738577</v>
      </c>
      <c r="N2732" s="13">
        <v>-10420509.567738578</v>
      </c>
    </row>
    <row r="2733" spans="1:14" x14ac:dyDescent="0.45">
      <c r="A2733">
        <v>6049</v>
      </c>
      <c r="B2733">
        <v>2</v>
      </c>
      <c r="C2733">
        <v>47</v>
      </c>
      <c r="D2733">
        <v>1</v>
      </c>
      <c r="E2733" s="2">
        <v>2961847.872</v>
      </c>
      <c r="F2733" s="2">
        <v>-348017.12495999999</v>
      </c>
      <c r="G2733" s="2">
        <v>2613830.7470399998</v>
      </c>
      <c r="H2733" s="2">
        <v>1681855.6956364801</v>
      </c>
      <c r="I2733" s="2">
        <v>931975.0514035197</v>
      </c>
      <c r="J2733" s="2">
        <v>266566.30848000001</v>
      </c>
      <c r="K2733" s="2">
        <v>665408.74292351969</v>
      </c>
      <c r="N2733" s="13">
        <v>665408.74292351969</v>
      </c>
    </row>
    <row r="2734" spans="1:14" x14ac:dyDescent="0.45">
      <c r="A2734">
        <v>6049</v>
      </c>
      <c r="B2734">
        <v>3</v>
      </c>
      <c r="C2734">
        <v>47</v>
      </c>
      <c r="D2734">
        <v>1</v>
      </c>
      <c r="E2734" s="2">
        <v>2989096.8724223999</v>
      </c>
      <c r="F2734" s="2">
        <v>-351218.88250963198</v>
      </c>
      <c r="G2734" s="2">
        <v>2637877.9899127679</v>
      </c>
      <c r="H2734" s="2">
        <v>1739931.7201140474</v>
      </c>
      <c r="I2734" s="2">
        <v>897946.26979872049</v>
      </c>
      <c r="J2734" s="2">
        <v>328800.65596646402</v>
      </c>
      <c r="K2734" s="2">
        <v>569145.61383225652</v>
      </c>
      <c r="N2734" s="13">
        <v>569145.61383225652</v>
      </c>
    </row>
    <row r="2735" spans="1:14" x14ac:dyDescent="0.45">
      <c r="A2735">
        <v>6049</v>
      </c>
      <c r="B2735">
        <v>4</v>
      </c>
      <c r="C2735">
        <v>47</v>
      </c>
      <c r="D2735">
        <v>1</v>
      </c>
      <c r="E2735" s="2">
        <v>3007330.3633441767</v>
      </c>
      <c r="F2735" s="2">
        <v>-353361.31769294076</v>
      </c>
      <c r="G2735" s="2">
        <v>2653969.0456512361</v>
      </c>
      <c r="H2735" s="2">
        <v>1803761.8808363881</v>
      </c>
      <c r="I2735" s="2">
        <v>850207.16481484799</v>
      </c>
      <c r="J2735" s="2">
        <v>240586.42906753413</v>
      </c>
      <c r="K2735" s="2">
        <v>609620.73574731383</v>
      </c>
      <c r="N2735" s="13">
        <v>609620.73574731383</v>
      </c>
    </row>
    <row r="2736" spans="1:14" x14ac:dyDescent="0.45">
      <c r="A2736">
        <v>6049</v>
      </c>
      <c r="B2736">
        <v>5</v>
      </c>
      <c r="C2736">
        <v>47</v>
      </c>
      <c r="D2736">
        <v>1</v>
      </c>
      <c r="E2736" s="2">
        <v>3043117.5946679725</v>
      </c>
      <c r="F2736" s="2">
        <v>-357566.31737348676</v>
      </c>
      <c r="G2736" s="2">
        <v>2685551.2772944858</v>
      </c>
      <c r="H2736" s="2">
        <v>1881261.1052879444</v>
      </c>
      <c r="I2736" s="2">
        <v>804290.1720065414</v>
      </c>
      <c r="J2736" s="2">
        <v>304311.75946679729</v>
      </c>
      <c r="K2736" s="2">
        <v>499978.41253974411</v>
      </c>
      <c r="N2736" s="13">
        <v>499978.41253974411</v>
      </c>
    </row>
    <row r="2737" spans="1:14" x14ac:dyDescent="0.45">
      <c r="A2737">
        <v>6049</v>
      </c>
      <c r="B2737">
        <v>6</v>
      </c>
      <c r="C2737">
        <v>47</v>
      </c>
      <c r="D2737">
        <v>1</v>
      </c>
      <c r="E2737" s="2">
        <v>3040987.4123517047</v>
      </c>
      <c r="F2737" s="2">
        <v>-357316.02095132531</v>
      </c>
      <c r="G2737" s="2">
        <v>2683671.3914003791</v>
      </c>
      <c r="H2737" s="2">
        <v>1907391.4081629505</v>
      </c>
      <c r="I2737" s="2">
        <v>776279.98323742859</v>
      </c>
      <c r="J2737" s="2">
        <v>304098.74123517046</v>
      </c>
      <c r="K2737" s="2">
        <v>472181.24200225814</v>
      </c>
      <c r="M2737" s="14">
        <v>11234885.340097807</v>
      </c>
      <c r="N2737" s="13">
        <v>11707066.582100065</v>
      </c>
    </row>
    <row r="2738" spans="1:14" x14ac:dyDescent="0.45">
      <c r="A2738">
        <v>6061</v>
      </c>
      <c r="B2738">
        <v>1</v>
      </c>
      <c r="C2738">
        <v>33</v>
      </c>
      <c r="D2738">
        <v>21</v>
      </c>
      <c r="E2738" s="2">
        <v>2028720</v>
      </c>
      <c r="F2738" s="2">
        <v>-330681.36</v>
      </c>
      <c r="G2738" s="2">
        <v>1698038.6400000001</v>
      </c>
      <c r="H2738" s="2">
        <v>912924</v>
      </c>
      <c r="I2738" s="2">
        <v>785114.64000000013</v>
      </c>
      <c r="J2738" s="2">
        <v>202872</v>
      </c>
      <c r="K2738" s="2">
        <v>582242.64000000013</v>
      </c>
      <c r="L2738" s="11">
        <v>-16838071.889584802</v>
      </c>
      <c r="N2738" s="13">
        <v>-16255829.249584801</v>
      </c>
    </row>
    <row r="2739" spans="1:14" x14ac:dyDescent="0.45">
      <c r="A2739">
        <v>6061</v>
      </c>
      <c r="B2739">
        <v>2</v>
      </c>
      <c r="C2739">
        <v>33</v>
      </c>
      <c r="D2739">
        <v>21</v>
      </c>
      <c r="E2739" s="2">
        <v>2035414.7760000001</v>
      </c>
      <c r="F2739" s="2">
        <v>-331772.608488</v>
      </c>
      <c r="G2739" s="2">
        <v>1703642.1675120001</v>
      </c>
      <c r="H2739" s="2">
        <v>916760.99218427995</v>
      </c>
      <c r="I2739" s="2">
        <v>786881.17532772012</v>
      </c>
      <c r="J2739" s="2">
        <v>223895.62536000001</v>
      </c>
      <c r="K2739" s="2">
        <v>562985.54996772017</v>
      </c>
      <c r="N2739" s="13">
        <v>562985.54996772017</v>
      </c>
    </row>
    <row r="2740" spans="1:14" x14ac:dyDescent="0.45">
      <c r="A2740">
        <v>6061</v>
      </c>
      <c r="B2740">
        <v>3</v>
      </c>
      <c r="C2740">
        <v>33</v>
      </c>
      <c r="D2740">
        <v>21</v>
      </c>
      <c r="E2740" s="2">
        <v>2053326.4260288002</v>
      </c>
      <c r="F2740" s="2">
        <v>-334692.20744269446</v>
      </c>
      <c r="G2740" s="2">
        <v>1718634.2185861059</v>
      </c>
      <c r="H2740" s="2">
        <v>931302.28833791008</v>
      </c>
      <c r="I2740" s="2">
        <v>787331.93024819577</v>
      </c>
      <c r="J2740" s="2">
        <v>205332.64260288002</v>
      </c>
      <c r="K2740" s="2">
        <v>581999.28764531575</v>
      </c>
      <c r="N2740" s="13">
        <v>581999.28764531575</v>
      </c>
    </row>
    <row r="2741" spans="1:14" x14ac:dyDescent="0.45">
      <c r="A2741">
        <v>6061</v>
      </c>
      <c r="B2741">
        <v>4</v>
      </c>
      <c r="C2741">
        <v>33</v>
      </c>
      <c r="D2741">
        <v>21</v>
      </c>
      <c r="E2741" s="2">
        <v>2081046.3327801893</v>
      </c>
      <c r="F2741" s="2">
        <v>-339210.55224317085</v>
      </c>
      <c r="G2741" s="2">
        <v>1741835.7805370186</v>
      </c>
      <c r="H2741" s="2">
        <v>940571.30718816549</v>
      </c>
      <c r="I2741" s="2">
        <v>801264.47334885306</v>
      </c>
      <c r="J2741" s="2">
        <v>187294.16995021704</v>
      </c>
      <c r="K2741" s="2">
        <v>613970.30339863605</v>
      </c>
      <c r="N2741" s="13">
        <v>613970.30339863605</v>
      </c>
    </row>
    <row r="2742" spans="1:14" x14ac:dyDescent="0.45">
      <c r="A2742">
        <v>6061</v>
      </c>
      <c r="B2742">
        <v>5</v>
      </c>
      <c r="C2742">
        <v>33</v>
      </c>
      <c r="D2742">
        <v>21</v>
      </c>
      <c r="E2742" s="2">
        <v>2104354.0517073274</v>
      </c>
      <c r="F2742" s="2">
        <v>-343009.71042829438</v>
      </c>
      <c r="G2742" s="2">
        <v>1761344.3412790331</v>
      </c>
      <c r="H2742" s="2">
        <v>944733.29759962065</v>
      </c>
      <c r="I2742" s="2">
        <v>816611.04367941245</v>
      </c>
      <c r="J2742" s="2">
        <v>231478.945687806</v>
      </c>
      <c r="K2742" s="2">
        <v>585132.09799160645</v>
      </c>
      <c r="N2742" s="13">
        <v>585132.09799160645</v>
      </c>
    </row>
    <row r="2743" spans="1:14" x14ac:dyDescent="0.45">
      <c r="A2743">
        <v>6061</v>
      </c>
      <c r="B2743">
        <v>6</v>
      </c>
      <c r="C2743">
        <v>33</v>
      </c>
      <c r="D2743">
        <v>21</v>
      </c>
      <c r="E2743" s="2">
        <v>2111508.8554831324</v>
      </c>
      <c r="F2743" s="2">
        <v>-344175.94344375061</v>
      </c>
      <c r="G2743" s="2">
        <v>1767332.9120393819</v>
      </c>
      <c r="H2743" s="2">
        <v>943205.66385740216</v>
      </c>
      <c r="I2743" s="2">
        <v>824127.24818197975</v>
      </c>
      <c r="J2743" s="2">
        <v>190035.7969934819</v>
      </c>
      <c r="K2743" s="2">
        <v>634091.45118849783</v>
      </c>
      <c r="M2743" s="14">
        <v>16474401.499164421</v>
      </c>
      <c r="N2743" s="13">
        <v>17108492.950352918</v>
      </c>
    </row>
    <row r="2744" spans="1:14" x14ac:dyDescent="0.45">
      <c r="A2744">
        <v>6068</v>
      </c>
      <c r="B2744">
        <v>1</v>
      </c>
      <c r="C2744">
        <v>26</v>
      </c>
      <c r="D2744">
        <v>17</v>
      </c>
      <c r="E2744" s="2">
        <v>1792632</v>
      </c>
      <c r="F2744" s="2">
        <v>-654848.46960000007</v>
      </c>
      <c r="G2744" s="2">
        <v>1137783.5304</v>
      </c>
      <c r="H2744" s="2">
        <v>842537.03999999992</v>
      </c>
      <c r="I2744" s="2">
        <v>295246.49040000013</v>
      </c>
      <c r="J2744" s="2">
        <v>179263.2</v>
      </c>
      <c r="K2744" s="2">
        <v>115983.29040000011</v>
      </c>
      <c r="L2744" s="11">
        <v>-16072995.63816217</v>
      </c>
      <c r="N2744" s="13">
        <v>-15957012.347762169</v>
      </c>
    </row>
    <row r="2745" spans="1:14" x14ac:dyDescent="0.45">
      <c r="A2745">
        <v>6068</v>
      </c>
      <c r="B2745">
        <v>2</v>
      </c>
      <c r="C2745">
        <v>26</v>
      </c>
      <c r="D2745">
        <v>17</v>
      </c>
      <c r="E2745" s="2">
        <v>1755524.5175999999</v>
      </c>
      <c r="F2745" s="2">
        <v>-641293.10627928004</v>
      </c>
      <c r="G2745" s="2">
        <v>1114231.4113207199</v>
      </c>
      <c r="H2745" s="2">
        <v>830047.10241163184</v>
      </c>
      <c r="I2745" s="2">
        <v>284184.30890908802</v>
      </c>
      <c r="J2745" s="2">
        <v>210662.94211199999</v>
      </c>
      <c r="K2745" s="2">
        <v>73521.366797088034</v>
      </c>
      <c r="N2745" s="13">
        <v>73521.366797088034</v>
      </c>
    </row>
    <row r="2746" spans="1:14" x14ac:dyDescent="0.45">
      <c r="A2746">
        <v>6068</v>
      </c>
      <c r="B2746">
        <v>3</v>
      </c>
      <c r="C2746">
        <v>26</v>
      </c>
      <c r="D2746">
        <v>17</v>
      </c>
      <c r="E2746" s="2">
        <v>1725329.4958972796</v>
      </c>
      <c r="F2746" s="2">
        <v>-630262.86485127627</v>
      </c>
      <c r="G2746" s="2">
        <v>1095066.6310460032</v>
      </c>
      <c r="H2746" s="2">
        <v>842119.67268983158</v>
      </c>
      <c r="I2746" s="2">
        <v>252946.95835617161</v>
      </c>
      <c r="J2746" s="2">
        <v>172532.94958972797</v>
      </c>
      <c r="K2746" s="2">
        <v>80414.008766443643</v>
      </c>
      <c r="N2746" s="13">
        <v>80414.008766443643</v>
      </c>
    </row>
    <row r="2747" spans="1:14" x14ac:dyDescent="0.45">
      <c r="A2747">
        <v>6068</v>
      </c>
      <c r="B2747">
        <v>4</v>
      </c>
      <c r="C2747">
        <v>26</v>
      </c>
      <c r="D2747">
        <v>17</v>
      </c>
      <c r="E2747" s="2">
        <v>1687889.8458363088</v>
      </c>
      <c r="F2747" s="2">
        <v>-616586.16068400361</v>
      </c>
      <c r="G2747" s="2">
        <v>1071303.6851523053</v>
      </c>
      <c r="H2747" s="2">
        <v>842546.97263295122</v>
      </c>
      <c r="I2747" s="2">
        <v>228756.71251935407</v>
      </c>
      <c r="J2747" s="2">
        <v>168788.9845836309</v>
      </c>
      <c r="K2747" s="2">
        <v>59967.727935723175</v>
      </c>
      <c r="N2747" s="13">
        <v>59967.727935723175</v>
      </c>
    </row>
    <row r="2748" spans="1:14" x14ac:dyDescent="0.45">
      <c r="A2748">
        <v>6068</v>
      </c>
      <c r="B2748">
        <v>5</v>
      </c>
      <c r="C2748">
        <v>26</v>
      </c>
      <c r="D2748">
        <v>17</v>
      </c>
      <c r="E2748" s="2">
        <v>1671686.1033162801</v>
      </c>
      <c r="F2748" s="2">
        <v>-610666.93354143715</v>
      </c>
      <c r="G2748" s="2">
        <v>1061019.1697748429</v>
      </c>
      <c r="H2748" s="2">
        <v>848310.53315582289</v>
      </c>
      <c r="I2748" s="2">
        <v>212708.63661902002</v>
      </c>
      <c r="J2748" s="2">
        <v>150451.74929846521</v>
      </c>
      <c r="K2748" s="2">
        <v>62256.887320554815</v>
      </c>
      <c r="N2748" s="13">
        <v>62256.887320554815</v>
      </c>
    </row>
    <row r="2749" spans="1:14" x14ac:dyDescent="0.45">
      <c r="A2749">
        <v>6068</v>
      </c>
      <c r="B2749">
        <v>6</v>
      </c>
      <c r="C2749">
        <v>26</v>
      </c>
      <c r="D2749">
        <v>17</v>
      </c>
      <c r="E2749" s="2">
        <v>1631565.636836689</v>
      </c>
      <c r="F2749" s="2">
        <v>-596010.92713644251</v>
      </c>
      <c r="G2749" s="2">
        <v>1035554.7097002465</v>
      </c>
      <c r="H2749" s="2">
        <v>829938.1629529472</v>
      </c>
      <c r="I2749" s="2">
        <v>205616.54674729926</v>
      </c>
      <c r="J2749" s="2">
        <v>179472.22005203579</v>
      </c>
      <c r="K2749" s="2">
        <v>26144.326695263473</v>
      </c>
      <c r="M2749" s="14">
        <v>15224089.084074408</v>
      </c>
      <c r="N2749" s="13">
        <v>15250233.410769671</v>
      </c>
    </row>
    <row r="2750" spans="1:14" x14ac:dyDescent="0.45">
      <c r="A2750">
        <v>6077</v>
      </c>
      <c r="B2750">
        <v>1</v>
      </c>
      <c r="C2750">
        <v>33</v>
      </c>
      <c r="D2750">
        <v>21</v>
      </c>
      <c r="E2750" s="2">
        <v>1990200</v>
      </c>
      <c r="F2750" s="2">
        <v>-337537.92</v>
      </c>
      <c r="G2750" s="2">
        <v>1652662.08</v>
      </c>
      <c r="H2750" s="2">
        <v>875688</v>
      </c>
      <c r="I2750" s="2">
        <v>776974.08000000007</v>
      </c>
      <c r="J2750" s="2">
        <v>179118</v>
      </c>
      <c r="K2750" s="2">
        <v>597856.08000000007</v>
      </c>
      <c r="L2750" s="11">
        <v>-17928681.485790715</v>
      </c>
      <c r="N2750" s="13">
        <v>-17330825.405790716</v>
      </c>
    </row>
    <row r="2751" spans="1:14" x14ac:dyDescent="0.45">
      <c r="A2751">
        <v>6077</v>
      </c>
      <c r="B2751">
        <v>2</v>
      </c>
      <c r="C2751">
        <v>33</v>
      </c>
      <c r="D2751">
        <v>21</v>
      </c>
      <c r="E2751" s="2">
        <v>2019256.9199999997</v>
      </c>
      <c r="F2751" s="2">
        <v>-342465.97363199992</v>
      </c>
      <c r="G2751" s="2">
        <v>1676790.9463679998</v>
      </c>
      <c r="H2751" s="2">
        <v>889983.44897615991</v>
      </c>
      <c r="I2751" s="2">
        <v>786807.49739183986</v>
      </c>
      <c r="J2751" s="2">
        <v>161540.55359999998</v>
      </c>
      <c r="K2751" s="2">
        <v>625266.94379183988</v>
      </c>
      <c r="N2751" s="13">
        <v>625266.94379183988</v>
      </c>
    </row>
    <row r="2752" spans="1:14" x14ac:dyDescent="0.45">
      <c r="A2752">
        <v>6077</v>
      </c>
      <c r="B2752">
        <v>3</v>
      </c>
      <c r="C2752">
        <v>33</v>
      </c>
      <c r="D2752">
        <v>21</v>
      </c>
      <c r="E2752" s="2">
        <v>2031776.3129039998</v>
      </c>
      <c r="F2752" s="2">
        <v>-344589.26266851835</v>
      </c>
      <c r="G2752" s="2">
        <v>1687187.0502354815</v>
      </c>
      <c r="H2752" s="2">
        <v>890307.43855092523</v>
      </c>
      <c r="I2752" s="2">
        <v>796879.61168455624</v>
      </c>
      <c r="J2752" s="2">
        <v>203177.63129039999</v>
      </c>
      <c r="K2752" s="2">
        <v>593701.98039415618</v>
      </c>
      <c r="N2752" s="13">
        <v>593701.98039415618</v>
      </c>
    </row>
    <row r="2753" spans="1:14" x14ac:dyDescent="0.45">
      <c r="A2753">
        <v>6077</v>
      </c>
      <c r="B2753">
        <v>4</v>
      </c>
      <c r="C2753">
        <v>33</v>
      </c>
      <c r="D2753">
        <v>21</v>
      </c>
      <c r="E2753" s="2">
        <v>2065300.6220669155</v>
      </c>
      <c r="F2753" s="2">
        <v>-350274.98550254887</v>
      </c>
      <c r="G2753" s="2">
        <v>1715025.6365643665</v>
      </c>
      <c r="H2753" s="2">
        <v>912780.48988408362</v>
      </c>
      <c r="I2753" s="2">
        <v>802245.14668028289</v>
      </c>
      <c r="J2753" s="2">
        <v>185877.0559860224</v>
      </c>
      <c r="K2753" s="2">
        <v>616368.09069426055</v>
      </c>
      <c r="N2753" s="13">
        <v>616368.09069426055</v>
      </c>
    </row>
    <row r="2754" spans="1:14" x14ac:dyDescent="0.45">
      <c r="A2754">
        <v>6077</v>
      </c>
      <c r="B2754">
        <v>5</v>
      </c>
      <c r="C2754">
        <v>33</v>
      </c>
      <c r="D2754">
        <v>21</v>
      </c>
      <c r="E2754" s="2">
        <v>2080790.3767324178</v>
      </c>
      <c r="F2754" s="2">
        <v>-352902.04789381806</v>
      </c>
      <c r="G2754" s="2">
        <v>1727888.3288385998</v>
      </c>
      <c r="H2754" s="2">
        <v>927902.98065023823</v>
      </c>
      <c r="I2754" s="2">
        <v>799985.34818836162</v>
      </c>
      <c r="J2754" s="2">
        <v>187271.13390591761</v>
      </c>
      <c r="K2754" s="2">
        <v>612714.21428244398</v>
      </c>
      <c r="N2754" s="13">
        <v>612714.21428244398</v>
      </c>
    </row>
    <row r="2755" spans="1:14" x14ac:dyDescent="0.45">
      <c r="A2755">
        <v>6077</v>
      </c>
      <c r="B2755">
        <v>6</v>
      </c>
      <c r="C2755">
        <v>33</v>
      </c>
      <c r="D2755">
        <v>21</v>
      </c>
      <c r="E2755" s="2">
        <v>2099309.411085336</v>
      </c>
      <c r="F2755" s="2">
        <v>-356042.87612007296</v>
      </c>
      <c r="G2755" s="2">
        <v>1743266.534965263</v>
      </c>
      <c r="H2755" s="2">
        <v>928672.02664060099</v>
      </c>
      <c r="I2755" s="2">
        <v>814594.50832466199</v>
      </c>
      <c r="J2755" s="2">
        <v>188937.84699768023</v>
      </c>
      <c r="K2755" s="2">
        <v>625656.66132698173</v>
      </c>
      <c r="M2755" s="14">
        <v>17622028.910960875</v>
      </c>
      <c r="N2755" s="13">
        <v>18247685.572287858</v>
      </c>
    </row>
    <row r="2756" spans="1:14" x14ac:dyDescent="0.45">
      <c r="A2756">
        <v>6089</v>
      </c>
      <c r="B2756">
        <v>1</v>
      </c>
      <c r="C2756">
        <v>48</v>
      </c>
      <c r="D2756">
        <v>5</v>
      </c>
      <c r="E2756" s="2">
        <v>3569016</v>
      </c>
      <c r="F2756" s="2">
        <v>-352975.68239999999</v>
      </c>
      <c r="G2756" s="2">
        <v>3216040.3176000002</v>
      </c>
      <c r="H2756" s="2">
        <v>1606057.2</v>
      </c>
      <c r="I2756" s="2">
        <v>1609983.1176000002</v>
      </c>
      <c r="J2756" s="2">
        <v>392591.76</v>
      </c>
      <c r="K2756" s="2">
        <v>1217391.3576000002</v>
      </c>
      <c r="L2756" s="11">
        <v>-14801293.759177521</v>
      </c>
      <c r="N2756" s="13">
        <v>-13583902.401577521</v>
      </c>
    </row>
    <row r="2757" spans="1:14" x14ac:dyDescent="0.45">
      <c r="A2757">
        <v>6089</v>
      </c>
      <c r="B2757">
        <v>2</v>
      </c>
      <c r="C2757">
        <v>48</v>
      </c>
      <c r="D2757">
        <v>5</v>
      </c>
      <c r="E2757" s="2">
        <v>3667163.9400000004</v>
      </c>
      <c r="F2757" s="2">
        <v>-362682.51366600004</v>
      </c>
      <c r="G2757" s="2">
        <v>3304481.4263340002</v>
      </c>
      <c r="H2757" s="2">
        <v>1730094.6036132004</v>
      </c>
      <c r="I2757" s="2">
        <v>1574386.8227207998</v>
      </c>
      <c r="J2757" s="2">
        <v>366716.39400000009</v>
      </c>
      <c r="K2757" s="2">
        <v>1207670.4287207997</v>
      </c>
      <c r="N2757" s="13">
        <v>1207670.4287207997</v>
      </c>
    </row>
    <row r="2758" spans="1:14" x14ac:dyDescent="0.45">
      <c r="A2758">
        <v>6089</v>
      </c>
      <c r="B2758">
        <v>3</v>
      </c>
      <c r="C2758">
        <v>48</v>
      </c>
      <c r="D2758">
        <v>5</v>
      </c>
      <c r="E2758" s="2">
        <v>3794781.245112</v>
      </c>
      <c r="F2758" s="2">
        <v>-375303.8651415768</v>
      </c>
      <c r="G2758" s="2">
        <v>3419477.3799704234</v>
      </c>
      <c r="H2758" s="2">
        <v>1875878.326439085</v>
      </c>
      <c r="I2758" s="2">
        <v>1543599.0535313385</v>
      </c>
      <c r="J2758" s="2">
        <v>379478.1245112</v>
      </c>
      <c r="K2758" s="2">
        <v>1164120.9290201385</v>
      </c>
      <c r="N2758" s="13">
        <v>1164120.9290201385</v>
      </c>
    </row>
    <row r="2759" spans="1:14" x14ac:dyDescent="0.45">
      <c r="A2759">
        <v>6089</v>
      </c>
      <c r="B2759">
        <v>4</v>
      </c>
      <c r="C2759">
        <v>48</v>
      </c>
      <c r="D2759">
        <v>5</v>
      </c>
      <c r="E2759" s="2">
        <v>3919629.5480761845</v>
      </c>
      <c r="F2759" s="2">
        <v>-387651.36230473465</v>
      </c>
      <c r="G2759" s="2">
        <v>3531978.1857714499</v>
      </c>
      <c r="H2759" s="2">
        <v>1979059.2504592398</v>
      </c>
      <c r="I2759" s="2">
        <v>1552918.9353122101</v>
      </c>
      <c r="J2759" s="2">
        <v>391962.95480761846</v>
      </c>
      <c r="K2759" s="2">
        <v>1160955.9805045917</v>
      </c>
      <c r="N2759" s="13">
        <v>1160955.9805045917</v>
      </c>
    </row>
    <row r="2760" spans="1:14" x14ac:dyDescent="0.45">
      <c r="A2760">
        <v>6089</v>
      </c>
      <c r="B2760">
        <v>5</v>
      </c>
      <c r="C2760">
        <v>48</v>
      </c>
      <c r="D2760">
        <v>5</v>
      </c>
      <c r="E2760" s="2">
        <v>4047017.5083886599</v>
      </c>
      <c r="F2760" s="2">
        <v>-400250.03157963848</v>
      </c>
      <c r="G2760" s="2">
        <v>3646767.4768090216</v>
      </c>
      <c r="H2760" s="2">
        <v>2116122.9569682954</v>
      </c>
      <c r="I2760" s="2">
        <v>1530644.5198407262</v>
      </c>
      <c r="J2760" s="2">
        <v>445171.92592275259</v>
      </c>
      <c r="K2760" s="2">
        <v>1085472.5939179736</v>
      </c>
      <c r="N2760" s="13">
        <v>1085472.5939179736</v>
      </c>
    </row>
    <row r="2761" spans="1:14" x14ac:dyDescent="0.45">
      <c r="A2761">
        <v>6089</v>
      </c>
      <c r="B2761">
        <v>6</v>
      </c>
      <c r="C2761">
        <v>48</v>
      </c>
      <c r="D2761">
        <v>5</v>
      </c>
      <c r="E2761" s="2">
        <v>4161548.1038760594</v>
      </c>
      <c r="F2761" s="2">
        <v>-411577.10747334227</v>
      </c>
      <c r="G2761" s="2">
        <v>3749970.9964027172</v>
      </c>
      <c r="H2761" s="2">
        <v>2247164.7386889695</v>
      </c>
      <c r="I2761" s="2">
        <v>1502806.2577137477</v>
      </c>
      <c r="J2761" s="2">
        <v>374539.32934884535</v>
      </c>
      <c r="K2761" s="2">
        <v>1128266.9283649023</v>
      </c>
      <c r="M2761" s="14">
        <v>14933473.54821441</v>
      </c>
      <c r="N2761" s="13">
        <v>16061740.476579312</v>
      </c>
    </row>
    <row r="2762" spans="1:14" x14ac:dyDescent="0.45">
      <c r="A2762">
        <v>6096</v>
      </c>
      <c r="B2762">
        <v>1</v>
      </c>
      <c r="C2762">
        <v>6</v>
      </c>
      <c r="D2762">
        <v>17</v>
      </c>
      <c r="E2762" s="2">
        <v>3986640</v>
      </c>
      <c r="F2762" s="2">
        <v>-353614.96799999999</v>
      </c>
      <c r="G2762" s="2">
        <v>3633025.0320000001</v>
      </c>
      <c r="H2762" s="2">
        <v>2152785.6</v>
      </c>
      <c r="I2762" s="2">
        <v>1480239.432</v>
      </c>
      <c r="J2762" s="2">
        <v>398664</v>
      </c>
      <c r="K2762" s="2">
        <v>1081575.432</v>
      </c>
      <c r="L2762" s="11">
        <v>-33518202.866654392</v>
      </c>
      <c r="N2762" s="13">
        <v>-32436627.434654392</v>
      </c>
    </row>
    <row r="2763" spans="1:14" x14ac:dyDescent="0.45">
      <c r="A2763">
        <v>6096</v>
      </c>
      <c r="B2763">
        <v>2</v>
      </c>
      <c r="C2763">
        <v>6</v>
      </c>
      <c r="D2763">
        <v>17</v>
      </c>
      <c r="E2763" s="2">
        <v>4083515.352</v>
      </c>
      <c r="F2763" s="2">
        <v>-362207.81172240002</v>
      </c>
      <c r="G2763" s="2">
        <v>3721307.5402775998</v>
      </c>
      <c r="H2763" s="2">
        <v>2246995.1575915199</v>
      </c>
      <c r="I2763" s="2">
        <v>1474312.3826860799</v>
      </c>
      <c r="J2763" s="2">
        <v>408351.53520000004</v>
      </c>
      <c r="K2763" s="2">
        <v>1065960.8474860799</v>
      </c>
      <c r="N2763" s="13">
        <v>1065960.8474860799</v>
      </c>
    </row>
    <row r="2764" spans="1:14" x14ac:dyDescent="0.45">
      <c r="A2764">
        <v>6096</v>
      </c>
      <c r="B2764">
        <v>3</v>
      </c>
      <c r="C2764">
        <v>6</v>
      </c>
      <c r="D2764">
        <v>17</v>
      </c>
      <c r="E2764" s="2">
        <v>4175802.7989551998</v>
      </c>
      <c r="F2764" s="2">
        <v>-370393.70826732623</v>
      </c>
      <c r="G2764" s="2">
        <v>3805409.0906878738</v>
      </c>
      <c r="H2764" s="2">
        <v>2385092.7835829058</v>
      </c>
      <c r="I2764" s="2">
        <v>1420316.307104968</v>
      </c>
      <c r="J2764" s="2">
        <v>375822.25190596795</v>
      </c>
      <c r="K2764" s="2">
        <v>1044494.0551990001</v>
      </c>
      <c r="N2764" s="13">
        <v>1044494.0551990001</v>
      </c>
    </row>
    <row r="2765" spans="1:14" x14ac:dyDescent="0.45">
      <c r="A2765">
        <v>6096</v>
      </c>
      <c r="B2765">
        <v>4</v>
      </c>
      <c r="C2765">
        <v>6</v>
      </c>
      <c r="D2765">
        <v>17</v>
      </c>
      <c r="E2765" s="2">
        <v>4312351.5504810354</v>
      </c>
      <c r="F2765" s="2">
        <v>-382505.58252766787</v>
      </c>
      <c r="G2765" s="2">
        <v>3929845.9679533676</v>
      </c>
      <c r="H2765" s="2">
        <v>2446582.6459781062</v>
      </c>
      <c r="I2765" s="2">
        <v>1483263.3219752614</v>
      </c>
      <c r="J2765" s="2">
        <v>431235.15504810354</v>
      </c>
      <c r="K2765" s="2">
        <v>1052028.1669271579</v>
      </c>
      <c r="N2765" s="13">
        <v>1052028.1669271579</v>
      </c>
    </row>
    <row r="2766" spans="1:14" x14ac:dyDescent="0.45">
      <c r="A2766">
        <v>6096</v>
      </c>
      <c r="B2766">
        <v>5</v>
      </c>
      <c r="C2766">
        <v>6</v>
      </c>
      <c r="D2766">
        <v>17</v>
      </c>
      <c r="E2766" s="2">
        <v>4391698.8190098852</v>
      </c>
      <c r="F2766" s="2">
        <v>-389543.68524617684</v>
      </c>
      <c r="G2766" s="2">
        <v>4002155.1337637082</v>
      </c>
      <c r="H2766" s="2">
        <v>2560866.240177365</v>
      </c>
      <c r="I2766" s="2">
        <v>1441288.8935863432</v>
      </c>
      <c r="J2766" s="2">
        <v>439169.88190098852</v>
      </c>
      <c r="K2766" s="2">
        <v>1002119.0116853546</v>
      </c>
      <c r="N2766" s="13">
        <v>1002119.0116853546</v>
      </c>
    </row>
    <row r="2767" spans="1:14" x14ac:dyDescent="0.45">
      <c r="A2767">
        <v>6096</v>
      </c>
      <c r="B2767">
        <v>6</v>
      </c>
      <c r="C2767">
        <v>6</v>
      </c>
      <c r="D2767">
        <v>17</v>
      </c>
      <c r="E2767" s="2">
        <v>4469871.0579882618</v>
      </c>
      <c r="F2767" s="2">
        <v>-396477.56284355884</v>
      </c>
      <c r="G2767" s="2">
        <v>4073393.495144703</v>
      </c>
      <c r="H2767" s="2">
        <v>2617136.1028554579</v>
      </c>
      <c r="I2767" s="2">
        <v>1456257.392289245</v>
      </c>
      <c r="J2767" s="2">
        <v>491685.81637870881</v>
      </c>
      <c r="K2767" s="2">
        <v>964571.57591053622</v>
      </c>
      <c r="M2767" s="14">
        <v>34184307.496794097</v>
      </c>
      <c r="N2767" s="13">
        <v>35148879.072704636</v>
      </c>
    </row>
    <row r="2768" spans="1:14" x14ac:dyDescent="0.45">
      <c r="A2768">
        <v>6112</v>
      </c>
      <c r="B2768">
        <v>1</v>
      </c>
      <c r="C2768">
        <v>18</v>
      </c>
      <c r="D2768">
        <v>2</v>
      </c>
      <c r="E2768" s="2">
        <v>4981992</v>
      </c>
      <c r="F2768" s="2">
        <v>-271020.36479999998</v>
      </c>
      <c r="G2768" s="2">
        <v>4710971.6352000004</v>
      </c>
      <c r="H2768" s="2">
        <v>2939375.28</v>
      </c>
      <c r="I2768" s="2">
        <v>1771596.3552000006</v>
      </c>
      <c r="J2768" s="2">
        <v>548019.12</v>
      </c>
      <c r="K2768" s="2">
        <v>1223577.2352000005</v>
      </c>
      <c r="L2768" s="11">
        <v>-32355215.996423155</v>
      </c>
      <c r="N2768" s="13">
        <v>-31131638.761223156</v>
      </c>
    </row>
    <row r="2769" spans="1:14" x14ac:dyDescent="0.45">
      <c r="A2769">
        <v>6112</v>
      </c>
      <c r="B2769">
        <v>2</v>
      </c>
      <c r="C2769">
        <v>18</v>
      </c>
      <c r="D2769">
        <v>2</v>
      </c>
      <c r="E2769" s="2">
        <v>5188246.4687999999</v>
      </c>
      <c r="F2769" s="2">
        <v>-282240.60790271999</v>
      </c>
      <c r="G2769" s="2">
        <v>4906005.8608972803</v>
      </c>
      <c r="H2769" s="2">
        <v>3126878.3230487281</v>
      </c>
      <c r="I2769" s="2">
        <v>1779127.5378485522</v>
      </c>
      <c r="J2769" s="2">
        <v>518824.64688000001</v>
      </c>
      <c r="K2769" s="2">
        <v>1260302.8909685523</v>
      </c>
      <c r="N2769" s="13">
        <v>1260302.8909685523</v>
      </c>
    </row>
    <row r="2770" spans="1:14" x14ac:dyDescent="0.45">
      <c r="A2770">
        <v>6112</v>
      </c>
      <c r="B2770">
        <v>3</v>
      </c>
      <c r="C2770">
        <v>18</v>
      </c>
      <c r="D2770">
        <v>2</v>
      </c>
      <c r="E2770" s="2">
        <v>5422755.2091897596</v>
      </c>
      <c r="F2770" s="2">
        <v>-294997.88337992289</v>
      </c>
      <c r="G2770" s="2">
        <v>5127757.3258098364</v>
      </c>
      <c r="H2770" s="2">
        <v>3277037.3989533065</v>
      </c>
      <c r="I2770" s="2">
        <v>1850719.9268565299</v>
      </c>
      <c r="J2770" s="2">
        <v>433820.41673518077</v>
      </c>
      <c r="K2770" s="2">
        <v>1416899.5101213492</v>
      </c>
      <c r="N2770" s="13">
        <v>1416899.5101213492</v>
      </c>
    </row>
    <row r="2771" spans="1:14" x14ac:dyDescent="0.45">
      <c r="A2771">
        <v>6112</v>
      </c>
      <c r="B2771">
        <v>4</v>
      </c>
      <c r="C2771">
        <v>18</v>
      </c>
      <c r="D2771">
        <v>2</v>
      </c>
      <c r="E2771" s="2">
        <v>5664067.8159987032</v>
      </c>
      <c r="F2771" s="2">
        <v>-308125.28919032944</v>
      </c>
      <c r="G2771" s="2">
        <v>5355942.5268083736</v>
      </c>
      <c r="H2771" s="2">
        <v>3430053.580889462</v>
      </c>
      <c r="I2771" s="2">
        <v>1925888.9459189116</v>
      </c>
      <c r="J2771" s="2">
        <v>566406.7815998703</v>
      </c>
      <c r="K2771" s="2">
        <v>1359482.1643190412</v>
      </c>
      <c r="N2771" s="13">
        <v>1359482.1643190412</v>
      </c>
    </row>
    <row r="2772" spans="1:14" x14ac:dyDescent="0.45">
      <c r="A2772">
        <v>6112</v>
      </c>
      <c r="B2772">
        <v>5</v>
      </c>
      <c r="C2772">
        <v>18</v>
      </c>
      <c r="D2772">
        <v>2</v>
      </c>
      <c r="E2772" s="2">
        <v>5916118.8338106461</v>
      </c>
      <c r="F2772" s="2">
        <v>-321836.86455929914</v>
      </c>
      <c r="G2772" s="2">
        <v>5594281.9692513468</v>
      </c>
      <c r="H2772" s="2">
        <v>3622458.8349531973</v>
      </c>
      <c r="I2772" s="2">
        <v>1971823.1342981495</v>
      </c>
      <c r="J2772" s="2">
        <v>591611.88338106463</v>
      </c>
      <c r="K2772" s="2">
        <v>1380211.250917085</v>
      </c>
      <c r="N2772" s="13">
        <v>1380211.250917085</v>
      </c>
    </row>
    <row r="2773" spans="1:14" x14ac:dyDescent="0.45">
      <c r="A2773">
        <v>6112</v>
      </c>
      <c r="B2773">
        <v>6</v>
      </c>
      <c r="C2773">
        <v>18</v>
      </c>
      <c r="D2773">
        <v>2</v>
      </c>
      <c r="E2773" s="2">
        <v>6108984.3077928731</v>
      </c>
      <c r="F2773" s="2">
        <v>-332328.74634393229</v>
      </c>
      <c r="G2773" s="2">
        <v>5776655.561448941</v>
      </c>
      <c r="H2773" s="2">
        <v>3797407.3680658569</v>
      </c>
      <c r="I2773" s="2">
        <v>1979248.1933830841</v>
      </c>
      <c r="J2773" s="2">
        <v>671988.273857216</v>
      </c>
      <c r="K2773" s="2">
        <v>1307259.9195258683</v>
      </c>
      <c r="M2773" s="14">
        <v>34019170.505685478</v>
      </c>
      <c r="N2773" s="13">
        <v>35326430.425211348</v>
      </c>
    </row>
    <row r="2774" spans="1:14" x14ac:dyDescent="0.45">
      <c r="A2774">
        <v>6117</v>
      </c>
      <c r="B2774">
        <v>1</v>
      </c>
      <c r="C2774">
        <v>47</v>
      </c>
      <c r="D2774">
        <v>13</v>
      </c>
      <c r="E2774" s="2">
        <v>3708432</v>
      </c>
      <c r="F2774" s="2">
        <v>-419794.5024</v>
      </c>
      <c r="G2774" s="2">
        <v>3288637.4975999999</v>
      </c>
      <c r="H2774" s="2">
        <v>2187974.88</v>
      </c>
      <c r="I2774" s="2">
        <v>1100662.6176</v>
      </c>
      <c r="J2774" s="2">
        <v>370843.2</v>
      </c>
      <c r="K2774" s="2">
        <v>729819.41760000004</v>
      </c>
      <c r="L2774" s="11">
        <v>-11076042.102663511</v>
      </c>
      <c r="N2774" s="13">
        <v>-10346222.685063511</v>
      </c>
    </row>
    <row r="2775" spans="1:14" x14ac:dyDescent="0.45">
      <c r="A2775">
        <v>6117</v>
      </c>
      <c r="B2775">
        <v>2</v>
      </c>
      <c r="C2775">
        <v>47</v>
      </c>
      <c r="D2775">
        <v>13</v>
      </c>
      <c r="E2775" s="2">
        <v>3778521.3647999996</v>
      </c>
      <c r="F2775" s="2">
        <v>-427728.61849535996</v>
      </c>
      <c r="G2775" s="2">
        <v>3350792.7463046396</v>
      </c>
      <c r="H2775" s="2">
        <v>2317608.9783991869</v>
      </c>
      <c r="I2775" s="2">
        <v>1033183.7679054528</v>
      </c>
      <c r="J2775" s="2">
        <v>340066.92283199995</v>
      </c>
      <c r="K2775" s="2">
        <v>693116.8450734528</v>
      </c>
      <c r="N2775" s="13">
        <v>693116.8450734528</v>
      </c>
    </row>
    <row r="2776" spans="1:14" x14ac:dyDescent="0.45">
      <c r="A2776">
        <v>6117</v>
      </c>
      <c r="B2776">
        <v>3</v>
      </c>
      <c r="C2776">
        <v>47</v>
      </c>
      <c r="D2776">
        <v>13</v>
      </c>
      <c r="E2776" s="2">
        <v>3862782.3912350396</v>
      </c>
      <c r="F2776" s="2">
        <v>-437266.96668780647</v>
      </c>
      <c r="G2776" s="2">
        <v>3425515.4245472332</v>
      </c>
      <c r="H2776" s="2">
        <v>2416677.4917898388</v>
      </c>
      <c r="I2776" s="2">
        <v>1008837.9327573944</v>
      </c>
      <c r="J2776" s="2">
        <v>386278.23912350397</v>
      </c>
      <c r="K2776" s="2">
        <v>622559.69363389048</v>
      </c>
      <c r="N2776" s="13">
        <v>622559.69363389048</v>
      </c>
    </row>
    <row r="2777" spans="1:14" x14ac:dyDescent="0.45">
      <c r="A2777">
        <v>6117</v>
      </c>
      <c r="B2777">
        <v>4</v>
      </c>
      <c r="C2777">
        <v>47</v>
      </c>
      <c r="D2777">
        <v>13</v>
      </c>
      <c r="E2777" s="2">
        <v>3898706.2674735258</v>
      </c>
      <c r="F2777" s="2">
        <v>-441333.54947800311</v>
      </c>
      <c r="G2777" s="2">
        <v>3457372.7179955225</v>
      </c>
      <c r="H2777" s="2">
        <v>2472325.0677209878</v>
      </c>
      <c r="I2777" s="2">
        <v>985047.65027453471</v>
      </c>
      <c r="J2777" s="2">
        <v>389870.62674735259</v>
      </c>
      <c r="K2777" s="2">
        <v>595177.02352718217</v>
      </c>
      <c r="N2777" s="13">
        <v>595177.02352718217</v>
      </c>
    </row>
    <row r="2778" spans="1:14" x14ac:dyDescent="0.45">
      <c r="A2778">
        <v>6117</v>
      </c>
      <c r="B2778">
        <v>5</v>
      </c>
      <c r="C2778">
        <v>47</v>
      </c>
      <c r="D2778">
        <v>13</v>
      </c>
      <c r="E2778" s="2">
        <v>3980189.2284637224</v>
      </c>
      <c r="F2778" s="2">
        <v>-450557.42066209338</v>
      </c>
      <c r="G2778" s="2">
        <v>3529631.807801629</v>
      </c>
      <c r="H2778" s="2">
        <v>2586844.1785111013</v>
      </c>
      <c r="I2778" s="2">
        <v>942787.62929052766</v>
      </c>
      <c r="J2778" s="2">
        <v>398018.92284637224</v>
      </c>
      <c r="K2778" s="2">
        <v>544768.70644415542</v>
      </c>
      <c r="N2778" s="13">
        <v>544768.70644415542</v>
      </c>
    </row>
    <row r="2779" spans="1:14" x14ac:dyDescent="0.45">
      <c r="A2779">
        <v>6117</v>
      </c>
      <c r="B2779">
        <v>6</v>
      </c>
      <c r="C2779">
        <v>47</v>
      </c>
      <c r="D2779">
        <v>13</v>
      </c>
      <c r="E2779" s="2">
        <v>4059793.013032997</v>
      </c>
      <c r="F2779" s="2">
        <v>-459568.56907533522</v>
      </c>
      <c r="G2779" s="2">
        <v>3600224.4439576617</v>
      </c>
      <c r="H2779" s="2">
        <v>2704017.8724209401</v>
      </c>
      <c r="I2779" s="2">
        <v>896206.57153672166</v>
      </c>
      <c r="J2779" s="2">
        <v>446577.2314336297</v>
      </c>
      <c r="K2779" s="2">
        <v>449629.34010309196</v>
      </c>
      <c r="M2779" s="14">
        <v>11075091.633297889</v>
      </c>
      <c r="N2779" s="13">
        <v>11524720.97340098</v>
      </c>
    </row>
    <row r="2780" spans="1:14" x14ac:dyDescent="0.45">
      <c r="A2780">
        <v>6126</v>
      </c>
      <c r="B2780">
        <v>1</v>
      </c>
      <c r="C2780">
        <v>4</v>
      </c>
      <c r="D2780">
        <v>13</v>
      </c>
      <c r="E2780" s="2">
        <v>1834560</v>
      </c>
      <c r="F2780" s="2">
        <v>-490010.97600000002</v>
      </c>
      <c r="G2780" s="2">
        <v>1344549.024</v>
      </c>
      <c r="H2780" s="2">
        <v>1045699.2</v>
      </c>
      <c r="I2780" s="2">
        <v>298849.82400000002</v>
      </c>
      <c r="J2780" s="2">
        <v>165110.39999999999</v>
      </c>
      <c r="K2780" s="2">
        <v>133739.42400000003</v>
      </c>
      <c r="L2780" s="11">
        <v>-10411495.919163462</v>
      </c>
      <c r="N2780" s="13">
        <v>-10277756.495163461</v>
      </c>
    </row>
    <row r="2781" spans="1:14" x14ac:dyDescent="0.45">
      <c r="A2781">
        <v>6126</v>
      </c>
      <c r="B2781">
        <v>2</v>
      </c>
      <c r="C2781">
        <v>4</v>
      </c>
      <c r="D2781">
        <v>13</v>
      </c>
      <c r="E2781" s="2">
        <v>1807225.0559999999</v>
      </c>
      <c r="F2781" s="2">
        <v>-482709.81245759997</v>
      </c>
      <c r="G2781" s="2">
        <v>1324515.2435424</v>
      </c>
      <c r="H2781" s="2">
        <v>1044642.9496950718</v>
      </c>
      <c r="I2781" s="2">
        <v>279872.29384732817</v>
      </c>
      <c r="J2781" s="2">
        <v>180722.5056</v>
      </c>
      <c r="K2781" s="2">
        <v>99149.788247328164</v>
      </c>
      <c r="N2781" s="13">
        <v>99149.788247328164</v>
      </c>
    </row>
    <row r="2782" spans="1:14" x14ac:dyDescent="0.45">
      <c r="A2782">
        <v>6126</v>
      </c>
      <c r="B2782">
        <v>3</v>
      </c>
      <c r="C2782">
        <v>4</v>
      </c>
      <c r="D2782">
        <v>13</v>
      </c>
      <c r="E2782" s="2">
        <v>1793128.7005631996</v>
      </c>
      <c r="F2782" s="2">
        <v>-478944.67592043063</v>
      </c>
      <c r="G2782" s="2">
        <v>1314184.024642769</v>
      </c>
      <c r="H2782" s="2">
        <v>1033281.6010099191</v>
      </c>
      <c r="I2782" s="2">
        <v>280902.42363284994</v>
      </c>
      <c r="J2782" s="2">
        <v>179312.87005631998</v>
      </c>
      <c r="K2782" s="2">
        <v>101589.55357652996</v>
      </c>
      <c r="N2782" s="13">
        <v>101589.55357652996</v>
      </c>
    </row>
    <row r="2783" spans="1:14" x14ac:dyDescent="0.45">
      <c r="A2783">
        <v>6126</v>
      </c>
      <c r="B2783">
        <v>4</v>
      </c>
      <c r="C2783">
        <v>4</v>
      </c>
      <c r="D2783">
        <v>13</v>
      </c>
      <c r="E2783" s="2">
        <v>1779321.6095688629</v>
      </c>
      <c r="F2783" s="2">
        <v>-475256.80191584327</v>
      </c>
      <c r="G2783" s="2">
        <v>1304064.8076530197</v>
      </c>
      <c r="H2783" s="2">
        <v>1022146.8241508281</v>
      </c>
      <c r="I2783" s="2">
        <v>281917.98350219161</v>
      </c>
      <c r="J2783" s="2">
        <v>142345.72876550903</v>
      </c>
      <c r="K2783" s="2">
        <v>139572.25473668257</v>
      </c>
      <c r="N2783" s="13">
        <v>139572.25473668257</v>
      </c>
    </row>
    <row r="2784" spans="1:14" x14ac:dyDescent="0.45">
      <c r="A2784">
        <v>6126</v>
      </c>
      <c r="B2784">
        <v>5</v>
      </c>
      <c r="C2784">
        <v>4</v>
      </c>
      <c r="D2784">
        <v>13</v>
      </c>
      <c r="E2784" s="2">
        <v>1749073.1422061925</v>
      </c>
      <c r="F2784" s="2">
        <v>-467177.43628327403</v>
      </c>
      <c r="G2784" s="2">
        <v>1281895.7059229184</v>
      </c>
      <c r="H2784" s="2">
        <v>1031396.741835981</v>
      </c>
      <c r="I2784" s="2">
        <v>250498.96408693737</v>
      </c>
      <c r="J2784" s="2">
        <v>139925.85137649541</v>
      </c>
      <c r="K2784" s="2">
        <v>110573.11271044196</v>
      </c>
      <c r="N2784" s="13">
        <v>110573.11271044196</v>
      </c>
    </row>
    <row r="2785" spans="1:14" x14ac:dyDescent="0.45">
      <c r="A2785">
        <v>6126</v>
      </c>
      <c r="B2785">
        <v>6</v>
      </c>
      <c r="C2785">
        <v>4</v>
      </c>
      <c r="D2785">
        <v>13</v>
      </c>
      <c r="E2785" s="2">
        <v>1710068.811134994</v>
      </c>
      <c r="F2785" s="2">
        <v>-456759.37945415691</v>
      </c>
      <c r="G2785" s="2">
        <v>1253309.4316808372</v>
      </c>
      <c r="H2785" s="2">
        <v>1023623.3830698833</v>
      </c>
      <c r="I2785" s="2">
        <v>229686.04861095385</v>
      </c>
      <c r="J2785" s="2">
        <v>153906.19300214946</v>
      </c>
      <c r="K2785" s="2">
        <v>75779.855608804384</v>
      </c>
      <c r="M2785" s="14">
        <v>9724282.0417489335</v>
      </c>
      <c r="N2785" s="13">
        <v>9800061.8973577376</v>
      </c>
    </row>
    <row r="2786" spans="1:14" x14ac:dyDescent="0.45">
      <c r="A2786">
        <v>6146</v>
      </c>
      <c r="B2786">
        <v>1</v>
      </c>
      <c r="C2786">
        <v>25</v>
      </c>
      <c r="D2786">
        <v>10</v>
      </c>
      <c r="E2786" s="2">
        <v>4088520</v>
      </c>
      <c r="F2786" s="2">
        <v>-1615374.2520000001</v>
      </c>
      <c r="G2786" s="2">
        <v>2473145.7479999997</v>
      </c>
      <c r="H2786" s="2">
        <v>2003374.8</v>
      </c>
      <c r="I2786" s="2">
        <v>469770.94799999963</v>
      </c>
      <c r="J2786" s="2">
        <v>449737.2</v>
      </c>
      <c r="K2786" s="2">
        <v>20033.747999999614</v>
      </c>
      <c r="L2786" s="11">
        <v>-11067605.255619692</v>
      </c>
      <c r="N2786" s="13">
        <v>-11047571.507619692</v>
      </c>
    </row>
    <row r="2787" spans="1:14" x14ac:dyDescent="0.45">
      <c r="A2787">
        <v>6146</v>
      </c>
      <c r="B2787">
        <v>2</v>
      </c>
      <c r="C2787">
        <v>25</v>
      </c>
      <c r="D2787">
        <v>10</v>
      </c>
      <c r="E2787" s="2">
        <v>3976494.5519999997</v>
      </c>
      <c r="F2787" s="2">
        <v>-1571112.9974951998</v>
      </c>
      <c r="G2787" s="2">
        <v>2405381.5545047997</v>
      </c>
      <c r="H2787" s="2">
        <v>1992907.7276149436</v>
      </c>
      <c r="I2787" s="2">
        <v>412473.82688985602</v>
      </c>
      <c r="J2787" s="2">
        <v>357884.50967999996</v>
      </c>
      <c r="K2787" s="2">
        <v>54589.317209856061</v>
      </c>
      <c r="N2787" s="13">
        <v>54589.317209856061</v>
      </c>
    </row>
    <row r="2788" spans="1:14" x14ac:dyDescent="0.45">
      <c r="A2788">
        <v>6146</v>
      </c>
      <c r="B2788">
        <v>3</v>
      </c>
      <c r="C2788">
        <v>25</v>
      </c>
      <c r="D2788">
        <v>10</v>
      </c>
      <c r="E2788" s="2">
        <v>3868731.5496407999</v>
      </c>
      <c r="F2788" s="2">
        <v>-1528535.83526308</v>
      </c>
      <c r="G2788" s="2">
        <v>2340195.7143777199</v>
      </c>
      <c r="H2788" s="2">
        <v>1952084.4477083154</v>
      </c>
      <c r="I2788" s="2">
        <v>388111.26666940446</v>
      </c>
      <c r="J2788" s="2">
        <v>348185.83946767199</v>
      </c>
      <c r="K2788" s="2">
        <v>39925.427201732469</v>
      </c>
      <c r="N2788" s="13">
        <v>39925.427201732469</v>
      </c>
    </row>
    <row r="2789" spans="1:14" x14ac:dyDescent="0.45">
      <c r="A2789">
        <v>6146</v>
      </c>
      <c r="B2789">
        <v>4</v>
      </c>
      <c r="C2789">
        <v>25</v>
      </c>
      <c r="D2789">
        <v>10</v>
      </c>
      <c r="E2789" s="2">
        <v>3799094.3817472663</v>
      </c>
      <c r="F2789" s="2">
        <v>-1501022.1902283449</v>
      </c>
      <c r="G2789" s="2">
        <v>2298072.1915189214</v>
      </c>
      <c r="H2789" s="2">
        <v>1956436.0343591473</v>
      </c>
      <c r="I2789" s="2">
        <v>341636.1571597741</v>
      </c>
      <c r="J2789" s="2">
        <v>417900.38199219928</v>
      </c>
      <c r="K2789" s="2">
        <v>-76264.224832425185</v>
      </c>
      <c r="N2789" s="13">
        <v>-76264.224832425185</v>
      </c>
    </row>
    <row r="2790" spans="1:14" x14ac:dyDescent="0.45">
      <c r="A2790">
        <v>6146</v>
      </c>
      <c r="B2790">
        <v>5</v>
      </c>
      <c r="C2790">
        <v>25</v>
      </c>
      <c r="D2790">
        <v>10</v>
      </c>
      <c r="E2790" s="2">
        <v>3721592.8563596215</v>
      </c>
      <c r="F2790" s="2">
        <v>-1470401.3375476864</v>
      </c>
      <c r="G2790" s="2">
        <v>2251191.5188119351</v>
      </c>
      <c r="H2790" s="2">
        <v>1949297.3122995358</v>
      </c>
      <c r="I2790" s="2">
        <v>301894.20651239925</v>
      </c>
      <c r="J2790" s="2">
        <v>334943.35707236594</v>
      </c>
      <c r="K2790" s="2">
        <v>-33049.150559966685</v>
      </c>
      <c r="N2790" s="13">
        <v>-33049.150559966685</v>
      </c>
    </row>
    <row r="2791" spans="1:14" x14ac:dyDescent="0.45">
      <c r="A2791">
        <v>6146</v>
      </c>
      <c r="B2791">
        <v>6</v>
      </c>
      <c r="C2791">
        <v>25</v>
      </c>
      <c r="D2791">
        <v>10</v>
      </c>
      <c r="E2791" s="2">
        <v>3663536.0078004114</v>
      </c>
      <c r="F2791" s="2">
        <v>-1447463.0766819427</v>
      </c>
      <c r="G2791" s="2">
        <v>2216072.9311184688</v>
      </c>
      <c r="H2791" s="2">
        <v>1952085.0413718021</v>
      </c>
      <c r="I2791" s="2">
        <v>263987.88974666665</v>
      </c>
      <c r="J2791" s="2">
        <v>366353.60078004119</v>
      </c>
      <c r="K2791" s="2">
        <v>-102365.71103337454</v>
      </c>
      <c r="M2791" s="14">
        <v>10720135.849236587</v>
      </c>
      <c r="N2791" s="13">
        <v>10617770.138203213</v>
      </c>
    </row>
    <row r="2792" spans="1:14" x14ac:dyDescent="0.45">
      <c r="A2792">
        <v>6162</v>
      </c>
      <c r="B2792">
        <v>1</v>
      </c>
      <c r="C2792">
        <v>14</v>
      </c>
      <c r="D2792">
        <v>4</v>
      </c>
      <c r="E2792" s="2">
        <v>3470280</v>
      </c>
      <c r="F2792" s="2">
        <v>-453218.56799999997</v>
      </c>
      <c r="G2792" s="2">
        <v>3017061.432</v>
      </c>
      <c r="H2792" s="2">
        <v>2116870.7999999998</v>
      </c>
      <c r="I2792" s="2">
        <v>900190.63200000022</v>
      </c>
      <c r="J2792" s="2">
        <v>277622.40000000002</v>
      </c>
      <c r="K2792" s="2">
        <v>622568.23200000019</v>
      </c>
      <c r="L2792" s="11">
        <v>-17347466.90598226</v>
      </c>
      <c r="N2792" s="13">
        <v>-16724898.673982259</v>
      </c>
    </row>
    <row r="2793" spans="1:14" x14ac:dyDescent="0.45">
      <c r="A2793">
        <v>6162</v>
      </c>
      <c r="B2793">
        <v>2</v>
      </c>
      <c r="C2793">
        <v>14</v>
      </c>
      <c r="D2793">
        <v>4</v>
      </c>
      <c r="E2793" s="2">
        <v>3457439.9639999997</v>
      </c>
      <c r="F2793" s="2">
        <v>-451541.65929839993</v>
      </c>
      <c r="G2793" s="2">
        <v>3005898.3047015998</v>
      </c>
      <c r="H2793" s="2">
        <v>2174418.5677592396</v>
      </c>
      <c r="I2793" s="2">
        <v>831479.73694236018</v>
      </c>
      <c r="J2793" s="2">
        <v>345743.9964</v>
      </c>
      <c r="K2793" s="2">
        <v>485735.74054236017</v>
      </c>
      <c r="N2793" s="13">
        <v>485735.74054236017</v>
      </c>
    </row>
    <row r="2794" spans="1:14" x14ac:dyDescent="0.45">
      <c r="A2794">
        <v>6162</v>
      </c>
      <c r="B2794">
        <v>3</v>
      </c>
      <c r="C2794">
        <v>14</v>
      </c>
      <c r="D2794">
        <v>4</v>
      </c>
      <c r="E2794" s="2">
        <v>3495471.8036039989</v>
      </c>
      <c r="F2794" s="2">
        <v>-456508.61755068222</v>
      </c>
      <c r="G2794" s="2">
        <v>3038963.1860533166</v>
      </c>
      <c r="H2794" s="2">
        <v>2277257.4764795559</v>
      </c>
      <c r="I2794" s="2">
        <v>761705.70957376063</v>
      </c>
      <c r="J2794" s="2">
        <v>349547.18036039989</v>
      </c>
      <c r="K2794" s="2">
        <v>412158.52921336074</v>
      </c>
      <c r="N2794" s="13">
        <v>412158.52921336074</v>
      </c>
    </row>
    <row r="2795" spans="1:14" x14ac:dyDescent="0.45">
      <c r="A2795">
        <v>6162</v>
      </c>
      <c r="B2795">
        <v>4</v>
      </c>
      <c r="C2795">
        <v>14</v>
      </c>
      <c r="D2795">
        <v>4</v>
      </c>
      <c r="E2795" s="2">
        <v>3546156.1447562571</v>
      </c>
      <c r="F2795" s="2">
        <v>-463127.99250516715</v>
      </c>
      <c r="G2795" s="2">
        <v>3083028.1522510899</v>
      </c>
      <c r="H2795" s="2">
        <v>2350938.5975825475</v>
      </c>
      <c r="I2795" s="2">
        <v>732089.55466854246</v>
      </c>
      <c r="J2795" s="2">
        <v>319154.05302806315</v>
      </c>
      <c r="K2795" s="2">
        <v>412935.50164047931</v>
      </c>
      <c r="N2795" s="13">
        <v>412935.50164047931</v>
      </c>
    </row>
    <row r="2796" spans="1:14" x14ac:dyDescent="0.45">
      <c r="A2796">
        <v>6162</v>
      </c>
      <c r="B2796">
        <v>5</v>
      </c>
      <c r="C2796">
        <v>14</v>
      </c>
      <c r="D2796">
        <v>4</v>
      </c>
      <c r="E2796" s="2">
        <v>3569915.3909261236</v>
      </c>
      <c r="F2796" s="2">
        <v>-466230.95005495171</v>
      </c>
      <c r="G2796" s="2">
        <v>3103684.4408711717</v>
      </c>
      <c r="H2796" s="2">
        <v>2452127.3910776773</v>
      </c>
      <c r="I2796" s="2">
        <v>651557.0497934944</v>
      </c>
      <c r="J2796" s="2">
        <v>428389.84691113484</v>
      </c>
      <c r="K2796" s="2">
        <v>223167.20288235956</v>
      </c>
      <c r="N2796" s="13">
        <v>223167.20288235956</v>
      </c>
    </row>
    <row r="2797" spans="1:14" x14ac:dyDescent="0.45">
      <c r="A2797">
        <v>6162</v>
      </c>
      <c r="B2797">
        <v>6</v>
      </c>
      <c r="C2797">
        <v>14</v>
      </c>
      <c r="D2797">
        <v>4</v>
      </c>
      <c r="E2797" s="2">
        <v>3619894.2063990897</v>
      </c>
      <c r="F2797" s="2">
        <v>-472758.18335572106</v>
      </c>
      <c r="G2797" s="2">
        <v>3147136.0230433685</v>
      </c>
      <c r="H2797" s="2">
        <v>2532953.9237169013</v>
      </c>
      <c r="I2797" s="2">
        <v>614182.09932646714</v>
      </c>
      <c r="J2797" s="2">
        <v>325790.47857591807</v>
      </c>
      <c r="K2797" s="2">
        <v>288391.62075054907</v>
      </c>
      <c r="M2797" s="14">
        <v>17270016.776849341</v>
      </c>
      <c r="N2797" s="13">
        <v>17558408.397599891</v>
      </c>
    </row>
    <row r="2798" spans="1:14" x14ac:dyDescent="0.45">
      <c r="A2798">
        <v>6164</v>
      </c>
      <c r="B2798">
        <v>1</v>
      </c>
      <c r="C2798">
        <v>7</v>
      </c>
      <c r="D2798">
        <v>2</v>
      </c>
      <c r="E2798" s="2">
        <v>5290752</v>
      </c>
      <c r="F2798" s="2">
        <v>-248665.34400000001</v>
      </c>
      <c r="G2798" s="2">
        <v>5042086.6560000004</v>
      </c>
      <c r="H2798" s="2">
        <v>2645376</v>
      </c>
      <c r="I2798" s="2">
        <v>2396710.6560000004</v>
      </c>
      <c r="J2798" s="2">
        <v>529075.20000000007</v>
      </c>
      <c r="K2798" s="2">
        <v>1867635.4560000002</v>
      </c>
      <c r="L2798" s="11">
        <v>-26897593.599599276</v>
      </c>
      <c r="N2798" s="13">
        <v>-25029958.143599275</v>
      </c>
    </row>
    <row r="2799" spans="1:14" x14ac:dyDescent="0.45">
      <c r="A2799">
        <v>6164</v>
      </c>
      <c r="B2799">
        <v>2</v>
      </c>
      <c r="C2799">
        <v>7</v>
      </c>
      <c r="D2799">
        <v>2</v>
      </c>
      <c r="E2799" s="2">
        <v>5349479.3472000007</v>
      </c>
      <c r="F2799" s="2">
        <v>-251425.52931840002</v>
      </c>
      <c r="G2799" s="2">
        <v>5098053.8178816009</v>
      </c>
      <c r="H2799" s="2">
        <v>2703091.9141401602</v>
      </c>
      <c r="I2799" s="2">
        <v>2394961.9037414407</v>
      </c>
      <c r="J2799" s="2">
        <v>534947.93472000014</v>
      </c>
      <c r="K2799" s="2">
        <v>1860013.9690214405</v>
      </c>
      <c r="N2799" s="13">
        <v>1860013.9690214405</v>
      </c>
    </row>
    <row r="2800" spans="1:14" x14ac:dyDescent="0.45">
      <c r="A2800">
        <v>6164</v>
      </c>
      <c r="B2800">
        <v>3</v>
      </c>
      <c r="C2800">
        <v>7</v>
      </c>
      <c r="D2800">
        <v>2</v>
      </c>
      <c r="E2800" s="2">
        <v>5381576.2232832005</v>
      </c>
      <c r="F2800" s="2">
        <v>-252934.08249431042</v>
      </c>
      <c r="G2800" s="2">
        <v>5128642.1407888904</v>
      </c>
      <c r="H2800" s="2">
        <v>2765266.8124940633</v>
      </c>
      <c r="I2800" s="2">
        <v>2363375.3282948271</v>
      </c>
      <c r="J2800" s="2">
        <v>538157.62232832005</v>
      </c>
      <c r="K2800" s="2">
        <v>1825217.7059665071</v>
      </c>
      <c r="N2800" s="13">
        <v>1825217.7059665071</v>
      </c>
    </row>
    <row r="2801" spans="1:14" x14ac:dyDescent="0.45">
      <c r="A2801">
        <v>6164</v>
      </c>
      <c r="B2801">
        <v>4</v>
      </c>
      <c r="C2801">
        <v>7</v>
      </c>
      <c r="D2801">
        <v>2</v>
      </c>
      <c r="E2801" s="2">
        <v>5432163.0397820631</v>
      </c>
      <c r="F2801" s="2">
        <v>-255311.66286975695</v>
      </c>
      <c r="G2801" s="2">
        <v>5176851.3769123061</v>
      </c>
      <c r="H2801" s="2">
        <v>2876672.8863397716</v>
      </c>
      <c r="I2801" s="2">
        <v>2300178.4905725345</v>
      </c>
      <c r="J2801" s="2">
        <v>543216.30397820636</v>
      </c>
      <c r="K2801" s="2">
        <v>1756962.1865943281</v>
      </c>
      <c r="N2801" s="13">
        <v>1756962.1865943281</v>
      </c>
    </row>
    <row r="2802" spans="1:14" x14ac:dyDescent="0.45">
      <c r="A2802">
        <v>6164</v>
      </c>
      <c r="B2802">
        <v>5</v>
      </c>
      <c r="C2802">
        <v>7</v>
      </c>
      <c r="D2802">
        <v>2</v>
      </c>
      <c r="E2802" s="2">
        <v>5439224.8517337795</v>
      </c>
      <c r="F2802" s="2">
        <v>-255643.56803148764</v>
      </c>
      <c r="G2802" s="2">
        <v>5183581.2837022915</v>
      </c>
      <c r="H2802" s="2">
        <v>2936004.5235210895</v>
      </c>
      <c r="I2802" s="2">
        <v>2247576.7601812021</v>
      </c>
      <c r="J2802" s="2">
        <v>489530.23665604013</v>
      </c>
      <c r="K2802" s="2">
        <v>1758046.5235251619</v>
      </c>
      <c r="N2802" s="13">
        <v>1758046.5235251619</v>
      </c>
    </row>
    <row r="2803" spans="1:14" x14ac:dyDescent="0.45">
      <c r="A2803">
        <v>6164</v>
      </c>
      <c r="B2803">
        <v>6</v>
      </c>
      <c r="C2803">
        <v>7</v>
      </c>
      <c r="D2803">
        <v>2</v>
      </c>
      <c r="E2803" s="2">
        <v>5505583.3949249312</v>
      </c>
      <c r="F2803" s="2">
        <v>-258762.41956147176</v>
      </c>
      <c r="G2803" s="2">
        <v>5246820.9753634594</v>
      </c>
      <c r="H2803" s="2">
        <v>3081186.8937645028</v>
      </c>
      <c r="I2803" s="2">
        <v>2165634.0815989566</v>
      </c>
      <c r="J2803" s="2">
        <v>605614.17344174243</v>
      </c>
      <c r="K2803" s="2">
        <v>1560019.9081572141</v>
      </c>
      <c r="M2803" s="14">
        <v>28052002.016201735</v>
      </c>
      <c r="N2803" s="13">
        <v>29612021.924358949</v>
      </c>
    </row>
    <row r="2804" spans="1:14" x14ac:dyDescent="0.45">
      <c r="A2804">
        <v>6169</v>
      </c>
      <c r="B2804">
        <v>1</v>
      </c>
      <c r="C2804">
        <v>27</v>
      </c>
      <c r="D2804">
        <v>5</v>
      </c>
      <c r="E2804" s="2">
        <v>2877864</v>
      </c>
      <c r="F2804" s="2">
        <v>-507367.42320000002</v>
      </c>
      <c r="G2804" s="2">
        <v>2370496.5767999999</v>
      </c>
      <c r="H2804" s="2">
        <v>1410153.3599999999</v>
      </c>
      <c r="I2804" s="2">
        <v>960343.21680000005</v>
      </c>
      <c r="J2804" s="2">
        <v>287786.40000000002</v>
      </c>
      <c r="K2804" s="2">
        <v>672556.81680000003</v>
      </c>
      <c r="L2804" s="11">
        <v>-14694235.11046339</v>
      </c>
      <c r="N2804" s="13">
        <v>-14021678.29366339</v>
      </c>
    </row>
    <row r="2805" spans="1:14" x14ac:dyDescent="0.45">
      <c r="A2805">
        <v>6169</v>
      </c>
      <c r="B2805">
        <v>2</v>
      </c>
      <c r="C2805">
        <v>27</v>
      </c>
      <c r="D2805">
        <v>5</v>
      </c>
      <c r="E2805" s="2">
        <v>2867215.9032000001</v>
      </c>
      <c r="F2805" s="2">
        <v>-505490.16373416007</v>
      </c>
      <c r="G2805" s="2">
        <v>2361725.7394658402</v>
      </c>
      <c r="H2805" s="2">
        <v>1429522.1689379402</v>
      </c>
      <c r="I2805" s="2">
        <v>932203.57052790001</v>
      </c>
      <c r="J2805" s="2">
        <v>286721.59032000002</v>
      </c>
      <c r="K2805" s="2">
        <v>645481.98020790005</v>
      </c>
      <c r="N2805" s="13">
        <v>645481.98020790005</v>
      </c>
    </row>
    <row r="2806" spans="1:14" x14ac:dyDescent="0.45">
      <c r="A2806">
        <v>6169</v>
      </c>
      <c r="B2806">
        <v>3</v>
      </c>
      <c r="C2806">
        <v>27</v>
      </c>
      <c r="D2806">
        <v>5</v>
      </c>
      <c r="E2806" s="2">
        <v>2853453.2668646397</v>
      </c>
      <c r="F2806" s="2">
        <v>-503063.81094823603</v>
      </c>
      <c r="G2806" s="2">
        <v>2350389.4559164038</v>
      </c>
      <c r="H2806" s="2">
        <v>1458084.7080439609</v>
      </c>
      <c r="I2806" s="2">
        <v>892304.74787244294</v>
      </c>
      <c r="J2806" s="2">
        <v>256810.79401781756</v>
      </c>
      <c r="K2806" s="2">
        <v>635493.95385462535</v>
      </c>
      <c r="N2806" s="13">
        <v>635493.95385462535</v>
      </c>
    </row>
    <row r="2807" spans="1:14" x14ac:dyDescent="0.45">
      <c r="A2807">
        <v>6169</v>
      </c>
      <c r="B2807">
        <v>4</v>
      </c>
      <c r="C2807">
        <v>27</v>
      </c>
      <c r="D2807">
        <v>5</v>
      </c>
      <c r="E2807" s="2">
        <v>2856592.0654581911</v>
      </c>
      <c r="F2807" s="2">
        <v>-503617.18114027911</v>
      </c>
      <c r="G2807" s="2">
        <v>2352974.8843179122</v>
      </c>
      <c r="H2807" s="2">
        <v>1475453.2381160154</v>
      </c>
      <c r="I2807" s="2">
        <v>877521.64620189671</v>
      </c>
      <c r="J2807" s="2">
        <v>257093.2858912372</v>
      </c>
      <c r="K2807" s="2">
        <v>620428.36031065951</v>
      </c>
      <c r="N2807" s="13">
        <v>620428.36031065951</v>
      </c>
    </row>
    <row r="2808" spans="1:14" x14ac:dyDescent="0.45">
      <c r="A2808">
        <v>6169</v>
      </c>
      <c r="B2808">
        <v>5</v>
      </c>
      <c r="C2808">
        <v>27</v>
      </c>
      <c r="D2808">
        <v>5</v>
      </c>
      <c r="E2808" s="2">
        <v>2863447.8864152906</v>
      </c>
      <c r="F2808" s="2">
        <v>-504825.8623750158</v>
      </c>
      <c r="G2808" s="2">
        <v>2358622.0240402748</v>
      </c>
      <c r="H2808" s="2">
        <v>1506799.4192141788</v>
      </c>
      <c r="I2808" s="2">
        <v>851822.60482609598</v>
      </c>
      <c r="J2808" s="2">
        <v>257710.30977737615</v>
      </c>
      <c r="K2808" s="2">
        <v>594112.29504871985</v>
      </c>
      <c r="N2808" s="13">
        <v>594112.29504871985</v>
      </c>
    </row>
    <row r="2809" spans="1:14" x14ac:dyDescent="0.45">
      <c r="A2809">
        <v>6169</v>
      </c>
      <c r="B2809">
        <v>6</v>
      </c>
      <c r="C2809">
        <v>27</v>
      </c>
      <c r="D2809">
        <v>5</v>
      </c>
      <c r="E2809" s="2">
        <v>2859152.7145856679</v>
      </c>
      <c r="F2809" s="2">
        <v>-504068.62358145328</v>
      </c>
      <c r="G2809" s="2">
        <v>2355084.0910042147</v>
      </c>
      <c r="H2809" s="2">
        <v>1507548.2985255283</v>
      </c>
      <c r="I2809" s="2">
        <v>847535.79247868643</v>
      </c>
      <c r="J2809" s="2">
        <v>257323.7443127101</v>
      </c>
      <c r="K2809" s="2">
        <v>590212.0481659763</v>
      </c>
      <c r="M2809" s="14">
        <v>14217346.712473329</v>
      </c>
      <c r="N2809" s="13">
        <v>14807558.760639306</v>
      </c>
    </row>
    <row r="2810" spans="1:14" x14ac:dyDescent="0.45">
      <c r="A2810">
        <v>6189</v>
      </c>
      <c r="B2810">
        <v>1</v>
      </c>
      <c r="C2810">
        <v>49</v>
      </c>
      <c r="D2810">
        <v>12</v>
      </c>
      <c r="E2810" s="2">
        <v>1534500</v>
      </c>
      <c r="F2810" s="2">
        <v>-243525.15000000002</v>
      </c>
      <c r="G2810" s="2">
        <v>1290974.8500000001</v>
      </c>
      <c r="H2810" s="2">
        <v>905355</v>
      </c>
      <c r="I2810" s="2">
        <v>385619.85000000009</v>
      </c>
      <c r="J2810" s="2">
        <v>138105</v>
      </c>
      <c r="K2810" s="2">
        <v>247514.85000000009</v>
      </c>
      <c r="L2810" s="11">
        <v>-13099351.923782624</v>
      </c>
      <c r="N2810" s="13">
        <v>-12851837.073782625</v>
      </c>
    </row>
    <row r="2811" spans="1:14" x14ac:dyDescent="0.45">
      <c r="A2811">
        <v>6189</v>
      </c>
      <c r="B2811">
        <v>2</v>
      </c>
      <c r="C2811">
        <v>49</v>
      </c>
      <c r="D2811">
        <v>12</v>
      </c>
      <c r="E2811" s="2">
        <v>1523144.7000000002</v>
      </c>
      <c r="F2811" s="2">
        <v>-241723.06389000005</v>
      </c>
      <c r="G2811" s="2">
        <v>1281421.6361100001</v>
      </c>
      <c r="H2811" s="2">
        <v>897846.58316429995</v>
      </c>
      <c r="I2811" s="2">
        <v>383575.05294570012</v>
      </c>
      <c r="J2811" s="2">
        <v>167545.91700000002</v>
      </c>
      <c r="K2811" s="2">
        <v>216029.13594570011</v>
      </c>
      <c r="N2811" s="13">
        <v>216029.13594570011</v>
      </c>
    </row>
    <row r="2812" spans="1:14" x14ac:dyDescent="0.45">
      <c r="A2812">
        <v>6189</v>
      </c>
      <c r="B2812">
        <v>3</v>
      </c>
      <c r="C2812">
        <v>49</v>
      </c>
      <c r="D2812">
        <v>12</v>
      </c>
      <c r="E2812" s="2">
        <v>1510350.2845200002</v>
      </c>
      <c r="F2812" s="2">
        <v>-239692.59015332404</v>
      </c>
      <c r="G2812" s="2">
        <v>1270657.6943666763</v>
      </c>
      <c r="H2812" s="2">
        <v>887455.69691574958</v>
      </c>
      <c r="I2812" s="2">
        <v>383201.99745092669</v>
      </c>
      <c r="J2812" s="2">
        <v>166138.53129720004</v>
      </c>
      <c r="K2812" s="2">
        <v>217063.46615372665</v>
      </c>
      <c r="N2812" s="13">
        <v>217063.46615372665</v>
      </c>
    </row>
    <row r="2813" spans="1:14" x14ac:dyDescent="0.45">
      <c r="A2813">
        <v>6189</v>
      </c>
      <c r="B2813">
        <v>4</v>
      </c>
      <c r="C2813">
        <v>49</v>
      </c>
      <c r="D2813">
        <v>12</v>
      </c>
      <c r="E2813" s="2">
        <v>1503251.638182756</v>
      </c>
      <c r="F2813" s="2">
        <v>-238566.0349796034</v>
      </c>
      <c r="G2813" s="2">
        <v>1264685.6032031525</v>
      </c>
      <c r="H2813" s="2">
        <v>883814.62593332946</v>
      </c>
      <c r="I2813" s="2">
        <v>380870.97726982308</v>
      </c>
      <c r="J2813" s="2">
        <v>165357.68020010318</v>
      </c>
      <c r="K2813" s="2">
        <v>215513.29706971991</v>
      </c>
      <c r="N2813" s="13">
        <v>215513.29706971991</v>
      </c>
    </row>
    <row r="2814" spans="1:14" x14ac:dyDescent="0.45">
      <c r="A2814">
        <v>6189</v>
      </c>
      <c r="B2814">
        <v>5</v>
      </c>
      <c r="C2814">
        <v>49</v>
      </c>
      <c r="D2814">
        <v>12</v>
      </c>
      <c r="E2814" s="2">
        <v>1484010.0172140168</v>
      </c>
      <c r="F2814" s="2">
        <v>-235512.38973186447</v>
      </c>
      <c r="G2814" s="2">
        <v>1248497.6274821523</v>
      </c>
      <c r="H2814" s="2">
        <v>877562.30915396684</v>
      </c>
      <c r="I2814" s="2">
        <v>370935.31832818547</v>
      </c>
      <c r="J2814" s="2">
        <v>148401.00172140167</v>
      </c>
      <c r="K2814" s="2">
        <v>222534.3166067838</v>
      </c>
      <c r="N2814" s="13">
        <v>222534.3166067838</v>
      </c>
    </row>
    <row r="2815" spans="1:14" x14ac:dyDescent="0.45">
      <c r="A2815">
        <v>6189</v>
      </c>
      <c r="B2815">
        <v>6</v>
      </c>
      <c r="C2815">
        <v>49</v>
      </c>
      <c r="D2815">
        <v>12</v>
      </c>
      <c r="E2815" s="2">
        <v>1469615.1200470407</v>
      </c>
      <c r="F2815" s="2">
        <v>-233227.91955146537</v>
      </c>
      <c r="G2815" s="2">
        <v>1236387.2004955753</v>
      </c>
      <c r="H2815" s="2">
        <v>886083.33386837482</v>
      </c>
      <c r="I2815" s="2">
        <v>350303.86662720051</v>
      </c>
      <c r="J2815" s="2">
        <v>146961.51200470407</v>
      </c>
      <c r="K2815" s="2">
        <v>203342.35462249644</v>
      </c>
      <c r="M2815" s="14">
        <v>12975355.955994716</v>
      </c>
      <c r="N2815" s="13">
        <v>13178698.310617212</v>
      </c>
    </row>
    <row r="2816" spans="1:14" x14ac:dyDescent="0.45">
      <c r="A2816">
        <v>6191</v>
      </c>
      <c r="B2816">
        <v>1</v>
      </c>
      <c r="C2816">
        <v>38</v>
      </c>
      <c r="D2816">
        <v>14</v>
      </c>
      <c r="E2816" s="2">
        <v>3549780</v>
      </c>
      <c r="F2816" s="2">
        <v>-506198.62800000003</v>
      </c>
      <c r="G2816" s="2">
        <v>3043581.372</v>
      </c>
      <c r="H2816" s="2">
        <v>2094370.2</v>
      </c>
      <c r="I2816" s="2">
        <v>949211.17200000002</v>
      </c>
      <c r="J2816" s="2">
        <v>390475.8</v>
      </c>
      <c r="K2816" s="2">
        <v>558735.37199999997</v>
      </c>
      <c r="L2816" s="11">
        <v>-20546750.862403266</v>
      </c>
      <c r="N2816" s="13">
        <v>-19988015.490403265</v>
      </c>
    </row>
    <row r="2817" spans="1:14" x14ac:dyDescent="0.45">
      <c r="A2817">
        <v>6191</v>
      </c>
      <c r="B2817">
        <v>2</v>
      </c>
      <c r="C2817">
        <v>38</v>
      </c>
      <c r="D2817">
        <v>14</v>
      </c>
      <c r="E2817" s="2">
        <v>3644204.148</v>
      </c>
      <c r="F2817" s="2">
        <v>-519663.5115048</v>
      </c>
      <c r="G2817" s="2">
        <v>3124540.6364952</v>
      </c>
      <c r="H2817" s="2">
        <v>2082782.9293188839</v>
      </c>
      <c r="I2817" s="2">
        <v>1041757.7071763161</v>
      </c>
      <c r="J2817" s="2">
        <v>400862.45627999998</v>
      </c>
      <c r="K2817" s="2">
        <v>640895.25089631602</v>
      </c>
      <c r="N2817" s="13">
        <v>640895.25089631602</v>
      </c>
    </row>
    <row r="2818" spans="1:14" x14ac:dyDescent="0.45">
      <c r="A2818">
        <v>6191</v>
      </c>
      <c r="B2818">
        <v>3</v>
      </c>
      <c r="C2818">
        <v>38</v>
      </c>
      <c r="D2818">
        <v>14</v>
      </c>
      <c r="E2818" s="2">
        <v>3718181.4922044002</v>
      </c>
      <c r="F2818" s="2">
        <v>-530212.6807883475</v>
      </c>
      <c r="G2818" s="2">
        <v>3187968.8114160527</v>
      </c>
      <c r="H2818" s="2">
        <v>2068536.7357380013</v>
      </c>
      <c r="I2818" s="2">
        <v>1119432.0756780514</v>
      </c>
      <c r="J2818" s="2">
        <v>408999.96414248401</v>
      </c>
      <c r="K2818" s="2">
        <v>710432.11153556744</v>
      </c>
      <c r="N2818" s="13">
        <v>710432.11153556744</v>
      </c>
    </row>
    <row r="2819" spans="1:14" x14ac:dyDescent="0.45">
      <c r="A2819">
        <v>6191</v>
      </c>
      <c r="B2819">
        <v>4</v>
      </c>
      <c r="C2819">
        <v>38</v>
      </c>
      <c r="D2819">
        <v>14</v>
      </c>
      <c r="E2819" s="2">
        <v>3833816.9366119565</v>
      </c>
      <c r="F2819" s="2">
        <v>-546702.29516086506</v>
      </c>
      <c r="G2819" s="2">
        <v>3287114.6414510915</v>
      </c>
      <c r="H2819" s="2">
        <v>2114098.9878111216</v>
      </c>
      <c r="I2819" s="2">
        <v>1173015.6536399699</v>
      </c>
      <c r="J2819" s="2">
        <v>345043.52429507609</v>
      </c>
      <c r="K2819" s="2">
        <v>827972.12934489385</v>
      </c>
      <c r="N2819" s="13">
        <v>827972.12934489385</v>
      </c>
    </row>
    <row r="2820" spans="1:14" x14ac:dyDescent="0.45">
      <c r="A2820">
        <v>6191</v>
      </c>
      <c r="B2820">
        <v>5</v>
      </c>
      <c r="C2820">
        <v>38</v>
      </c>
      <c r="D2820">
        <v>14</v>
      </c>
      <c r="E2820" s="2">
        <v>3885573.4652562179</v>
      </c>
      <c r="F2820" s="2">
        <v>-554082.77614553669</v>
      </c>
      <c r="G2820" s="2">
        <v>3331490.6891106814</v>
      </c>
      <c r="H2820" s="2">
        <v>2078574.408354589</v>
      </c>
      <c r="I2820" s="2">
        <v>1252916.2807560924</v>
      </c>
      <c r="J2820" s="2">
        <v>349701.61187305959</v>
      </c>
      <c r="K2820" s="2">
        <v>903214.66888303286</v>
      </c>
      <c r="N2820" s="13">
        <v>903214.66888303286</v>
      </c>
    </row>
    <row r="2821" spans="1:14" x14ac:dyDescent="0.45">
      <c r="A2821">
        <v>6191</v>
      </c>
      <c r="B2821">
        <v>6</v>
      </c>
      <c r="C2821">
        <v>38</v>
      </c>
      <c r="D2821">
        <v>14</v>
      </c>
      <c r="E2821" s="2">
        <v>3968724.7374127014</v>
      </c>
      <c r="F2821" s="2">
        <v>-565940.14755505126</v>
      </c>
      <c r="G2821" s="2">
        <v>3402784.58985765</v>
      </c>
      <c r="H2821" s="2">
        <v>2116899.0385813662</v>
      </c>
      <c r="I2821" s="2">
        <v>1285885.5512762838</v>
      </c>
      <c r="J2821" s="2">
        <v>277810.73161888914</v>
      </c>
      <c r="K2821" s="2">
        <v>1008074.8196573947</v>
      </c>
      <c r="M2821" s="14">
        <v>21292055.348245926</v>
      </c>
      <c r="N2821" s="13">
        <v>22300130.167903319</v>
      </c>
    </row>
    <row r="2822" spans="1:14" x14ac:dyDescent="0.45">
      <c r="A2822">
        <v>6197</v>
      </c>
      <c r="B2822">
        <v>1</v>
      </c>
      <c r="C2822">
        <v>50</v>
      </c>
      <c r="D2822">
        <v>15</v>
      </c>
      <c r="E2822" s="2">
        <v>1232064</v>
      </c>
      <c r="F2822" s="2">
        <v>-255653.28</v>
      </c>
      <c r="G2822" s="2">
        <v>976410.72</v>
      </c>
      <c r="H2822" s="2">
        <v>652993.92000000004</v>
      </c>
      <c r="I2822" s="2">
        <v>323416.79999999993</v>
      </c>
      <c r="J2822" s="2">
        <v>123206.40000000001</v>
      </c>
      <c r="K2822" s="2">
        <v>200210.39999999991</v>
      </c>
      <c r="L2822" s="11">
        <v>-4917184.5916787833</v>
      </c>
      <c r="N2822" s="13">
        <v>-4716974.1916787829</v>
      </c>
    </row>
    <row r="2823" spans="1:14" x14ac:dyDescent="0.45">
      <c r="A2823">
        <v>6197</v>
      </c>
      <c r="B2823">
        <v>2</v>
      </c>
      <c r="C2823">
        <v>50</v>
      </c>
      <c r="D2823">
        <v>15</v>
      </c>
      <c r="E2823" s="2">
        <v>1220236.1856</v>
      </c>
      <c r="F2823" s="2">
        <v>-253199.00851199997</v>
      </c>
      <c r="G2823" s="2">
        <v>967037.177088</v>
      </c>
      <c r="H2823" s="2">
        <v>649312.07908147201</v>
      </c>
      <c r="I2823" s="2">
        <v>317725.09800652799</v>
      </c>
      <c r="J2823" s="2">
        <v>134225.98041600001</v>
      </c>
      <c r="K2823" s="2">
        <v>183499.11759052798</v>
      </c>
      <c r="N2823" s="13">
        <v>183499.11759052798</v>
      </c>
    </row>
    <row r="2824" spans="1:14" x14ac:dyDescent="0.45">
      <c r="A2824">
        <v>6197</v>
      </c>
      <c r="B2824">
        <v>3</v>
      </c>
      <c r="C2824">
        <v>50</v>
      </c>
      <c r="D2824">
        <v>15</v>
      </c>
      <c r="E2824" s="2">
        <v>1210596.3197337601</v>
      </c>
      <c r="F2824" s="2">
        <v>-251198.73634475522</v>
      </c>
      <c r="G2824" s="2">
        <v>959397.58338900493</v>
      </c>
      <c r="H2824" s="2">
        <v>642443.22086985526</v>
      </c>
      <c r="I2824" s="2">
        <v>316954.36251914967</v>
      </c>
      <c r="J2824" s="2">
        <v>133165.59517071361</v>
      </c>
      <c r="K2824" s="2">
        <v>183788.76734843606</v>
      </c>
      <c r="N2824" s="13">
        <v>183788.76734843606</v>
      </c>
    </row>
    <row r="2825" spans="1:14" x14ac:dyDescent="0.45">
      <c r="A2825">
        <v>6197</v>
      </c>
      <c r="B2825">
        <v>4</v>
      </c>
      <c r="C2825">
        <v>50</v>
      </c>
      <c r="D2825">
        <v>15</v>
      </c>
      <c r="E2825" s="2">
        <v>1192316.3153057802</v>
      </c>
      <c r="F2825" s="2">
        <v>-247405.63542594938</v>
      </c>
      <c r="G2825" s="2">
        <v>944910.6798798308</v>
      </c>
      <c r="H2825" s="2">
        <v>629641.8908263701</v>
      </c>
      <c r="I2825" s="2">
        <v>315268.7890534607</v>
      </c>
      <c r="J2825" s="2">
        <v>107308.46837752021</v>
      </c>
      <c r="K2825" s="2">
        <v>207960.32067594049</v>
      </c>
      <c r="N2825" s="13">
        <v>207960.32067594049</v>
      </c>
    </row>
    <row r="2826" spans="1:14" x14ac:dyDescent="0.45">
      <c r="A2826">
        <v>6197</v>
      </c>
      <c r="B2826">
        <v>5</v>
      </c>
      <c r="C2826">
        <v>50</v>
      </c>
      <c r="D2826">
        <v>15</v>
      </c>
      <c r="E2826" s="2">
        <v>1175981.581786091</v>
      </c>
      <c r="F2826" s="2">
        <v>-244016.17822061386</v>
      </c>
      <c r="G2826" s="2">
        <v>931965.40356547711</v>
      </c>
      <c r="H2826" s="2">
        <v>629585.81491957314</v>
      </c>
      <c r="I2826" s="2">
        <v>302379.58864590398</v>
      </c>
      <c r="J2826" s="2">
        <v>117598.1581786091</v>
      </c>
      <c r="K2826" s="2">
        <v>184781.43046729488</v>
      </c>
      <c r="N2826" s="13">
        <v>184781.43046729488</v>
      </c>
    </row>
    <row r="2827" spans="1:14" x14ac:dyDescent="0.45">
      <c r="A2827">
        <v>6197</v>
      </c>
      <c r="B2827">
        <v>6</v>
      </c>
      <c r="C2827">
        <v>50</v>
      </c>
      <c r="D2827">
        <v>15</v>
      </c>
      <c r="E2827" s="2">
        <v>1171865.6462498398</v>
      </c>
      <c r="F2827" s="2">
        <v>-243162.12159684175</v>
      </c>
      <c r="G2827" s="2">
        <v>928703.52465299808</v>
      </c>
      <c r="H2827" s="2">
        <v>634408.94593050913</v>
      </c>
      <c r="I2827" s="2">
        <v>294294.57872248895</v>
      </c>
      <c r="J2827" s="2">
        <v>117186.56462498399</v>
      </c>
      <c r="K2827" s="2">
        <v>177108.01409750496</v>
      </c>
      <c r="M2827" s="14">
        <v>4911262.6114379941</v>
      </c>
      <c r="N2827" s="13">
        <v>5088370.6255354993</v>
      </c>
    </row>
    <row r="2828" spans="1:14" x14ac:dyDescent="0.45">
      <c r="A2828">
        <v>6215</v>
      </c>
      <c r="B2828">
        <v>1</v>
      </c>
      <c r="C2828">
        <v>23</v>
      </c>
      <c r="D2828">
        <v>21</v>
      </c>
      <c r="E2828" s="2">
        <v>3369216</v>
      </c>
      <c r="F2828" s="2">
        <v>-307272.49920000002</v>
      </c>
      <c r="G2828" s="2">
        <v>3061943.5008</v>
      </c>
      <c r="H2828" s="2">
        <v>1886760.9600000002</v>
      </c>
      <c r="I2828" s="2">
        <v>1175182.5407999998</v>
      </c>
      <c r="J2828" s="2">
        <v>269537.28000000003</v>
      </c>
      <c r="K2828" s="2">
        <v>905645.26079999981</v>
      </c>
      <c r="L2828" s="11">
        <v>-18467406.039919388</v>
      </c>
      <c r="N2828" s="13">
        <v>-17561760.779119387</v>
      </c>
    </row>
    <row r="2829" spans="1:14" x14ac:dyDescent="0.45">
      <c r="A2829">
        <v>6215</v>
      </c>
      <c r="B2829">
        <v>2</v>
      </c>
      <c r="C2829">
        <v>23</v>
      </c>
      <c r="D2829">
        <v>21</v>
      </c>
      <c r="E2829" s="2">
        <v>3467934.0288</v>
      </c>
      <c r="F2829" s="2">
        <v>-316275.58342655998</v>
      </c>
      <c r="G2829" s="2">
        <v>3151658.4453734402</v>
      </c>
      <c r="H2829" s="2">
        <v>2003411.6167016451</v>
      </c>
      <c r="I2829" s="2">
        <v>1148246.8286717951</v>
      </c>
      <c r="J2829" s="2">
        <v>346793.40288000001</v>
      </c>
      <c r="K2829" s="2">
        <v>801453.42579179513</v>
      </c>
      <c r="N2829" s="13">
        <v>801453.42579179513</v>
      </c>
    </row>
    <row r="2830" spans="1:14" x14ac:dyDescent="0.45">
      <c r="A2830">
        <v>6215</v>
      </c>
      <c r="B2830">
        <v>3</v>
      </c>
      <c r="C2830">
        <v>23</v>
      </c>
      <c r="D2830">
        <v>21</v>
      </c>
      <c r="E2830" s="2">
        <v>3567116.9420236796</v>
      </c>
      <c r="F2830" s="2">
        <v>-325321.06511255959</v>
      </c>
      <c r="G2830" s="2">
        <v>3241795.87691112</v>
      </c>
      <c r="H2830" s="2">
        <v>2156944.3080627779</v>
      </c>
      <c r="I2830" s="2">
        <v>1084851.5688483422</v>
      </c>
      <c r="J2830" s="2">
        <v>356711.69420236797</v>
      </c>
      <c r="K2830" s="2">
        <v>728139.87464597425</v>
      </c>
      <c r="N2830" s="13">
        <v>728139.87464597425</v>
      </c>
    </row>
    <row r="2831" spans="1:14" x14ac:dyDescent="0.45">
      <c r="A2831">
        <v>6215</v>
      </c>
      <c r="B2831">
        <v>4</v>
      </c>
      <c r="C2831">
        <v>23</v>
      </c>
      <c r="D2831">
        <v>21</v>
      </c>
      <c r="E2831" s="2">
        <v>3643096.5328887845</v>
      </c>
      <c r="F2831" s="2">
        <v>-332250.40379945718</v>
      </c>
      <c r="G2831" s="2">
        <v>3310846.1290893275</v>
      </c>
      <c r="H2831" s="2">
        <v>2258620.2685366757</v>
      </c>
      <c r="I2831" s="2">
        <v>1052225.8605526518</v>
      </c>
      <c r="J2831" s="2">
        <v>364309.6532888785</v>
      </c>
      <c r="K2831" s="2">
        <v>687916.20726377331</v>
      </c>
      <c r="N2831" s="13">
        <v>687916.20726377331</v>
      </c>
    </row>
    <row r="2832" spans="1:14" x14ac:dyDescent="0.45">
      <c r="A2832">
        <v>6215</v>
      </c>
      <c r="B2832">
        <v>5</v>
      </c>
      <c r="C2832">
        <v>23</v>
      </c>
      <c r="D2832">
        <v>21</v>
      </c>
      <c r="E2832" s="2">
        <v>3754939.5964484699</v>
      </c>
      <c r="F2832" s="2">
        <v>-342450.49119610048</v>
      </c>
      <c r="G2832" s="2">
        <v>3412489.1052523693</v>
      </c>
      <c r="H2832" s="2">
        <v>2354265.8577725743</v>
      </c>
      <c r="I2832" s="2">
        <v>1058223.247479795</v>
      </c>
      <c r="J2832" s="2">
        <v>375493.95964484703</v>
      </c>
      <c r="K2832" s="2">
        <v>682729.28783494793</v>
      </c>
      <c r="N2832" s="13">
        <v>682729.28783494793</v>
      </c>
    </row>
    <row r="2833" spans="1:14" x14ac:dyDescent="0.45">
      <c r="A2833">
        <v>6215</v>
      </c>
      <c r="B2833">
        <v>6</v>
      </c>
      <c r="C2833">
        <v>23</v>
      </c>
      <c r="D2833">
        <v>21</v>
      </c>
      <c r="E2833" s="2">
        <v>3841678.7011264293</v>
      </c>
      <c r="F2833" s="2">
        <v>-350361.09754273033</v>
      </c>
      <c r="G2833" s="2">
        <v>3491317.6035836991</v>
      </c>
      <c r="H2833" s="2">
        <v>2481149.7459996431</v>
      </c>
      <c r="I2833" s="2">
        <v>1010167.857584056</v>
      </c>
      <c r="J2833" s="2">
        <v>384167.87011264294</v>
      </c>
      <c r="K2833" s="2">
        <v>625999.9874714131</v>
      </c>
      <c r="M2833" s="14">
        <v>18517036.252093557</v>
      </c>
      <c r="N2833" s="13">
        <v>19143036.23956497</v>
      </c>
    </row>
    <row r="2834" spans="1:14" x14ac:dyDescent="0.45">
      <c r="A2834">
        <v>6231</v>
      </c>
      <c r="B2834">
        <v>1</v>
      </c>
      <c r="C2834">
        <v>4</v>
      </c>
      <c r="D2834">
        <v>4</v>
      </c>
      <c r="E2834" s="2">
        <v>1434000</v>
      </c>
      <c r="F2834" s="2">
        <v>-456729</v>
      </c>
      <c r="G2834" s="2">
        <v>977271</v>
      </c>
      <c r="H2834" s="2">
        <v>745680</v>
      </c>
      <c r="I2834" s="2">
        <v>231591</v>
      </c>
      <c r="J2834" s="2">
        <v>143400</v>
      </c>
      <c r="K2834" s="2">
        <v>88191</v>
      </c>
      <c r="L2834" s="11">
        <v>-16317271.251302475</v>
      </c>
      <c r="N2834" s="13">
        <v>-16229080.251302475</v>
      </c>
    </row>
    <row r="2835" spans="1:14" x14ac:dyDescent="0.45">
      <c r="A2835">
        <v>6231</v>
      </c>
      <c r="B2835">
        <v>2</v>
      </c>
      <c r="C2835">
        <v>4</v>
      </c>
      <c r="D2835">
        <v>4</v>
      </c>
      <c r="E2835" s="2">
        <v>1388398.7999999998</v>
      </c>
      <c r="F2835" s="2">
        <v>-442205.01779999997</v>
      </c>
      <c r="G2835" s="2">
        <v>946193.78219999978</v>
      </c>
      <c r="H2835" s="2">
        <v>755033.48182079999</v>
      </c>
      <c r="I2835" s="2">
        <v>191160.30037919979</v>
      </c>
      <c r="J2835" s="2">
        <v>124955.89199999998</v>
      </c>
      <c r="K2835" s="2">
        <v>66204.408379199813</v>
      </c>
      <c r="N2835" s="13">
        <v>66204.408379199813</v>
      </c>
    </row>
    <row r="2836" spans="1:14" x14ac:dyDescent="0.45">
      <c r="A2836">
        <v>6231</v>
      </c>
      <c r="B2836">
        <v>3</v>
      </c>
      <c r="C2836">
        <v>4</v>
      </c>
      <c r="D2836">
        <v>4</v>
      </c>
      <c r="E2836" s="2">
        <v>1362435.7424399999</v>
      </c>
      <c r="F2836" s="2">
        <v>-433935.78396714001</v>
      </c>
      <c r="G2836" s="2">
        <v>928499.95847285993</v>
      </c>
      <c r="H2836" s="2">
        <v>753287.62545112066</v>
      </c>
      <c r="I2836" s="2">
        <v>175212.33302173926</v>
      </c>
      <c r="J2836" s="2">
        <v>108994.85939519999</v>
      </c>
      <c r="K2836" s="2">
        <v>66217.473626539271</v>
      </c>
      <c r="N2836" s="13">
        <v>66217.473626539271</v>
      </c>
    </row>
    <row r="2837" spans="1:14" x14ac:dyDescent="0.45">
      <c r="A2837">
        <v>6231</v>
      </c>
      <c r="B2837">
        <v>4</v>
      </c>
      <c r="C2837">
        <v>4</v>
      </c>
      <c r="D2837">
        <v>4</v>
      </c>
      <c r="E2837" s="2">
        <v>1316385.4143455275</v>
      </c>
      <c r="F2837" s="2">
        <v>-419268.7544690505</v>
      </c>
      <c r="G2837" s="2">
        <v>897116.65987647697</v>
      </c>
      <c r="H2837" s="2">
        <v>745803.81835253106</v>
      </c>
      <c r="I2837" s="2">
        <v>151312.84152394591</v>
      </c>
      <c r="J2837" s="2">
        <v>144802.39557800803</v>
      </c>
      <c r="K2837" s="2">
        <v>6510.445945937885</v>
      </c>
      <c r="N2837" s="13">
        <v>6510.445945937885</v>
      </c>
    </row>
    <row r="2838" spans="1:14" x14ac:dyDescent="0.45">
      <c r="A2838">
        <v>6231</v>
      </c>
      <c r="B2838">
        <v>5</v>
      </c>
      <c r="C2838">
        <v>4</v>
      </c>
      <c r="D2838">
        <v>4</v>
      </c>
      <c r="E2838" s="2">
        <v>1279789.8998267218</v>
      </c>
      <c r="F2838" s="2">
        <v>-407613.08309481089</v>
      </c>
      <c r="G2838" s="2">
        <v>872176.81673191092</v>
      </c>
      <c r="H2838" s="2">
        <v>730000.95141330629</v>
      </c>
      <c r="I2838" s="2">
        <v>142175.86531860463</v>
      </c>
      <c r="J2838" s="2">
        <v>115181.09098440496</v>
      </c>
      <c r="K2838" s="2">
        <v>26994.774334199668</v>
      </c>
      <c r="N2838" s="13">
        <v>26994.774334199668</v>
      </c>
    </row>
    <row r="2839" spans="1:14" x14ac:dyDescent="0.45">
      <c r="A2839">
        <v>6231</v>
      </c>
      <c r="B2839">
        <v>6</v>
      </c>
      <c r="C2839">
        <v>4</v>
      </c>
      <c r="D2839">
        <v>4</v>
      </c>
      <c r="E2839" s="2">
        <v>1245235.5725314002</v>
      </c>
      <c r="F2839" s="2">
        <v>-396607.52985125099</v>
      </c>
      <c r="G2839" s="2">
        <v>848628.0426801492</v>
      </c>
      <c r="H2839" s="2">
        <v>727764.08249798568</v>
      </c>
      <c r="I2839" s="2">
        <v>120863.96018216352</v>
      </c>
      <c r="J2839" s="2">
        <v>136975.91297845403</v>
      </c>
      <c r="K2839" s="2">
        <v>-16111.952796290512</v>
      </c>
      <c r="M2839" s="14">
        <v>15460472.91045594</v>
      </c>
      <c r="N2839" s="13">
        <v>15444360.957659651</v>
      </c>
    </row>
    <row r="2840" spans="1:14" x14ac:dyDescent="0.45">
      <c r="A2840">
        <v>6249</v>
      </c>
      <c r="B2840">
        <v>1</v>
      </c>
      <c r="C2840">
        <v>42</v>
      </c>
      <c r="D2840">
        <v>15</v>
      </c>
      <c r="E2840" s="2">
        <v>1861488</v>
      </c>
      <c r="F2840" s="2">
        <v>-244785.67200000002</v>
      </c>
      <c r="G2840" s="2">
        <v>1616702.328</v>
      </c>
      <c r="H2840" s="2">
        <v>856284.48</v>
      </c>
      <c r="I2840" s="2">
        <v>760417.848</v>
      </c>
      <c r="J2840" s="2">
        <v>223378.56</v>
      </c>
      <c r="K2840" s="2">
        <v>537039.28799999994</v>
      </c>
      <c r="L2840" s="11">
        <v>-10276243.439887889</v>
      </c>
      <c r="N2840" s="13">
        <v>-9739204.1518878881</v>
      </c>
    </row>
    <row r="2841" spans="1:14" x14ac:dyDescent="0.45">
      <c r="A2841">
        <v>6249</v>
      </c>
      <c r="B2841">
        <v>2</v>
      </c>
      <c r="C2841">
        <v>42</v>
      </c>
      <c r="D2841">
        <v>15</v>
      </c>
      <c r="E2841" s="2">
        <v>1872656.9280000001</v>
      </c>
      <c r="F2841" s="2">
        <v>-246254.38603200001</v>
      </c>
      <c r="G2841" s="2">
        <v>1626402.5419680001</v>
      </c>
      <c r="H2841" s="2">
        <v>857201.21816428797</v>
      </c>
      <c r="I2841" s="2">
        <v>769201.32380371215</v>
      </c>
      <c r="J2841" s="2">
        <v>224718.83136000001</v>
      </c>
      <c r="K2841" s="2">
        <v>544482.4924437122</v>
      </c>
      <c r="N2841" s="13">
        <v>544482.4924437122</v>
      </c>
    </row>
    <row r="2842" spans="1:14" x14ac:dyDescent="0.45">
      <c r="A2842">
        <v>6249</v>
      </c>
      <c r="B2842">
        <v>3</v>
      </c>
      <c r="C2842">
        <v>42</v>
      </c>
      <c r="D2842">
        <v>15</v>
      </c>
      <c r="E2842" s="2">
        <v>1867788.0199872004</v>
      </c>
      <c r="F2842" s="2">
        <v>-245614.12462831687</v>
      </c>
      <c r="G2842" s="2">
        <v>1622173.8953588835</v>
      </c>
      <c r="H2842" s="2">
        <v>850526.63802307623</v>
      </c>
      <c r="I2842" s="2">
        <v>771647.25733580731</v>
      </c>
      <c r="J2842" s="2">
        <v>186778.80199872004</v>
      </c>
      <c r="K2842" s="2">
        <v>584868.45533708727</v>
      </c>
      <c r="N2842" s="13">
        <v>584868.45533708727</v>
      </c>
    </row>
    <row r="2843" spans="1:14" x14ac:dyDescent="0.45">
      <c r="A2843">
        <v>6249</v>
      </c>
      <c r="B2843">
        <v>4</v>
      </c>
      <c r="C2843">
        <v>42</v>
      </c>
      <c r="D2843">
        <v>15</v>
      </c>
      <c r="E2843" s="2">
        <v>1860877.2043132475</v>
      </c>
      <c r="F2843" s="2">
        <v>-244705.35236719204</v>
      </c>
      <c r="G2843" s="2">
        <v>1616171.8519460554</v>
      </c>
      <c r="H2843" s="2">
        <v>851955.53978548781</v>
      </c>
      <c r="I2843" s="2">
        <v>764216.31216056761</v>
      </c>
      <c r="J2843" s="2">
        <v>186087.72043132476</v>
      </c>
      <c r="K2843" s="2">
        <v>578128.59172924282</v>
      </c>
      <c r="N2843" s="13">
        <v>578128.59172924282</v>
      </c>
    </row>
    <row r="2844" spans="1:14" x14ac:dyDescent="0.45">
      <c r="A2844">
        <v>6249</v>
      </c>
      <c r="B2844">
        <v>5</v>
      </c>
      <c r="C2844">
        <v>42</v>
      </c>
      <c r="D2844">
        <v>15</v>
      </c>
      <c r="E2844" s="2">
        <v>1854364.1340981512</v>
      </c>
      <c r="F2844" s="2">
        <v>-243848.88363390689</v>
      </c>
      <c r="G2844" s="2">
        <v>1610515.2504642443</v>
      </c>
      <c r="H2844" s="2">
        <v>843964.75059340091</v>
      </c>
      <c r="I2844" s="2">
        <v>766550.49987084337</v>
      </c>
      <c r="J2844" s="2">
        <v>203980.05475079664</v>
      </c>
      <c r="K2844" s="2">
        <v>562570.44512004673</v>
      </c>
      <c r="N2844" s="13">
        <v>562570.44512004673</v>
      </c>
    </row>
    <row r="2845" spans="1:14" x14ac:dyDescent="0.45">
      <c r="A2845">
        <v>6249</v>
      </c>
      <c r="B2845">
        <v>6</v>
      </c>
      <c r="C2845">
        <v>42</v>
      </c>
      <c r="D2845">
        <v>15</v>
      </c>
      <c r="E2845" s="2">
        <v>1860854.4085674952</v>
      </c>
      <c r="F2845" s="2">
        <v>-244702.35472662564</v>
      </c>
      <c r="G2845" s="2">
        <v>1616152.0538408696</v>
      </c>
      <c r="H2845" s="2">
        <v>835400.53389027959</v>
      </c>
      <c r="I2845" s="2">
        <v>780751.51995058998</v>
      </c>
      <c r="J2845" s="2">
        <v>167476.89677107456</v>
      </c>
      <c r="K2845" s="2">
        <v>613274.62317951536</v>
      </c>
      <c r="M2845" s="14">
        <v>10102506.433471974</v>
      </c>
      <c r="N2845" s="13">
        <v>10715781.05665149</v>
      </c>
    </row>
    <row r="2846" spans="1:14" x14ac:dyDescent="0.45">
      <c r="A2846">
        <v>6259</v>
      </c>
      <c r="B2846">
        <v>1</v>
      </c>
      <c r="C2846">
        <v>27</v>
      </c>
      <c r="D2846">
        <v>23</v>
      </c>
      <c r="E2846" s="2">
        <v>3277224</v>
      </c>
      <c r="F2846" s="2">
        <v>-818322.83279999997</v>
      </c>
      <c r="G2846" s="2">
        <v>2458901.1672</v>
      </c>
      <c r="H2846" s="2">
        <v>1441978.56</v>
      </c>
      <c r="I2846" s="2">
        <v>1016922.6072</v>
      </c>
      <c r="J2846" s="2">
        <v>294950.15999999997</v>
      </c>
      <c r="K2846" s="2">
        <v>721972.44720000005</v>
      </c>
      <c r="L2846" s="11">
        <v>-20925810.183319069</v>
      </c>
      <c r="N2846" s="13">
        <v>-20203837.736119069</v>
      </c>
    </row>
    <row r="2847" spans="1:14" x14ac:dyDescent="0.45">
      <c r="A2847">
        <v>6259</v>
      </c>
      <c r="B2847">
        <v>2</v>
      </c>
      <c r="C2847">
        <v>27</v>
      </c>
      <c r="D2847">
        <v>23</v>
      </c>
      <c r="E2847" s="2">
        <v>3288366.5616000001</v>
      </c>
      <c r="F2847" s="2">
        <v>-821105.13043152005</v>
      </c>
      <c r="G2847" s="2">
        <v>2467261.4311684798</v>
      </c>
      <c r="H2847" s="2">
        <v>1462073.5406185919</v>
      </c>
      <c r="I2847" s="2">
        <v>1005187.8905498879</v>
      </c>
      <c r="J2847" s="2">
        <v>394603.98739199998</v>
      </c>
      <c r="K2847" s="2">
        <v>610583.90315788798</v>
      </c>
      <c r="N2847" s="13">
        <v>610583.90315788798</v>
      </c>
    </row>
    <row r="2848" spans="1:14" x14ac:dyDescent="0.45">
      <c r="A2848">
        <v>6259</v>
      </c>
      <c r="B2848">
        <v>3</v>
      </c>
      <c r="C2848">
        <v>27</v>
      </c>
      <c r="D2848">
        <v>23</v>
      </c>
      <c r="E2848" s="2">
        <v>3288037.7249438404</v>
      </c>
      <c r="F2848" s="2">
        <v>-821023.01991847693</v>
      </c>
      <c r="G2848" s="2">
        <v>2467014.7050253637</v>
      </c>
      <c r="H2848" s="2">
        <v>1495259.2764629612</v>
      </c>
      <c r="I2848" s="2">
        <v>971755.42856240249</v>
      </c>
      <c r="J2848" s="2">
        <v>328803.77249438409</v>
      </c>
      <c r="K2848" s="2">
        <v>642951.6560680184</v>
      </c>
      <c r="N2848" s="13">
        <v>642951.6560680184</v>
      </c>
    </row>
    <row r="2849" spans="1:14" x14ac:dyDescent="0.45">
      <c r="A2849">
        <v>6259</v>
      </c>
      <c r="B2849">
        <v>4</v>
      </c>
      <c r="C2849">
        <v>27</v>
      </c>
      <c r="D2849">
        <v>23</v>
      </c>
      <c r="E2849" s="2">
        <v>3268309.4985941774</v>
      </c>
      <c r="F2849" s="2">
        <v>-816096.88179896609</v>
      </c>
      <c r="G2849" s="2">
        <v>2452212.6167952111</v>
      </c>
      <c r="H2849" s="2">
        <v>1519580.5657501973</v>
      </c>
      <c r="I2849" s="2">
        <v>932632.05104501382</v>
      </c>
      <c r="J2849" s="2">
        <v>326830.94985941774</v>
      </c>
      <c r="K2849" s="2">
        <v>605801.10118559608</v>
      </c>
      <c r="N2849" s="13">
        <v>605801.10118559608</v>
      </c>
    </row>
    <row r="2850" spans="1:14" x14ac:dyDescent="0.45">
      <c r="A2850">
        <v>6259</v>
      </c>
      <c r="B2850">
        <v>5</v>
      </c>
      <c r="C2850">
        <v>27</v>
      </c>
      <c r="D2850">
        <v>23</v>
      </c>
      <c r="E2850" s="2">
        <v>3285631.5389367267</v>
      </c>
      <c r="F2850" s="2">
        <v>-820422.19527250074</v>
      </c>
      <c r="G2850" s="2">
        <v>2465209.3436642261</v>
      </c>
      <c r="H2850" s="2">
        <v>1563533.7498032674</v>
      </c>
      <c r="I2850" s="2">
        <v>901675.5938609587</v>
      </c>
      <c r="J2850" s="2">
        <v>394275.7846724072</v>
      </c>
      <c r="K2850" s="2">
        <v>507399.8091885515</v>
      </c>
      <c r="N2850" s="13">
        <v>507399.8091885515</v>
      </c>
    </row>
    <row r="2851" spans="1:14" x14ac:dyDescent="0.45">
      <c r="A2851">
        <v>6259</v>
      </c>
      <c r="B2851">
        <v>6</v>
      </c>
      <c r="C2851">
        <v>27</v>
      </c>
      <c r="D2851">
        <v>23</v>
      </c>
      <c r="E2851" s="2">
        <v>3291874.2388607068</v>
      </c>
      <c r="F2851" s="2">
        <v>-821980.99744351848</v>
      </c>
      <c r="G2851" s="2">
        <v>2469893.2414171882</v>
      </c>
      <c r="H2851" s="2">
        <v>1598774.4558848082</v>
      </c>
      <c r="I2851" s="2">
        <v>871118.78553237999</v>
      </c>
      <c r="J2851" s="2">
        <v>362106.16627467773</v>
      </c>
      <c r="K2851" s="2">
        <v>509012.61925770226</v>
      </c>
      <c r="M2851" s="14">
        <v>20546770.151059762</v>
      </c>
      <c r="N2851" s="13">
        <v>21055782.770317465</v>
      </c>
    </row>
    <row r="2852" spans="1:14" x14ac:dyDescent="0.45">
      <c r="A2852">
        <v>6273</v>
      </c>
      <c r="B2852">
        <v>1</v>
      </c>
      <c r="C2852">
        <v>41</v>
      </c>
      <c r="D2852">
        <v>24</v>
      </c>
      <c r="E2852" s="2">
        <v>2938464</v>
      </c>
      <c r="F2852" s="2">
        <v>-727563.68640000001</v>
      </c>
      <c r="G2852" s="2">
        <v>2210900.3136</v>
      </c>
      <c r="H2852" s="2">
        <v>1586770.56</v>
      </c>
      <c r="I2852" s="2">
        <v>624129.75359999994</v>
      </c>
      <c r="J2852" s="2">
        <v>293846.40000000002</v>
      </c>
      <c r="K2852" s="2">
        <v>330283.35359999991</v>
      </c>
      <c r="L2852" s="11">
        <v>-16124330.007233297</v>
      </c>
      <c r="N2852" s="13">
        <v>-15794046.653633298</v>
      </c>
    </row>
    <row r="2853" spans="1:14" x14ac:dyDescent="0.45">
      <c r="A2853">
        <v>6273</v>
      </c>
      <c r="B2853">
        <v>2</v>
      </c>
      <c r="C2853">
        <v>41</v>
      </c>
      <c r="D2853">
        <v>24</v>
      </c>
      <c r="E2853" s="2">
        <v>2919070.1376</v>
      </c>
      <c r="F2853" s="2">
        <v>-722761.76606975996</v>
      </c>
      <c r="G2853" s="2">
        <v>2196308.3715302399</v>
      </c>
      <c r="H2853" s="2">
        <v>1607508.5722152195</v>
      </c>
      <c r="I2853" s="2">
        <v>588799.79931502044</v>
      </c>
      <c r="J2853" s="2">
        <v>233525.61100800001</v>
      </c>
      <c r="K2853" s="2">
        <v>355274.18830702046</v>
      </c>
      <c r="N2853" s="13">
        <v>355274.18830702046</v>
      </c>
    </row>
    <row r="2854" spans="1:14" x14ac:dyDescent="0.45">
      <c r="A2854">
        <v>6273</v>
      </c>
      <c r="B2854">
        <v>3</v>
      </c>
      <c r="C2854">
        <v>41</v>
      </c>
      <c r="D2854">
        <v>24</v>
      </c>
      <c r="E2854" s="2">
        <v>2913815.81135232</v>
      </c>
      <c r="F2854" s="2">
        <v>-721460.79489083437</v>
      </c>
      <c r="G2854" s="2">
        <v>2192355.0164614855</v>
      </c>
      <c r="H2854" s="2">
        <v>1603973.2107625178</v>
      </c>
      <c r="I2854" s="2">
        <v>588381.80569896777</v>
      </c>
      <c r="J2854" s="2">
        <v>320519.73924875521</v>
      </c>
      <c r="K2854" s="2">
        <v>267862.06645021256</v>
      </c>
      <c r="N2854" s="13">
        <v>267862.06645021256</v>
      </c>
    </row>
    <row r="2855" spans="1:14" x14ac:dyDescent="0.45">
      <c r="A2855">
        <v>6273</v>
      </c>
      <c r="B2855">
        <v>4</v>
      </c>
      <c r="C2855">
        <v>41</v>
      </c>
      <c r="D2855">
        <v>24</v>
      </c>
      <c r="E2855" s="2">
        <v>2900120.8770389641</v>
      </c>
      <c r="F2855" s="2">
        <v>-718069.92915484752</v>
      </c>
      <c r="G2855" s="2">
        <v>2182050.9478841163</v>
      </c>
      <c r="H2855" s="2">
        <v>1612877.8123996549</v>
      </c>
      <c r="I2855" s="2">
        <v>569173.13548446144</v>
      </c>
      <c r="J2855" s="2">
        <v>261010.87893350676</v>
      </c>
      <c r="K2855" s="2">
        <v>308162.25655095465</v>
      </c>
      <c r="N2855" s="13">
        <v>308162.25655095465</v>
      </c>
    </row>
    <row r="2856" spans="1:14" x14ac:dyDescent="0.45">
      <c r="A2856">
        <v>6273</v>
      </c>
      <c r="B2856">
        <v>5</v>
      </c>
      <c r="C2856">
        <v>41</v>
      </c>
      <c r="D2856">
        <v>24</v>
      </c>
      <c r="E2856" s="2">
        <v>2857199.0880587874</v>
      </c>
      <c r="F2856" s="2">
        <v>-707442.49420335575</v>
      </c>
      <c r="G2856" s="2">
        <v>2149756.5938554318</v>
      </c>
      <c r="H2856" s="2">
        <v>1591549.6323293818</v>
      </c>
      <c r="I2856" s="2">
        <v>558206.96152605</v>
      </c>
      <c r="J2856" s="2">
        <v>285719.90880587877</v>
      </c>
      <c r="K2856" s="2">
        <v>272487.05272017122</v>
      </c>
      <c r="N2856" s="13">
        <v>272487.05272017122</v>
      </c>
    </row>
    <row r="2857" spans="1:14" x14ac:dyDescent="0.45">
      <c r="A2857">
        <v>6273</v>
      </c>
      <c r="B2857">
        <v>6</v>
      </c>
      <c r="C2857">
        <v>41</v>
      </c>
      <c r="D2857">
        <v>24</v>
      </c>
      <c r="E2857" s="2">
        <v>2821484.0994580528</v>
      </c>
      <c r="F2857" s="2">
        <v>-698599.46302581381</v>
      </c>
      <c r="G2857" s="2">
        <v>2122884.6364322389</v>
      </c>
      <c r="H2857" s="2">
        <v>1558610.5232512851</v>
      </c>
      <c r="I2857" s="2">
        <v>564274.11318095378</v>
      </c>
      <c r="J2857" s="2">
        <v>310363.2509403858</v>
      </c>
      <c r="K2857" s="2">
        <v>253910.86224056798</v>
      </c>
      <c r="M2857" s="14">
        <v>16116215.219434561</v>
      </c>
      <c r="N2857" s="13">
        <v>16370126.081675129</v>
      </c>
    </row>
    <row r="2858" spans="1:14" x14ac:dyDescent="0.45">
      <c r="A2858">
        <v>6287</v>
      </c>
      <c r="B2858">
        <v>1</v>
      </c>
      <c r="C2858">
        <v>48</v>
      </c>
      <c r="D2858">
        <v>7</v>
      </c>
      <c r="E2858" s="2">
        <v>6229440</v>
      </c>
      <c r="F2858" s="2">
        <v>-807958.36800000002</v>
      </c>
      <c r="G2858" s="2">
        <v>5421481.6320000002</v>
      </c>
      <c r="H2858" s="2">
        <v>3488486.4000000004</v>
      </c>
      <c r="I2858" s="2">
        <v>1932995.2319999998</v>
      </c>
      <c r="J2858" s="2">
        <v>560649.6</v>
      </c>
      <c r="K2858" s="2">
        <v>1372345.6319999998</v>
      </c>
      <c r="L2858" s="11">
        <v>-22809337.793927234</v>
      </c>
      <c r="N2858" s="13">
        <v>-21436992.161927234</v>
      </c>
    </row>
    <row r="2859" spans="1:14" x14ac:dyDescent="0.45">
      <c r="A2859">
        <v>6287</v>
      </c>
      <c r="B2859">
        <v>2</v>
      </c>
      <c r="C2859">
        <v>48</v>
      </c>
      <c r="D2859">
        <v>7</v>
      </c>
      <c r="E2859" s="2">
        <v>6252488.9280000003</v>
      </c>
      <c r="F2859" s="2">
        <v>-810947.81396160007</v>
      </c>
      <c r="G2859" s="2">
        <v>5441541.1140384004</v>
      </c>
      <c r="H2859" s="2">
        <v>3658256.2419056646</v>
      </c>
      <c r="I2859" s="2">
        <v>1783284.8721327358</v>
      </c>
      <c r="J2859" s="2">
        <v>562724.00352000003</v>
      </c>
      <c r="K2859" s="2">
        <v>1220560.8686127358</v>
      </c>
      <c r="N2859" s="13">
        <v>1220560.8686127358</v>
      </c>
    </row>
    <row r="2860" spans="1:14" x14ac:dyDescent="0.45">
      <c r="A2860">
        <v>6287</v>
      </c>
      <c r="B2860">
        <v>3</v>
      </c>
      <c r="C2860">
        <v>48</v>
      </c>
      <c r="D2860">
        <v>7</v>
      </c>
      <c r="E2860" s="2">
        <v>6308761.3283520006</v>
      </c>
      <c r="F2860" s="2">
        <v>-818246.3442872545</v>
      </c>
      <c r="G2860" s="2">
        <v>5490514.9840647457</v>
      </c>
      <c r="H2860" s="2">
        <v>3828492.4644714957</v>
      </c>
      <c r="I2860" s="2">
        <v>1662022.51959325</v>
      </c>
      <c r="J2860" s="2">
        <v>567788.51955168007</v>
      </c>
      <c r="K2860" s="2">
        <v>1094234.00004157</v>
      </c>
      <c r="N2860" s="13">
        <v>1094234.00004157</v>
      </c>
    </row>
    <row r="2861" spans="1:14" x14ac:dyDescent="0.45">
      <c r="A2861">
        <v>6287</v>
      </c>
      <c r="B2861">
        <v>4</v>
      </c>
      <c r="C2861">
        <v>48</v>
      </c>
      <c r="D2861">
        <v>7</v>
      </c>
      <c r="E2861" s="2">
        <v>6356707.9144474752</v>
      </c>
      <c r="F2861" s="2">
        <v>-824465.01650383754</v>
      </c>
      <c r="G2861" s="2">
        <v>5532242.8979436373</v>
      </c>
      <c r="H2861" s="2">
        <v>3930111.6805368662</v>
      </c>
      <c r="I2861" s="2">
        <v>1602131.2174067711</v>
      </c>
      <c r="J2861" s="2">
        <v>699237.87058922229</v>
      </c>
      <c r="K2861" s="2">
        <v>902893.34681754885</v>
      </c>
      <c r="N2861" s="13">
        <v>902893.34681754885</v>
      </c>
    </row>
    <row r="2862" spans="1:14" x14ac:dyDescent="0.45">
      <c r="A2862">
        <v>6287</v>
      </c>
      <c r="B2862">
        <v>5</v>
      </c>
      <c r="C2862">
        <v>48</v>
      </c>
      <c r="D2862">
        <v>7</v>
      </c>
      <c r="E2862" s="2">
        <v>6475578.3524476429</v>
      </c>
      <c r="F2862" s="2">
        <v>-839882.51231245941</v>
      </c>
      <c r="G2862" s="2">
        <v>5635695.8401351832</v>
      </c>
      <c r="H2862" s="2">
        <v>4107298.1324790451</v>
      </c>
      <c r="I2862" s="2">
        <v>1528397.7076561381</v>
      </c>
      <c r="J2862" s="2">
        <v>712313.61876924068</v>
      </c>
      <c r="K2862" s="2">
        <v>816084.08888689743</v>
      </c>
      <c r="N2862" s="13">
        <v>816084.08888689743</v>
      </c>
    </row>
    <row r="2863" spans="1:14" x14ac:dyDescent="0.45">
      <c r="A2863">
        <v>6287</v>
      </c>
      <c r="B2863">
        <v>6</v>
      </c>
      <c r="C2863">
        <v>48</v>
      </c>
      <c r="D2863">
        <v>7</v>
      </c>
      <c r="E2863" s="2">
        <v>6546162.156489322</v>
      </c>
      <c r="F2863" s="2">
        <v>-849037.23169666517</v>
      </c>
      <c r="G2863" s="2">
        <v>5697124.9247926567</v>
      </c>
      <c r="H2863" s="2">
        <v>4309431.0472755302</v>
      </c>
      <c r="I2863" s="2">
        <v>1387693.8775171265</v>
      </c>
      <c r="J2863" s="2">
        <v>654616.21564893227</v>
      </c>
      <c r="K2863" s="2">
        <v>733077.66186819423</v>
      </c>
      <c r="M2863" s="14">
        <v>22924039.331835229</v>
      </c>
      <c r="N2863" s="13">
        <v>23657116.993703425</v>
      </c>
    </row>
    <row r="2864" spans="1:14" x14ac:dyDescent="0.45">
      <c r="A2864">
        <v>6297</v>
      </c>
      <c r="B2864">
        <v>1</v>
      </c>
      <c r="C2864">
        <v>3</v>
      </c>
      <c r="D2864">
        <v>15</v>
      </c>
      <c r="E2864" s="2">
        <v>2679888</v>
      </c>
      <c r="F2864" s="2">
        <v>-298003.54559999995</v>
      </c>
      <c r="G2864" s="2">
        <v>2381884.4544000002</v>
      </c>
      <c r="H2864" s="2">
        <v>1688329.44</v>
      </c>
      <c r="I2864" s="2">
        <v>693555.01440000022</v>
      </c>
      <c r="J2864" s="2">
        <v>294787.68</v>
      </c>
      <c r="K2864" s="2">
        <v>398767.33440000023</v>
      </c>
      <c r="L2864" s="11">
        <v>-17396869.79331138</v>
      </c>
      <c r="N2864" s="13">
        <v>-16998102.458911378</v>
      </c>
    </row>
    <row r="2865" spans="1:14" x14ac:dyDescent="0.45">
      <c r="A2865">
        <v>6297</v>
      </c>
      <c r="B2865">
        <v>2</v>
      </c>
      <c r="C2865">
        <v>3</v>
      </c>
      <c r="D2865">
        <v>15</v>
      </c>
      <c r="E2865" s="2">
        <v>2725178.1072</v>
      </c>
      <c r="F2865" s="2">
        <v>-303039.80552063999</v>
      </c>
      <c r="G2865" s="2">
        <v>2422138.3016793597</v>
      </c>
      <c r="H2865" s="2">
        <v>1770256.6221903695</v>
      </c>
      <c r="I2865" s="2">
        <v>651881.67948899022</v>
      </c>
      <c r="J2865" s="2">
        <v>245266.029648</v>
      </c>
      <c r="K2865" s="2">
        <v>406615.6498409902</v>
      </c>
      <c r="N2865" s="13">
        <v>406615.6498409902</v>
      </c>
    </row>
    <row r="2866" spans="1:14" x14ac:dyDescent="0.45">
      <c r="A2866">
        <v>6297</v>
      </c>
      <c r="B2866">
        <v>3</v>
      </c>
      <c r="C2866">
        <v>3</v>
      </c>
      <c r="D2866">
        <v>15</v>
      </c>
      <c r="E2866" s="2">
        <v>2761968.0116472002</v>
      </c>
      <c r="F2866" s="2">
        <v>-307130.84289516864</v>
      </c>
      <c r="G2866" s="2">
        <v>2454837.1687520314</v>
      </c>
      <c r="H2866" s="2">
        <v>1844212.0135057992</v>
      </c>
      <c r="I2866" s="2">
        <v>610625.15524623217</v>
      </c>
      <c r="J2866" s="2">
        <v>276196.80116472003</v>
      </c>
      <c r="K2866" s="2">
        <v>334428.35408151214</v>
      </c>
      <c r="N2866" s="13">
        <v>334428.35408151214</v>
      </c>
    </row>
    <row r="2867" spans="1:14" x14ac:dyDescent="0.45">
      <c r="A2867">
        <v>6297</v>
      </c>
      <c r="B2867">
        <v>4</v>
      </c>
      <c r="C2867">
        <v>3</v>
      </c>
      <c r="D2867">
        <v>15</v>
      </c>
      <c r="E2867" s="2">
        <v>2831845.8023418742</v>
      </c>
      <c r="F2867" s="2">
        <v>-314901.25322041637</v>
      </c>
      <c r="G2867" s="2">
        <v>2516944.5491214581</v>
      </c>
      <c r="H2867" s="2">
        <v>1937385.9936527042</v>
      </c>
      <c r="I2867" s="2">
        <v>579558.55546875391</v>
      </c>
      <c r="J2867" s="2">
        <v>311503.03825760615</v>
      </c>
      <c r="K2867" s="2">
        <v>268055.51721114776</v>
      </c>
      <c r="N2867" s="13">
        <v>268055.51721114776</v>
      </c>
    </row>
    <row r="2868" spans="1:14" x14ac:dyDescent="0.45">
      <c r="A2868">
        <v>6297</v>
      </c>
      <c r="B2868">
        <v>5</v>
      </c>
      <c r="C2868">
        <v>3</v>
      </c>
      <c r="D2868">
        <v>15</v>
      </c>
      <c r="E2868" s="2">
        <v>2904341.0548818265</v>
      </c>
      <c r="F2868" s="2">
        <v>-322962.72530285909</v>
      </c>
      <c r="G2868" s="2">
        <v>2581378.3295789673</v>
      </c>
      <c r="H2868" s="2">
        <v>2016986.5195240756</v>
      </c>
      <c r="I2868" s="2">
        <v>564391.81005489174</v>
      </c>
      <c r="J2868" s="2">
        <v>319477.51603700093</v>
      </c>
      <c r="K2868" s="2">
        <v>244914.29401789082</v>
      </c>
      <c r="N2868" s="13">
        <v>244914.29401789082</v>
      </c>
    </row>
    <row r="2869" spans="1:14" x14ac:dyDescent="0.45">
      <c r="A2869">
        <v>6297</v>
      </c>
      <c r="B2869">
        <v>6</v>
      </c>
      <c r="C2869">
        <v>3</v>
      </c>
      <c r="D2869">
        <v>15</v>
      </c>
      <c r="E2869" s="2">
        <v>2954876.5892367708</v>
      </c>
      <c r="F2869" s="2">
        <v>-328582.27672312886</v>
      </c>
      <c r="G2869" s="2">
        <v>2626294.312513642</v>
      </c>
      <c r="H2869" s="2">
        <v>2088403.937867654</v>
      </c>
      <c r="I2869" s="2">
        <v>537890.37464598799</v>
      </c>
      <c r="J2869" s="2">
        <v>295487.65892367711</v>
      </c>
      <c r="K2869" s="2">
        <v>242402.71572231088</v>
      </c>
      <c r="M2869" s="14">
        <v>17455324.40828342</v>
      </c>
      <c r="N2869" s="13">
        <v>17697727.124005731</v>
      </c>
    </row>
    <row r="2870" spans="1:14" x14ac:dyDescent="0.45">
      <c r="A2870">
        <v>6309</v>
      </c>
      <c r="B2870">
        <v>1</v>
      </c>
      <c r="C2870">
        <v>2</v>
      </c>
      <c r="D2870">
        <v>25</v>
      </c>
      <c r="E2870" s="2">
        <v>8412480</v>
      </c>
      <c r="F2870" s="2">
        <v>-1432645.344</v>
      </c>
      <c r="G2870" s="2">
        <v>6979834.6559999995</v>
      </c>
      <c r="H2870" s="2">
        <v>4795113.5999999996</v>
      </c>
      <c r="I2870" s="2">
        <v>2184721.0559999999</v>
      </c>
      <c r="J2870" s="2">
        <v>757123.2</v>
      </c>
      <c r="K2870" s="2">
        <v>1427597.8559999999</v>
      </c>
      <c r="L2870" s="11">
        <v>-23442833.243199885</v>
      </c>
      <c r="N2870" s="13">
        <v>-22015235.387199886</v>
      </c>
    </row>
    <row r="2871" spans="1:14" x14ac:dyDescent="0.45">
      <c r="A2871">
        <v>6309</v>
      </c>
      <c r="B2871">
        <v>2</v>
      </c>
      <c r="C2871">
        <v>2</v>
      </c>
      <c r="D2871">
        <v>25</v>
      </c>
      <c r="E2871" s="2">
        <v>8625315.7440000009</v>
      </c>
      <c r="F2871" s="2">
        <v>-1468891.2712032001</v>
      </c>
      <c r="G2871" s="2">
        <v>7156424.4727968005</v>
      </c>
      <c r="H2871" s="2">
        <v>4822034.5185776642</v>
      </c>
      <c r="I2871" s="2">
        <v>2334389.9542191364</v>
      </c>
      <c r="J2871" s="2">
        <v>948784.73184000014</v>
      </c>
      <c r="K2871" s="2">
        <v>1385605.2223791364</v>
      </c>
      <c r="N2871" s="13">
        <v>1385605.2223791364</v>
      </c>
    </row>
    <row r="2872" spans="1:14" x14ac:dyDescent="0.45">
      <c r="A2872">
        <v>6309</v>
      </c>
      <c r="B2872">
        <v>3</v>
      </c>
      <c r="C2872">
        <v>2</v>
      </c>
      <c r="D2872">
        <v>25</v>
      </c>
      <c r="E2872" s="2">
        <v>8835773.4481536001</v>
      </c>
      <c r="F2872" s="2">
        <v>-1504732.2182205583</v>
      </c>
      <c r="G2872" s="2">
        <v>7331041.2299330421</v>
      </c>
      <c r="H2872" s="2">
        <v>4939198.1916148756</v>
      </c>
      <c r="I2872" s="2">
        <v>2391843.0383181665</v>
      </c>
      <c r="J2872" s="2">
        <v>795219.61033382395</v>
      </c>
      <c r="K2872" s="2">
        <v>1596623.4279843424</v>
      </c>
      <c r="N2872" s="13">
        <v>1596623.4279843424</v>
      </c>
    </row>
    <row r="2873" spans="1:14" x14ac:dyDescent="0.45">
      <c r="A2873">
        <v>6309</v>
      </c>
      <c r="B2873">
        <v>4</v>
      </c>
      <c r="C2873">
        <v>2</v>
      </c>
      <c r="D2873">
        <v>25</v>
      </c>
      <c r="E2873" s="2">
        <v>9069921.4445296712</v>
      </c>
      <c r="F2873" s="2">
        <v>-1544607.622003403</v>
      </c>
      <c r="G2873" s="2">
        <v>7525313.8225262687</v>
      </c>
      <c r="H2873" s="2">
        <v>5074650.0219419934</v>
      </c>
      <c r="I2873" s="2">
        <v>2450663.8005842753</v>
      </c>
      <c r="J2873" s="2">
        <v>1088390.5733435606</v>
      </c>
      <c r="K2873" s="2">
        <v>1362273.2272407147</v>
      </c>
      <c r="N2873" s="13">
        <v>1362273.2272407147</v>
      </c>
    </row>
    <row r="2874" spans="1:14" x14ac:dyDescent="0.45">
      <c r="A2874">
        <v>6309</v>
      </c>
      <c r="B2874">
        <v>5</v>
      </c>
      <c r="C2874">
        <v>2</v>
      </c>
      <c r="D2874">
        <v>25</v>
      </c>
      <c r="E2874" s="2">
        <v>9255854.8341425285</v>
      </c>
      <c r="F2874" s="2">
        <v>-1576272.0782544727</v>
      </c>
      <c r="G2874" s="2">
        <v>7679582.755888056</v>
      </c>
      <c r="H2874" s="2">
        <v>5107214.5585977966</v>
      </c>
      <c r="I2874" s="2">
        <v>2572368.1972902594</v>
      </c>
      <c r="J2874" s="2">
        <v>833026.9350728275</v>
      </c>
      <c r="K2874" s="2">
        <v>1739341.2622174318</v>
      </c>
      <c r="N2874" s="13">
        <v>1739341.2622174318</v>
      </c>
    </row>
    <row r="2875" spans="1:14" x14ac:dyDescent="0.45">
      <c r="A2875">
        <v>6309</v>
      </c>
      <c r="B2875">
        <v>6</v>
      </c>
      <c r="C2875">
        <v>2</v>
      </c>
      <c r="D2875">
        <v>25</v>
      </c>
      <c r="E2875" s="2">
        <v>9520572.2823990043</v>
      </c>
      <c r="F2875" s="2">
        <v>-1621353.4596925506</v>
      </c>
      <c r="G2875" s="2">
        <v>7899218.8227064535</v>
      </c>
      <c r="H2875" s="2">
        <v>5181310.9467125535</v>
      </c>
      <c r="I2875" s="2">
        <v>2717907.8759939</v>
      </c>
      <c r="J2875" s="2">
        <v>1142468.6738878805</v>
      </c>
      <c r="K2875" s="2">
        <v>1575439.2021060195</v>
      </c>
      <c r="M2875" s="14">
        <v>24420545.951897822</v>
      </c>
      <c r="N2875" s="13">
        <v>25995985.154003844</v>
      </c>
    </row>
    <row r="2876" spans="1:14" x14ac:dyDescent="0.45">
      <c r="A2876">
        <v>6320</v>
      </c>
      <c r="B2876">
        <v>1</v>
      </c>
      <c r="C2876">
        <v>13</v>
      </c>
      <c r="D2876">
        <v>17</v>
      </c>
      <c r="E2876" s="2">
        <v>2863872</v>
      </c>
      <c r="F2876" s="2">
        <v>-1010660.4288</v>
      </c>
      <c r="G2876" s="2">
        <v>1853211.5712000001</v>
      </c>
      <c r="H2876" s="2">
        <v>1088271.3600000001</v>
      </c>
      <c r="I2876" s="2">
        <v>764940.21120000002</v>
      </c>
      <c r="J2876" s="2">
        <v>257748.47999999998</v>
      </c>
      <c r="K2876" s="2">
        <v>507191.73120000004</v>
      </c>
      <c r="L2876" s="11">
        <v>-16774372.7083927</v>
      </c>
      <c r="N2876" s="13">
        <v>-16267180.9771927</v>
      </c>
    </row>
    <row r="2877" spans="1:14" x14ac:dyDescent="0.45">
      <c r="A2877">
        <v>6320</v>
      </c>
      <c r="B2877">
        <v>2</v>
      </c>
      <c r="C2877">
        <v>13</v>
      </c>
      <c r="D2877">
        <v>17</v>
      </c>
      <c r="E2877" s="2">
        <v>2791129.6511999997</v>
      </c>
      <c r="F2877" s="2">
        <v>-984989.65390847984</v>
      </c>
      <c r="G2877" s="2">
        <v>1806139.9972915198</v>
      </c>
      <c r="H2877" s="2">
        <v>1081947.9157318654</v>
      </c>
      <c r="I2877" s="2">
        <v>724192.08155965433</v>
      </c>
      <c r="J2877" s="2">
        <v>307024.26163199998</v>
      </c>
      <c r="K2877" s="2">
        <v>417167.81992765435</v>
      </c>
      <c r="N2877" s="13">
        <v>417167.81992765435</v>
      </c>
    </row>
    <row r="2878" spans="1:14" x14ac:dyDescent="0.45">
      <c r="A2878">
        <v>6320</v>
      </c>
      <c r="B2878">
        <v>3</v>
      </c>
      <c r="C2878">
        <v>13</v>
      </c>
      <c r="D2878">
        <v>17</v>
      </c>
      <c r="E2878" s="2">
        <v>2715210.9246873599</v>
      </c>
      <c r="F2878" s="2">
        <v>-958197.93532216933</v>
      </c>
      <c r="G2878" s="2">
        <v>1757012.9893651907</v>
      </c>
      <c r="H2878" s="2">
        <v>1073885.0667521651</v>
      </c>
      <c r="I2878" s="2">
        <v>683127.92261302564</v>
      </c>
      <c r="J2878" s="2">
        <v>298673.20171560958</v>
      </c>
      <c r="K2878" s="2">
        <v>384454.72089741606</v>
      </c>
      <c r="N2878" s="13">
        <v>384454.72089741606</v>
      </c>
    </row>
    <row r="2879" spans="1:14" x14ac:dyDescent="0.45">
      <c r="A2879">
        <v>6320</v>
      </c>
      <c r="B2879">
        <v>4</v>
      </c>
      <c r="C2879">
        <v>13</v>
      </c>
      <c r="D2879">
        <v>17</v>
      </c>
      <c r="E2879" s="2">
        <v>2682356.8724986427</v>
      </c>
      <c r="F2879" s="2">
        <v>-946603.740304771</v>
      </c>
      <c r="G2879" s="2">
        <v>1735753.1321938718</v>
      </c>
      <c r="H2879" s="2">
        <v>1081366.254853142</v>
      </c>
      <c r="I2879" s="2">
        <v>654386.87734072981</v>
      </c>
      <c r="J2879" s="2">
        <v>187764.98107490499</v>
      </c>
      <c r="K2879" s="2">
        <v>466621.89626582479</v>
      </c>
      <c r="N2879" s="13">
        <v>466621.89626582479</v>
      </c>
    </row>
    <row r="2880" spans="1:14" x14ac:dyDescent="0.45">
      <c r="A2880">
        <v>6320</v>
      </c>
      <c r="B2880">
        <v>5</v>
      </c>
      <c r="C2880">
        <v>13</v>
      </c>
      <c r="D2880">
        <v>17</v>
      </c>
      <c r="E2880" s="2">
        <v>2645340.3476581611</v>
      </c>
      <c r="F2880" s="2">
        <v>-933540.60868856497</v>
      </c>
      <c r="G2880" s="2">
        <v>1711799.7389695961</v>
      </c>
      <c r="H2880" s="2">
        <v>1065696.8901557932</v>
      </c>
      <c r="I2880" s="2">
        <v>646102.84881380294</v>
      </c>
      <c r="J2880" s="2">
        <v>290987.43824239774</v>
      </c>
      <c r="K2880" s="2">
        <v>355115.4105714052</v>
      </c>
      <c r="N2880" s="13">
        <v>355115.4105714052</v>
      </c>
    </row>
    <row r="2881" spans="1:14" x14ac:dyDescent="0.45">
      <c r="A2881">
        <v>6320</v>
      </c>
      <c r="B2881">
        <v>6</v>
      </c>
      <c r="C2881">
        <v>13</v>
      </c>
      <c r="D2881">
        <v>17</v>
      </c>
      <c r="E2881" s="2">
        <v>2601427.6978870365</v>
      </c>
      <c r="F2881" s="2">
        <v>-918043.8345843351</v>
      </c>
      <c r="G2881" s="2">
        <v>1683383.8633027014</v>
      </c>
      <c r="H2881" s="2">
        <v>1077455.2994212031</v>
      </c>
      <c r="I2881" s="2">
        <v>605928.5638814983</v>
      </c>
      <c r="J2881" s="2">
        <v>286157.04676757404</v>
      </c>
      <c r="K2881" s="2">
        <v>319771.51711392426</v>
      </c>
      <c r="M2881" s="14">
        <v>16058117.744067982</v>
      </c>
      <c r="N2881" s="13">
        <v>16377889.261181906</v>
      </c>
    </row>
    <row r="2882" spans="1:14" x14ac:dyDescent="0.45">
      <c r="A2882">
        <v>6334</v>
      </c>
      <c r="B2882">
        <v>1</v>
      </c>
      <c r="C2882">
        <v>29</v>
      </c>
      <c r="D2882">
        <v>1</v>
      </c>
      <c r="E2882" s="2">
        <v>984000</v>
      </c>
      <c r="F2882" s="2">
        <v>-306811.2</v>
      </c>
      <c r="G2882" s="2">
        <v>677188.8</v>
      </c>
      <c r="H2882" s="2">
        <v>511680</v>
      </c>
      <c r="I2882" s="2">
        <v>165508.80000000005</v>
      </c>
      <c r="J2882" s="2">
        <v>98400</v>
      </c>
      <c r="K2882" s="2">
        <v>67108.800000000047</v>
      </c>
      <c r="L2882" s="11">
        <v>-1609930.1771087938</v>
      </c>
      <c r="N2882" s="13">
        <v>-1542821.3771087937</v>
      </c>
    </row>
    <row r="2883" spans="1:14" x14ac:dyDescent="0.45">
      <c r="A2883">
        <v>6334</v>
      </c>
      <c r="B2883">
        <v>2</v>
      </c>
      <c r="C2883">
        <v>29</v>
      </c>
      <c r="D2883">
        <v>1</v>
      </c>
      <c r="E2883" s="2">
        <v>976128</v>
      </c>
      <c r="F2883" s="2">
        <v>-304356.71040000004</v>
      </c>
      <c r="G2883" s="2">
        <v>671771.28960000002</v>
      </c>
      <c r="H2883" s="2">
        <v>512662.42560000002</v>
      </c>
      <c r="I2883" s="2">
        <v>159108.864</v>
      </c>
      <c r="J2883" s="2">
        <v>97612.800000000003</v>
      </c>
      <c r="K2883" s="2">
        <v>61496.063999999998</v>
      </c>
      <c r="N2883" s="13">
        <v>61496.063999999998</v>
      </c>
    </row>
    <row r="2884" spans="1:14" x14ac:dyDescent="0.45">
      <c r="A2884">
        <v>6334</v>
      </c>
      <c r="B2884">
        <v>3</v>
      </c>
      <c r="C2884">
        <v>29</v>
      </c>
      <c r="D2884">
        <v>1</v>
      </c>
      <c r="E2884" s="2">
        <v>975444.71039999987</v>
      </c>
      <c r="F2884" s="2">
        <v>-304143.66070271999</v>
      </c>
      <c r="G2884" s="2">
        <v>671301.04969727993</v>
      </c>
      <c r="H2884" s="2">
        <v>503184.55850022286</v>
      </c>
      <c r="I2884" s="2">
        <v>168116.49119705707</v>
      </c>
      <c r="J2884" s="2">
        <v>107298.91814399998</v>
      </c>
      <c r="K2884" s="2">
        <v>60817.573053057087</v>
      </c>
      <c r="N2884" s="13">
        <v>60817.573053057087</v>
      </c>
    </row>
    <row r="2885" spans="1:14" x14ac:dyDescent="0.45">
      <c r="A2885">
        <v>6334</v>
      </c>
      <c r="B2885">
        <v>4</v>
      </c>
      <c r="C2885">
        <v>29</v>
      </c>
      <c r="D2885">
        <v>1</v>
      </c>
      <c r="E2885" s="2">
        <v>969592.04213760002</v>
      </c>
      <c r="F2885" s="2">
        <v>-302318.79873850371</v>
      </c>
      <c r="G2885" s="2">
        <v>667273.2433990963</v>
      </c>
      <c r="H2885" s="2">
        <v>501315.83168686484</v>
      </c>
      <c r="I2885" s="2">
        <v>165957.41171223146</v>
      </c>
      <c r="J2885" s="2">
        <v>106655.124635136</v>
      </c>
      <c r="K2885" s="2">
        <v>59302.287077095461</v>
      </c>
      <c r="N2885" s="13">
        <v>59302.287077095461</v>
      </c>
    </row>
    <row r="2886" spans="1:14" x14ac:dyDescent="0.45">
      <c r="A2886">
        <v>6334</v>
      </c>
      <c r="B2886">
        <v>5</v>
      </c>
      <c r="C2886">
        <v>29</v>
      </c>
      <c r="D2886">
        <v>1</v>
      </c>
      <c r="E2886" s="2">
        <v>958344.77444880363</v>
      </c>
      <c r="F2886" s="2">
        <v>-298811.90067313699</v>
      </c>
      <c r="G2886" s="2">
        <v>659532.87377566658</v>
      </c>
      <c r="H2886" s="2">
        <v>490396.91218849237</v>
      </c>
      <c r="I2886" s="2">
        <v>169135.96158717421</v>
      </c>
      <c r="J2886" s="2">
        <v>86251.029700392319</v>
      </c>
      <c r="K2886" s="2">
        <v>82884.931886781895</v>
      </c>
      <c r="N2886" s="13">
        <v>82884.931886781895</v>
      </c>
    </row>
    <row r="2887" spans="1:14" x14ac:dyDescent="0.45">
      <c r="A2887">
        <v>6334</v>
      </c>
      <c r="B2887">
        <v>6</v>
      </c>
      <c r="C2887">
        <v>29</v>
      </c>
      <c r="D2887">
        <v>1</v>
      </c>
      <c r="E2887" s="2">
        <v>950294.67834343377</v>
      </c>
      <c r="F2887" s="2">
        <v>-296301.88070748269</v>
      </c>
      <c r="G2887" s="2">
        <v>653992.79763595108</v>
      </c>
      <c r="H2887" s="2">
        <v>489049.36032142793</v>
      </c>
      <c r="I2887" s="2">
        <v>164943.43731452315</v>
      </c>
      <c r="J2887" s="2">
        <v>95029.467834343377</v>
      </c>
      <c r="K2887" s="2">
        <v>69913.969480179774</v>
      </c>
      <c r="M2887" s="14">
        <v>1555932.3912179163</v>
      </c>
      <c r="N2887" s="13">
        <v>1625846.360698096</v>
      </c>
    </row>
    <row r="2888" spans="1:14" x14ac:dyDescent="0.45">
      <c r="A2888">
        <v>6350</v>
      </c>
      <c r="B2888">
        <v>1</v>
      </c>
      <c r="C2888">
        <v>20</v>
      </c>
      <c r="D2888">
        <v>12</v>
      </c>
      <c r="E2888" s="2">
        <v>1447452</v>
      </c>
      <c r="F2888" s="2">
        <v>-77438.682000000001</v>
      </c>
      <c r="G2888" s="2">
        <v>1370013.318</v>
      </c>
      <c r="H2888" s="2">
        <v>853996.67999999993</v>
      </c>
      <c r="I2888" s="2">
        <v>516016.63800000004</v>
      </c>
      <c r="J2888" s="2">
        <v>115796.16</v>
      </c>
      <c r="K2888" s="2">
        <v>400220.478</v>
      </c>
      <c r="L2888" s="11">
        <v>-21429727.106039587</v>
      </c>
      <c r="N2888" s="13">
        <v>-21029506.628039587</v>
      </c>
    </row>
    <row r="2889" spans="1:14" x14ac:dyDescent="0.45">
      <c r="A2889">
        <v>6350</v>
      </c>
      <c r="B2889">
        <v>2</v>
      </c>
      <c r="C2889">
        <v>20</v>
      </c>
      <c r="D2889">
        <v>12</v>
      </c>
      <c r="E2889" s="2">
        <v>1467861.0732000002</v>
      </c>
      <c r="F2889" s="2">
        <v>-78530.567416200007</v>
      </c>
      <c r="G2889" s="2">
        <v>1389330.5057838003</v>
      </c>
      <c r="H2889" s="2">
        <v>859542.74793909001</v>
      </c>
      <c r="I2889" s="2">
        <v>529787.75784471026</v>
      </c>
      <c r="J2889" s="2">
        <v>102750.27512400002</v>
      </c>
      <c r="K2889" s="2">
        <v>427037.48272071022</v>
      </c>
      <c r="N2889" s="13">
        <v>427037.48272071022</v>
      </c>
    </row>
    <row r="2890" spans="1:14" x14ac:dyDescent="0.45">
      <c r="A2890">
        <v>6350</v>
      </c>
      <c r="B2890">
        <v>3</v>
      </c>
      <c r="C2890">
        <v>20</v>
      </c>
      <c r="D2890">
        <v>12</v>
      </c>
      <c r="E2890" s="2">
        <v>1498245.79741524</v>
      </c>
      <c r="F2890" s="2">
        <v>-80156.150161715341</v>
      </c>
      <c r="G2890" s="2">
        <v>1418089.6472535245</v>
      </c>
      <c r="H2890" s="2">
        <v>848558.68554488616</v>
      </c>
      <c r="I2890" s="2">
        <v>569530.96170863835</v>
      </c>
      <c r="J2890" s="2">
        <v>149824.57974152401</v>
      </c>
      <c r="K2890" s="2">
        <v>419706.38196711434</v>
      </c>
      <c r="N2890" s="13">
        <v>419706.38196711434</v>
      </c>
    </row>
    <row r="2891" spans="1:14" x14ac:dyDescent="0.45">
      <c r="A2891">
        <v>6350</v>
      </c>
      <c r="B2891">
        <v>4</v>
      </c>
      <c r="C2891">
        <v>20</v>
      </c>
      <c r="D2891">
        <v>12</v>
      </c>
      <c r="E2891" s="2">
        <v>1521318.782695435</v>
      </c>
      <c r="F2891" s="2">
        <v>-81390.554874205773</v>
      </c>
      <c r="G2891" s="2">
        <v>1439928.2278212293</v>
      </c>
      <c r="H2891" s="2">
        <v>839396.52587827877</v>
      </c>
      <c r="I2891" s="2">
        <v>600531.70194295049</v>
      </c>
      <c r="J2891" s="2">
        <v>167345.06609649785</v>
      </c>
      <c r="K2891" s="2">
        <v>433186.63584645267</v>
      </c>
      <c r="N2891" s="13">
        <v>433186.63584645267</v>
      </c>
    </row>
    <row r="2892" spans="1:14" x14ac:dyDescent="0.45">
      <c r="A2892">
        <v>6350</v>
      </c>
      <c r="B2892">
        <v>5</v>
      </c>
      <c r="C2892">
        <v>20</v>
      </c>
      <c r="D2892">
        <v>12</v>
      </c>
      <c r="E2892" s="2">
        <v>1536379.8386441199</v>
      </c>
      <c r="F2892" s="2">
        <v>-82196.321367460419</v>
      </c>
      <c r="G2892" s="2">
        <v>1454183.5172766596</v>
      </c>
      <c r="H2892" s="2">
        <v>814730.76663172769</v>
      </c>
      <c r="I2892" s="2">
        <v>639452.75064493192</v>
      </c>
      <c r="J2892" s="2">
        <v>138274.18547797078</v>
      </c>
      <c r="K2892" s="2">
        <v>501178.56516696117</v>
      </c>
      <c r="N2892" s="13">
        <v>501178.56516696117</v>
      </c>
    </row>
    <row r="2893" spans="1:14" x14ac:dyDescent="0.45">
      <c r="A2893">
        <v>6350</v>
      </c>
      <c r="B2893">
        <v>6</v>
      </c>
      <c r="C2893">
        <v>20</v>
      </c>
      <c r="D2893">
        <v>12</v>
      </c>
      <c r="E2893" s="2">
        <v>1572331.1268683923</v>
      </c>
      <c r="F2893" s="2">
        <v>-84119.715287458996</v>
      </c>
      <c r="G2893" s="2">
        <v>1488211.4115809333</v>
      </c>
      <c r="H2893" s="2">
        <v>809615.39804035367</v>
      </c>
      <c r="I2893" s="2">
        <v>678596.01354057959</v>
      </c>
      <c r="J2893" s="2">
        <v>141509.80141815532</v>
      </c>
      <c r="K2893" s="2">
        <v>537086.21212242427</v>
      </c>
      <c r="M2893" s="14">
        <v>21799293.136636607</v>
      </c>
      <c r="N2893" s="13">
        <v>22336379.348759033</v>
      </c>
    </row>
    <row r="2894" spans="1:14" x14ac:dyDescent="0.45">
      <c r="A2894">
        <v>6359</v>
      </c>
      <c r="B2894">
        <v>1</v>
      </c>
      <c r="C2894">
        <v>23</v>
      </c>
      <c r="D2894">
        <v>1</v>
      </c>
      <c r="E2894" s="2">
        <v>2383248</v>
      </c>
      <c r="F2894" s="2">
        <v>-310537.2144</v>
      </c>
      <c r="G2894" s="2">
        <v>2072710.7856000001</v>
      </c>
      <c r="H2894" s="2">
        <v>1358451.3599999999</v>
      </c>
      <c r="I2894" s="2">
        <v>714259.42560000019</v>
      </c>
      <c r="J2894" s="2">
        <v>190659.84</v>
      </c>
      <c r="K2894" s="2">
        <v>523599.58560000022</v>
      </c>
      <c r="L2894" s="11">
        <v>-17214926.155849781</v>
      </c>
      <c r="N2894" s="13">
        <v>-16691326.570249781</v>
      </c>
    </row>
    <row r="2895" spans="1:14" x14ac:dyDescent="0.45">
      <c r="A2895">
        <v>6359</v>
      </c>
      <c r="B2895">
        <v>2</v>
      </c>
      <c r="C2895">
        <v>23</v>
      </c>
      <c r="D2895">
        <v>1</v>
      </c>
      <c r="E2895" s="2">
        <v>2412085.3007999999</v>
      </c>
      <c r="F2895" s="2">
        <v>-314294.71469423996</v>
      </c>
      <c r="G2895" s="2">
        <v>2097790.5861057597</v>
      </c>
      <c r="H2895" s="2">
        <v>1396749.3505371504</v>
      </c>
      <c r="I2895" s="2">
        <v>701041.23556860932</v>
      </c>
      <c r="J2895" s="2">
        <v>217087.67707199999</v>
      </c>
      <c r="K2895" s="2">
        <v>483953.55849660933</v>
      </c>
      <c r="N2895" s="13">
        <v>483953.55849660933</v>
      </c>
    </row>
    <row r="2896" spans="1:14" x14ac:dyDescent="0.45">
      <c r="A2896">
        <v>6359</v>
      </c>
      <c r="B2896">
        <v>3</v>
      </c>
      <c r="C2896">
        <v>23</v>
      </c>
      <c r="D2896">
        <v>1</v>
      </c>
      <c r="E2896" s="2">
        <v>2430658.3576161601</v>
      </c>
      <c r="F2896" s="2">
        <v>-316714.78399738565</v>
      </c>
      <c r="G2896" s="2">
        <v>2113943.5736187743</v>
      </c>
      <c r="H2896" s="2">
        <v>1427350.1314558482</v>
      </c>
      <c r="I2896" s="2">
        <v>686593.44216292608</v>
      </c>
      <c r="J2896" s="2">
        <v>243065.83576161601</v>
      </c>
      <c r="K2896" s="2">
        <v>443527.60640131007</v>
      </c>
      <c r="N2896" s="13">
        <v>443527.60640131007</v>
      </c>
    </row>
    <row r="2897" spans="1:14" x14ac:dyDescent="0.45">
      <c r="A2897">
        <v>6359</v>
      </c>
      <c r="B2897">
        <v>4</v>
      </c>
      <c r="C2897">
        <v>23</v>
      </c>
      <c r="D2897">
        <v>1</v>
      </c>
      <c r="E2897" s="2">
        <v>2465659.837965833</v>
      </c>
      <c r="F2897" s="2">
        <v>-321275.47688694805</v>
      </c>
      <c r="G2897" s="2">
        <v>2144384.3610788849</v>
      </c>
      <c r="H2897" s="2">
        <v>1484101.5726825327</v>
      </c>
      <c r="I2897" s="2">
        <v>660282.7883963522</v>
      </c>
      <c r="J2897" s="2">
        <v>246565.98379658331</v>
      </c>
      <c r="K2897" s="2">
        <v>413716.80459976889</v>
      </c>
      <c r="N2897" s="13">
        <v>413716.80459976889</v>
      </c>
    </row>
    <row r="2898" spans="1:14" x14ac:dyDescent="0.45">
      <c r="A2898">
        <v>6359</v>
      </c>
      <c r="B2898">
        <v>5</v>
      </c>
      <c r="C2898">
        <v>23</v>
      </c>
      <c r="D2898">
        <v>1</v>
      </c>
      <c r="E2898" s="2">
        <v>2513247.0728385737</v>
      </c>
      <c r="F2898" s="2">
        <v>-327476.09359086613</v>
      </c>
      <c r="G2898" s="2">
        <v>2185770.9792477074</v>
      </c>
      <c r="H2898" s="2">
        <v>1564934.4263250236</v>
      </c>
      <c r="I2898" s="2">
        <v>620836.55292268377</v>
      </c>
      <c r="J2898" s="2">
        <v>226192.23655547164</v>
      </c>
      <c r="K2898" s="2">
        <v>394644.3163672121</v>
      </c>
      <c r="N2898" s="13">
        <v>394644.3163672121</v>
      </c>
    </row>
    <row r="2899" spans="1:14" x14ac:dyDescent="0.45">
      <c r="A2899">
        <v>6359</v>
      </c>
      <c r="B2899">
        <v>6</v>
      </c>
      <c r="C2899">
        <v>23</v>
      </c>
      <c r="D2899">
        <v>1</v>
      </c>
      <c r="E2899" s="2">
        <v>2542652.0635907855</v>
      </c>
      <c r="F2899" s="2">
        <v>-331307.56388587935</v>
      </c>
      <c r="G2899" s="2">
        <v>2211344.4997049063</v>
      </c>
      <c r="H2899" s="2">
        <v>1602718.062270117</v>
      </c>
      <c r="I2899" s="2">
        <v>608626.43743478926</v>
      </c>
      <c r="J2899" s="2">
        <v>228838.6857231707</v>
      </c>
      <c r="K2899" s="2">
        <v>379787.75171161856</v>
      </c>
      <c r="M2899" s="14">
        <v>17199384.399043199</v>
      </c>
      <c r="N2899" s="13">
        <v>17579172.150754817</v>
      </c>
    </row>
    <row r="2900" spans="1:14" x14ac:dyDescent="0.45">
      <c r="A2900">
        <v>6370</v>
      </c>
      <c r="B2900">
        <v>1</v>
      </c>
      <c r="C2900">
        <v>31</v>
      </c>
      <c r="D2900">
        <v>18</v>
      </c>
      <c r="E2900" s="2">
        <v>4426560</v>
      </c>
      <c r="F2900" s="2">
        <v>-310744.51199999999</v>
      </c>
      <c r="G2900" s="2">
        <v>4115815.4879999999</v>
      </c>
      <c r="H2900" s="2">
        <v>2567404.7999999998</v>
      </c>
      <c r="I2900" s="2">
        <v>1548410.6880000001</v>
      </c>
      <c r="J2900" s="2">
        <v>354124.79999999999</v>
      </c>
      <c r="K2900" s="2">
        <v>1194285.888</v>
      </c>
      <c r="L2900" s="11">
        <v>-24985597.136497516</v>
      </c>
      <c r="N2900" s="13">
        <v>-23791311.248497516</v>
      </c>
    </row>
    <row r="2901" spans="1:14" x14ac:dyDescent="0.45">
      <c r="A2901">
        <v>6370</v>
      </c>
      <c r="B2901">
        <v>2</v>
      </c>
      <c r="C2901">
        <v>31</v>
      </c>
      <c r="D2901">
        <v>18</v>
      </c>
      <c r="E2901" s="2">
        <v>4636821.6000000006</v>
      </c>
      <c r="F2901" s="2">
        <v>-325504.87632000004</v>
      </c>
      <c r="G2901" s="2">
        <v>4311316.7236800008</v>
      </c>
      <c r="H2901" s="2">
        <v>2689087.5923472</v>
      </c>
      <c r="I2901" s="2">
        <v>1622229.1313328007</v>
      </c>
      <c r="J2901" s="2">
        <v>463682.16000000009</v>
      </c>
      <c r="K2901" s="2">
        <v>1158546.9713328006</v>
      </c>
      <c r="N2901" s="13">
        <v>1158546.9713328006</v>
      </c>
    </row>
    <row r="2902" spans="1:14" x14ac:dyDescent="0.45">
      <c r="A2902">
        <v>6370</v>
      </c>
      <c r="B2902">
        <v>3</v>
      </c>
      <c r="C2902">
        <v>31</v>
      </c>
      <c r="D2902">
        <v>18</v>
      </c>
      <c r="E2902" s="2">
        <v>4901120.4311999995</v>
      </c>
      <c r="F2902" s="2">
        <v>-344058.65427023993</v>
      </c>
      <c r="G2902" s="2">
        <v>4557061.7769297594</v>
      </c>
      <c r="H2902" s="2">
        <v>2851745.3915418563</v>
      </c>
      <c r="I2902" s="2">
        <v>1705316.3853879031</v>
      </c>
      <c r="J2902" s="2">
        <v>490112.04311999999</v>
      </c>
      <c r="K2902" s="2">
        <v>1215204.342267903</v>
      </c>
      <c r="N2902" s="13">
        <v>1215204.342267903</v>
      </c>
    </row>
    <row r="2903" spans="1:14" x14ac:dyDescent="0.45">
      <c r="A2903">
        <v>6370</v>
      </c>
      <c r="B2903">
        <v>4</v>
      </c>
      <c r="C2903">
        <v>31</v>
      </c>
      <c r="D2903">
        <v>18</v>
      </c>
      <c r="E2903" s="2">
        <v>5150587.4611480795</v>
      </c>
      <c r="F2903" s="2">
        <v>-361571.23977259517</v>
      </c>
      <c r="G2903" s="2">
        <v>4789016.221375484</v>
      </c>
      <c r="H2903" s="2">
        <v>2915383.5728617162</v>
      </c>
      <c r="I2903" s="2">
        <v>1873632.6485137679</v>
      </c>
      <c r="J2903" s="2">
        <v>515058.74611480796</v>
      </c>
      <c r="K2903" s="2">
        <v>1358573.90239896</v>
      </c>
      <c r="N2903" s="13">
        <v>1358573.90239896</v>
      </c>
    </row>
    <row r="2904" spans="1:14" x14ac:dyDescent="0.45">
      <c r="A2904">
        <v>6370</v>
      </c>
      <c r="B2904">
        <v>5</v>
      </c>
      <c r="C2904">
        <v>31</v>
      </c>
      <c r="D2904">
        <v>18</v>
      </c>
      <c r="E2904" s="2">
        <v>5404511.4229826797</v>
      </c>
      <c r="F2904" s="2">
        <v>-379396.7018933841</v>
      </c>
      <c r="G2904" s="2">
        <v>5025114.721089296</v>
      </c>
      <c r="H2904" s="2">
        <v>3013225.3032587422</v>
      </c>
      <c r="I2904" s="2">
        <v>2011889.4178305538</v>
      </c>
      <c r="J2904" s="2">
        <v>540451.14229826804</v>
      </c>
      <c r="K2904" s="2">
        <v>1471438.2755322857</v>
      </c>
      <c r="N2904" s="13">
        <v>1471438.2755322857</v>
      </c>
    </row>
    <row r="2905" spans="1:14" x14ac:dyDescent="0.45">
      <c r="A2905">
        <v>6370</v>
      </c>
      <c r="B2905">
        <v>6</v>
      </c>
      <c r="C2905">
        <v>31</v>
      </c>
      <c r="D2905">
        <v>18</v>
      </c>
      <c r="E2905" s="2">
        <v>5640688.5721670222</v>
      </c>
      <c r="F2905" s="2">
        <v>-395976.33776612493</v>
      </c>
      <c r="G2905" s="2">
        <v>5244712.2344008973</v>
      </c>
      <c r="H2905" s="2">
        <v>3028227.3384728348</v>
      </c>
      <c r="I2905" s="2">
        <v>2216484.8959280625</v>
      </c>
      <c r="J2905" s="2">
        <v>564068.85721670219</v>
      </c>
      <c r="K2905" s="2">
        <v>1652416.0387113602</v>
      </c>
      <c r="M2905" s="14">
        <v>26018370.49893102</v>
      </c>
      <c r="N2905" s="13">
        <v>27670786.537642382</v>
      </c>
    </row>
    <row r="2906" spans="1:14" x14ac:dyDescent="0.45">
      <c r="A2906">
        <v>6374</v>
      </c>
      <c r="B2906">
        <v>1</v>
      </c>
      <c r="C2906">
        <v>48</v>
      </c>
      <c r="D2906">
        <v>1</v>
      </c>
      <c r="E2906" s="2">
        <v>2208096</v>
      </c>
      <c r="F2906" s="2">
        <v>-322602.82560000004</v>
      </c>
      <c r="G2906" s="2">
        <v>1885493.1743999999</v>
      </c>
      <c r="H2906" s="2">
        <v>1258614.72</v>
      </c>
      <c r="I2906" s="2">
        <v>626878.45439999993</v>
      </c>
      <c r="J2906" s="2">
        <v>198728.63999999998</v>
      </c>
      <c r="K2906" s="2">
        <v>428149.81439999992</v>
      </c>
      <c r="L2906" s="11">
        <v>-10576951.679570619</v>
      </c>
      <c r="N2906" s="13">
        <v>-10148801.865170619</v>
      </c>
    </row>
    <row r="2907" spans="1:14" x14ac:dyDescent="0.45">
      <c r="A2907">
        <v>6374</v>
      </c>
      <c r="B2907">
        <v>2</v>
      </c>
      <c r="C2907">
        <v>48</v>
      </c>
      <c r="D2907">
        <v>1</v>
      </c>
      <c r="E2907" s="2">
        <v>2237905.2960000006</v>
      </c>
      <c r="F2907" s="2">
        <v>-326957.96374560008</v>
      </c>
      <c r="G2907" s="2">
        <v>1910947.3322544005</v>
      </c>
      <c r="H2907" s="2">
        <v>1321527.8353939201</v>
      </c>
      <c r="I2907" s="2">
        <v>589419.4968604804</v>
      </c>
      <c r="J2907" s="2">
        <v>201411.47664000004</v>
      </c>
      <c r="K2907" s="2">
        <v>388008.02022048039</v>
      </c>
      <c r="N2907" s="13">
        <v>388008.02022048039</v>
      </c>
    </row>
    <row r="2908" spans="1:14" x14ac:dyDescent="0.45">
      <c r="A2908">
        <v>6374</v>
      </c>
      <c r="B2908">
        <v>3</v>
      </c>
      <c r="C2908">
        <v>48</v>
      </c>
      <c r="D2908">
        <v>1</v>
      </c>
      <c r="E2908" s="2">
        <v>2260508.1394896004</v>
      </c>
      <c r="F2908" s="2">
        <v>-330260.23917943065</v>
      </c>
      <c r="G2908" s="2">
        <v>1930247.9003101699</v>
      </c>
      <c r="H2908" s="2">
        <v>1362373.6970219456</v>
      </c>
      <c r="I2908" s="2">
        <v>567874.20328822429</v>
      </c>
      <c r="J2908" s="2">
        <v>226050.81394896004</v>
      </c>
      <c r="K2908" s="2">
        <v>341823.38933926425</v>
      </c>
      <c r="N2908" s="13">
        <v>341823.38933926425</v>
      </c>
    </row>
    <row r="2909" spans="1:14" x14ac:dyDescent="0.45">
      <c r="A2909">
        <v>6374</v>
      </c>
      <c r="B2909">
        <v>4</v>
      </c>
      <c r="C2909">
        <v>48</v>
      </c>
      <c r="D2909">
        <v>1</v>
      </c>
      <c r="E2909" s="2">
        <v>2286051.8814658332</v>
      </c>
      <c r="F2909" s="2">
        <v>-333992.17988215823</v>
      </c>
      <c r="G2909" s="2">
        <v>1952059.7015836749</v>
      </c>
      <c r="H2909" s="2">
        <v>1401190.5846348647</v>
      </c>
      <c r="I2909" s="2">
        <v>550869.11694881017</v>
      </c>
      <c r="J2909" s="2">
        <v>228605.18814658333</v>
      </c>
      <c r="K2909" s="2">
        <v>322263.92880222684</v>
      </c>
      <c r="N2909" s="13">
        <v>322263.92880222684</v>
      </c>
    </row>
    <row r="2910" spans="1:14" x14ac:dyDescent="0.45">
      <c r="A2910">
        <v>6374</v>
      </c>
      <c r="B2910">
        <v>5</v>
      </c>
      <c r="C2910">
        <v>48</v>
      </c>
      <c r="D2910">
        <v>1</v>
      </c>
      <c r="E2910" s="2">
        <v>2303425.8757649735</v>
      </c>
      <c r="F2910" s="2">
        <v>-336530.52044926264</v>
      </c>
      <c r="G2910" s="2">
        <v>1966895.3553157109</v>
      </c>
      <c r="H2910" s="2">
        <v>1428640.524711719</v>
      </c>
      <c r="I2910" s="2">
        <v>538254.83060399187</v>
      </c>
      <c r="J2910" s="2">
        <v>230342.58757649735</v>
      </c>
      <c r="K2910" s="2">
        <v>307912.24302749452</v>
      </c>
      <c r="N2910" s="13">
        <v>307912.24302749452</v>
      </c>
    </row>
    <row r="2911" spans="1:14" x14ac:dyDescent="0.45">
      <c r="A2911">
        <v>6374</v>
      </c>
      <c r="B2911">
        <v>6</v>
      </c>
      <c r="C2911">
        <v>48</v>
      </c>
      <c r="D2911">
        <v>1</v>
      </c>
      <c r="E2911" s="2">
        <v>2309875.4682171149</v>
      </c>
      <c r="F2911" s="2">
        <v>-337472.80590652052</v>
      </c>
      <c r="G2911" s="2">
        <v>1972402.6623105945</v>
      </c>
      <c r="H2911" s="2">
        <v>1431637.8696781846</v>
      </c>
      <c r="I2911" s="2">
        <v>540764.79263240984</v>
      </c>
      <c r="J2911" s="2">
        <v>207888.79213954034</v>
      </c>
      <c r="K2911" s="2">
        <v>332876.00049286953</v>
      </c>
      <c r="M2911" s="14">
        <v>10659784.191669231</v>
      </c>
      <c r="N2911" s="13">
        <v>10992660.1921621</v>
      </c>
    </row>
    <row r="2912" spans="1:14" x14ac:dyDescent="0.45">
      <c r="A2912">
        <v>6384</v>
      </c>
      <c r="B2912">
        <v>1</v>
      </c>
      <c r="C2912">
        <v>24</v>
      </c>
      <c r="D2912">
        <v>22</v>
      </c>
      <c r="E2912" s="2">
        <v>5136384</v>
      </c>
      <c r="F2912" s="2">
        <v>-313833.0624</v>
      </c>
      <c r="G2912" s="2">
        <v>4822550.9375999998</v>
      </c>
      <c r="H2912" s="2">
        <v>3441377.2800000003</v>
      </c>
      <c r="I2912" s="2">
        <v>1381173.6575999996</v>
      </c>
      <c r="J2912" s="2">
        <v>565002.23999999999</v>
      </c>
      <c r="K2912" s="2">
        <v>816171.41759999958</v>
      </c>
      <c r="L2912" s="11">
        <v>-22717849.195320889</v>
      </c>
      <c r="N2912" s="13">
        <v>-21901677.777720891</v>
      </c>
    </row>
    <row r="2913" spans="1:14" x14ac:dyDescent="0.45">
      <c r="A2913">
        <v>6384</v>
      </c>
      <c r="B2913">
        <v>2</v>
      </c>
      <c r="C2913">
        <v>24</v>
      </c>
      <c r="D2913">
        <v>22</v>
      </c>
      <c r="E2913" s="2">
        <v>5231407.1040000003</v>
      </c>
      <c r="F2913" s="2">
        <v>-319638.97405440005</v>
      </c>
      <c r="G2913" s="2">
        <v>4911768.1299456004</v>
      </c>
      <c r="H2913" s="2">
        <v>3638935.3930997765</v>
      </c>
      <c r="I2913" s="2">
        <v>1272832.7368458239</v>
      </c>
      <c r="J2913" s="2">
        <v>470826.63936000003</v>
      </c>
      <c r="K2913" s="2">
        <v>802006.09748582391</v>
      </c>
      <c r="N2913" s="13">
        <v>802006.09748582391</v>
      </c>
    </row>
    <row r="2914" spans="1:14" x14ac:dyDescent="0.45">
      <c r="A2914">
        <v>6384</v>
      </c>
      <c r="B2914">
        <v>3</v>
      </c>
      <c r="C2914">
        <v>24</v>
      </c>
      <c r="D2914">
        <v>22</v>
      </c>
      <c r="E2914" s="2">
        <v>5348590.6231296007</v>
      </c>
      <c r="F2914" s="2">
        <v>-326798.88707321859</v>
      </c>
      <c r="G2914" s="2">
        <v>5021791.7360563818</v>
      </c>
      <c r="H2914" s="2">
        <v>3832805.0617915494</v>
      </c>
      <c r="I2914" s="2">
        <v>1188986.6742648324</v>
      </c>
      <c r="J2914" s="2">
        <v>427887.24985036807</v>
      </c>
      <c r="K2914" s="2">
        <v>761099.42441446427</v>
      </c>
      <c r="N2914" s="13">
        <v>761099.42441446427</v>
      </c>
    </row>
    <row r="2915" spans="1:14" x14ac:dyDescent="0.45">
      <c r="A2915">
        <v>6384</v>
      </c>
      <c r="B2915">
        <v>4</v>
      </c>
      <c r="C2915">
        <v>24</v>
      </c>
      <c r="D2915">
        <v>22</v>
      </c>
      <c r="E2915" s="2">
        <v>5454492.717467567</v>
      </c>
      <c r="F2915" s="2">
        <v>-333269.50503726833</v>
      </c>
      <c r="G2915" s="2">
        <v>5121223.2124302983</v>
      </c>
      <c r="H2915" s="2">
        <v>4020483.2676326516</v>
      </c>
      <c r="I2915" s="2">
        <v>1100739.9447976467</v>
      </c>
      <c r="J2915" s="2">
        <v>545449.27174675674</v>
      </c>
      <c r="K2915" s="2">
        <v>555290.67305088998</v>
      </c>
      <c r="N2915" s="13">
        <v>555290.67305088998</v>
      </c>
    </row>
    <row r="2916" spans="1:14" x14ac:dyDescent="0.45">
      <c r="A2916">
        <v>6384</v>
      </c>
      <c r="B2916">
        <v>5</v>
      </c>
      <c r="C2916">
        <v>24</v>
      </c>
      <c r="D2916">
        <v>22</v>
      </c>
      <c r="E2916" s="2">
        <v>5557582.6298277033</v>
      </c>
      <c r="F2916" s="2">
        <v>-339568.29868247267</v>
      </c>
      <c r="G2916" s="2">
        <v>5218014.3311452307</v>
      </c>
      <c r="H2916" s="2">
        <v>4238617.9243191723</v>
      </c>
      <c r="I2916" s="2">
        <v>979396.4068260584</v>
      </c>
      <c r="J2916" s="2">
        <v>555758.26298277033</v>
      </c>
      <c r="K2916" s="2">
        <v>423638.14384328807</v>
      </c>
      <c r="N2916" s="13">
        <v>423638.14384328807</v>
      </c>
    </row>
    <row r="2917" spans="1:14" x14ac:dyDescent="0.45">
      <c r="A2917">
        <v>6384</v>
      </c>
      <c r="B2917">
        <v>6</v>
      </c>
      <c r="C2917">
        <v>24</v>
      </c>
      <c r="D2917">
        <v>22</v>
      </c>
      <c r="E2917" s="2">
        <v>5633721.5118563427</v>
      </c>
      <c r="F2917" s="2">
        <v>-344220.38437442255</v>
      </c>
      <c r="G2917" s="2">
        <v>5289501.1274819197</v>
      </c>
      <c r="H2917" s="2">
        <v>4478436.8495543683</v>
      </c>
      <c r="I2917" s="2">
        <v>811064.27792755142</v>
      </c>
      <c r="J2917" s="2">
        <v>507034.93606707081</v>
      </c>
      <c r="K2917" s="2">
        <v>304029.34186048061</v>
      </c>
      <c r="M2917" s="14">
        <v>23911004.013888653</v>
      </c>
      <c r="N2917" s="13">
        <v>24215033.355749134</v>
      </c>
    </row>
    <row r="2918" spans="1:14" x14ac:dyDescent="0.45">
      <c r="A2918">
        <v>6395</v>
      </c>
      <c r="B2918">
        <v>1</v>
      </c>
      <c r="C2918">
        <v>17</v>
      </c>
      <c r="D2918">
        <v>8</v>
      </c>
      <c r="E2918" s="2">
        <v>1341144</v>
      </c>
      <c r="F2918" s="2">
        <v>-206402.06160000002</v>
      </c>
      <c r="G2918" s="2">
        <v>1134741.9383999999</v>
      </c>
      <c r="H2918" s="2">
        <v>871743.6</v>
      </c>
      <c r="I2918" s="2">
        <v>262998.33839999989</v>
      </c>
      <c r="J2918" s="2">
        <v>120702.95999999999</v>
      </c>
      <c r="K2918" s="2">
        <v>142295.3783999999</v>
      </c>
      <c r="L2918" s="11">
        <v>-12641559.940591741</v>
      </c>
      <c r="N2918" s="13">
        <v>-12499264.562191742</v>
      </c>
    </row>
    <row r="2919" spans="1:14" x14ac:dyDescent="0.45">
      <c r="A2919">
        <v>6395</v>
      </c>
      <c r="B2919">
        <v>2</v>
      </c>
      <c r="C2919">
        <v>17</v>
      </c>
      <c r="D2919">
        <v>8</v>
      </c>
      <c r="E2919" s="2">
        <v>1355494.2407999998</v>
      </c>
      <c r="F2919" s="2">
        <v>-208610.56365911997</v>
      </c>
      <c r="G2919" s="2">
        <v>1146883.6771408799</v>
      </c>
      <c r="H2919" s="2">
        <v>917635.71366558003</v>
      </c>
      <c r="I2919" s="2">
        <v>229247.96347529988</v>
      </c>
      <c r="J2919" s="2">
        <v>121994.48167199998</v>
      </c>
      <c r="K2919" s="2">
        <v>107253.4818032999</v>
      </c>
      <c r="N2919" s="13">
        <v>107253.4818032999</v>
      </c>
    </row>
    <row r="2920" spans="1:14" x14ac:dyDescent="0.45">
      <c r="A2920">
        <v>6395</v>
      </c>
      <c r="B2920">
        <v>3</v>
      </c>
      <c r="C2920">
        <v>17</v>
      </c>
      <c r="D2920">
        <v>8</v>
      </c>
      <c r="E2920" s="2">
        <v>1368778.08435984</v>
      </c>
      <c r="F2920" s="2">
        <v>-210654.94718297941</v>
      </c>
      <c r="G2920" s="2">
        <v>1158123.1371768606</v>
      </c>
      <c r="H2920" s="2">
        <v>944975.78882396105</v>
      </c>
      <c r="I2920" s="2">
        <v>213147.34835289954</v>
      </c>
      <c r="J2920" s="2">
        <v>136877.80843598401</v>
      </c>
      <c r="K2920" s="2">
        <v>76269.539916915528</v>
      </c>
      <c r="N2920" s="13">
        <v>76269.539916915528</v>
      </c>
    </row>
    <row r="2921" spans="1:14" x14ac:dyDescent="0.45">
      <c r="A2921">
        <v>6395</v>
      </c>
      <c r="B2921">
        <v>4</v>
      </c>
      <c r="C2921">
        <v>17</v>
      </c>
      <c r="D2921">
        <v>8</v>
      </c>
      <c r="E2921" s="2">
        <v>1380549.5758853345</v>
      </c>
      <c r="F2921" s="2">
        <v>-212466.57972875299</v>
      </c>
      <c r="G2921" s="2">
        <v>1168082.9961565814</v>
      </c>
      <c r="H2921" s="2">
        <v>957200.92170446063</v>
      </c>
      <c r="I2921" s="2">
        <v>210882.07445212081</v>
      </c>
      <c r="J2921" s="2">
        <v>138054.95758853346</v>
      </c>
      <c r="K2921" s="2">
        <v>72827.116863587347</v>
      </c>
      <c r="N2921" s="13">
        <v>72827.116863587347</v>
      </c>
    </row>
    <row r="2922" spans="1:14" x14ac:dyDescent="0.45">
      <c r="A2922">
        <v>6395</v>
      </c>
      <c r="B2922">
        <v>5</v>
      </c>
      <c r="C2922">
        <v>17</v>
      </c>
      <c r="D2922">
        <v>8</v>
      </c>
      <c r="E2922" s="2">
        <v>1399186.9951597864</v>
      </c>
      <c r="F2922" s="2">
        <v>-215334.87855509116</v>
      </c>
      <c r="G2922" s="2">
        <v>1183852.1166046953</v>
      </c>
      <c r="H2922" s="2">
        <v>985354.0673535862</v>
      </c>
      <c r="I2922" s="2">
        <v>198498.04925110913</v>
      </c>
      <c r="J2922" s="2">
        <v>139918.69951597866</v>
      </c>
      <c r="K2922" s="2">
        <v>58579.349735130469</v>
      </c>
      <c r="N2922" s="13">
        <v>58579.349735130469</v>
      </c>
    </row>
    <row r="2923" spans="1:14" x14ac:dyDescent="0.45">
      <c r="A2923">
        <v>6395</v>
      </c>
      <c r="B2923">
        <v>6</v>
      </c>
      <c r="C2923">
        <v>17</v>
      </c>
      <c r="D2923">
        <v>8</v>
      </c>
      <c r="E2923" s="2">
        <v>1412759.1090128366</v>
      </c>
      <c r="F2923" s="2">
        <v>-217423.62687707556</v>
      </c>
      <c r="G2923" s="2">
        <v>1195335.4821357611</v>
      </c>
      <c r="H2923" s="2">
        <v>1014710.7506428738</v>
      </c>
      <c r="I2923" s="2">
        <v>180624.73149288725</v>
      </c>
      <c r="J2923" s="2">
        <v>127148.31981115529</v>
      </c>
      <c r="K2923" s="2">
        <v>53476.411681731959</v>
      </c>
      <c r="M2923" s="14">
        <v>13041691.390970211</v>
      </c>
      <c r="N2923" s="13">
        <v>13095167.802651944</v>
      </c>
    </row>
    <row r="2924" spans="1:14" x14ac:dyDescent="0.45">
      <c r="A2924">
        <v>6400</v>
      </c>
      <c r="B2924">
        <v>1</v>
      </c>
      <c r="C2924">
        <v>45</v>
      </c>
      <c r="D2924">
        <v>7</v>
      </c>
      <c r="E2924" s="2">
        <v>2472000</v>
      </c>
      <c r="F2924" s="2">
        <v>-400958.4</v>
      </c>
      <c r="G2924" s="2">
        <v>2071041.6</v>
      </c>
      <c r="H2924" s="2">
        <v>1557360</v>
      </c>
      <c r="I2924" s="2">
        <v>513681.60000000009</v>
      </c>
      <c r="J2924" s="2">
        <v>247200</v>
      </c>
      <c r="K2924" s="2">
        <v>266481.60000000009</v>
      </c>
      <c r="L2924" s="11">
        <v>-21953524.05112407</v>
      </c>
      <c r="N2924" s="13">
        <v>-21687042.451124068</v>
      </c>
    </row>
    <row r="2925" spans="1:14" x14ac:dyDescent="0.45">
      <c r="A2925">
        <v>6400</v>
      </c>
      <c r="B2925">
        <v>2</v>
      </c>
      <c r="C2925">
        <v>45</v>
      </c>
      <c r="D2925">
        <v>7</v>
      </c>
      <c r="E2925" s="2">
        <v>2459145.6</v>
      </c>
      <c r="F2925" s="2">
        <v>-398873.41632000002</v>
      </c>
      <c r="G2925" s="2">
        <v>2060272.18368</v>
      </c>
      <c r="H2925" s="2">
        <v>1583035.6336704001</v>
      </c>
      <c r="I2925" s="2">
        <v>477236.55000959989</v>
      </c>
      <c r="J2925" s="2">
        <v>245914.56000000003</v>
      </c>
      <c r="K2925" s="2">
        <v>231321.99000959986</v>
      </c>
      <c r="N2925" s="13">
        <v>231321.99000959986</v>
      </c>
    </row>
    <row r="2926" spans="1:14" x14ac:dyDescent="0.45">
      <c r="A2926">
        <v>6400</v>
      </c>
      <c r="B2926">
        <v>3</v>
      </c>
      <c r="C2926">
        <v>45</v>
      </c>
      <c r="D2926">
        <v>7</v>
      </c>
      <c r="E2926" s="2">
        <v>2467260.7804800002</v>
      </c>
      <c r="F2926" s="2">
        <v>-400189.69859385607</v>
      </c>
      <c r="G2926" s="2">
        <v>2067071.0818861441</v>
      </c>
      <c r="H2926" s="2">
        <v>1630666.1839501949</v>
      </c>
      <c r="I2926" s="2">
        <v>436404.89793594927</v>
      </c>
      <c r="J2926" s="2">
        <v>271398.68585280003</v>
      </c>
      <c r="K2926" s="2">
        <v>165006.21208314924</v>
      </c>
      <c r="N2926" s="13">
        <v>165006.21208314924</v>
      </c>
    </row>
    <row r="2927" spans="1:14" x14ac:dyDescent="0.45">
      <c r="A2927">
        <v>6400</v>
      </c>
      <c r="B2927">
        <v>4</v>
      </c>
      <c r="C2927">
        <v>45</v>
      </c>
      <c r="D2927">
        <v>7</v>
      </c>
      <c r="E2927" s="2">
        <v>2468000.9587141443</v>
      </c>
      <c r="F2927" s="2">
        <v>-400309.75550343422</v>
      </c>
      <c r="G2927" s="2">
        <v>2067691.2032107101</v>
      </c>
      <c r="H2927" s="2">
        <v>1696075.3680808342</v>
      </c>
      <c r="I2927" s="2">
        <v>371615.83512987592</v>
      </c>
      <c r="J2927" s="2">
        <v>246800.09587141444</v>
      </c>
      <c r="K2927" s="2">
        <v>124815.73925846149</v>
      </c>
      <c r="N2927" s="13">
        <v>124815.73925846149</v>
      </c>
    </row>
    <row r="2928" spans="1:14" x14ac:dyDescent="0.45">
      <c r="A2928">
        <v>6400</v>
      </c>
      <c r="B2928">
        <v>5</v>
      </c>
      <c r="C2928">
        <v>45</v>
      </c>
      <c r="D2928">
        <v>7</v>
      </c>
      <c r="E2928" s="2">
        <v>2483549.3647540431</v>
      </c>
      <c r="F2928" s="2">
        <v>-402831.70696310583</v>
      </c>
      <c r="G2928" s="2">
        <v>2080717.6577909372</v>
      </c>
      <c r="H2928" s="2">
        <v>1788855.8298232211</v>
      </c>
      <c r="I2928" s="2">
        <v>291861.82796771615</v>
      </c>
      <c r="J2928" s="2">
        <v>298025.92377048515</v>
      </c>
      <c r="K2928" s="2">
        <v>-6164.0958027690067</v>
      </c>
      <c r="N2928" s="13">
        <v>-6164.0958027690067</v>
      </c>
    </row>
    <row r="2929" spans="1:14" x14ac:dyDescent="0.45">
      <c r="A2929">
        <v>6400</v>
      </c>
      <c r="B2929">
        <v>6</v>
      </c>
      <c r="C2929">
        <v>45</v>
      </c>
      <c r="D2929">
        <v>7</v>
      </c>
      <c r="E2929" s="2">
        <v>2491745.0776577322</v>
      </c>
      <c r="F2929" s="2">
        <v>-404161.0515960842</v>
      </c>
      <c r="G2929" s="2">
        <v>2087584.026061648</v>
      </c>
      <c r="H2929" s="2">
        <v>1824013.6266428428</v>
      </c>
      <c r="I2929" s="2">
        <v>263570.39941880526</v>
      </c>
      <c r="J2929" s="2">
        <v>249174.50776577322</v>
      </c>
      <c r="K2929" s="2">
        <v>14395.891653032042</v>
      </c>
      <c r="M2929" s="14">
        <v>21546006.978634</v>
      </c>
      <c r="N2929" s="13">
        <v>21560402.870287031</v>
      </c>
    </row>
    <row r="2930" spans="1:14" x14ac:dyDescent="0.45">
      <c r="A2930">
        <v>6407</v>
      </c>
      <c r="B2930">
        <v>1</v>
      </c>
      <c r="C2930">
        <v>10</v>
      </c>
      <c r="D2930">
        <v>20</v>
      </c>
      <c r="E2930" s="2">
        <v>2615652</v>
      </c>
      <c r="F2930" s="2">
        <v>-688701.1716</v>
      </c>
      <c r="G2930" s="2">
        <v>1926950.8284</v>
      </c>
      <c r="H2930" s="2">
        <v>1098573.8399999999</v>
      </c>
      <c r="I2930" s="2">
        <v>828376.98840000015</v>
      </c>
      <c r="J2930" s="2">
        <v>287721.72000000003</v>
      </c>
      <c r="K2930" s="2">
        <v>540655.26840000018</v>
      </c>
      <c r="L2930" s="11">
        <v>-18806154.832502212</v>
      </c>
      <c r="N2930" s="13">
        <v>-18265499.564102214</v>
      </c>
    </row>
    <row r="2931" spans="1:14" x14ac:dyDescent="0.45">
      <c r="A2931">
        <v>6407</v>
      </c>
      <c r="B2931">
        <v>2</v>
      </c>
      <c r="C2931">
        <v>10</v>
      </c>
      <c r="D2931">
        <v>20</v>
      </c>
      <c r="E2931" s="2">
        <v>2626114.608</v>
      </c>
      <c r="F2931" s="2">
        <v>-691455.97628639999</v>
      </c>
      <c r="G2931" s="2">
        <v>1934658.6317135999</v>
      </c>
      <c r="H2931" s="2">
        <v>1089181.033668</v>
      </c>
      <c r="I2931" s="2">
        <v>845477.59804559988</v>
      </c>
      <c r="J2931" s="2">
        <v>236350.31471999999</v>
      </c>
      <c r="K2931" s="2">
        <v>609127.28332559986</v>
      </c>
      <c r="N2931" s="13">
        <v>609127.28332559986</v>
      </c>
    </row>
    <row r="2932" spans="1:14" x14ac:dyDescent="0.45">
      <c r="A2932">
        <v>6407</v>
      </c>
      <c r="B2932">
        <v>3</v>
      </c>
      <c r="C2932">
        <v>10</v>
      </c>
      <c r="D2932">
        <v>20</v>
      </c>
      <c r="E2932" s="2">
        <v>2632417.2830591998</v>
      </c>
      <c r="F2932" s="2">
        <v>-693115.4706294873</v>
      </c>
      <c r="G2932" s="2">
        <v>1939301.8124297126</v>
      </c>
      <c r="H2932" s="2">
        <v>1090266.555053395</v>
      </c>
      <c r="I2932" s="2">
        <v>849035.25737631763</v>
      </c>
      <c r="J2932" s="2">
        <v>236917.55547532797</v>
      </c>
      <c r="K2932" s="2">
        <v>612117.70190098963</v>
      </c>
      <c r="N2932" s="13">
        <v>612117.70190098963</v>
      </c>
    </row>
    <row r="2933" spans="1:14" x14ac:dyDescent="0.45">
      <c r="A2933">
        <v>6407</v>
      </c>
      <c r="B2933">
        <v>4</v>
      </c>
      <c r="C2933">
        <v>10</v>
      </c>
      <c r="D2933">
        <v>20</v>
      </c>
      <c r="E2933" s="2">
        <v>2645579.3694744953</v>
      </c>
      <c r="F2933" s="2">
        <v>-696581.04798263451</v>
      </c>
      <c r="G2933" s="2">
        <v>1948998.3214918608</v>
      </c>
      <c r="H2933" s="2">
        <v>1077967.2580458373</v>
      </c>
      <c r="I2933" s="2">
        <v>871031.0634460235</v>
      </c>
      <c r="J2933" s="2">
        <v>211646.34955795962</v>
      </c>
      <c r="K2933" s="2">
        <v>659384.71388806391</v>
      </c>
      <c r="N2933" s="13">
        <v>659384.71388806391</v>
      </c>
    </row>
    <row r="2934" spans="1:14" x14ac:dyDescent="0.45">
      <c r="A2934">
        <v>6407</v>
      </c>
      <c r="B2934">
        <v>5</v>
      </c>
      <c r="C2934">
        <v>10</v>
      </c>
      <c r="D2934">
        <v>20</v>
      </c>
      <c r="E2934" s="2">
        <v>2638436.3051769142</v>
      </c>
      <c r="F2934" s="2">
        <v>-694700.27915308147</v>
      </c>
      <c r="G2934" s="2">
        <v>1943736.0260238326</v>
      </c>
      <c r="H2934" s="2">
        <v>1096665.3870527407</v>
      </c>
      <c r="I2934" s="2">
        <v>847070.63897109195</v>
      </c>
      <c r="J2934" s="2">
        <v>237459.26746592228</v>
      </c>
      <c r="K2934" s="2">
        <v>609611.37150516966</v>
      </c>
      <c r="N2934" s="13">
        <v>609611.37150516966</v>
      </c>
    </row>
    <row r="2935" spans="1:14" x14ac:dyDescent="0.45">
      <c r="A2935">
        <v>6407</v>
      </c>
      <c r="B2935">
        <v>6</v>
      </c>
      <c r="C2935">
        <v>10</v>
      </c>
      <c r="D2935">
        <v>20</v>
      </c>
      <c r="E2935" s="2">
        <v>2651364.643072281</v>
      </c>
      <c r="F2935" s="2">
        <v>-698104.3105209315</v>
      </c>
      <c r="G2935" s="2">
        <v>1953260.3325513494</v>
      </c>
      <c r="H2935" s="2">
        <v>1094765.5897361338</v>
      </c>
      <c r="I2935" s="2">
        <v>858494.74281521561</v>
      </c>
      <c r="J2935" s="2">
        <v>265136.4643072281</v>
      </c>
      <c r="K2935" s="2">
        <v>593358.2785079875</v>
      </c>
      <c r="M2935" s="14">
        <v>18498235.281746633</v>
      </c>
      <c r="N2935" s="13">
        <v>19091593.560254622</v>
      </c>
    </row>
    <row r="2936" spans="1:14" x14ac:dyDescent="0.45">
      <c r="A2936">
        <v>6420</v>
      </c>
      <c r="B2936">
        <v>1</v>
      </c>
      <c r="C2936">
        <v>15</v>
      </c>
      <c r="D2936">
        <v>8</v>
      </c>
      <c r="E2936" s="2">
        <v>2866752</v>
      </c>
      <c r="F2936" s="2">
        <v>-245967.3216</v>
      </c>
      <c r="G2936" s="2">
        <v>2620784.6784000001</v>
      </c>
      <c r="H2936" s="2">
        <v>1662716.16</v>
      </c>
      <c r="I2936" s="2">
        <v>958068.51840000018</v>
      </c>
      <c r="J2936" s="2">
        <v>258007.67999999999</v>
      </c>
      <c r="K2936" s="2">
        <v>700060.83840000024</v>
      </c>
      <c r="L2936" s="11">
        <v>-19099648.003714968</v>
      </c>
      <c r="N2936" s="13">
        <v>-18399587.165314969</v>
      </c>
    </row>
    <row r="2937" spans="1:14" x14ac:dyDescent="0.45">
      <c r="A2937">
        <v>6420</v>
      </c>
      <c r="B2937">
        <v>2</v>
      </c>
      <c r="C2937">
        <v>15</v>
      </c>
      <c r="D2937">
        <v>8</v>
      </c>
      <c r="E2937" s="2">
        <v>2946447.7056000005</v>
      </c>
      <c r="F2937" s="2">
        <v>-252805.21314048005</v>
      </c>
      <c r="G2937" s="2">
        <v>2693642.4924595202</v>
      </c>
      <c r="H2937" s="2">
        <v>1753884.7825492225</v>
      </c>
      <c r="I2937" s="2">
        <v>939757.70991029777</v>
      </c>
      <c r="J2937" s="2">
        <v>324109.24761600007</v>
      </c>
      <c r="K2937" s="2">
        <v>615648.46229429776</v>
      </c>
      <c r="N2937" s="13">
        <v>615648.46229429776</v>
      </c>
    </row>
    <row r="2938" spans="1:14" x14ac:dyDescent="0.45">
      <c r="A2938">
        <v>6420</v>
      </c>
      <c r="B2938">
        <v>3</v>
      </c>
      <c r="C2938">
        <v>15</v>
      </c>
      <c r="D2938">
        <v>8</v>
      </c>
      <c r="E2938" s="2">
        <v>3050751.9543782403</v>
      </c>
      <c r="F2938" s="2">
        <v>-261754.51768565303</v>
      </c>
      <c r="G2938" s="2">
        <v>2788997.4366925871</v>
      </c>
      <c r="H2938" s="2">
        <v>1803260.4977245047</v>
      </c>
      <c r="I2938" s="2">
        <v>985736.93896808242</v>
      </c>
      <c r="J2938" s="2">
        <v>305075.19543782406</v>
      </c>
      <c r="K2938" s="2">
        <v>680661.7435302583</v>
      </c>
      <c r="N2938" s="13">
        <v>680661.7435302583</v>
      </c>
    </row>
    <row r="2939" spans="1:14" x14ac:dyDescent="0.45">
      <c r="A2939">
        <v>6420</v>
      </c>
      <c r="B2939">
        <v>4</v>
      </c>
      <c r="C2939">
        <v>15</v>
      </c>
      <c r="D2939">
        <v>8</v>
      </c>
      <c r="E2939" s="2">
        <v>3134037.4827327668</v>
      </c>
      <c r="F2939" s="2">
        <v>-268900.41601847141</v>
      </c>
      <c r="G2939" s="2">
        <v>2865137.0667142952</v>
      </c>
      <c r="H2939" s="2">
        <v>1862492.952662671</v>
      </c>
      <c r="I2939" s="2">
        <v>1002644.1140516242</v>
      </c>
      <c r="J2939" s="2">
        <v>344744.12310060434</v>
      </c>
      <c r="K2939" s="2">
        <v>657899.9909510198</v>
      </c>
      <c r="N2939" s="13">
        <v>657899.9909510198</v>
      </c>
    </row>
    <row r="2940" spans="1:14" x14ac:dyDescent="0.45">
      <c r="A2940">
        <v>6420</v>
      </c>
      <c r="B2940">
        <v>5</v>
      </c>
      <c r="C2940">
        <v>15</v>
      </c>
      <c r="D2940">
        <v>8</v>
      </c>
      <c r="E2940" s="2">
        <v>3194524.4061495094</v>
      </c>
      <c r="F2940" s="2">
        <v>-274090.19404762791</v>
      </c>
      <c r="G2940" s="2">
        <v>2920434.2121018814</v>
      </c>
      <c r="H2940" s="2">
        <v>1922169.554982174</v>
      </c>
      <c r="I2940" s="2">
        <v>998264.65711970744</v>
      </c>
      <c r="J2940" s="2">
        <v>351397.68467644602</v>
      </c>
      <c r="K2940" s="2">
        <v>646866.97244326142</v>
      </c>
      <c r="N2940" s="13">
        <v>646866.97244326142</v>
      </c>
    </row>
    <row r="2941" spans="1:14" x14ac:dyDescent="0.45">
      <c r="A2941">
        <v>6420</v>
      </c>
      <c r="B2941">
        <v>6</v>
      </c>
      <c r="C2941">
        <v>15</v>
      </c>
      <c r="D2941">
        <v>8</v>
      </c>
      <c r="E2941" s="2">
        <v>3295471.3773838338</v>
      </c>
      <c r="F2941" s="2">
        <v>-282751.44417953293</v>
      </c>
      <c r="G2941" s="2">
        <v>3012719.9332043007</v>
      </c>
      <c r="H2941" s="2">
        <v>1977952.8376373115</v>
      </c>
      <c r="I2941" s="2">
        <v>1034767.0955669892</v>
      </c>
      <c r="J2941" s="2">
        <v>329547.13773838338</v>
      </c>
      <c r="K2941" s="2">
        <v>705219.95782860578</v>
      </c>
      <c r="M2941" s="14">
        <v>19882249.144133557</v>
      </c>
      <c r="N2941" s="13">
        <v>20587469.101962164</v>
      </c>
    </row>
    <row r="2942" spans="1:14" x14ac:dyDescent="0.45">
      <c r="A2942">
        <v>6437</v>
      </c>
      <c r="B2942">
        <v>1</v>
      </c>
      <c r="C2942">
        <v>42</v>
      </c>
      <c r="D2942">
        <v>17</v>
      </c>
      <c r="E2942" s="2">
        <v>2175024</v>
      </c>
      <c r="F2942" s="2">
        <v>-467847.66240000003</v>
      </c>
      <c r="G2942" s="2">
        <v>1707176.3376</v>
      </c>
      <c r="H2942" s="2">
        <v>848259.36</v>
      </c>
      <c r="I2942" s="2">
        <v>858916.97759999998</v>
      </c>
      <c r="J2942" s="2">
        <v>239252.64</v>
      </c>
      <c r="K2942" s="2">
        <v>619664.33759999997</v>
      </c>
      <c r="L2942" s="11">
        <v>-16391077.130078748</v>
      </c>
      <c r="N2942" s="13">
        <v>-15771412.792478748</v>
      </c>
    </row>
    <row r="2943" spans="1:14" x14ac:dyDescent="0.45">
      <c r="A2943">
        <v>6437</v>
      </c>
      <c r="B2943">
        <v>2</v>
      </c>
      <c r="C2943">
        <v>42</v>
      </c>
      <c r="D2943">
        <v>17</v>
      </c>
      <c r="E2943" s="2">
        <v>2153056.2576000001</v>
      </c>
      <c r="F2943" s="2">
        <v>-463122.40100976004</v>
      </c>
      <c r="G2943" s="2">
        <v>1689933.85659024</v>
      </c>
      <c r="H2943" s="2">
        <v>834401.88123907696</v>
      </c>
      <c r="I2943" s="2">
        <v>855531.97535116307</v>
      </c>
      <c r="J2943" s="2">
        <v>193775.063184</v>
      </c>
      <c r="K2943" s="2">
        <v>661756.9121671631</v>
      </c>
      <c r="N2943" s="13">
        <v>661756.9121671631</v>
      </c>
    </row>
    <row r="2944" spans="1:14" x14ac:dyDescent="0.45">
      <c r="A2944">
        <v>6437</v>
      </c>
      <c r="B2944">
        <v>3</v>
      </c>
      <c r="C2944">
        <v>42</v>
      </c>
      <c r="D2944">
        <v>17</v>
      </c>
      <c r="E2944" s="2">
        <v>2132386.91752704</v>
      </c>
      <c r="F2944" s="2">
        <v>-458676.42596006632</v>
      </c>
      <c r="G2944" s="2">
        <v>1673710.4915669737</v>
      </c>
      <c r="H2944" s="2">
        <v>829366.63302262686</v>
      </c>
      <c r="I2944" s="2">
        <v>844343.85854434688</v>
      </c>
      <c r="J2944" s="2">
        <v>191914.8225774336</v>
      </c>
      <c r="K2944" s="2">
        <v>652429.03596691322</v>
      </c>
      <c r="N2944" s="13">
        <v>652429.03596691322</v>
      </c>
    </row>
    <row r="2945" spans="1:14" x14ac:dyDescent="0.45">
      <c r="A2945">
        <v>6437</v>
      </c>
      <c r="B2945">
        <v>4</v>
      </c>
      <c r="C2945">
        <v>42</v>
      </c>
      <c r="D2945">
        <v>17</v>
      </c>
      <c r="E2945" s="2">
        <v>2128122.1436919859</v>
      </c>
      <c r="F2945" s="2">
        <v>-457759.0731081462</v>
      </c>
      <c r="G2945" s="2">
        <v>1670363.0705838397</v>
      </c>
      <c r="H2945" s="2">
        <v>829942.7110859243</v>
      </c>
      <c r="I2945" s="2">
        <v>840420.35949791537</v>
      </c>
      <c r="J2945" s="2">
        <v>191530.99293227872</v>
      </c>
      <c r="K2945" s="2">
        <v>648889.36656563659</v>
      </c>
      <c r="N2945" s="13">
        <v>648889.36656563659</v>
      </c>
    </row>
    <row r="2946" spans="1:14" x14ac:dyDescent="0.45">
      <c r="A2946">
        <v>6437</v>
      </c>
      <c r="B2946">
        <v>5</v>
      </c>
      <c r="C2946">
        <v>42</v>
      </c>
      <c r="D2946">
        <v>17</v>
      </c>
      <c r="E2946" s="2">
        <v>2131314.3269075239</v>
      </c>
      <c r="F2946" s="2">
        <v>-458445.71171780844</v>
      </c>
      <c r="G2946" s="2">
        <v>1672868.6151897155</v>
      </c>
      <c r="H2946" s="2">
        <v>827613.51836439723</v>
      </c>
      <c r="I2946" s="2">
        <v>845255.09682531829</v>
      </c>
      <c r="J2946" s="2">
        <v>213131.43269075241</v>
      </c>
      <c r="K2946" s="2">
        <v>632123.66413456586</v>
      </c>
      <c r="N2946" s="13">
        <v>632123.66413456586</v>
      </c>
    </row>
    <row r="2947" spans="1:14" x14ac:dyDescent="0.45">
      <c r="A2947">
        <v>6437</v>
      </c>
      <c r="B2947">
        <v>6</v>
      </c>
      <c r="C2947">
        <v>42</v>
      </c>
      <c r="D2947">
        <v>17</v>
      </c>
      <c r="E2947" s="2">
        <v>2153053.7330419803</v>
      </c>
      <c r="F2947" s="2">
        <v>-463121.85797732999</v>
      </c>
      <c r="G2947" s="2">
        <v>1689931.8750646503</v>
      </c>
      <c r="H2947" s="2">
        <v>851187.77494187001</v>
      </c>
      <c r="I2947" s="2">
        <v>838744.10012278031</v>
      </c>
      <c r="J2947" s="2">
        <v>236835.91063461785</v>
      </c>
      <c r="K2947" s="2">
        <v>601908.18948816252</v>
      </c>
      <c r="M2947" s="14">
        <v>16133168.204259884</v>
      </c>
      <c r="N2947" s="13">
        <v>16735076.393748047</v>
      </c>
    </row>
    <row r="2948" spans="1:14" x14ac:dyDescent="0.45">
      <c r="A2948">
        <v>6443</v>
      </c>
      <c r="B2948">
        <v>1</v>
      </c>
      <c r="C2948">
        <v>26</v>
      </c>
      <c r="D2948">
        <v>8</v>
      </c>
      <c r="E2948" s="2">
        <v>756000</v>
      </c>
      <c r="F2948" s="2">
        <v>-154602</v>
      </c>
      <c r="G2948" s="2">
        <v>601398</v>
      </c>
      <c r="H2948" s="2">
        <v>446040</v>
      </c>
      <c r="I2948" s="2">
        <v>155358</v>
      </c>
      <c r="J2948" s="2">
        <v>83160</v>
      </c>
      <c r="K2948" s="2">
        <v>72198</v>
      </c>
      <c r="L2948" s="11">
        <v>-6004260.7736078976</v>
      </c>
      <c r="N2948" s="13">
        <v>-5932062.7736078976</v>
      </c>
    </row>
    <row r="2949" spans="1:14" x14ac:dyDescent="0.45">
      <c r="A2949">
        <v>6443</v>
      </c>
      <c r="B2949">
        <v>2</v>
      </c>
      <c r="C2949">
        <v>26</v>
      </c>
      <c r="D2949">
        <v>8</v>
      </c>
      <c r="E2949" s="2">
        <v>727876.79999999993</v>
      </c>
      <c r="F2949" s="2">
        <v>-148850.80559999996</v>
      </c>
      <c r="G2949" s="2">
        <v>579025.99439999997</v>
      </c>
      <c r="H2949" s="2">
        <v>429619.09092479997</v>
      </c>
      <c r="I2949" s="2">
        <v>149406.9034752</v>
      </c>
      <c r="J2949" s="2">
        <v>58230.143999999993</v>
      </c>
      <c r="K2949" s="2">
        <v>91176.7594752</v>
      </c>
      <c r="N2949" s="13">
        <v>91176.7594752</v>
      </c>
    </row>
    <row r="2950" spans="1:14" x14ac:dyDescent="0.45">
      <c r="A2950">
        <v>6443</v>
      </c>
      <c r="B2950">
        <v>3</v>
      </c>
      <c r="C2950">
        <v>26</v>
      </c>
      <c r="D2950">
        <v>8</v>
      </c>
      <c r="E2950" s="2">
        <v>714119.92848</v>
      </c>
      <c r="F2950" s="2">
        <v>-146037.52537416</v>
      </c>
      <c r="G2950" s="2">
        <v>568082.40310583997</v>
      </c>
      <c r="H2950" s="2">
        <v>427990.37917395867</v>
      </c>
      <c r="I2950" s="2">
        <v>140092.0239318813</v>
      </c>
      <c r="J2950" s="2">
        <v>64270.793563200001</v>
      </c>
      <c r="K2950" s="2">
        <v>75821.230368681296</v>
      </c>
      <c r="N2950" s="13">
        <v>75821.230368681296</v>
      </c>
    </row>
    <row r="2951" spans="1:14" x14ac:dyDescent="0.45">
      <c r="A2951">
        <v>6443</v>
      </c>
      <c r="B2951">
        <v>4</v>
      </c>
      <c r="C2951">
        <v>26</v>
      </c>
      <c r="D2951">
        <v>8</v>
      </c>
      <c r="E2951" s="2">
        <v>686769.135219216</v>
      </c>
      <c r="F2951" s="2">
        <v>-140444.28815232965</v>
      </c>
      <c r="G2951" s="2">
        <v>546324.84706688637</v>
      </c>
      <c r="H2951" s="2">
        <v>418718.99906596867</v>
      </c>
      <c r="I2951" s="2">
        <v>127605.8480009177</v>
      </c>
      <c r="J2951" s="2">
        <v>68676.913521921597</v>
      </c>
      <c r="K2951" s="2">
        <v>58928.934478996103</v>
      </c>
      <c r="N2951" s="13">
        <v>58928.934478996103</v>
      </c>
    </row>
    <row r="2952" spans="1:14" x14ac:dyDescent="0.45">
      <c r="A2952">
        <v>6443</v>
      </c>
      <c r="B2952">
        <v>5</v>
      </c>
      <c r="C2952">
        <v>26</v>
      </c>
      <c r="D2952">
        <v>8</v>
      </c>
      <c r="E2952" s="2">
        <v>669119.16844408214</v>
      </c>
      <c r="F2952" s="2">
        <v>-136834.86994681478</v>
      </c>
      <c r="G2952" s="2">
        <v>532284.2984972673</v>
      </c>
      <c r="H2952" s="2">
        <v>410160.89356223919</v>
      </c>
      <c r="I2952" s="2">
        <v>122123.40493502811</v>
      </c>
      <c r="J2952" s="2">
        <v>60220.725159967391</v>
      </c>
      <c r="K2952" s="2">
        <v>61902.679775060722</v>
      </c>
      <c r="N2952" s="13">
        <v>61902.679775060722</v>
      </c>
    </row>
    <row r="2953" spans="1:14" x14ac:dyDescent="0.45">
      <c r="A2953">
        <v>6443</v>
      </c>
      <c r="B2953">
        <v>6</v>
      </c>
      <c r="C2953">
        <v>26</v>
      </c>
      <c r="D2953">
        <v>8</v>
      </c>
      <c r="E2953" s="2">
        <v>648443.38613916002</v>
      </c>
      <c r="F2953" s="2">
        <v>-132606.67246545822</v>
      </c>
      <c r="G2953" s="2">
        <v>515836.7136737018</v>
      </c>
      <c r="H2953" s="2">
        <v>400984.80686433625</v>
      </c>
      <c r="I2953" s="2">
        <v>114851.90680936555</v>
      </c>
      <c r="J2953" s="2">
        <v>71328.772475307604</v>
      </c>
      <c r="K2953" s="2">
        <v>43523.134334057948</v>
      </c>
      <c r="M2953" s="14">
        <v>5810511.4381901883</v>
      </c>
      <c r="N2953" s="13">
        <v>5854034.5725242458</v>
      </c>
    </row>
    <row r="2954" spans="1:14" x14ac:dyDescent="0.45">
      <c r="A2954">
        <v>6461</v>
      </c>
      <c r="B2954">
        <v>1</v>
      </c>
      <c r="C2954">
        <v>26</v>
      </c>
      <c r="D2954">
        <v>14</v>
      </c>
      <c r="E2954" s="2">
        <v>1110000</v>
      </c>
      <c r="F2954" s="2">
        <v>-264735</v>
      </c>
      <c r="G2954" s="2">
        <v>845265</v>
      </c>
      <c r="H2954" s="2">
        <v>599400</v>
      </c>
      <c r="I2954" s="2">
        <v>245865</v>
      </c>
      <c r="J2954" s="2">
        <v>88800</v>
      </c>
      <c r="K2954" s="2">
        <v>157065</v>
      </c>
      <c r="L2954" s="11">
        <v>-9223155.2430861518</v>
      </c>
      <c r="N2954" s="13">
        <v>-9066090.2430861518</v>
      </c>
    </row>
    <row r="2955" spans="1:14" x14ac:dyDescent="0.45">
      <c r="A2955">
        <v>6461</v>
      </c>
      <c r="B2955">
        <v>2</v>
      </c>
      <c r="C2955">
        <v>26</v>
      </c>
      <c r="D2955">
        <v>14</v>
      </c>
      <c r="E2955" s="2">
        <v>1078032</v>
      </c>
      <c r="F2955" s="2">
        <v>-257110.63199999998</v>
      </c>
      <c r="G2955" s="2">
        <v>820921.36800000002</v>
      </c>
      <c r="H2955" s="2">
        <v>592790.39222399995</v>
      </c>
      <c r="I2955" s="2">
        <v>228130.97577600006</v>
      </c>
      <c r="J2955" s="2">
        <v>97022.87999999999</v>
      </c>
      <c r="K2955" s="2">
        <v>131108.09577600006</v>
      </c>
      <c r="N2955" s="13">
        <v>131108.09577600006</v>
      </c>
    </row>
    <row r="2956" spans="1:14" x14ac:dyDescent="0.45">
      <c r="A2956">
        <v>6461</v>
      </c>
      <c r="B2956">
        <v>3</v>
      </c>
      <c r="C2956">
        <v>26</v>
      </c>
      <c r="D2956">
        <v>14</v>
      </c>
      <c r="E2956" s="2">
        <v>1049032.9391999999</v>
      </c>
      <c r="F2956" s="2">
        <v>-250194.35599919996</v>
      </c>
      <c r="G2956" s="2">
        <v>798838.5832008</v>
      </c>
      <c r="H2956" s="2">
        <v>587573.63522369531</v>
      </c>
      <c r="I2956" s="2">
        <v>211264.94797710469</v>
      </c>
      <c r="J2956" s="2">
        <v>104903.29392</v>
      </c>
      <c r="K2956" s="2">
        <v>106361.65405710469</v>
      </c>
      <c r="N2956" s="13">
        <v>106361.65405710469</v>
      </c>
    </row>
    <row r="2957" spans="1:14" x14ac:dyDescent="0.45">
      <c r="A2957">
        <v>6461</v>
      </c>
      <c r="B2957">
        <v>4</v>
      </c>
      <c r="C2957">
        <v>26</v>
      </c>
      <c r="D2957">
        <v>14</v>
      </c>
      <c r="E2957" s="2">
        <v>1015044.2719699198</v>
      </c>
      <c r="F2957" s="2">
        <v>-242088.05886482587</v>
      </c>
      <c r="G2957" s="2">
        <v>772956.21310509392</v>
      </c>
      <c r="H2957" s="2">
        <v>579850.12080635224</v>
      </c>
      <c r="I2957" s="2">
        <v>193106.09229874169</v>
      </c>
      <c r="J2957" s="2">
        <v>121805.31263639037</v>
      </c>
      <c r="K2957" s="2">
        <v>71300.779662351313</v>
      </c>
      <c r="N2957" s="13">
        <v>71300.779662351313</v>
      </c>
    </row>
    <row r="2958" spans="1:14" x14ac:dyDescent="0.45">
      <c r="A2958">
        <v>6461</v>
      </c>
      <c r="B2958">
        <v>5</v>
      </c>
      <c r="C2958">
        <v>26</v>
      </c>
      <c r="D2958">
        <v>14</v>
      </c>
      <c r="E2958" s="2">
        <v>973528.9612463502</v>
      </c>
      <c r="F2958" s="2">
        <v>-232186.65725725453</v>
      </c>
      <c r="G2958" s="2">
        <v>741342.30398909561</v>
      </c>
      <c r="H2958" s="2">
        <v>565922.21368060319</v>
      </c>
      <c r="I2958" s="2">
        <v>175420.09030849242</v>
      </c>
      <c r="J2958" s="2">
        <v>97352.896124635023</v>
      </c>
      <c r="K2958" s="2">
        <v>78067.194183857398</v>
      </c>
      <c r="N2958" s="13">
        <v>78067.194183857398</v>
      </c>
    </row>
    <row r="2959" spans="1:14" x14ac:dyDescent="0.45">
      <c r="A2959">
        <v>6461</v>
      </c>
      <c r="B2959">
        <v>6</v>
      </c>
      <c r="C2959">
        <v>26</v>
      </c>
      <c r="D2959">
        <v>14</v>
      </c>
      <c r="E2959" s="2">
        <v>943252.2105515888</v>
      </c>
      <c r="F2959" s="2">
        <v>-224965.65221655392</v>
      </c>
      <c r="G2959" s="2">
        <v>718286.55833503488</v>
      </c>
      <c r="H2959" s="2">
        <v>561865.5870461642</v>
      </c>
      <c r="I2959" s="2">
        <v>156420.97128887067</v>
      </c>
      <c r="J2959" s="2">
        <v>94325.22105515888</v>
      </c>
      <c r="K2959" s="2">
        <v>62095.750233711791</v>
      </c>
      <c r="M2959" s="14">
        <v>8718464.6087638624</v>
      </c>
      <c r="N2959" s="13">
        <v>8780560.3589975741</v>
      </c>
    </row>
    <row r="2960" spans="1:14" x14ac:dyDescent="0.45">
      <c r="A2960">
        <v>6476</v>
      </c>
      <c r="B2960">
        <v>1</v>
      </c>
      <c r="C2960">
        <v>10</v>
      </c>
      <c r="D2960">
        <v>21</v>
      </c>
      <c r="E2960" s="2">
        <v>2155836</v>
      </c>
      <c r="F2960" s="2">
        <v>-345149.34359999996</v>
      </c>
      <c r="G2960" s="2">
        <v>1810686.6564</v>
      </c>
      <c r="H2960" s="2">
        <v>1013242.9199999999</v>
      </c>
      <c r="I2960" s="2">
        <v>797443.73640000005</v>
      </c>
      <c r="J2960" s="2">
        <v>194025.24</v>
      </c>
      <c r="K2960" s="2">
        <v>603418.49640000006</v>
      </c>
      <c r="L2960" s="11">
        <v>-12558998.816432025</v>
      </c>
      <c r="N2960" s="13">
        <v>-11955580.320032025</v>
      </c>
    </row>
    <row r="2961" spans="1:14" x14ac:dyDescent="0.45">
      <c r="A2961">
        <v>6476</v>
      </c>
      <c r="B2961">
        <v>2</v>
      </c>
      <c r="C2961">
        <v>10</v>
      </c>
      <c r="D2961">
        <v>21</v>
      </c>
      <c r="E2961" s="2">
        <v>2182783.9500000002</v>
      </c>
      <c r="F2961" s="2">
        <v>-349463.710395</v>
      </c>
      <c r="G2961" s="2">
        <v>1833320.2396050002</v>
      </c>
      <c r="H2961" s="2">
        <v>1026626.5924195499</v>
      </c>
      <c r="I2961" s="2">
        <v>806693.6471854503</v>
      </c>
      <c r="J2961" s="2">
        <v>152794.87650000001</v>
      </c>
      <c r="K2961" s="2">
        <v>653898.77068545029</v>
      </c>
      <c r="N2961" s="13">
        <v>653898.77068545029</v>
      </c>
    </row>
    <row r="2962" spans="1:14" x14ac:dyDescent="0.45">
      <c r="A2962">
        <v>6476</v>
      </c>
      <c r="B2962">
        <v>3</v>
      </c>
      <c r="C2962">
        <v>10</v>
      </c>
      <c r="D2962">
        <v>21</v>
      </c>
      <c r="E2962" s="2">
        <v>2210505.3061649995</v>
      </c>
      <c r="F2962" s="2">
        <v>-353901.89951701643</v>
      </c>
      <c r="G2962" s="2">
        <v>1856603.406647983</v>
      </c>
      <c r="H2962" s="2">
        <v>1037897.3200680342</v>
      </c>
      <c r="I2962" s="2">
        <v>818706.08657994878</v>
      </c>
      <c r="J2962" s="2">
        <v>221050.53061649995</v>
      </c>
      <c r="K2962" s="2">
        <v>597655.55596344883</v>
      </c>
      <c r="N2962" s="13">
        <v>597655.55596344883</v>
      </c>
    </row>
    <row r="2963" spans="1:14" x14ac:dyDescent="0.45">
      <c r="A2963">
        <v>6476</v>
      </c>
      <c r="B2963">
        <v>4</v>
      </c>
      <c r="C2963">
        <v>10</v>
      </c>
      <c r="D2963">
        <v>21</v>
      </c>
      <c r="E2963" s="2">
        <v>2231505.1065735673</v>
      </c>
      <c r="F2963" s="2">
        <v>-357263.96756242809</v>
      </c>
      <c r="G2963" s="2">
        <v>1874241.1390111391</v>
      </c>
      <c r="H2963" s="2">
        <v>1052262.701190498</v>
      </c>
      <c r="I2963" s="2">
        <v>821978.43782064109</v>
      </c>
      <c r="J2963" s="2">
        <v>245465.5617230924</v>
      </c>
      <c r="K2963" s="2">
        <v>576512.87609754875</v>
      </c>
      <c r="N2963" s="13">
        <v>576512.87609754875</v>
      </c>
    </row>
    <row r="2964" spans="1:14" x14ac:dyDescent="0.45">
      <c r="A2964">
        <v>6476</v>
      </c>
      <c r="B2964">
        <v>5</v>
      </c>
      <c r="C2964">
        <v>10</v>
      </c>
      <c r="D2964">
        <v>21</v>
      </c>
      <c r="E2964" s="2">
        <v>2256721.114277849</v>
      </c>
      <c r="F2964" s="2">
        <v>-361301.05039588362</v>
      </c>
      <c r="G2964" s="2">
        <v>1895420.0638819654</v>
      </c>
      <c r="H2964" s="2">
        <v>1070644.604659206</v>
      </c>
      <c r="I2964" s="2">
        <v>824775.45922275935</v>
      </c>
      <c r="J2964" s="2">
        <v>203104.90028500641</v>
      </c>
      <c r="K2964" s="2">
        <v>621670.55893775297</v>
      </c>
      <c r="N2964" s="13">
        <v>621670.55893775297</v>
      </c>
    </row>
    <row r="2965" spans="1:14" x14ac:dyDescent="0.45">
      <c r="A2965">
        <v>6476</v>
      </c>
      <c r="B2965">
        <v>6</v>
      </c>
      <c r="C2965">
        <v>10</v>
      </c>
      <c r="D2965">
        <v>21</v>
      </c>
      <c r="E2965" s="2">
        <v>2295085.3732205722</v>
      </c>
      <c r="F2965" s="2">
        <v>-367443.16825261363</v>
      </c>
      <c r="G2965" s="2">
        <v>1927642.2049679586</v>
      </c>
      <c r="H2965" s="2">
        <v>1097338.5583293322</v>
      </c>
      <c r="I2965" s="2">
        <v>830303.64663862647</v>
      </c>
      <c r="J2965" s="2">
        <v>229508.53732205724</v>
      </c>
      <c r="K2965" s="2">
        <v>600795.10931656929</v>
      </c>
      <c r="M2965" s="14">
        <v>12387952.237623941</v>
      </c>
      <c r="N2965" s="13">
        <v>12988747.34694051</v>
      </c>
    </row>
    <row r="2966" spans="1:14" x14ac:dyDescent="0.45">
      <c r="A2966">
        <v>6479</v>
      </c>
      <c r="B2966">
        <v>1</v>
      </c>
      <c r="C2966">
        <v>28</v>
      </c>
      <c r="D2966">
        <v>20</v>
      </c>
      <c r="E2966" s="2">
        <v>6811128</v>
      </c>
      <c r="F2966" s="2">
        <v>-976715.75520000001</v>
      </c>
      <c r="G2966" s="2">
        <v>5834412.2447999995</v>
      </c>
      <c r="H2966" s="2">
        <v>4018565.52</v>
      </c>
      <c r="I2966" s="2">
        <v>1815846.7247999995</v>
      </c>
      <c r="J2966" s="2">
        <v>681112.8</v>
      </c>
      <c r="K2966" s="2">
        <v>1134733.9247999995</v>
      </c>
      <c r="L2966" s="11">
        <v>-28517686.693632953</v>
      </c>
      <c r="N2966" s="13">
        <v>-27382952.768832952</v>
      </c>
    </row>
    <row r="2967" spans="1:14" x14ac:dyDescent="0.45">
      <c r="A2967">
        <v>6479</v>
      </c>
      <c r="B2967">
        <v>2</v>
      </c>
      <c r="C2967">
        <v>28</v>
      </c>
      <c r="D2967">
        <v>20</v>
      </c>
      <c r="E2967" s="2">
        <v>6964378.3799999999</v>
      </c>
      <c r="F2967" s="2">
        <v>-998691.85969199997</v>
      </c>
      <c r="G2967" s="2">
        <v>5965686.520308</v>
      </c>
      <c r="H2967" s="2">
        <v>4166919.9079432194</v>
      </c>
      <c r="I2967" s="2">
        <v>1798766.6123647806</v>
      </c>
      <c r="J2967" s="2">
        <v>626794.05420000001</v>
      </c>
      <c r="K2967" s="2">
        <v>1171972.5581647805</v>
      </c>
      <c r="N2967" s="13">
        <v>1171972.5581647805</v>
      </c>
    </row>
    <row r="2968" spans="1:14" x14ac:dyDescent="0.45">
      <c r="A2968">
        <v>6479</v>
      </c>
      <c r="B2968">
        <v>3</v>
      </c>
      <c r="C2968">
        <v>28</v>
      </c>
      <c r="D2968">
        <v>20</v>
      </c>
      <c r="E2968" s="2">
        <v>7125255.5205779988</v>
      </c>
      <c r="F2968" s="2">
        <v>-1021761.641650885</v>
      </c>
      <c r="G2968" s="2">
        <v>6103493.8789271135</v>
      </c>
      <c r="H2968" s="2">
        <v>4519818.9384372728</v>
      </c>
      <c r="I2968" s="2">
        <v>1583674.9404898407</v>
      </c>
      <c r="J2968" s="2">
        <v>712525.55205779988</v>
      </c>
      <c r="K2968" s="2">
        <v>871149.38843204081</v>
      </c>
      <c r="N2968" s="13">
        <v>871149.38843204081</v>
      </c>
    </row>
    <row r="2969" spans="1:14" x14ac:dyDescent="0.45">
      <c r="A2969">
        <v>6479</v>
      </c>
      <c r="B2969">
        <v>4</v>
      </c>
      <c r="C2969">
        <v>28</v>
      </c>
      <c r="D2969">
        <v>20</v>
      </c>
      <c r="E2969" s="2">
        <v>7259210.3243648652</v>
      </c>
      <c r="F2969" s="2">
        <v>-1040970.7605139216</v>
      </c>
      <c r="G2969" s="2">
        <v>6218239.5638509439</v>
      </c>
      <c r="H2969" s="2">
        <v>4840556.8610452637</v>
      </c>
      <c r="I2969" s="2">
        <v>1377682.7028056802</v>
      </c>
      <c r="J2969" s="2">
        <v>725921.03243648657</v>
      </c>
      <c r="K2969" s="2">
        <v>651761.67036919366</v>
      </c>
      <c r="N2969" s="13">
        <v>651761.67036919366</v>
      </c>
    </row>
    <row r="2970" spans="1:14" x14ac:dyDescent="0.45">
      <c r="A2970">
        <v>6479</v>
      </c>
      <c r="B2970">
        <v>5</v>
      </c>
      <c r="C2970">
        <v>28</v>
      </c>
      <c r="D2970">
        <v>20</v>
      </c>
      <c r="E2970" s="2">
        <v>7421816.6356306374</v>
      </c>
      <c r="F2970" s="2">
        <v>-1064288.5055494334</v>
      </c>
      <c r="G2970" s="2">
        <v>6357528.1300812038</v>
      </c>
      <c r="H2970" s="2">
        <v>5085577.3299712995</v>
      </c>
      <c r="I2970" s="2">
        <v>1271950.8001099043</v>
      </c>
      <c r="J2970" s="2">
        <v>667963.49720675731</v>
      </c>
      <c r="K2970" s="2">
        <v>603987.30290314695</v>
      </c>
      <c r="N2970" s="13">
        <v>603987.30290314695</v>
      </c>
    </row>
    <row r="2971" spans="1:14" x14ac:dyDescent="0.45">
      <c r="A2971">
        <v>6479</v>
      </c>
      <c r="B2971">
        <v>6</v>
      </c>
      <c r="C2971">
        <v>28</v>
      </c>
      <c r="D2971">
        <v>20</v>
      </c>
      <c r="E2971" s="2">
        <v>7637049.318063925</v>
      </c>
      <c r="F2971" s="2">
        <v>-1095152.8722103669</v>
      </c>
      <c r="G2971" s="2">
        <v>6541896.4458535584</v>
      </c>
      <c r="H2971" s="2">
        <v>5443428.0472565927</v>
      </c>
      <c r="I2971" s="2">
        <v>1098468.3985969657</v>
      </c>
      <c r="J2971" s="2">
        <v>610963.94544511405</v>
      </c>
      <c r="K2971" s="2">
        <v>487504.45315185166</v>
      </c>
      <c r="M2971" s="14">
        <v>30172628.042540163</v>
      </c>
      <c r="N2971" s="13">
        <v>30660132.495692015</v>
      </c>
    </row>
    <row r="2972" spans="1:14" x14ac:dyDescent="0.45">
      <c r="A2972">
        <v>6493</v>
      </c>
      <c r="B2972">
        <v>1</v>
      </c>
      <c r="C2972">
        <v>40</v>
      </c>
      <c r="D2972">
        <v>15</v>
      </c>
      <c r="E2972" s="2">
        <v>2746848</v>
      </c>
      <c r="F2972" s="2">
        <v>-165360.24959999998</v>
      </c>
      <c r="G2972" s="2">
        <v>2581487.7504000003</v>
      </c>
      <c r="H2972" s="2">
        <v>1785451.2</v>
      </c>
      <c r="I2972" s="2">
        <v>796036.5504000003</v>
      </c>
      <c r="J2972" s="2">
        <v>274684.79999999999</v>
      </c>
      <c r="K2972" s="2">
        <v>521351.75040000031</v>
      </c>
      <c r="L2972" s="11">
        <v>-18846363.805649344</v>
      </c>
      <c r="N2972" s="13">
        <v>-18325012.055249345</v>
      </c>
    </row>
    <row r="2973" spans="1:14" x14ac:dyDescent="0.45">
      <c r="A2973">
        <v>6493</v>
      </c>
      <c r="B2973">
        <v>2</v>
      </c>
      <c r="C2973">
        <v>40</v>
      </c>
      <c r="D2973">
        <v>15</v>
      </c>
      <c r="E2973" s="2">
        <v>2775415.2192000002</v>
      </c>
      <c r="F2973" s="2">
        <v>-167079.99619584001</v>
      </c>
      <c r="G2973" s="2">
        <v>2608335.22300416</v>
      </c>
      <c r="H2973" s="2">
        <v>1744848.0400066562</v>
      </c>
      <c r="I2973" s="2">
        <v>863487.18299750378</v>
      </c>
      <c r="J2973" s="2">
        <v>333049.82630399999</v>
      </c>
      <c r="K2973" s="2">
        <v>530437.3566935038</v>
      </c>
      <c r="N2973" s="13">
        <v>530437.3566935038</v>
      </c>
    </row>
    <row r="2974" spans="1:14" x14ac:dyDescent="0.45">
      <c r="A2974">
        <v>6493</v>
      </c>
      <c r="B2974">
        <v>3</v>
      </c>
      <c r="C2974">
        <v>40</v>
      </c>
      <c r="D2974">
        <v>15</v>
      </c>
      <c r="E2974" s="2">
        <v>2836474.3540224</v>
      </c>
      <c r="F2974" s="2">
        <v>-170755.75611214846</v>
      </c>
      <c r="G2974" s="2">
        <v>2665718.5979102515</v>
      </c>
      <c r="H2974" s="2">
        <v>1735800.6539496135</v>
      </c>
      <c r="I2974" s="2">
        <v>929917.94396063802</v>
      </c>
      <c r="J2974" s="2">
        <v>255282.69186201598</v>
      </c>
      <c r="K2974" s="2">
        <v>674635.25209862203</v>
      </c>
      <c r="N2974" s="13">
        <v>674635.25209862203</v>
      </c>
    </row>
    <row r="2975" spans="1:14" x14ac:dyDescent="0.45">
      <c r="A2975">
        <v>6493</v>
      </c>
      <c r="B2975">
        <v>4</v>
      </c>
      <c r="C2975">
        <v>40</v>
      </c>
      <c r="D2975">
        <v>15</v>
      </c>
      <c r="E2975" s="2">
        <v>2919299.4051598539</v>
      </c>
      <c r="F2975" s="2">
        <v>-175741.82419062319</v>
      </c>
      <c r="G2975" s="2">
        <v>2743557.5809692307</v>
      </c>
      <c r="H2975" s="2">
        <v>1758795.4995327457</v>
      </c>
      <c r="I2975" s="2">
        <v>984762.08143648505</v>
      </c>
      <c r="J2975" s="2">
        <v>321122.9345675839</v>
      </c>
      <c r="K2975" s="2">
        <v>663639.14686890109</v>
      </c>
      <c r="N2975" s="13">
        <v>663639.14686890109</v>
      </c>
    </row>
    <row r="2976" spans="1:14" x14ac:dyDescent="0.45">
      <c r="A2976">
        <v>6493</v>
      </c>
      <c r="B2976">
        <v>5</v>
      </c>
      <c r="C2976">
        <v>40</v>
      </c>
      <c r="D2976">
        <v>15</v>
      </c>
      <c r="E2976" s="2">
        <v>2990238.3807052383</v>
      </c>
      <c r="F2976" s="2">
        <v>-180012.35051845535</v>
      </c>
      <c r="G2976" s="2">
        <v>2810226.0301867831</v>
      </c>
      <c r="H2976" s="2">
        <v>1749830.1977654726</v>
      </c>
      <c r="I2976" s="2">
        <v>1060395.8324213105</v>
      </c>
      <c r="J2976" s="2">
        <v>299023.83807052387</v>
      </c>
      <c r="K2976" s="2">
        <v>761371.99435078655</v>
      </c>
      <c r="N2976" s="13">
        <v>761371.99435078655</v>
      </c>
    </row>
    <row r="2977" spans="1:14" x14ac:dyDescent="0.45">
      <c r="A2977">
        <v>6493</v>
      </c>
      <c r="B2977">
        <v>6</v>
      </c>
      <c r="C2977">
        <v>40</v>
      </c>
      <c r="D2977">
        <v>15</v>
      </c>
      <c r="E2977" s="2">
        <v>3043165.600043721</v>
      </c>
      <c r="F2977" s="2">
        <v>-183198.56912263201</v>
      </c>
      <c r="G2977" s="2">
        <v>2859967.030921089</v>
      </c>
      <c r="H2977" s="2">
        <v>1745720.3890782828</v>
      </c>
      <c r="I2977" s="2">
        <v>1114246.6418428062</v>
      </c>
      <c r="J2977" s="2">
        <v>243453.24800349769</v>
      </c>
      <c r="K2977" s="2">
        <v>870793.39383930853</v>
      </c>
      <c r="M2977" s="14">
        <v>18785499.775442231</v>
      </c>
      <c r="N2977" s="13">
        <v>19656293.169281539</v>
      </c>
    </row>
    <row r="2978" spans="1:14" x14ac:dyDescent="0.45">
      <c r="A2978">
        <v>6498</v>
      </c>
      <c r="B2978">
        <v>1</v>
      </c>
      <c r="C2978">
        <v>5</v>
      </c>
      <c r="D2978">
        <v>23</v>
      </c>
      <c r="E2978" s="2">
        <v>5516136</v>
      </c>
      <c r="F2978" s="2">
        <v>-357445.6128</v>
      </c>
      <c r="G2978" s="2">
        <v>5158690.3871999998</v>
      </c>
      <c r="H2978" s="2">
        <v>2813229.36</v>
      </c>
      <c r="I2978" s="2">
        <v>2345461.0271999999</v>
      </c>
      <c r="J2978" s="2">
        <v>551613.6</v>
      </c>
      <c r="K2978" s="2">
        <v>1793847.4271999998</v>
      </c>
      <c r="L2978" s="11">
        <v>-31959890.75199249</v>
      </c>
      <c r="N2978" s="13">
        <v>-30166043.324792489</v>
      </c>
    </row>
    <row r="2979" spans="1:14" x14ac:dyDescent="0.45">
      <c r="A2979">
        <v>6498</v>
      </c>
      <c r="B2979">
        <v>2</v>
      </c>
      <c r="C2979">
        <v>5</v>
      </c>
      <c r="D2979">
        <v>23</v>
      </c>
      <c r="E2979" s="2">
        <v>5627010.3336000005</v>
      </c>
      <c r="F2979" s="2">
        <v>-364630.26961727999</v>
      </c>
      <c r="G2979" s="2">
        <v>5262380.0639827205</v>
      </c>
      <c r="H2979" s="2">
        <v>3044831.5616142959</v>
      </c>
      <c r="I2979" s="2">
        <v>2217548.5023684246</v>
      </c>
      <c r="J2979" s="2">
        <v>506430.930024</v>
      </c>
      <c r="K2979" s="2">
        <v>1711117.5723444247</v>
      </c>
      <c r="N2979" s="13">
        <v>1711117.5723444247</v>
      </c>
    </row>
    <row r="2980" spans="1:14" x14ac:dyDescent="0.45">
      <c r="A2980">
        <v>6498</v>
      </c>
      <c r="B2980">
        <v>3</v>
      </c>
      <c r="C2980">
        <v>5</v>
      </c>
      <c r="D2980">
        <v>23</v>
      </c>
      <c r="E2980" s="2">
        <v>5833521.6128431205</v>
      </c>
      <c r="F2980" s="2">
        <v>-378012.20051223418</v>
      </c>
      <c r="G2980" s="2">
        <v>5455509.4123308863</v>
      </c>
      <c r="H2980" s="2">
        <v>3313143.093169848</v>
      </c>
      <c r="I2980" s="2">
        <v>2142366.3191610384</v>
      </c>
      <c r="J2980" s="2">
        <v>641687.37741274328</v>
      </c>
      <c r="K2980" s="2">
        <v>1500678.941748295</v>
      </c>
      <c r="N2980" s="13">
        <v>1500678.941748295</v>
      </c>
    </row>
    <row r="2981" spans="1:14" x14ac:dyDescent="0.45">
      <c r="A2981">
        <v>6498</v>
      </c>
      <c r="B2981">
        <v>4</v>
      </c>
      <c r="C2981">
        <v>5</v>
      </c>
      <c r="D2981">
        <v>23</v>
      </c>
      <c r="E2981" s="2">
        <v>5957775.6231966792</v>
      </c>
      <c r="F2981" s="2">
        <v>-386063.86038314481</v>
      </c>
      <c r="G2981" s="2">
        <v>5571711.7628135346</v>
      </c>
      <c r="H2981" s="2">
        <v>3496729.0566255818</v>
      </c>
      <c r="I2981" s="2">
        <v>2074982.7061879528</v>
      </c>
      <c r="J2981" s="2">
        <v>655355.31855163467</v>
      </c>
      <c r="K2981" s="2">
        <v>1419627.3876363181</v>
      </c>
      <c r="N2981" s="13">
        <v>1419627.3876363181</v>
      </c>
    </row>
    <row r="2982" spans="1:14" x14ac:dyDescent="0.45">
      <c r="A2982">
        <v>6498</v>
      </c>
      <c r="B2982">
        <v>5</v>
      </c>
      <c r="C2982">
        <v>5</v>
      </c>
      <c r="D2982">
        <v>23</v>
      </c>
      <c r="E2982" s="2">
        <v>6137104.6694549005</v>
      </c>
      <c r="F2982" s="2">
        <v>-397684.38258067751</v>
      </c>
      <c r="G2982" s="2">
        <v>5739420.2868742235</v>
      </c>
      <c r="H2982" s="2">
        <v>3695992.2949221162</v>
      </c>
      <c r="I2982" s="2">
        <v>2043427.9919521073</v>
      </c>
      <c r="J2982" s="2">
        <v>675081.51364003902</v>
      </c>
      <c r="K2982" s="2">
        <v>1368346.4783120682</v>
      </c>
      <c r="N2982" s="13">
        <v>1368346.4783120682</v>
      </c>
    </row>
    <row r="2983" spans="1:14" x14ac:dyDescent="0.45">
      <c r="A2983">
        <v>6498</v>
      </c>
      <c r="B2983">
        <v>6</v>
      </c>
      <c r="C2983">
        <v>5</v>
      </c>
      <c r="D2983">
        <v>23</v>
      </c>
      <c r="E2983" s="2">
        <v>6294214.5489929467</v>
      </c>
      <c r="F2983" s="2">
        <v>-407865.10277474293</v>
      </c>
      <c r="G2983" s="2">
        <v>5886349.4462182038</v>
      </c>
      <c r="H2983" s="2">
        <v>3971800.8412208511</v>
      </c>
      <c r="I2983" s="2">
        <v>1914548.6049973527</v>
      </c>
      <c r="J2983" s="2">
        <v>566479.30940936517</v>
      </c>
      <c r="K2983" s="2">
        <v>1348069.2955879876</v>
      </c>
      <c r="M2983" s="14">
        <v>33715672.136723712</v>
      </c>
      <c r="N2983" s="13">
        <v>35063741.432311699</v>
      </c>
    </row>
    <row r="2984" spans="1:14" x14ac:dyDescent="0.45">
      <c r="A2984">
        <v>6516</v>
      </c>
      <c r="B2984">
        <v>1</v>
      </c>
      <c r="C2984">
        <v>45</v>
      </c>
      <c r="D2984">
        <v>22</v>
      </c>
      <c r="E2984" s="2">
        <v>3288672</v>
      </c>
      <c r="F2984" s="2">
        <v>-410426.26559999998</v>
      </c>
      <c r="G2984" s="2">
        <v>2878245.7344</v>
      </c>
      <c r="H2984" s="2">
        <v>1677222.72</v>
      </c>
      <c r="I2984" s="2">
        <v>1201023.0144</v>
      </c>
      <c r="J2984" s="2">
        <v>328867.20000000001</v>
      </c>
      <c r="K2984" s="2">
        <v>872155.81440000003</v>
      </c>
      <c r="L2984" s="11">
        <v>-16893517.843522266</v>
      </c>
      <c r="N2984" s="13">
        <v>-16021362.029122265</v>
      </c>
    </row>
    <row r="2985" spans="1:14" x14ac:dyDescent="0.45">
      <c r="A2985">
        <v>6516</v>
      </c>
      <c r="B2985">
        <v>2</v>
      </c>
      <c r="C2985">
        <v>45</v>
      </c>
      <c r="D2985">
        <v>22</v>
      </c>
      <c r="E2985" s="2">
        <v>3341948.4863999998</v>
      </c>
      <c r="F2985" s="2">
        <v>-417075.17110271996</v>
      </c>
      <c r="G2985" s="2">
        <v>2924873.31529728</v>
      </c>
      <c r="H2985" s="2">
        <v>1735413.6939147648</v>
      </c>
      <c r="I2985" s="2">
        <v>1189459.6213825152</v>
      </c>
      <c r="J2985" s="2">
        <v>367614.33350399998</v>
      </c>
      <c r="K2985" s="2">
        <v>821845.2878785152</v>
      </c>
      <c r="N2985" s="13">
        <v>821845.2878785152</v>
      </c>
    </row>
    <row r="2986" spans="1:14" x14ac:dyDescent="0.45">
      <c r="A2986">
        <v>6516</v>
      </c>
      <c r="B2986">
        <v>3</v>
      </c>
      <c r="C2986">
        <v>45</v>
      </c>
      <c r="D2986">
        <v>22</v>
      </c>
      <c r="E2986" s="2">
        <v>3371691.8279289594</v>
      </c>
      <c r="F2986" s="2">
        <v>-420787.14012553409</v>
      </c>
      <c r="G2986" s="2">
        <v>2950904.6878034254</v>
      </c>
      <c r="H2986" s="2">
        <v>1776421.4153771489</v>
      </c>
      <c r="I2986" s="2">
        <v>1174483.2724262765</v>
      </c>
      <c r="J2986" s="2">
        <v>337169.18279289594</v>
      </c>
      <c r="K2986" s="2">
        <v>837314.08963338053</v>
      </c>
      <c r="N2986" s="13">
        <v>837314.08963338053</v>
      </c>
    </row>
    <row r="2987" spans="1:14" x14ac:dyDescent="0.45">
      <c r="A2987">
        <v>6516</v>
      </c>
      <c r="B2987">
        <v>4</v>
      </c>
      <c r="C2987">
        <v>45</v>
      </c>
      <c r="D2987">
        <v>22</v>
      </c>
      <c r="E2987" s="2">
        <v>3421255.697799515</v>
      </c>
      <c r="F2987" s="2">
        <v>-426972.71108537947</v>
      </c>
      <c r="G2987" s="2">
        <v>2994282.9867141354</v>
      </c>
      <c r="H2987" s="2">
        <v>1868147.0772738613</v>
      </c>
      <c r="I2987" s="2">
        <v>1126135.9094402741</v>
      </c>
      <c r="J2987" s="2">
        <v>342125.56977995153</v>
      </c>
      <c r="K2987" s="2">
        <v>784010.33966032253</v>
      </c>
      <c r="N2987" s="13">
        <v>784010.33966032253</v>
      </c>
    </row>
    <row r="2988" spans="1:14" x14ac:dyDescent="0.45">
      <c r="A2988">
        <v>6516</v>
      </c>
      <c r="B2988">
        <v>5</v>
      </c>
      <c r="C2988">
        <v>45</v>
      </c>
      <c r="D2988">
        <v>22</v>
      </c>
      <c r="E2988" s="2">
        <v>3461284.3894637693</v>
      </c>
      <c r="F2988" s="2">
        <v>-431968.29180507839</v>
      </c>
      <c r="G2988" s="2">
        <v>3029316.097658691</v>
      </c>
      <c r="H2988" s="2">
        <v>1939333.5128678004</v>
      </c>
      <c r="I2988" s="2">
        <v>1089982.5847908906</v>
      </c>
      <c r="J2988" s="2">
        <v>346128.43894637696</v>
      </c>
      <c r="K2988" s="2">
        <v>743854.14584451355</v>
      </c>
      <c r="N2988" s="13">
        <v>743854.14584451355</v>
      </c>
    </row>
    <row r="2989" spans="1:14" x14ac:dyDescent="0.45">
      <c r="A2989">
        <v>6516</v>
      </c>
      <c r="B2989">
        <v>6</v>
      </c>
      <c r="C2989">
        <v>45</v>
      </c>
      <c r="D2989">
        <v>22</v>
      </c>
      <c r="E2989" s="2">
        <v>3577929.6733886991</v>
      </c>
      <c r="F2989" s="2">
        <v>-446525.62323890964</v>
      </c>
      <c r="G2989" s="2">
        <v>3131404.0501497895</v>
      </c>
      <c r="H2989" s="2">
        <v>2077258.7959429482</v>
      </c>
      <c r="I2989" s="2">
        <v>1054145.2542068413</v>
      </c>
      <c r="J2989" s="2">
        <v>357792.96733886993</v>
      </c>
      <c r="K2989" s="2">
        <v>696352.28686797142</v>
      </c>
      <c r="M2989" s="14">
        <v>16769061.336532099</v>
      </c>
      <c r="N2989" s="13">
        <v>17465413.62340007</v>
      </c>
    </row>
    <row r="2990" spans="1:14" x14ac:dyDescent="0.45">
      <c r="A2990">
        <v>6535</v>
      </c>
      <c r="B2990">
        <v>1</v>
      </c>
      <c r="C2990">
        <v>22</v>
      </c>
      <c r="D2990">
        <v>9</v>
      </c>
      <c r="E2990" s="2">
        <v>1300656</v>
      </c>
      <c r="F2990" s="2">
        <v>-258440.34719999999</v>
      </c>
      <c r="G2990" s="2">
        <v>1042215.6528</v>
      </c>
      <c r="H2990" s="2">
        <v>676341.12</v>
      </c>
      <c r="I2990" s="2">
        <v>365874.53280000004</v>
      </c>
      <c r="J2990" s="2">
        <v>143072.16</v>
      </c>
      <c r="K2990" s="2">
        <v>222802.37280000004</v>
      </c>
      <c r="L2990" s="11">
        <v>-14132076.127410162</v>
      </c>
      <c r="N2990" s="13">
        <v>-13909273.754610162</v>
      </c>
    </row>
    <row r="2991" spans="1:14" x14ac:dyDescent="0.45">
      <c r="A2991">
        <v>6535</v>
      </c>
      <c r="B2991">
        <v>2</v>
      </c>
      <c r="C2991">
        <v>22</v>
      </c>
      <c r="D2991">
        <v>9</v>
      </c>
      <c r="E2991" s="2">
        <v>1283357.2752</v>
      </c>
      <c r="F2991" s="2">
        <v>-255003.09058223999</v>
      </c>
      <c r="G2991" s="2">
        <v>1028354.18461776</v>
      </c>
      <c r="H2991" s="2">
        <v>680892.90250101127</v>
      </c>
      <c r="I2991" s="2">
        <v>347461.28211674874</v>
      </c>
      <c r="J2991" s="2">
        <v>141169.30027199999</v>
      </c>
      <c r="K2991" s="2">
        <v>206291.98184474875</v>
      </c>
      <c r="N2991" s="13">
        <v>206291.98184474875</v>
      </c>
    </row>
    <row r="2992" spans="1:14" x14ac:dyDescent="0.45">
      <c r="A2992">
        <v>6535</v>
      </c>
      <c r="B2992">
        <v>3</v>
      </c>
      <c r="C2992">
        <v>22</v>
      </c>
      <c r="D2992">
        <v>9</v>
      </c>
      <c r="E2992" s="2">
        <v>1265261.9376196801</v>
      </c>
      <c r="F2992" s="2">
        <v>-251407.54700503041</v>
      </c>
      <c r="G2992" s="2">
        <v>1013854.3906146496</v>
      </c>
      <c r="H2992" s="2">
        <v>690625.53117792855</v>
      </c>
      <c r="I2992" s="2">
        <v>323228.85943672108</v>
      </c>
      <c r="J2992" s="2">
        <v>139178.81313816481</v>
      </c>
      <c r="K2992" s="2">
        <v>184050.04629855626</v>
      </c>
      <c r="N2992" s="13">
        <v>184050.04629855626</v>
      </c>
    </row>
    <row r="2993" spans="1:14" x14ac:dyDescent="0.45">
      <c r="A2993">
        <v>6535</v>
      </c>
      <c r="B2993">
        <v>4</v>
      </c>
      <c r="C2993">
        <v>22</v>
      </c>
      <c r="D2993">
        <v>9</v>
      </c>
      <c r="E2993" s="2">
        <v>1253748.053987341</v>
      </c>
      <c r="F2993" s="2">
        <v>-249119.73832728463</v>
      </c>
      <c r="G2993" s="2">
        <v>1004628.3156600564</v>
      </c>
      <c r="H2993" s="2">
        <v>688104.71345785272</v>
      </c>
      <c r="I2993" s="2">
        <v>316523.60220220371</v>
      </c>
      <c r="J2993" s="2">
        <v>125374.80539873411</v>
      </c>
      <c r="K2993" s="2">
        <v>191148.7968034696</v>
      </c>
      <c r="N2993" s="13">
        <v>191148.7968034696</v>
      </c>
    </row>
    <row r="2994" spans="1:14" x14ac:dyDescent="0.45">
      <c r="A2994">
        <v>6535</v>
      </c>
      <c r="B2994">
        <v>5</v>
      </c>
      <c r="C2994">
        <v>22</v>
      </c>
      <c r="D2994">
        <v>9</v>
      </c>
      <c r="E2994" s="2">
        <v>1232685.0866803536</v>
      </c>
      <c r="F2994" s="2">
        <v>-244934.52672338625</v>
      </c>
      <c r="G2994" s="2">
        <v>987750.55995696736</v>
      </c>
      <c r="H2994" s="2">
        <v>688587.04733779805</v>
      </c>
      <c r="I2994" s="2">
        <v>299163.51261916931</v>
      </c>
      <c r="J2994" s="2">
        <v>123268.50866803537</v>
      </c>
      <c r="K2994" s="2">
        <v>175895.00395113393</v>
      </c>
      <c r="N2994" s="13">
        <v>175895.00395113393</v>
      </c>
    </row>
    <row r="2995" spans="1:14" x14ac:dyDescent="0.45">
      <c r="A2995">
        <v>6535</v>
      </c>
      <c r="B2995">
        <v>6</v>
      </c>
      <c r="C2995">
        <v>22</v>
      </c>
      <c r="D2995">
        <v>9</v>
      </c>
      <c r="E2995" s="2">
        <v>1225165.7076516035</v>
      </c>
      <c r="F2995" s="2">
        <v>-243440.42611037361</v>
      </c>
      <c r="G2995" s="2">
        <v>981725.28154122992</v>
      </c>
      <c r="H2995" s="2">
        <v>697458.45167630399</v>
      </c>
      <c r="I2995" s="2">
        <v>284266.82986492594</v>
      </c>
      <c r="J2995" s="2">
        <v>110264.91368864432</v>
      </c>
      <c r="K2995" s="2">
        <v>174001.91617628164</v>
      </c>
      <c r="M2995" s="14">
        <v>13592874.568076488</v>
      </c>
      <c r="N2995" s="13">
        <v>13766876.48425277</v>
      </c>
    </row>
    <row r="2996" spans="1:14" x14ac:dyDescent="0.45">
      <c r="A2996">
        <v>6542</v>
      </c>
      <c r="B2996">
        <v>1</v>
      </c>
      <c r="C2996">
        <v>12</v>
      </c>
      <c r="D2996">
        <v>5</v>
      </c>
      <c r="E2996" s="2">
        <v>1851300</v>
      </c>
      <c r="F2996" s="2">
        <v>-313610.21999999997</v>
      </c>
      <c r="G2996" s="2">
        <v>1537689.78</v>
      </c>
      <c r="H2996" s="2">
        <v>962676</v>
      </c>
      <c r="I2996" s="2">
        <v>575013.78</v>
      </c>
      <c r="J2996" s="2">
        <v>222156</v>
      </c>
      <c r="K2996" s="2">
        <v>352857.78</v>
      </c>
      <c r="L2996" s="11">
        <v>-14542381.40626283</v>
      </c>
      <c r="N2996" s="13">
        <v>-14189523.626262831</v>
      </c>
    </row>
    <row r="2997" spans="1:14" x14ac:dyDescent="0.45">
      <c r="A2997">
        <v>6542</v>
      </c>
      <c r="B2997">
        <v>2</v>
      </c>
      <c r="C2997">
        <v>12</v>
      </c>
      <c r="D2997">
        <v>5</v>
      </c>
      <c r="E2997" s="2">
        <v>1841488.1099999999</v>
      </c>
      <c r="F2997" s="2">
        <v>-311948.08583399997</v>
      </c>
      <c r="G2997" s="2">
        <v>1529540.0241659998</v>
      </c>
      <c r="H2997" s="2">
        <v>985343.45789879991</v>
      </c>
      <c r="I2997" s="2">
        <v>544196.56626719993</v>
      </c>
      <c r="J2997" s="2">
        <v>165733.92989999999</v>
      </c>
      <c r="K2997" s="2">
        <v>378462.63636719994</v>
      </c>
      <c r="N2997" s="13">
        <v>378462.63636719994</v>
      </c>
    </row>
    <row r="2998" spans="1:14" x14ac:dyDescent="0.45">
      <c r="A2998">
        <v>6542</v>
      </c>
      <c r="B2998">
        <v>3</v>
      </c>
      <c r="C2998">
        <v>12</v>
      </c>
      <c r="D2998">
        <v>5</v>
      </c>
      <c r="E2998" s="2">
        <v>1811656.0026179999</v>
      </c>
      <c r="F2998" s="2">
        <v>-306894.52684348915</v>
      </c>
      <c r="G2998" s="2">
        <v>1504761.4757745108</v>
      </c>
      <c r="H2998" s="2">
        <v>1002049.0300046238</v>
      </c>
      <c r="I2998" s="2">
        <v>502712.44576988695</v>
      </c>
      <c r="J2998" s="2">
        <v>199282.16028797999</v>
      </c>
      <c r="K2998" s="2">
        <v>303430.28548190696</v>
      </c>
      <c r="N2998" s="13">
        <v>303430.28548190696</v>
      </c>
    </row>
    <row r="2999" spans="1:14" x14ac:dyDescent="0.45">
      <c r="A2999">
        <v>6542</v>
      </c>
      <c r="B2999">
        <v>4</v>
      </c>
      <c r="C2999">
        <v>12</v>
      </c>
      <c r="D2999">
        <v>5</v>
      </c>
      <c r="E2999" s="2">
        <v>1786655.1497818718</v>
      </c>
      <c r="F2999" s="2">
        <v>-302659.3823730491</v>
      </c>
      <c r="G2999" s="2">
        <v>1483995.7674088227</v>
      </c>
      <c r="H2999" s="2">
        <v>1010060.4320404916</v>
      </c>
      <c r="I2999" s="2">
        <v>473935.33536833106</v>
      </c>
      <c r="J2999" s="2">
        <v>142932.41198254976</v>
      </c>
      <c r="K2999" s="2">
        <v>331002.92338578129</v>
      </c>
      <c r="N2999" s="13">
        <v>331002.92338578129</v>
      </c>
    </row>
    <row r="3000" spans="1:14" x14ac:dyDescent="0.45">
      <c r="A3000">
        <v>6542</v>
      </c>
      <c r="B3000">
        <v>5</v>
      </c>
      <c r="C3000">
        <v>12</v>
      </c>
      <c r="D3000">
        <v>5</v>
      </c>
      <c r="E3000" s="2">
        <v>1782545.8429373733</v>
      </c>
      <c r="F3000" s="2">
        <v>-301963.26579359104</v>
      </c>
      <c r="G3000" s="2">
        <v>1480582.5771437823</v>
      </c>
      <c r="H3000" s="2">
        <v>1021946.3888787583</v>
      </c>
      <c r="I3000" s="2">
        <v>458636.18826502399</v>
      </c>
      <c r="J3000" s="2">
        <v>196080.04272311108</v>
      </c>
      <c r="K3000" s="2">
        <v>262556.14554191288</v>
      </c>
      <c r="N3000" s="13">
        <v>262556.14554191288</v>
      </c>
    </row>
    <row r="3001" spans="1:14" x14ac:dyDescent="0.45">
      <c r="A3001">
        <v>6542</v>
      </c>
      <c r="B3001">
        <v>6</v>
      </c>
      <c r="C3001">
        <v>12</v>
      </c>
      <c r="D3001">
        <v>5</v>
      </c>
      <c r="E3001" s="2">
        <v>1761868.3111592997</v>
      </c>
      <c r="F3001" s="2">
        <v>-298460.49191038538</v>
      </c>
      <c r="G3001" s="2">
        <v>1463407.8192489143</v>
      </c>
      <c r="H3001" s="2">
        <v>1029182.5459912753</v>
      </c>
      <c r="I3001" s="2">
        <v>434225.27325763891</v>
      </c>
      <c r="J3001" s="2">
        <v>176186.83111592999</v>
      </c>
      <c r="K3001" s="2">
        <v>258038.44214170892</v>
      </c>
      <c r="M3001" s="14">
        <v>13992819.833382478</v>
      </c>
      <c r="N3001" s="13">
        <v>14250858.275524188</v>
      </c>
    </row>
    <row r="3002" spans="1:14" x14ac:dyDescent="0.45">
      <c r="A3002">
        <v>6547</v>
      </c>
      <c r="B3002">
        <v>1</v>
      </c>
      <c r="C3002">
        <v>4</v>
      </c>
      <c r="D3002">
        <v>4</v>
      </c>
      <c r="E3002" s="2">
        <v>1434000</v>
      </c>
      <c r="F3002" s="2">
        <v>-440668.2</v>
      </c>
      <c r="G3002" s="2">
        <v>993331.8</v>
      </c>
      <c r="H3002" s="2">
        <v>731340</v>
      </c>
      <c r="I3002" s="2">
        <v>261991.80000000005</v>
      </c>
      <c r="J3002" s="2">
        <v>143400</v>
      </c>
      <c r="K3002" s="2">
        <v>118591.80000000005</v>
      </c>
      <c r="L3002" s="11">
        <v>-14969953.7875269</v>
      </c>
      <c r="N3002" s="13">
        <v>-14851361.987526899</v>
      </c>
    </row>
    <row r="3003" spans="1:14" x14ac:dyDescent="0.45">
      <c r="A3003">
        <v>6547</v>
      </c>
      <c r="B3003">
        <v>2</v>
      </c>
      <c r="C3003">
        <v>4</v>
      </c>
      <c r="D3003">
        <v>4</v>
      </c>
      <c r="E3003" s="2">
        <v>1378074</v>
      </c>
      <c r="F3003" s="2">
        <v>-423482.14020000002</v>
      </c>
      <c r="G3003" s="2">
        <v>954591.85979999998</v>
      </c>
      <c r="H3003" s="2">
        <v>726994.67025600001</v>
      </c>
      <c r="I3003" s="2">
        <v>227597.18954399996</v>
      </c>
      <c r="J3003" s="2">
        <v>110245.92</v>
      </c>
      <c r="K3003" s="2">
        <v>117351.26954399997</v>
      </c>
      <c r="N3003" s="13">
        <v>117351.26954399997</v>
      </c>
    </row>
    <row r="3004" spans="1:14" x14ac:dyDescent="0.45">
      <c r="A3004">
        <v>6547</v>
      </c>
      <c r="B3004">
        <v>3</v>
      </c>
      <c r="C3004">
        <v>4</v>
      </c>
      <c r="D3004">
        <v>4</v>
      </c>
      <c r="E3004" s="2">
        <v>1328049.9138</v>
      </c>
      <c r="F3004" s="2">
        <v>-408109.73851073999</v>
      </c>
      <c r="G3004" s="2">
        <v>919940.17528925999</v>
      </c>
      <c r="H3004" s="2">
        <v>723234.29759404762</v>
      </c>
      <c r="I3004" s="2">
        <v>196705.87769521237</v>
      </c>
      <c r="J3004" s="2">
        <v>119524.49224199999</v>
      </c>
      <c r="K3004" s="2">
        <v>77181.385453212381</v>
      </c>
      <c r="N3004" s="13">
        <v>77181.385453212381</v>
      </c>
    </row>
    <row r="3005" spans="1:14" x14ac:dyDescent="0.45">
      <c r="A3005">
        <v>6547</v>
      </c>
      <c r="B3005">
        <v>4</v>
      </c>
      <c r="C3005">
        <v>4</v>
      </c>
      <c r="D3005">
        <v>4</v>
      </c>
      <c r="E3005" s="2">
        <v>1290333.2962480797</v>
      </c>
      <c r="F3005" s="2">
        <v>-396519.42193703493</v>
      </c>
      <c r="G3005" s="2">
        <v>893813.87431104481</v>
      </c>
      <c r="H3005" s="2">
        <v>720753.69074141572</v>
      </c>
      <c r="I3005" s="2">
        <v>173060.18356962909</v>
      </c>
      <c r="J3005" s="2">
        <v>129033.32962480799</v>
      </c>
      <c r="K3005" s="2">
        <v>44026.853944821109</v>
      </c>
      <c r="N3005" s="13">
        <v>44026.853944821109</v>
      </c>
    </row>
    <row r="3006" spans="1:14" x14ac:dyDescent="0.45">
      <c r="A3006">
        <v>6547</v>
      </c>
      <c r="B3006">
        <v>5</v>
      </c>
      <c r="C3006">
        <v>4</v>
      </c>
      <c r="D3006">
        <v>4</v>
      </c>
      <c r="E3006" s="2">
        <v>1262204.0303898717</v>
      </c>
      <c r="F3006" s="2">
        <v>-387875.2985388076</v>
      </c>
      <c r="G3006" s="2">
        <v>874328.73185106413</v>
      </c>
      <c r="H3006" s="2">
        <v>707861.42532438587</v>
      </c>
      <c r="I3006" s="2">
        <v>166467.30652667827</v>
      </c>
      <c r="J3006" s="2">
        <v>113598.36273508845</v>
      </c>
      <c r="K3006" s="2">
        <v>52868.943791589816</v>
      </c>
      <c r="N3006" s="13">
        <v>52868.943791589816</v>
      </c>
    </row>
    <row r="3007" spans="1:14" x14ac:dyDescent="0.45">
      <c r="A3007">
        <v>6547</v>
      </c>
      <c r="B3007">
        <v>6</v>
      </c>
      <c r="C3007">
        <v>4</v>
      </c>
      <c r="D3007">
        <v>4</v>
      </c>
      <c r="E3007" s="2">
        <v>1228250.741972384</v>
      </c>
      <c r="F3007" s="2">
        <v>-377441.45300811366</v>
      </c>
      <c r="G3007" s="2">
        <v>850809.28896427038</v>
      </c>
      <c r="H3007" s="2">
        <v>696810.26443776453</v>
      </c>
      <c r="I3007" s="2">
        <v>153999.02452650585</v>
      </c>
      <c r="J3007" s="2">
        <v>110542.56677751456</v>
      </c>
      <c r="K3007" s="2">
        <v>43456.457748991292</v>
      </c>
      <c r="M3007" s="14">
        <v>14491884.260582674</v>
      </c>
      <c r="N3007" s="13">
        <v>14535340.718331665</v>
      </c>
    </row>
    <row r="3008" spans="1:14" x14ac:dyDescent="0.45">
      <c r="A3008">
        <v>6564</v>
      </c>
      <c r="B3008">
        <v>1</v>
      </c>
      <c r="C3008">
        <v>30</v>
      </c>
      <c r="D3008">
        <v>23</v>
      </c>
      <c r="E3008" s="2">
        <v>2243880</v>
      </c>
      <c r="F3008" s="2">
        <v>-591262.38</v>
      </c>
      <c r="G3008" s="2">
        <v>1652617.62</v>
      </c>
      <c r="H3008" s="2">
        <v>964868.4</v>
      </c>
      <c r="I3008" s="2">
        <v>687749.22000000009</v>
      </c>
      <c r="J3008" s="2">
        <v>246826.8</v>
      </c>
      <c r="K3008" s="2">
        <v>440922.4200000001</v>
      </c>
      <c r="L3008" s="11">
        <v>-14918561.631215863</v>
      </c>
      <c r="N3008" s="13">
        <v>-14477639.211215863</v>
      </c>
    </row>
    <row r="3009" spans="1:14" x14ac:dyDescent="0.45">
      <c r="A3009">
        <v>6564</v>
      </c>
      <c r="B3009">
        <v>2</v>
      </c>
      <c r="C3009">
        <v>30</v>
      </c>
      <c r="D3009">
        <v>23</v>
      </c>
      <c r="E3009" s="2">
        <v>2221889.9759999998</v>
      </c>
      <c r="F3009" s="2">
        <v>-585468.00867599994</v>
      </c>
      <c r="G3009" s="2">
        <v>1636421.9673239999</v>
      </c>
      <c r="H3009" s="2">
        <v>965348.98165267182</v>
      </c>
      <c r="I3009" s="2">
        <v>671072.98567132803</v>
      </c>
      <c r="J3009" s="2">
        <v>199970.09783999997</v>
      </c>
      <c r="K3009" s="2">
        <v>471102.88783132809</v>
      </c>
      <c r="N3009" s="13">
        <v>471102.88783132809</v>
      </c>
    </row>
    <row r="3010" spans="1:14" x14ac:dyDescent="0.45">
      <c r="A3010">
        <v>6564</v>
      </c>
      <c r="B3010">
        <v>3</v>
      </c>
      <c r="C3010">
        <v>30</v>
      </c>
      <c r="D3010">
        <v>23</v>
      </c>
      <c r="E3010" s="2">
        <v>2183895.6574104</v>
      </c>
      <c r="F3010" s="2">
        <v>-575456.50572764047</v>
      </c>
      <c r="G3010" s="2">
        <v>1608439.1516827596</v>
      </c>
      <c r="H3010" s="2">
        <v>979299.32666794304</v>
      </c>
      <c r="I3010" s="2">
        <v>629139.8250148166</v>
      </c>
      <c r="J3010" s="2">
        <v>240228.52231514399</v>
      </c>
      <c r="K3010" s="2">
        <v>388911.30269967264</v>
      </c>
      <c r="N3010" s="13">
        <v>388911.30269967264</v>
      </c>
    </row>
    <row r="3011" spans="1:14" x14ac:dyDescent="0.45">
      <c r="A3011">
        <v>6564</v>
      </c>
      <c r="B3011">
        <v>4</v>
      </c>
      <c r="C3011">
        <v>30</v>
      </c>
      <c r="D3011">
        <v>23</v>
      </c>
      <c r="E3011" s="2">
        <v>2150045.2747205389</v>
      </c>
      <c r="F3011" s="2">
        <v>-566536.92988886207</v>
      </c>
      <c r="G3011" s="2">
        <v>1583508.3448316767</v>
      </c>
      <c r="H3011" s="2">
        <v>970483.38033948012</v>
      </c>
      <c r="I3011" s="2">
        <v>613024.96449219657</v>
      </c>
      <c r="J3011" s="2">
        <v>236504.98021925928</v>
      </c>
      <c r="K3011" s="2">
        <v>376519.98427293729</v>
      </c>
      <c r="N3011" s="13">
        <v>376519.98427293729</v>
      </c>
    </row>
    <row r="3012" spans="1:14" x14ac:dyDescent="0.45">
      <c r="A3012">
        <v>6564</v>
      </c>
      <c r="B3012">
        <v>5</v>
      </c>
      <c r="C3012">
        <v>30</v>
      </c>
      <c r="D3012">
        <v>23</v>
      </c>
      <c r="E3012" s="2">
        <v>2139295.0483469358</v>
      </c>
      <c r="F3012" s="2">
        <v>-563704.24523941765</v>
      </c>
      <c r="G3012" s="2">
        <v>1575590.8031075182</v>
      </c>
      <c r="H3012" s="2">
        <v>969300.36109884619</v>
      </c>
      <c r="I3012" s="2">
        <v>606290.44200867205</v>
      </c>
      <c r="J3012" s="2">
        <v>192536.55435122421</v>
      </c>
      <c r="K3012" s="2">
        <v>413753.88765744783</v>
      </c>
      <c r="N3012" s="13">
        <v>413753.88765744783</v>
      </c>
    </row>
    <row r="3013" spans="1:14" x14ac:dyDescent="0.45">
      <c r="A3013">
        <v>6564</v>
      </c>
      <c r="B3013">
        <v>6</v>
      </c>
      <c r="C3013">
        <v>30</v>
      </c>
      <c r="D3013">
        <v>23</v>
      </c>
      <c r="E3013" s="2">
        <v>2119827.4634069791</v>
      </c>
      <c r="F3013" s="2">
        <v>-558574.53660773905</v>
      </c>
      <c r="G3013" s="2">
        <v>1561252.9267992401</v>
      </c>
      <c r="H3013" s="2">
        <v>984011.48114426155</v>
      </c>
      <c r="I3013" s="2">
        <v>577241.44565497851</v>
      </c>
      <c r="J3013" s="2">
        <v>233181.02097476771</v>
      </c>
      <c r="K3013" s="2">
        <v>344060.42468021077</v>
      </c>
      <c r="M3013" s="14">
        <v>14279706.143270178</v>
      </c>
      <c r="N3013" s="13">
        <v>14623766.567950388</v>
      </c>
    </row>
    <row r="3014" spans="1:14" x14ac:dyDescent="0.45">
      <c r="A3014">
        <v>6575</v>
      </c>
      <c r="B3014">
        <v>1</v>
      </c>
      <c r="C3014">
        <v>37</v>
      </c>
      <c r="D3014">
        <v>15</v>
      </c>
      <c r="E3014" s="2">
        <v>961248</v>
      </c>
      <c r="F3014" s="2">
        <v>-198305.46240000002</v>
      </c>
      <c r="G3014" s="2">
        <v>762942.53759999992</v>
      </c>
      <c r="H3014" s="2">
        <v>538298.88</v>
      </c>
      <c r="I3014" s="2">
        <v>224643.65759999992</v>
      </c>
      <c r="J3014" s="2">
        <v>96124.800000000003</v>
      </c>
      <c r="K3014" s="2">
        <v>128518.85759999992</v>
      </c>
      <c r="L3014" s="11">
        <v>-6712037.0130680734</v>
      </c>
      <c r="N3014" s="13">
        <v>-6583518.1554680737</v>
      </c>
    </row>
    <row r="3015" spans="1:14" x14ac:dyDescent="0.45">
      <c r="A3015">
        <v>6575</v>
      </c>
      <c r="B3015">
        <v>2</v>
      </c>
      <c r="C3015">
        <v>37</v>
      </c>
      <c r="D3015">
        <v>15</v>
      </c>
      <c r="E3015" s="2">
        <v>955576.63679999986</v>
      </c>
      <c r="F3015" s="2">
        <v>-197135.46017183998</v>
      </c>
      <c r="G3015" s="2">
        <v>758441.17662815982</v>
      </c>
      <c r="H3015" s="2">
        <v>534320.232233088</v>
      </c>
      <c r="I3015" s="2">
        <v>224120.94439507183</v>
      </c>
      <c r="J3015" s="2">
        <v>86001.897311999986</v>
      </c>
      <c r="K3015" s="2">
        <v>138119.04708307184</v>
      </c>
      <c r="N3015" s="13">
        <v>138119.04708307184</v>
      </c>
    </row>
    <row r="3016" spans="1:14" x14ac:dyDescent="0.45">
      <c r="A3016">
        <v>6575</v>
      </c>
      <c r="B3016">
        <v>3</v>
      </c>
      <c r="C3016">
        <v>37</v>
      </c>
      <c r="D3016">
        <v>15</v>
      </c>
      <c r="E3016" s="2">
        <v>953378.81053535989</v>
      </c>
      <c r="F3016" s="2">
        <v>-196682.04861344476</v>
      </c>
      <c r="G3016" s="2">
        <v>756696.76192191511</v>
      </c>
      <c r="H3016" s="2">
        <v>529679.5114064787</v>
      </c>
      <c r="I3016" s="2">
        <v>227017.2505154364</v>
      </c>
      <c r="J3016" s="2">
        <v>95337.881053535995</v>
      </c>
      <c r="K3016" s="2">
        <v>131679.36946190041</v>
      </c>
      <c r="N3016" s="13">
        <v>131679.36946190041</v>
      </c>
    </row>
    <row r="3017" spans="1:14" x14ac:dyDescent="0.45">
      <c r="A3017">
        <v>6575</v>
      </c>
      <c r="B3017">
        <v>4</v>
      </c>
      <c r="C3017">
        <v>37</v>
      </c>
      <c r="D3017">
        <v>15</v>
      </c>
      <c r="E3017" s="2">
        <v>954332.18934589531</v>
      </c>
      <c r="F3017" s="2">
        <v>-196878.73066205822</v>
      </c>
      <c r="G3017" s="2">
        <v>757453.45868383709</v>
      </c>
      <c r="H3017" s="2">
        <v>535140.13639342156</v>
      </c>
      <c r="I3017" s="2">
        <v>222313.32229041553</v>
      </c>
      <c r="J3017" s="2">
        <v>85889.897041130578</v>
      </c>
      <c r="K3017" s="2">
        <v>136423.42524928495</v>
      </c>
      <c r="N3017" s="13">
        <v>136423.42524928495</v>
      </c>
    </row>
    <row r="3018" spans="1:14" x14ac:dyDescent="0.45">
      <c r="A3018">
        <v>6575</v>
      </c>
      <c r="B3018">
        <v>5</v>
      </c>
      <c r="C3018">
        <v>37</v>
      </c>
      <c r="D3018">
        <v>15</v>
      </c>
      <c r="E3018" s="2">
        <v>950801.1602453154</v>
      </c>
      <c r="F3018" s="2">
        <v>-196150.27935860859</v>
      </c>
      <c r="G3018" s="2">
        <v>754650.88088670676</v>
      </c>
      <c r="H3018" s="2">
        <v>535452.70639568754</v>
      </c>
      <c r="I3018" s="2">
        <v>219198.17449101922</v>
      </c>
      <c r="J3018" s="2">
        <v>85572.104422078381</v>
      </c>
      <c r="K3018" s="2">
        <v>133626.07006894084</v>
      </c>
      <c r="N3018" s="13">
        <v>133626.07006894084</v>
      </c>
    </row>
    <row r="3019" spans="1:14" x14ac:dyDescent="0.45">
      <c r="A3019">
        <v>6575</v>
      </c>
      <c r="B3019">
        <v>6</v>
      </c>
      <c r="C3019">
        <v>37</v>
      </c>
      <c r="D3019">
        <v>15</v>
      </c>
      <c r="E3019" s="2">
        <v>951181.48070941353</v>
      </c>
      <c r="F3019" s="2">
        <v>-196228.73947035201</v>
      </c>
      <c r="G3019" s="2">
        <v>754952.74123906158</v>
      </c>
      <c r="H3019" s="2">
        <v>541452.08986301091</v>
      </c>
      <c r="I3019" s="2">
        <v>213500.65137605066</v>
      </c>
      <c r="J3019" s="2">
        <v>85606.33326384722</v>
      </c>
      <c r="K3019" s="2">
        <v>127894.31811220344</v>
      </c>
      <c r="M3019" s="14">
        <v>6543739.5136022503</v>
      </c>
      <c r="N3019" s="13">
        <v>6671633.8317144541</v>
      </c>
    </row>
    <row r="3020" spans="1:14" x14ac:dyDescent="0.45">
      <c r="A3020">
        <v>6589</v>
      </c>
      <c r="B3020">
        <v>1</v>
      </c>
      <c r="C3020">
        <v>9</v>
      </c>
      <c r="D3020">
        <v>4</v>
      </c>
      <c r="E3020" s="2">
        <v>6146124</v>
      </c>
      <c r="F3020" s="2">
        <v>-650874.53159999999</v>
      </c>
      <c r="G3020" s="2">
        <v>5495249.4683999997</v>
      </c>
      <c r="H3020" s="2">
        <v>3257445.72</v>
      </c>
      <c r="I3020" s="2">
        <v>2237803.7483999995</v>
      </c>
      <c r="J3020" s="2">
        <v>553151.16</v>
      </c>
      <c r="K3020" s="2">
        <v>1684652.5883999993</v>
      </c>
      <c r="L3020" s="11">
        <v>-27013205.340232421</v>
      </c>
      <c r="N3020" s="13">
        <v>-25328552.751832422</v>
      </c>
    </row>
    <row r="3021" spans="1:14" x14ac:dyDescent="0.45">
      <c r="A3021">
        <v>6589</v>
      </c>
      <c r="B3021">
        <v>2</v>
      </c>
      <c r="C3021">
        <v>9</v>
      </c>
      <c r="D3021">
        <v>4</v>
      </c>
      <c r="E3021" s="2">
        <v>6288099.4643999999</v>
      </c>
      <c r="F3021" s="2">
        <v>-665909.73327996</v>
      </c>
      <c r="G3021" s="2">
        <v>5622189.7311200397</v>
      </c>
      <c r="H3021" s="2">
        <v>3240710.3971667569</v>
      </c>
      <c r="I3021" s="2">
        <v>2381479.3339532828</v>
      </c>
      <c r="J3021" s="2">
        <v>565928.95179600001</v>
      </c>
      <c r="K3021" s="2">
        <v>1815550.3821572829</v>
      </c>
      <c r="N3021" s="13">
        <v>1815550.3821572829</v>
      </c>
    </row>
    <row r="3022" spans="1:14" x14ac:dyDescent="0.45">
      <c r="A3022">
        <v>6589</v>
      </c>
      <c r="B3022">
        <v>3</v>
      </c>
      <c r="C3022">
        <v>9</v>
      </c>
      <c r="D3022">
        <v>4</v>
      </c>
      <c r="E3022" s="2">
        <v>6513213.4252255186</v>
      </c>
      <c r="F3022" s="2">
        <v>-689749.30173138238</v>
      </c>
      <c r="G3022" s="2">
        <v>5823464.1234941361</v>
      </c>
      <c r="H3022" s="2">
        <v>3359413.2116488344</v>
      </c>
      <c r="I3022" s="2">
        <v>2464050.9118453017</v>
      </c>
      <c r="J3022" s="2">
        <v>716453.47677480709</v>
      </c>
      <c r="K3022" s="2">
        <v>1747597.4350704947</v>
      </c>
      <c r="N3022" s="13">
        <v>1747597.4350704947</v>
      </c>
    </row>
    <row r="3023" spans="1:14" x14ac:dyDescent="0.45">
      <c r="A3023">
        <v>6589</v>
      </c>
      <c r="B3023">
        <v>4</v>
      </c>
      <c r="C3023">
        <v>9</v>
      </c>
      <c r="D3023">
        <v>4</v>
      </c>
      <c r="E3023" s="2">
        <v>6729452.1109430054</v>
      </c>
      <c r="F3023" s="2">
        <v>-712648.97854886425</v>
      </c>
      <c r="G3023" s="2">
        <v>6016803.1323941415</v>
      </c>
      <c r="H3023" s="2">
        <v>3439360.1241300679</v>
      </c>
      <c r="I3023" s="2">
        <v>2577443.0082640736</v>
      </c>
      <c r="J3023" s="2">
        <v>672945.21109430061</v>
      </c>
      <c r="K3023" s="2">
        <v>1904497.7971697729</v>
      </c>
      <c r="N3023" s="13">
        <v>1904497.7971697729</v>
      </c>
    </row>
    <row r="3024" spans="1:14" x14ac:dyDescent="0.45">
      <c r="A3024">
        <v>6589</v>
      </c>
      <c r="B3024">
        <v>5</v>
      </c>
      <c r="C3024">
        <v>9</v>
      </c>
      <c r="D3024">
        <v>4</v>
      </c>
      <c r="E3024" s="2">
        <v>6979114.7842589915</v>
      </c>
      <c r="F3024" s="2">
        <v>-739088.25565302721</v>
      </c>
      <c r="G3024" s="2">
        <v>6240026.528605964</v>
      </c>
      <c r="H3024" s="2">
        <v>3565176.9045429267</v>
      </c>
      <c r="I3024" s="2">
        <v>2674849.6240630373</v>
      </c>
      <c r="J3024" s="2">
        <v>697911.47842589917</v>
      </c>
      <c r="K3024" s="2">
        <v>1976938.1456371383</v>
      </c>
      <c r="N3024" s="13">
        <v>1976938.1456371383</v>
      </c>
    </row>
    <row r="3025" spans="1:14" x14ac:dyDescent="0.45">
      <c r="A3025">
        <v>6589</v>
      </c>
      <c r="B3025">
        <v>6</v>
      </c>
      <c r="C3025">
        <v>9</v>
      </c>
      <c r="D3025">
        <v>4</v>
      </c>
      <c r="E3025" s="2">
        <v>7197561.0770062972</v>
      </c>
      <c r="F3025" s="2">
        <v>-762221.71805496688</v>
      </c>
      <c r="G3025" s="2">
        <v>6435339.3589513302</v>
      </c>
      <c r="H3025" s="2">
        <v>3713902.2877658363</v>
      </c>
      <c r="I3025" s="2">
        <v>2721437.0711854938</v>
      </c>
      <c r="J3025" s="2">
        <v>791731.71847069275</v>
      </c>
      <c r="K3025" s="2">
        <v>1929705.3527148012</v>
      </c>
      <c r="M3025" s="14">
        <v>28074951.381050289</v>
      </c>
      <c r="N3025" s="13">
        <v>30004656.733765088</v>
      </c>
    </row>
    <row r="3026" spans="1:14" x14ac:dyDescent="0.45">
      <c r="A3026">
        <v>6601</v>
      </c>
      <c r="B3026">
        <v>1</v>
      </c>
      <c r="C3026">
        <v>7</v>
      </c>
      <c r="D3026">
        <v>15</v>
      </c>
      <c r="E3026" s="2">
        <v>3571200</v>
      </c>
      <c r="F3026" s="2">
        <v>-252126.71999999997</v>
      </c>
      <c r="G3026" s="2">
        <v>3319073.2800000003</v>
      </c>
      <c r="H3026" s="2">
        <v>1785600</v>
      </c>
      <c r="I3026" s="2">
        <v>1533473.2800000003</v>
      </c>
      <c r="J3026" s="2">
        <v>392832</v>
      </c>
      <c r="K3026" s="2">
        <v>1140641.2800000003</v>
      </c>
      <c r="L3026" s="11">
        <v>-22802926.191131737</v>
      </c>
      <c r="N3026" s="13">
        <v>-21662284.911131736</v>
      </c>
    </row>
    <row r="3027" spans="1:14" x14ac:dyDescent="0.45">
      <c r="A3027">
        <v>6601</v>
      </c>
      <c r="B3027">
        <v>2</v>
      </c>
      <c r="C3027">
        <v>7</v>
      </c>
      <c r="D3027">
        <v>15</v>
      </c>
      <c r="E3027" s="2">
        <v>3613697.2800000003</v>
      </c>
      <c r="F3027" s="2">
        <v>-255127.02796800001</v>
      </c>
      <c r="G3027" s="2">
        <v>3358570.2520320001</v>
      </c>
      <c r="H3027" s="2">
        <v>1867197.3845760003</v>
      </c>
      <c r="I3027" s="2">
        <v>1491372.8674559998</v>
      </c>
      <c r="J3027" s="2">
        <v>289095.78240000003</v>
      </c>
      <c r="K3027" s="2">
        <v>1202277.0850559999</v>
      </c>
      <c r="N3027" s="13">
        <v>1202277.0850559999</v>
      </c>
    </row>
    <row r="3028" spans="1:14" x14ac:dyDescent="0.45">
      <c r="A3028">
        <v>6601</v>
      </c>
      <c r="B3028">
        <v>3</v>
      </c>
      <c r="C3028">
        <v>7</v>
      </c>
      <c r="D3028">
        <v>15</v>
      </c>
      <c r="E3028" s="2">
        <v>3662120.8235520003</v>
      </c>
      <c r="F3028" s="2">
        <v>-258545.73014277121</v>
      </c>
      <c r="G3028" s="2">
        <v>3403575.0934092291</v>
      </c>
      <c r="H3028" s="2">
        <v>1976232.3011604203</v>
      </c>
      <c r="I3028" s="2">
        <v>1427342.7922488088</v>
      </c>
      <c r="J3028" s="2">
        <v>329590.87411968003</v>
      </c>
      <c r="K3028" s="2">
        <v>1097751.9181291289</v>
      </c>
      <c r="N3028" s="13">
        <v>1097751.9181291289</v>
      </c>
    </row>
    <row r="3029" spans="1:14" x14ac:dyDescent="0.45">
      <c r="A3029">
        <v>6601</v>
      </c>
      <c r="B3029">
        <v>4</v>
      </c>
      <c r="C3029">
        <v>7</v>
      </c>
      <c r="D3029">
        <v>15</v>
      </c>
      <c r="E3029" s="2">
        <v>3655529.0060696071</v>
      </c>
      <c r="F3029" s="2">
        <v>-258080.34782851423</v>
      </c>
      <c r="G3029" s="2">
        <v>3397448.6582410927</v>
      </c>
      <c r="H3029" s="2">
        <v>2039351.5008243516</v>
      </c>
      <c r="I3029" s="2">
        <v>1358097.1574167411</v>
      </c>
      <c r="J3029" s="2">
        <v>438663.48072835285</v>
      </c>
      <c r="K3029" s="2">
        <v>919433.67668838822</v>
      </c>
      <c r="N3029" s="13">
        <v>919433.67668838822</v>
      </c>
    </row>
    <row r="3030" spans="1:14" x14ac:dyDescent="0.45">
      <c r="A3030">
        <v>6601</v>
      </c>
      <c r="B3030">
        <v>5</v>
      </c>
      <c r="C3030">
        <v>7</v>
      </c>
      <c r="D3030">
        <v>15</v>
      </c>
      <c r="E3030" s="2">
        <v>3710727.4940612577</v>
      </c>
      <c r="F3030" s="2">
        <v>-261977.36108072478</v>
      </c>
      <c r="G3030" s="2">
        <v>3448750.1329805329</v>
      </c>
      <c r="H3030" s="2">
        <v>2138046.4877251661</v>
      </c>
      <c r="I3030" s="2">
        <v>1310703.6452553668</v>
      </c>
      <c r="J3030" s="2">
        <v>408180.02434673836</v>
      </c>
      <c r="K3030" s="2">
        <v>902523.62090862845</v>
      </c>
      <c r="N3030" s="13">
        <v>902523.62090862845</v>
      </c>
    </row>
    <row r="3031" spans="1:14" x14ac:dyDescent="0.45">
      <c r="A3031">
        <v>6601</v>
      </c>
      <c r="B3031">
        <v>6</v>
      </c>
      <c r="C3031">
        <v>7</v>
      </c>
      <c r="D3031">
        <v>15</v>
      </c>
      <c r="E3031" s="2">
        <v>3740413.3140137484</v>
      </c>
      <c r="F3031" s="2">
        <v>-264073.1799693706</v>
      </c>
      <c r="G3031" s="2">
        <v>3476340.1340443781</v>
      </c>
      <c r="H3031" s="2">
        <v>2230365.6246279487</v>
      </c>
      <c r="I3031" s="2">
        <v>1245974.5094164293</v>
      </c>
      <c r="J3031" s="2">
        <v>336637.19826123735</v>
      </c>
      <c r="K3031" s="2">
        <v>909337.31115519197</v>
      </c>
      <c r="M3031" s="14">
        <v>24211903.072238926</v>
      </c>
      <c r="N3031" s="13">
        <v>25121240.383394118</v>
      </c>
    </row>
    <row r="3032" spans="1:14" x14ac:dyDescent="0.45">
      <c r="A3032">
        <v>6611</v>
      </c>
      <c r="B3032">
        <v>1</v>
      </c>
      <c r="C3032">
        <v>15</v>
      </c>
      <c r="D3032">
        <v>5</v>
      </c>
      <c r="E3032" s="2">
        <v>5156052</v>
      </c>
      <c r="F3032" s="2">
        <v>-262443.04680000001</v>
      </c>
      <c r="G3032" s="2">
        <v>4893608.9532000003</v>
      </c>
      <c r="H3032" s="2">
        <v>3196752.2399999998</v>
      </c>
      <c r="I3032" s="2">
        <v>1696856.7132000006</v>
      </c>
      <c r="J3032" s="2">
        <v>515605.2</v>
      </c>
      <c r="K3032" s="2">
        <v>1181251.5132000006</v>
      </c>
      <c r="L3032" s="11">
        <v>-29667891.673320435</v>
      </c>
      <c r="N3032" s="13">
        <v>-28486640.160120435</v>
      </c>
    </row>
    <row r="3033" spans="1:14" x14ac:dyDescent="0.45">
      <c r="A3033">
        <v>6611</v>
      </c>
      <c r="B3033">
        <v>2</v>
      </c>
      <c r="C3033">
        <v>15</v>
      </c>
      <c r="D3033">
        <v>5</v>
      </c>
      <c r="E3033" s="2">
        <v>5434994.4132000003</v>
      </c>
      <c r="F3033" s="2">
        <v>-276641.21563188004</v>
      </c>
      <c r="G3033" s="2">
        <v>5158353.1975681204</v>
      </c>
      <c r="H3033" s="2">
        <v>3435068.6489859698</v>
      </c>
      <c r="I3033" s="2">
        <v>1723284.5485821506</v>
      </c>
      <c r="J3033" s="2">
        <v>543499.4413200001</v>
      </c>
      <c r="K3033" s="2">
        <v>1179785.1072621504</v>
      </c>
      <c r="N3033" s="13">
        <v>1179785.1072621504</v>
      </c>
    </row>
    <row r="3034" spans="1:14" x14ac:dyDescent="0.45">
      <c r="A3034">
        <v>6611</v>
      </c>
      <c r="B3034">
        <v>3</v>
      </c>
      <c r="C3034">
        <v>15</v>
      </c>
      <c r="D3034">
        <v>5</v>
      </c>
      <c r="E3034" s="2">
        <v>5744789.0947524002</v>
      </c>
      <c r="F3034" s="2">
        <v>-292409.76492289716</v>
      </c>
      <c r="G3034" s="2">
        <v>5452379.3298295029</v>
      </c>
      <c r="H3034" s="2">
        <v>3668991.6713789408</v>
      </c>
      <c r="I3034" s="2">
        <v>1783387.658450562</v>
      </c>
      <c r="J3034" s="2">
        <v>689374.69137028803</v>
      </c>
      <c r="K3034" s="2">
        <v>1094012.9670802741</v>
      </c>
      <c r="N3034" s="13">
        <v>1094012.9670802741</v>
      </c>
    </row>
    <row r="3035" spans="1:14" x14ac:dyDescent="0.45">
      <c r="A3035">
        <v>6611</v>
      </c>
      <c r="B3035">
        <v>4</v>
      </c>
      <c r="C3035">
        <v>15</v>
      </c>
      <c r="D3035">
        <v>5</v>
      </c>
      <c r="E3035" s="2">
        <v>5975155.1374519709</v>
      </c>
      <c r="F3035" s="2">
        <v>-304135.3964963053</v>
      </c>
      <c r="G3035" s="2">
        <v>5671019.7409556657</v>
      </c>
      <c r="H3035" s="2">
        <v>3797800.8698617104</v>
      </c>
      <c r="I3035" s="2">
        <v>1873218.8710939554</v>
      </c>
      <c r="J3035" s="2">
        <v>597515.51374519709</v>
      </c>
      <c r="K3035" s="2">
        <v>1275703.3573487583</v>
      </c>
      <c r="N3035" s="13">
        <v>1275703.3573487583</v>
      </c>
    </row>
    <row r="3036" spans="1:14" x14ac:dyDescent="0.45">
      <c r="A3036">
        <v>6611</v>
      </c>
      <c r="B3036">
        <v>5</v>
      </c>
      <c r="C3036">
        <v>15</v>
      </c>
      <c r="D3036">
        <v>5</v>
      </c>
      <c r="E3036" s="2">
        <v>6221331.5291149914</v>
      </c>
      <c r="F3036" s="2">
        <v>-316665.77483195305</v>
      </c>
      <c r="G3036" s="2">
        <v>5904665.754283038</v>
      </c>
      <c r="H3036" s="2">
        <v>4081597.7682555523</v>
      </c>
      <c r="I3036" s="2">
        <v>1823067.9860274857</v>
      </c>
      <c r="J3036" s="2">
        <v>559919.83762034925</v>
      </c>
      <c r="K3036" s="2">
        <v>1263148.1484071366</v>
      </c>
      <c r="N3036" s="13">
        <v>1263148.1484071366</v>
      </c>
    </row>
    <row r="3037" spans="1:14" x14ac:dyDescent="0.45">
      <c r="A3037">
        <v>6611</v>
      </c>
      <c r="B3037">
        <v>6</v>
      </c>
      <c r="C3037">
        <v>15</v>
      </c>
      <c r="D3037">
        <v>5</v>
      </c>
      <c r="E3037" s="2">
        <v>6486982.3854082003</v>
      </c>
      <c r="F3037" s="2">
        <v>-330187.40341727738</v>
      </c>
      <c r="G3037" s="2">
        <v>6156794.9819909232</v>
      </c>
      <c r="H3037" s="2">
        <v>4303973.4594805129</v>
      </c>
      <c r="I3037" s="2">
        <v>1852821.5225104103</v>
      </c>
      <c r="J3037" s="2">
        <v>583828.41468673805</v>
      </c>
      <c r="K3037" s="2">
        <v>1268993.1078236722</v>
      </c>
      <c r="M3037" s="14">
        <v>30723640.587458462</v>
      </c>
      <c r="N3037" s="13">
        <v>31992633.695282135</v>
      </c>
    </row>
    <row r="3038" spans="1:14" x14ac:dyDescent="0.45">
      <c r="A3038">
        <v>6624</v>
      </c>
      <c r="B3038">
        <v>1</v>
      </c>
      <c r="C3038">
        <v>35</v>
      </c>
      <c r="D3038">
        <v>13</v>
      </c>
      <c r="E3038" s="2">
        <v>6152328</v>
      </c>
      <c r="F3038" s="2">
        <v>-387596.66399999999</v>
      </c>
      <c r="G3038" s="2">
        <v>5764731.3360000001</v>
      </c>
      <c r="H3038" s="2">
        <v>4183583.0400000005</v>
      </c>
      <c r="I3038" s="2">
        <v>1581148.2959999996</v>
      </c>
      <c r="J3038" s="2">
        <v>615232.80000000005</v>
      </c>
      <c r="K3038" s="2">
        <v>965915.49599999958</v>
      </c>
      <c r="L3038" s="11">
        <v>-27057041.246529959</v>
      </c>
      <c r="N3038" s="13">
        <v>-26091125.75052996</v>
      </c>
    </row>
    <row r="3039" spans="1:14" x14ac:dyDescent="0.45">
      <c r="A3039">
        <v>6624</v>
      </c>
      <c r="B3039">
        <v>2</v>
      </c>
      <c r="C3039">
        <v>35</v>
      </c>
      <c r="D3039">
        <v>13</v>
      </c>
      <c r="E3039" s="2">
        <v>6292601.0783999991</v>
      </c>
      <c r="F3039" s="2">
        <v>-396433.86793919996</v>
      </c>
      <c r="G3039" s="2">
        <v>5896167.2104607988</v>
      </c>
      <c r="H3039" s="2">
        <v>4410333.0734246783</v>
      </c>
      <c r="I3039" s="2">
        <v>1485834.1370361205</v>
      </c>
      <c r="J3039" s="2">
        <v>692186.11862399988</v>
      </c>
      <c r="K3039" s="2">
        <v>793648.01841212064</v>
      </c>
      <c r="N3039" s="13">
        <v>793648.01841212064</v>
      </c>
    </row>
    <row r="3040" spans="1:14" x14ac:dyDescent="0.45">
      <c r="A3040">
        <v>6624</v>
      </c>
      <c r="B3040">
        <v>3</v>
      </c>
      <c r="C3040">
        <v>35</v>
      </c>
      <c r="D3040">
        <v>13</v>
      </c>
      <c r="E3040" s="2">
        <v>6390136.3951152004</v>
      </c>
      <c r="F3040" s="2">
        <v>-402578.59289225761</v>
      </c>
      <c r="G3040" s="2">
        <v>5987557.8022229429</v>
      </c>
      <c r="H3040" s="2">
        <v>4595139.2602003934</v>
      </c>
      <c r="I3040" s="2">
        <v>1392418.5420225495</v>
      </c>
      <c r="J3040" s="2">
        <v>702915.003462672</v>
      </c>
      <c r="K3040" s="2">
        <v>689503.53855987755</v>
      </c>
      <c r="N3040" s="13">
        <v>689503.53855987755</v>
      </c>
    </row>
    <row r="3041" spans="1:14" x14ac:dyDescent="0.45">
      <c r="A3041">
        <v>6624</v>
      </c>
      <c r="B3041">
        <v>4</v>
      </c>
      <c r="C3041">
        <v>35</v>
      </c>
      <c r="D3041">
        <v>13</v>
      </c>
      <c r="E3041" s="2">
        <v>6523051.2321335953</v>
      </c>
      <c r="F3041" s="2">
        <v>-410952.22762441653</v>
      </c>
      <c r="G3041" s="2">
        <v>6112099.0045091789</v>
      </c>
      <c r="H3041" s="2">
        <v>4870372.6622184813</v>
      </c>
      <c r="I3041" s="2">
        <v>1241726.3422906976</v>
      </c>
      <c r="J3041" s="2">
        <v>652305.12321335962</v>
      </c>
      <c r="K3041" s="2">
        <v>589421.219077338</v>
      </c>
      <c r="N3041" s="13">
        <v>589421.219077338</v>
      </c>
    </row>
    <row r="3042" spans="1:14" x14ac:dyDescent="0.45">
      <c r="A3042">
        <v>6624</v>
      </c>
      <c r="B3042">
        <v>5</v>
      </c>
      <c r="C3042">
        <v>35</v>
      </c>
      <c r="D3042">
        <v>13</v>
      </c>
      <c r="E3042" s="2">
        <v>6626767.7467245199</v>
      </c>
      <c r="F3042" s="2">
        <v>-417486.36804364476</v>
      </c>
      <c r="G3042" s="2">
        <v>6209281.3786808755</v>
      </c>
      <c r="H3042" s="2">
        <v>5101688.5279204901</v>
      </c>
      <c r="I3042" s="2">
        <v>1107592.8507603854</v>
      </c>
      <c r="J3042" s="2">
        <v>596409.09720520675</v>
      </c>
      <c r="K3042" s="2">
        <v>511183.75355517864</v>
      </c>
      <c r="N3042" s="13">
        <v>511183.75355517864</v>
      </c>
    </row>
    <row r="3043" spans="1:14" x14ac:dyDescent="0.45">
      <c r="A3043">
        <v>6624</v>
      </c>
      <c r="B3043">
        <v>6</v>
      </c>
      <c r="C3043">
        <v>35</v>
      </c>
      <c r="D3043">
        <v>13</v>
      </c>
      <c r="E3043" s="2">
        <v>6776532.6978004947</v>
      </c>
      <c r="F3043" s="2">
        <v>-426921.55996143119</v>
      </c>
      <c r="G3043" s="2">
        <v>6349611.137839064</v>
      </c>
      <c r="H3043" s="2">
        <v>5309849.0517094908</v>
      </c>
      <c r="I3043" s="2">
        <v>1039762.0861295732</v>
      </c>
      <c r="J3043" s="2">
        <v>609887.94280204445</v>
      </c>
      <c r="K3043" s="2">
        <v>429874.14332752873</v>
      </c>
      <c r="M3043" s="14">
        <v>28681793.885961361</v>
      </c>
      <c r="N3043" s="13">
        <v>29111668.029288892</v>
      </c>
    </row>
    <row r="3044" spans="1:14" x14ac:dyDescent="0.45">
      <c r="A3044">
        <v>6629</v>
      </c>
      <c r="B3044">
        <v>1</v>
      </c>
      <c r="C3044">
        <v>49</v>
      </c>
      <c r="D3044">
        <v>4</v>
      </c>
      <c r="E3044" s="2">
        <v>1801104</v>
      </c>
      <c r="F3044" s="2">
        <v>-468827.37119999994</v>
      </c>
      <c r="G3044" s="2">
        <v>1332276.6288000001</v>
      </c>
      <c r="H3044" s="2">
        <v>864529.91999999993</v>
      </c>
      <c r="I3044" s="2">
        <v>467746.70880000014</v>
      </c>
      <c r="J3044" s="2">
        <v>198121.44</v>
      </c>
      <c r="K3044" s="2">
        <v>269625.26880000014</v>
      </c>
      <c r="L3044" s="11">
        <v>-14199764.917064264</v>
      </c>
      <c r="N3044" s="13">
        <v>-13930139.648264265</v>
      </c>
    </row>
    <row r="3045" spans="1:14" x14ac:dyDescent="0.45">
      <c r="A3045">
        <v>6629</v>
      </c>
      <c r="B3045">
        <v>2</v>
      </c>
      <c r="C3045">
        <v>49</v>
      </c>
      <c r="D3045">
        <v>4</v>
      </c>
      <c r="E3045" s="2">
        <v>1765081.9199999997</v>
      </c>
      <c r="F3045" s="2">
        <v>-459450.82377599989</v>
      </c>
      <c r="G3045" s="2">
        <v>1305631.0962239997</v>
      </c>
      <c r="H3045" s="2">
        <v>853000.54898687976</v>
      </c>
      <c r="I3045" s="2">
        <v>452630.54723711999</v>
      </c>
      <c r="J3045" s="2">
        <v>158857.37279999995</v>
      </c>
      <c r="K3045" s="2">
        <v>293773.17443712003</v>
      </c>
      <c r="N3045" s="13">
        <v>293773.17443712003</v>
      </c>
    </row>
    <row r="3046" spans="1:14" x14ac:dyDescent="0.45">
      <c r="A3046">
        <v>6629</v>
      </c>
      <c r="B3046">
        <v>3</v>
      </c>
      <c r="C3046">
        <v>49</v>
      </c>
      <c r="D3046">
        <v>4</v>
      </c>
      <c r="E3046" s="2">
        <v>1715130.1016639997</v>
      </c>
      <c r="F3046" s="2">
        <v>-446448.36546313908</v>
      </c>
      <c r="G3046" s="2">
        <v>1268681.7362008607</v>
      </c>
      <c r="H3046" s="2">
        <v>847178.45344980818</v>
      </c>
      <c r="I3046" s="2">
        <v>421503.28275105252</v>
      </c>
      <c r="J3046" s="2">
        <v>188664.31118303997</v>
      </c>
      <c r="K3046" s="2">
        <v>232838.97156801255</v>
      </c>
      <c r="N3046" s="13">
        <v>232838.97156801255</v>
      </c>
    </row>
    <row r="3047" spans="1:14" x14ac:dyDescent="0.45">
      <c r="A3047">
        <v>6629</v>
      </c>
      <c r="B3047">
        <v>4</v>
      </c>
      <c r="C3047">
        <v>49</v>
      </c>
      <c r="D3047">
        <v>4</v>
      </c>
      <c r="E3047" s="2">
        <v>1689574.663149206</v>
      </c>
      <c r="F3047" s="2">
        <v>-439796.28481773828</v>
      </c>
      <c r="G3047" s="2">
        <v>1249778.3783314677</v>
      </c>
      <c r="H3047" s="2">
        <v>827962.50608690805</v>
      </c>
      <c r="I3047" s="2">
        <v>421815.87224455969</v>
      </c>
      <c r="J3047" s="2">
        <v>152061.71968342853</v>
      </c>
      <c r="K3047" s="2">
        <v>269754.15256113117</v>
      </c>
      <c r="N3047" s="13">
        <v>269754.15256113117</v>
      </c>
    </row>
    <row r="3048" spans="1:14" x14ac:dyDescent="0.45">
      <c r="A3048">
        <v>6629</v>
      </c>
      <c r="B3048">
        <v>5</v>
      </c>
      <c r="C3048">
        <v>49</v>
      </c>
      <c r="D3048">
        <v>4</v>
      </c>
      <c r="E3048" s="2">
        <v>1675213.2785124381</v>
      </c>
      <c r="F3048" s="2">
        <v>-436058.0163967876</v>
      </c>
      <c r="G3048" s="2">
        <v>1239155.2621156503</v>
      </c>
      <c r="H3048" s="2">
        <v>833895.43701677513</v>
      </c>
      <c r="I3048" s="2">
        <v>405259.82509887521</v>
      </c>
      <c r="J3048" s="2">
        <v>150769.19506611943</v>
      </c>
      <c r="K3048" s="2">
        <v>254490.63003275578</v>
      </c>
      <c r="N3048" s="13">
        <v>254490.63003275578</v>
      </c>
    </row>
    <row r="3049" spans="1:14" x14ac:dyDescent="0.45">
      <c r="A3049">
        <v>6629</v>
      </c>
      <c r="B3049">
        <v>6</v>
      </c>
      <c r="C3049">
        <v>49</v>
      </c>
      <c r="D3049">
        <v>4</v>
      </c>
      <c r="E3049" s="2">
        <v>1654440.6338588842</v>
      </c>
      <c r="F3049" s="2">
        <v>-430650.89699346753</v>
      </c>
      <c r="G3049" s="2">
        <v>1223789.7368654166</v>
      </c>
      <c r="H3049" s="2">
        <v>849579.47581945686</v>
      </c>
      <c r="I3049" s="2">
        <v>374210.26104595978</v>
      </c>
      <c r="J3049" s="2">
        <v>165444.06338588844</v>
      </c>
      <c r="K3049" s="2">
        <v>208766.19766007134</v>
      </c>
      <c r="M3049" s="14">
        <v>13918941.542328991</v>
      </c>
      <c r="N3049" s="13">
        <v>14127707.739989063</v>
      </c>
    </row>
    <row r="3050" spans="1:14" x14ac:dyDescent="0.45">
      <c r="A3050">
        <v>6641</v>
      </c>
      <c r="B3050">
        <v>1</v>
      </c>
      <c r="C3050">
        <v>26</v>
      </c>
      <c r="D3050">
        <v>25</v>
      </c>
      <c r="E3050" s="2">
        <v>2286000</v>
      </c>
      <c r="F3050" s="2">
        <v>-763066.79999999993</v>
      </c>
      <c r="G3050" s="2">
        <v>1522933.2000000002</v>
      </c>
      <c r="H3050" s="2">
        <v>1097280</v>
      </c>
      <c r="I3050" s="2">
        <v>425653.20000000019</v>
      </c>
      <c r="J3050" s="2">
        <v>274320</v>
      </c>
      <c r="K3050" s="2">
        <v>151333.20000000019</v>
      </c>
      <c r="L3050" s="11">
        <v>-12115656.743001128</v>
      </c>
      <c r="N3050" s="13">
        <v>-11964323.543001126</v>
      </c>
    </row>
    <row r="3051" spans="1:14" x14ac:dyDescent="0.45">
      <c r="A3051">
        <v>6641</v>
      </c>
      <c r="B3051">
        <v>2</v>
      </c>
      <c r="C3051">
        <v>26</v>
      </c>
      <c r="D3051">
        <v>25</v>
      </c>
      <c r="E3051" s="2">
        <v>2214219.6</v>
      </c>
      <c r="F3051" s="2">
        <v>-739106.50248000002</v>
      </c>
      <c r="G3051" s="2">
        <v>1475113.0975200001</v>
      </c>
      <c r="H3051" s="2">
        <v>1072922.2493760001</v>
      </c>
      <c r="I3051" s="2">
        <v>402190.84814399993</v>
      </c>
      <c r="J3051" s="2">
        <v>177137.568</v>
      </c>
      <c r="K3051" s="2">
        <v>225053.28014399993</v>
      </c>
      <c r="N3051" s="13">
        <v>225053.28014399993</v>
      </c>
    </row>
    <row r="3052" spans="1:14" x14ac:dyDescent="0.45">
      <c r="A3052">
        <v>6641</v>
      </c>
      <c r="B3052">
        <v>3</v>
      </c>
      <c r="C3052">
        <v>26</v>
      </c>
      <c r="D3052">
        <v>25</v>
      </c>
      <c r="E3052" s="2">
        <v>2151778.6072800001</v>
      </c>
      <c r="F3052" s="2">
        <v>-718263.69911006396</v>
      </c>
      <c r="G3052" s="2">
        <v>1433514.9081699362</v>
      </c>
      <c r="H3052" s="2">
        <v>1061955.1600195535</v>
      </c>
      <c r="I3052" s="2">
        <v>371559.74815038266</v>
      </c>
      <c r="J3052" s="2">
        <v>215177.86072800003</v>
      </c>
      <c r="K3052" s="2">
        <v>156381.88742238263</v>
      </c>
      <c r="N3052" s="13">
        <v>156381.88742238263</v>
      </c>
    </row>
    <row r="3053" spans="1:14" x14ac:dyDescent="0.45">
      <c r="A3053">
        <v>6641</v>
      </c>
      <c r="B3053">
        <v>4</v>
      </c>
      <c r="C3053">
        <v>26</v>
      </c>
      <c r="D3053">
        <v>25</v>
      </c>
      <c r="E3053" s="2">
        <v>2086579.7154794163</v>
      </c>
      <c r="F3053" s="2">
        <v>-696500.30902702908</v>
      </c>
      <c r="G3053" s="2">
        <v>1390079.4064523871</v>
      </c>
      <c r="H3053" s="2">
        <v>1046357.3431615634</v>
      </c>
      <c r="I3053" s="2">
        <v>343722.06329082372</v>
      </c>
      <c r="J3053" s="2">
        <v>208657.97154794165</v>
      </c>
      <c r="K3053" s="2">
        <v>135064.09174288207</v>
      </c>
      <c r="N3053" s="13">
        <v>135064.09174288207</v>
      </c>
    </row>
    <row r="3054" spans="1:14" x14ac:dyDescent="0.45">
      <c r="A3054">
        <v>6641</v>
      </c>
      <c r="B3054">
        <v>5</v>
      </c>
      <c r="C3054">
        <v>26</v>
      </c>
      <c r="D3054">
        <v>25</v>
      </c>
      <c r="E3054" s="2">
        <v>2014384.0573238283</v>
      </c>
      <c r="F3054" s="2">
        <v>-672401.39833469386</v>
      </c>
      <c r="G3054" s="2">
        <v>1341982.6589891345</v>
      </c>
      <c r="H3054" s="2">
        <v>1014092.977266617</v>
      </c>
      <c r="I3054" s="2">
        <v>327889.68172251747</v>
      </c>
      <c r="J3054" s="2">
        <v>201438.40573238285</v>
      </c>
      <c r="K3054" s="2">
        <v>126451.27599013463</v>
      </c>
      <c r="N3054" s="13">
        <v>126451.27599013463</v>
      </c>
    </row>
    <row r="3055" spans="1:14" x14ac:dyDescent="0.45">
      <c r="A3055">
        <v>6641</v>
      </c>
      <c r="B3055">
        <v>6</v>
      </c>
      <c r="C3055">
        <v>26</v>
      </c>
      <c r="D3055">
        <v>25</v>
      </c>
      <c r="E3055" s="2">
        <v>1965434.5247308593</v>
      </c>
      <c r="F3055" s="2">
        <v>-656062.04435516079</v>
      </c>
      <c r="G3055" s="2">
        <v>1309372.4803756985</v>
      </c>
      <c r="H3055" s="2">
        <v>1001719.7043412342</v>
      </c>
      <c r="I3055" s="2">
        <v>307652.77603446436</v>
      </c>
      <c r="J3055" s="2">
        <v>196543.45247308596</v>
      </c>
      <c r="K3055" s="2">
        <v>111109.32356137841</v>
      </c>
      <c r="M3055" s="14">
        <v>11601402.765015867</v>
      </c>
      <c r="N3055" s="13">
        <v>11712512.088577244</v>
      </c>
    </row>
    <row r="3056" spans="1:14" x14ac:dyDescent="0.45">
      <c r="A3056">
        <v>6643</v>
      </c>
      <c r="B3056">
        <v>1</v>
      </c>
      <c r="C3056">
        <v>12</v>
      </c>
      <c r="D3056">
        <v>16</v>
      </c>
      <c r="E3056" s="2">
        <v>1637424</v>
      </c>
      <c r="F3056" s="2">
        <v>-420326.74079999997</v>
      </c>
      <c r="G3056" s="2">
        <v>1217097.2592</v>
      </c>
      <c r="H3056" s="2">
        <v>884208.96000000008</v>
      </c>
      <c r="I3056" s="2">
        <v>332888.29919999989</v>
      </c>
      <c r="J3056" s="2">
        <v>163742.40000000002</v>
      </c>
      <c r="K3056" s="2">
        <v>169145.89919999987</v>
      </c>
      <c r="L3056" s="11">
        <v>-16166116.710369799</v>
      </c>
      <c r="N3056" s="13">
        <v>-15996970.811169799</v>
      </c>
    </row>
    <row r="3057" spans="1:14" x14ac:dyDescent="0.45">
      <c r="A3057">
        <v>6643</v>
      </c>
      <c r="B3057">
        <v>2</v>
      </c>
      <c r="C3057">
        <v>12</v>
      </c>
      <c r="D3057">
        <v>16</v>
      </c>
      <c r="E3057" s="2">
        <v>1590757.4159999997</v>
      </c>
      <c r="F3057" s="2">
        <v>-408347.42868719989</v>
      </c>
      <c r="G3057" s="2">
        <v>1182409.9873127998</v>
      </c>
      <c r="H3057" s="2">
        <v>868028.59918871988</v>
      </c>
      <c r="I3057" s="2">
        <v>314381.38812407991</v>
      </c>
      <c r="J3057" s="2">
        <v>143168.16743999996</v>
      </c>
      <c r="K3057" s="2">
        <v>171213.22068407995</v>
      </c>
      <c r="N3057" s="13">
        <v>171213.22068407995</v>
      </c>
    </row>
    <row r="3058" spans="1:14" x14ac:dyDescent="0.45">
      <c r="A3058">
        <v>6643</v>
      </c>
      <c r="B3058">
        <v>3</v>
      </c>
      <c r="C3058">
        <v>12</v>
      </c>
      <c r="D3058">
        <v>16</v>
      </c>
      <c r="E3058" s="2">
        <v>1549079.5717008</v>
      </c>
      <c r="F3058" s="2">
        <v>-397648.72605559533</v>
      </c>
      <c r="G3058" s="2">
        <v>1151430.8456452047</v>
      </c>
      <c r="H3058" s="2">
        <v>836495.2728911197</v>
      </c>
      <c r="I3058" s="2">
        <v>314935.57275408495</v>
      </c>
      <c r="J3058" s="2">
        <v>154907.95717008002</v>
      </c>
      <c r="K3058" s="2">
        <v>160027.61558400493</v>
      </c>
      <c r="N3058" s="13">
        <v>160027.61558400493</v>
      </c>
    </row>
    <row r="3059" spans="1:14" x14ac:dyDescent="0.45">
      <c r="A3059">
        <v>6643</v>
      </c>
      <c r="B3059">
        <v>4</v>
      </c>
      <c r="C3059">
        <v>12</v>
      </c>
      <c r="D3059">
        <v>16</v>
      </c>
      <c r="E3059" s="2">
        <v>1525998.286082458</v>
      </c>
      <c r="F3059" s="2">
        <v>-391723.76003736694</v>
      </c>
      <c r="G3059" s="2">
        <v>1134274.526045091</v>
      </c>
      <c r="H3059" s="2">
        <v>830294.13267431234</v>
      </c>
      <c r="I3059" s="2">
        <v>303980.39337077865</v>
      </c>
      <c r="J3059" s="2">
        <v>167859.81146907038</v>
      </c>
      <c r="K3059" s="2">
        <v>136120.58190170827</v>
      </c>
      <c r="N3059" s="13">
        <v>136120.58190170827</v>
      </c>
    </row>
    <row r="3060" spans="1:14" x14ac:dyDescent="0.45">
      <c r="A3060">
        <v>6643</v>
      </c>
      <c r="B3060">
        <v>5</v>
      </c>
      <c r="C3060">
        <v>12</v>
      </c>
      <c r="D3060">
        <v>16</v>
      </c>
      <c r="E3060" s="2">
        <v>1483880.7333865822</v>
      </c>
      <c r="F3060" s="2">
        <v>-380912.18426033563</v>
      </c>
      <c r="G3060" s="2">
        <v>1102968.5491262465</v>
      </c>
      <c r="H3060" s="2">
        <v>802856.69773067138</v>
      </c>
      <c r="I3060" s="2">
        <v>300111.8513955751</v>
      </c>
      <c r="J3060" s="2">
        <v>163226.88067252404</v>
      </c>
      <c r="K3060" s="2">
        <v>136884.97072305105</v>
      </c>
      <c r="N3060" s="13">
        <v>136884.97072305105</v>
      </c>
    </row>
    <row r="3061" spans="1:14" x14ac:dyDescent="0.45">
      <c r="A3061">
        <v>6643</v>
      </c>
      <c r="B3061">
        <v>6</v>
      </c>
      <c r="C3061">
        <v>12</v>
      </c>
      <c r="D3061">
        <v>16</v>
      </c>
      <c r="E3061" s="2">
        <v>1452125.6856921096</v>
      </c>
      <c r="F3061" s="2">
        <v>-372760.66351716453</v>
      </c>
      <c r="G3061" s="2">
        <v>1079365.0221749451</v>
      </c>
      <c r="H3061" s="2">
        <v>782925.69992383791</v>
      </c>
      <c r="I3061" s="2">
        <v>296439.32225110719</v>
      </c>
      <c r="J3061" s="2">
        <v>145212.56856921097</v>
      </c>
      <c r="K3061" s="2">
        <v>151226.75368189623</v>
      </c>
      <c r="M3061" s="14">
        <v>15638703.52744415</v>
      </c>
      <c r="N3061" s="13">
        <v>15789930.281126047</v>
      </c>
    </row>
    <row r="3062" spans="1:14" x14ac:dyDescent="0.45">
      <c r="A3062">
        <v>6661</v>
      </c>
      <c r="B3062">
        <v>1</v>
      </c>
      <c r="C3062">
        <v>44</v>
      </c>
      <c r="D3062">
        <v>5</v>
      </c>
      <c r="E3062" s="2">
        <v>4806120</v>
      </c>
      <c r="F3062" s="2">
        <v>-346521.25199999998</v>
      </c>
      <c r="G3062" s="2">
        <v>4459598.7479999997</v>
      </c>
      <c r="H3062" s="2">
        <v>2547243.6</v>
      </c>
      <c r="I3062" s="2">
        <v>1912355.1479999996</v>
      </c>
      <c r="J3062" s="2">
        <v>480612</v>
      </c>
      <c r="K3062" s="2">
        <v>1431743.1479999996</v>
      </c>
      <c r="L3062" s="11">
        <v>-22425450.789147664</v>
      </c>
      <c r="N3062" s="13">
        <v>-20993707.641147666</v>
      </c>
    </row>
    <row r="3063" spans="1:14" x14ac:dyDescent="0.45">
      <c r="A3063">
        <v>6661</v>
      </c>
      <c r="B3063">
        <v>2</v>
      </c>
      <c r="C3063">
        <v>44</v>
      </c>
      <c r="D3063">
        <v>5</v>
      </c>
      <c r="E3063" s="2">
        <v>5015186.22</v>
      </c>
      <c r="F3063" s="2">
        <v>-361594.92646199994</v>
      </c>
      <c r="G3063" s="2">
        <v>4653591.2935379995</v>
      </c>
      <c r="H3063" s="2">
        <v>2683831.7689570202</v>
      </c>
      <c r="I3063" s="2">
        <v>1969759.5245809793</v>
      </c>
      <c r="J3063" s="2">
        <v>501518.62199999997</v>
      </c>
      <c r="K3063" s="2">
        <v>1468240.9025809793</v>
      </c>
      <c r="N3063" s="13">
        <v>1468240.9025809793</v>
      </c>
    </row>
    <row r="3064" spans="1:14" x14ac:dyDescent="0.45">
      <c r="A3064">
        <v>6661</v>
      </c>
      <c r="B3064">
        <v>3</v>
      </c>
      <c r="C3064">
        <v>44</v>
      </c>
      <c r="D3064">
        <v>5</v>
      </c>
      <c r="E3064" s="2">
        <v>5220307.3363979999</v>
      </c>
      <c r="F3064" s="2">
        <v>-376384.1589542958</v>
      </c>
      <c r="G3064" s="2">
        <v>4843923.1774437036</v>
      </c>
      <c r="H3064" s="2">
        <v>2786337.1270377631</v>
      </c>
      <c r="I3064" s="2">
        <v>2057586.0504059405</v>
      </c>
      <c r="J3064" s="2">
        <v>417624.58691184002</v>
      </c>
      <c r="K3064" s="2">
        <v>1639961.4634941006</v>
      </c>
      <c r="N3064" s="13">
        <v>1639961.4634941006</v>
      </c>
    </row>
    <row r="3065" spans="1:14" x14ac:dyDescent="0.45">
      <c r="A3065">
        <v>6661</v>
      </c>
      <c r="B3065">
        <v>4</v>
      </c>
      <c r="C3065">
        <v>44</v>
      </c>
      <c r="D3065">
        <v>5</v>
      </c>
      <c r="E3065" s="2">
        <v>5472970.2114796638</v>
      </c>
      <c r="F3065" s="2">
        <v>-394601.15224768373</v>
      </c>
      <c r="G3065" s="2">
        <v>5078369.0592319798</v>
      </c>
      <c r="H3065" s="2">
        <v>2858390.1333406842</v>
      </c>
      <c r="I3065" s="2">
        <v>2219978.9258912955</v>
      </c>
      <c r="J3065" s="2">
        <v>492567.31903316971</v>
      </c>
      <c r="K3065" s="2">
        <v>1727411.6068581259</v>
      </c>
      <c r="N3065" s="13">
        <v>1727411.6068581259</v>
      </c>
    </row>
    <row r="3066" spans="1:14" x14ac:dyDescent="0.45">
      <c r="A3066">
        <v>6661</v>
      </c>
      <c r="B3066">
        <v>5</v>
      </c>
      <c r="C3066">
        <v>44</v>
      </c>
      <c r="D3066">
        <v>5</v>
      </c>
      <c r="E3066" s="2">
        <v>5782740.3254494127</v>
      </c>
      <c r="F3066" s="2">
        <v>-416935.57746490266</v>
      </c>
      <c r="G3066" s="2">
        <v>5365804.7479845099</v>
      </c>
      <c r="H3066" s="2">
        <v>3055209.0450604646</v>
      </c>
      <c r="I3066" s="2">
        <v>2310595.7029240453</v>
      </c>
      <c r="J3066" s="2">
        <v>462619.22603595303</v>
      </c>
      <c r="K3066" s="2">
        <v>1847976.4768880922</v>
      </c>
      <c r="N3066" s="13">
        <v>1847976.4768880922</v>
      </c>
    </row>
    <row r="3067" spans="1:14" x14ac:dyDescent="0.45">
      <c r="A3067">
        <v>6661</v>
      </c>
      <c r="B3067">
        <v>6</v>
      </c>
      <c r="C3067">
        <v>44</v>
      </c>
      <c r="D3067">
        <v>5</v>
      </c>
      <c r="E3067" s="2">
        <v>6067829.423494068</v>
      </c>
      <c r="F3067" s="2">
        <v>-437490.50143392227</v>
      </c>
      <c r="G3067" s="2">
        <v>5630338.922060146</v>
      </c>
      <c r="H3067" s="2">
        <v>3160628.6359830997</v>
      </c>
      <c r="I3067" s="2">
        <v>2469710.2860770463</v>
      </c>
      <c r="J3067" s="2">
        <v>606782.94234940677</v>
      </c>
      <c r="K3067" s="2">
        <v>1862927.3437276394</v>
      </c>
      <c r="M3067" s="14">
        <v>23291488.22770505</v>
      </c>
      <c r="N3067" s="13">
        <v>25154415.571432691</v>
      </c>
    </row>
    <row r="3068" spans="1:14" x14ac:dyDescent="0.45">
      <c r="A3068">
        <v>6678</v>
      </c>
      <c r="B3068">
        <v>1</v>
      </c>
      <c r="C3068">
        <v>19</v>
      </c>
      <c r="D3068">
        <v>2</v>
      </c>
      <c r="E3068" s="2">
        <v>1816704</v>
      </c>
      <c r="F3068" s="2">
        <v>-443094.10560000001</v>
      </c>
      <c r="G3068" s="2">
        <v>1373609.8944000001</v>
      </c>
      <c r="H3068" s="2">
        <v>781182.72</v>
      </c>
      <c r="I3068" s="2">
        <v>592427.17440000013</v>
      </c>
      <c r="J3068" s="2">
        <v>199837.44</v>
      </c>
      <c r="K3068" s="2">
        <v>392589.73440000013</v>
      </c>
      <c r="L3068" s="11">
        <v>-10431816.611234115</v>
      </c>
      <c r="N3068" s="13">
        <v>-10039226.876834115</v>
      </c>
    </row>
    <row r="3069" spans="1:14" x14ac:dyDescent="0.45">
      <c r="A3069">
        <v>6678</v>
      </c>
      <c r="B3069">
        <v>2</v>
      </c>
      <c r="C3069">
        <v>19</v>
      </c>
      <c r="D3069">
        <v>2</v>
      </c>
      <c r="E3069" s="2">
        <v>1789453.44</v>
      </c>
      <c r="F3069" s="2">
        <v>-436447.69401600002</v>
      </c>
      <c r="G3069" s="2">
        <v>1353005.7459839999</v>
      </c>
      <c r="H3069" s="2">
        <v>781776.41886719991</v>
      </c>
      <c r="I3069" s="2">
        <v>571229.32711680001</v>
      </c>
      <c r="J3069" s="2">
        <v>161050.80959999998</v>
      </c>
      <c r="K3069" s="2">
        <v>410178.51751680003</v>
      </c>
      <c r="N3069" s="13">
        <v>410178.51751680003</v>
      </c>
    </row>
    <row r="3070" spans="1:14" x14ac:dyDescent="0.45">
      <c r="A3070">
        <v>6678</v>
      </c>
      <c r="B3070">
        <v>3</v>
      </c>
      <c r="C3070">
        <v>19</v>
      </c>
      <c r="D3070">
        <v>2</v>
      </c>
      <c r="E3070" s="2">
        <v>1764043.2011520001</v>
      </c>
      <c r="F3070" s="2">
        <v>-430250.13676097285</v>
      </c>
      <c r="G3070" s="2">
        <v>1333793.0643910272</v>
      </c>
      <c r="H3070" s="2">
        <v>775684.58247846109</v>
      </c>
      <c r="I3070" s="2">
        <v>558108.48191256612</v>
      </c>
      <c r="J3070" s="2">
        <v>194044.75212672001</v>
      </c>
      <c r="K3070" s="2">
        <v>364063.72978584608</v>
      </c>
      <c r="N3070" s="13">
        <v>364063.72978584608</v>
      </c>
    </row>
    <row r="3071" spans="1:14" x14ac:dyDescent="0.45">
      <c r="A3071">
        <v>6678</v>
      </c>
      <c r="B3071">
        <v>4</v>
      </c>
      <c r="C3071">
        <v>19</v>
      </c>
      <c r="D3071">
        <v>2</v>
      </c>
      <c r="E3071" s="2">
        <v>1752047.7073841665</v>
      </c>
      <c r="F3071" s="2">
        <v>-427324.43583099823</v>
      </c>
      <c r="G3071" s="2">
        <v>1324723.2715531683</v>
      </c>
      <c r="H3071" s="2">
        <v>774261.97695419553</v>
      </c>
      <c r="I3071" s="2">
        <v>550461.29459897277</v>
      </c>
      <c r="J3071" s="2">
        <v>175204.77073841667</v>
      </c>
      <c r="K3071" s="2">
        <v>375256.52386055607</v>
      </c>
      <c r="N3071" s="13">
        <v>375256.52386055607</v>
      </c>
    </row>
    <row r="3072" spans="1:14" x14ac:dyDescent="0.45">
      <c r="A3072">
        <v>6678</v>
      </c>
      <c r="B3072">
        <v>5</v>
      </c>
      <c r="C3072">
        <v>19</v>
      </c>
      <c r="D3072">
        <v>2</v>
      </c>
      <c r="E3072" s="2">
        <v>1743462.6736179842</v>
      </c>
      <c r="F3072" s="2">
        <v>-425230.54609542637</v>
      </c>
      <c r="G3072" s="2">
        <v>1318232.1275225577</v>
      </c>
      <c r="H3072" s="2">
        <v>774320.43373345549</v>
      </c>
      <c r="I3072" s="2">
        <v>543911.69378910225</v>
      </c>
      <c r="J3072" s="2">
        <v>191780.89409797825</v>
      </c>
      <c r="K3072" s="2">
        <v>352130.799691124</v>
      </c>
      <c r="N3072" s="13">
        <v>352130.799691124</v>
      </c>
    </row>
    <row r="3073" spans="1:14" x14ac:dyDescent="0.45">
      <c r="A3073">
        <v>6678</v>
      </c>
      <c r="B3073">
        <v>6</v>
      </c>
      <c r="C3073">
        <v>19</v>
      </c>
      <c r="D3073">
        <v>2</v>
      </c>
      <c r="E3073" s="2">
        <v>1734919.7065172559</v>
      </c>
      <c r="F3073" s="2">
        <v>-423146.91641955869</v>
      </c>
      <c r="G3073" s="2">
        <v>1311772.7900976972</v>
      </c>
      <c r="H3073" s="2">
        <v>784472.78897946922</v>
      </c>
      <c r="I3073" s="2">
        <v>527300.00111822796</v>
      </c>
      <c r="J3073" s="2">
        <v>173491.9706517256</v>
      </c>
      <c r="K3073" s="2">
        <v>353808.03046650236</v>
      </c>
      <c r="M3073" s="14">
        <v>10146698.429367851</v>
      </c>
      <c r="N3073" s="13">
        <v>10500506.459834354</v>
      </c>
    </row>
    <row r="3074" spans="1:14" x14ac:dyDescent="0.45">
      <c r="A3074">
        <v>6680</v>
      </c>
      <c r="B3074">
        <v>1</v>
      </c>
      <c r="C3074">
        <v>35</v>
      </c>
      <c r="D3074">
        <v>3</v>
      </c>
      <c r="E3074" s="2">
        <v>3367296</v>
      </c>
      <c r="F3074" s="2">
        <v>-175099.39199999999</v>
      </c>
      <c r="G3074" s="2">
        <v>3192196.608</v>
      </c>
      <c r="H3074" s="2">
        <v>2054050.56</v>
      </c>
      <c r="I3074" s="2">
        <v>1138146.048</v>
      </c>
      <c r="J3074" s="2">
        <v>336729.60000000003</v>
      </c>
      <c r="K3074" s="2">
        <v>801416.44799999986</v>
      </c>
      <c r="L3074" s="11">
        <v>-21085904.222802818</v>
      </c>
      <c r="N3074" s="13">
        <v>-20284487.774802819</v>
      </c>
    </row>
    <row r="3075" spans="1:14" x14ac:dyDescent="0.45">
      <c r="A3075">
        <v>6680</v>
      </c>
      <c r="B3075">
        <v>2</v>
      </c>
      <c r="C3075">
        <v>35</v>
      </c>
      <c r="D3075">
        <v>3</v>
      </c>
      <c r="E3075" s="2">
        <v>3446764.1856000004</v>
      </c>
      <c r="F3075" s="2">
        <v>-179231.7376512</v>
      </c>
      <c r="G3075" s="2">
        <v>3267532.4479488004</v>
      </c>
      <c r="H3075" s="2">
        <v>2177165.8316551684</v>
      </c>
      <c r="I3075" s="2">
        <v>1090366.616293632</v>
      </c>
      <c r="J3075" s="2">
        <v>344676.41856000008</v>
      </c>
      <c r="K3075" s="2">
        <v>745690.19773363182</v>
      </c>
      <c r="N3075" s="13">
        <v>745690.19773363182</v>
      </c>
    </row>
    <row r="3076" spans="1:14" x14ac:dyDescent="0.45">
      <c r="A3076">
        <v>6680</v>
      </c>
      <c r="B3076">
        <v>3</v>
      </c>
      <c r="C3076">
        <v>35</v>
      </c>
      <c r="D3076">
        <v>3</v>
      </c>
      <c r="E3076" s="2">
        <v>3530865.2317286404</v>
      </c>
      <c r="F3076" s="2">
        <v>-183604.99204988929</v>
      </c>
      <c r="G3076" s="2">
        <v>3347260.2396787512</v>
      </c>
      <c r="H3076" s="2">
        <v>2300096.7135673133</v>
      </c>
      <c r="I3076" s="2">
        <v>1047163.5261114379</v>
      </c>
      <c r="J3076" s="2">
        <v>353086.52317286405</v>
      </c>
      <c r="K3076" s="2">
        <v>694077.00293857395</v>
      </c>
      <c r="N3076" s="13">
        <v>694077.00293857395</v>
      </c>
    </row>
    <row r="3077" spans="1:14" x14ac:dyDescent="0.45">
      <c r="A3077">
        <v>6680</v>
      </c>
      <c r="B3077">
        <v>4</v>
      </c>
      <c r="C3077">
        <v>35</v>
      </c>
      <c r="D3077">
        <v>3</v>
      </c>
      <c r="E3077" s="2">
        <v>3593714.6328534102</v>
      </c>
      <c r="F3077" s="2">
        <v>-186873.16090837732</v>
      </c>
      <c r="G3077" s="2">
        <v>3406841.4719450329</v>
      </c>
      <c r="H3077" s="2">
        <v>2389497.9306747359</v>
      </c>
      <c r="I3077" s="2">
        <v>1017343.541270297</v>
      </c>
      <c r="J3077" s="2">
        <v>323434.31695680693</v>
      </c>
      <c r="K3077" s="2">
        <v>693909.22431349009</v>
      </c>
      <c r="N3077" s="13">
        <v>693909.22431349009</v>
      </c>
    </row>
    <row r="3078" spans="1:14" x14ac:dyDescent="0.45">
      <c r="A3078">
        <v>6680</v>
      </c>
      <c r="B3078">
        <v>5</v>
      </c>
      <c r="C3078">
        <v>35</v>
      </c>
      <c r="D3078">
        <v>3</v>
      </c>
      <c r="E3078" s="2">
        <v>3685354.3559911726</v>
      </c>
      <c r="F3078" s="2">
        <v>-191638.42651154098</v>
      </c>
      <c r="G3078" s="2">
        <v>3493715.9294796316</v>
      </c>
      <c r="H3078" s="2">
        <v>2527618.6769360113</v>
      </c>
      <c r="I3078" s="2">
        <v>966097.2525436203</v>
      </c>
      <c r="J3078" s="2">
        <v>331681.89203920553</v>
      </c>
      <c r="K3078" s="2">
        <v>634415.36050441477</v>
      </c>
      <c r="N3078" s="13">
        <v>634415.36050441477</v>
      </c>
    </row>
    <row r="3079" spans="1:14" x14ac:dyDescent="0.45">
      <c r="A3079">
        <v>6680</v>
      </c>
      <c r="B3079">
        <v>6</v>
      </c>
      <c r="C3079">
        <v>35</v>
      </c>
      <c r="D3079">
        <v>3</v>
      </c>
      <c r="E3079" s="2">
        <v>3774171.3959705597</v>
      </c>
      <c r="F3079" s="2">
        <v>-196256.91259046909</v>
      </c>
      <c r="G3079" s="2">
        <v>3577914.4833800904</v>
      </c>
      <c r="H3079" s="2">
        <v>2651953.3770828978</v>
      </c>
      <c r="I3079" s="2">
        <v>925961.10629719263</v>
      </c>
      <c r="J3079" s="2">
        <v>377417.13959705597</v>
      </c>
      <c r="K3079" s="2">
        <v>548543.96670013666</v>
      </c>
      <c r="M3079" s="14">
        <v>22204788.564471375</v>
      </c>
      <c r="N3079" s="13">
        <v>22753332.531171512</v>
      </c>
    </row>
    <row r="3080" spans="1:14" x14ac:dyDescent="0.45">
      <c r="A3080">
        <v>6690</v>
      </c>
      <c r="B3080">
        <v>1</v>
      </c>
      <c r="C3080">
        <v>7</v>
      </c>
      <c r="D3080">
        <v>3</v>
      </c>
      <c r="E3080" s="2">
        <v>2634624</v>
      </c>
      <c r="F3080" s="2">
        <v>-180998.66879999998</v>
      </c>
      <c r="G3080" s="2">
        <v>2453625.3311999999</v>
      </c>
      <c r="H3080" s="2">
        <v>1449043.2000000002</v>
      </c>
      <c r="I3080" s="2">
        <v>1004582.1311999997</v>
      </c>
      <c r="J3080" s="2">
        <v>289808.64000000001</v>
      </c>
      <c r="K3080" s="2">
        <v>714773.4911999997</v>
      </c>
      <c r="L3080" s="11">
        <v>-24187450.953824215</v>
      </c>
      <c r="N3080" s="13">
        <v>-23472677.462624215</v>
      </c>
    </row>
    <row r="3081" spans="1:14" x14ac:dyDescent="0.45">
      <c r="A3081">
        <v>6690</v>
      </c>
      <c r="B3081">
        <v>2</v>
      </c>
      <c r="C3081">
        <v>7</v>
      </c>
      <c r="D3081">
        <v>3</v>
      </c>
      <c r="E3081" s="2">
        <v>2654910.6047999999</v>
      </c>
      <c r="F3081" s="2">
        <v>-182392.35854975999</v>
      </c>
      <c r="G3081" s="2">
        <v>2472518.2462502397</v>
      </c>
      <c r="H3081" s="2">
        <v>1478307.3229647358</v>
      </c>
      <c r="I3081" s="2">
        <v>994210.92328550387</v>
      </c>
      <c r="J3081" s="2">
        <v>292040.16652799997</v>
      </c>
      <c r="K3081" s="2">
        <v>702170.75675750384</v>
      </c>
      <c r="N3081" s="13">
        <v>702170.75675750384</v>
      </c>
    </row>
    <row r="3082" spans="1:14" x14ac:dyDescent="0.45">
      <c r="A3082">
        <v>6690</v>
      </c>
      <c r="B3082">
        <v>3</v>
      </c>
      <c r="C3082">
        <v>7</v>
      </c>
      <c r="D3082">
        <v>3</v>
      </c>
      <c r="E3082" s="2">
        <v>2697389.1744767996</v>
      </c>
      <c r="F3082" s="2">
        <v>-185310.63628655611</v>
      </c>
      <c r="G3082" s="2">
        <v>2512078.5381902433</v>
      </c>
      <c r="H3082" s="2">
        <v>1545216.6950479778</v>
      </c>
      <c r="I3082" s="2">
        <v>966861.84314226545</v>
      </c>
      <c r="J3082" s="2">
        <v>269738.91744767997</v>
      </c>
      <c r="K3082" s="2">
        <v>697122.92569458554</v>
      </c>
      <c r="N3082" s="13">
        <v>697122.92569458554</v>
      </c>
    </row>
    <row r="3083" spans="1:14" x14ac:dyDescent="0.45">
      <c r="A3083">
        <v>6690</v>
      </c>
      <c r="B3083">
        <v>4</v>
      </c>
      <c r="C3083">
        <v>7</v>
      </c>
      <c r="D3083">
        <v>3</v>
      </c>
      <c r="E3083" s="2">
        <v>2738119.7510113996</v>
      </c>
      <c r="F3083" s="2">
        <v>-188108.82689448315</v>
      </c>
      <c r="G3083" s="2">
        <v>2550010.9241169165</v>
      </c>
      <c r="H3083" s="2">
        <v>1613096.2720100696</v>
      </c>
      <c r="I3083" s="2">
        <v>936914.65210684692</v>
      </c>
      <c r="J3083" s="2">
        <v>219049.58008091198</v>
      </c>
      <c r="K3083" s="2">
        <v>717865.07202593493</v>
      </c>
      <c r="N3083" s="13">
        <v>717865.07202593493</v>
      </c>
    </row>
    <row r="3084" spans="1:14" x14ac:dyDescent="0.45">
      <c r="A3084">
        <v>6690</v>
      </c>
      <c r="B3084">
        <v>5</v>
      </c>
      <c r="C3084">
        <v>7</v>
      </c>
      <c r="D3084">
        <v>3</v>
      </c>
      <c r="E3084" s="2">
        <v>2801370.3172597629</v>
      </c>
      <c r="F3084" s="2">
        <v>-192454.14079574571</v>
      </c>
      <c r="G3084" s="2">
        <v>2608916.176464017</v>
      </c>
      <c r="H3084" s="2">
        <v>1716868.2553680101</v>
      </c>
      <c r="I3084" s="2">
        <v>892047.92109600687</v>
      </c>
      <c r="J3084" s="2">
        <v>336164.43807117152</v>
      </c>
      <c r="K3084" s="2">
        <v>555883.48302483535</v>
      </c>
      <c r="N3084" s="13">
        <v>555883.48302483535</v>
      </c>
    </row>
    <row r="3085" spans="1:14" x14ac:dyDescent="0.45">
      <c r="A3085">
        <v>6690</v>
      </c>
      <c r="B3085">
        <v>6</v>
      </c>
      <c r="C3085">
        <v>7</v>
      </c>
      <c r="D3085">
        <v>3</v>
      </c>
      <c r="E3085" s="2">
        <v>2840309.3646696736</v>
      </c>
      <c r="F3085" s="2">
        <v>-195129.25335280658</v>
      </c>
      <c r="G3085" s="2">
        <v>2645180.1113168672</v>
      </c>
      <c r="H3085" s="2">
        <v>1806706.4943616837</v>
      </c>
      <c r="I3085" s="2">
        <v>838473.61695518345</v>
      </c>
      <c r="J3085" s="2">
        <v>255627.84282027063</v>
      </c>
      <c r="K3085" s="2">
        <v>582845.77413491276</v>
      </c>
      <c r="M3085" s="14">
        <v>25153107.025122344</v>
      </c>
      <c r="N3085" s="13">
        <v>25735952.799257256</v>
      </c>
    </row>
    <row r="3086" spans="1:14" x14ac:dyDescent="0.45">
      <c r="A3086">
        <v>6694</v>
      </c>
      <c r="B3086">
        <v>1</v>
      </c>
      <c r="C3086">
        <v>6</v>
      </c>
      <c r="D3086">
        <v>11</v>
      </c>
      <c r="E3086" s="2">
        <v>2913432</v>
      </c>
      <c r="F3086" s="2">
        <v>-477802.848</v>
      </c>
      <c r="G3086" s="2">
        <v>2435629.1519999998</v>
      </c>
      <c r="H3086" s="2">
        <v>1864596.48</v>
      </c>
      <c r="I3086" s="2">
        <v>571032.67199999979</v>
      </c>
      <c r="J3086" s="2">
        <v>291343.2</v>
      </c>
      <c r="K3086" s="2">
        <v>279689.47199999978</v>
      </c>
      <c r="L3086" s="11">
        <v>-27188743.869259723</v>
      </c>
      <c r="N3086" s="13">
        <v>-26909054.397259723</v>
      </c>
    </row>
    <row r="3087" spans="1:14" x14ac:dyDescent="0.45">
      <c r="A3087">
        <v>6694</v>
      </c>
      <c r="B3087">
        <v>2</v>
      </c>
      <c r="C3087">
        <v>6</v>
      </c>
      <c r="D3087">
        <v>11</v>
      </c>
      <c r="E3087" s="2">
        <v>2923629.0120000006</v>
      </c>
      <c r="F3087" s="2">
        <v>-479475.1579680001</v>
      </c>
      <c r="G3087" s="2">
        <v>2444153.8540320005</v>
      </c>
      <c r="H3087" s="2">
        <v>1907983.6822632966</v>
      </c>
      <c r="I3087" s="2">
        <v>536170.17176870396</v>
      </c>
      <c r="J3087" s="2">
        <v>204654.03084000005</v>
      </c>
      <c r="K3087" s="2">
        <v>331516.14092870394</v>
      </c>
      <c r="N3087" s="13">
        <v>331516.14092870394</v>
      </c>
    </row>
    <row r="3088" spans="1:14" x14ac:dyDescent="0.45">
      <c r="A3088">
        <v>6694</v>
      </c>
      <c r="B3088">
        <v>3</v>
      </c>
      <c r="C3088">
        <v>6</v>
      </c>
      <c r="D3088">
        <v>11</v>
      </c>
      <c r="E3088" s="2">
        <v>2971868.8906980003</v>
      </c>
      <c r="F3088" s="2">
        <v>-487386.49807447207</v>
      </c>
      <c r="G3088" s="2">
        <v>2484482.3926235284</v>
      </c>
      <c r="H3088" s="2">
        <v>1986982.3156396465</v>
      </c>
      <c r="I3088" s="2">
        <v>497500.07698388188</v>
      </c>
      <c r="J3088" s="2">
        <v>326905.57797678001</v>
      </c>
      <c r="K3088" s="2">
        <v>170594.49900710187</v>
      </c>
      <c r="N3088" s="13">
        <v>170594.49900710187</v>
      </c>
    </row>
    <row r="3089" spans="1:14" x14ac:dyDescent="0.45">
      <c r="A3089">
        <v>6694</v>
      </c>
      <c r="B3089">
        <v>4</v>
      </c>
      <c r="C3089">
        <v>6</v>
      </c>
      <c r="D3089">
        <v>11</v>
      </c>
      <c r="E3089" s="2">
        <v>3015555.3633912611</v>
      </c>
      <c r="F3089" s="2">
        <v>-494551.07959616685</v>
      </c>
      <c r="G3089" s="2">
        <v>2521004.2837950941</v>
      </c>
      <c r="H3089" s="2">
        <v>2042199.8190078156</v>
      </c>
      <c r="I3089" s="2">
        <v>478804.46478727856</v>
      </c>
      <c r="J3089" s="2">
        <v>392022.19724086393</v>
      </c>
      <c r="K3089" s="2">
        <v>86782.26754641463</v>
      </c>
      <c r="N3089" s="13">
        <v>86782.26754641463</v>
      </c>
    </row>
    <row r="3090" spans="1:14" x14ac:dyDescent="0.45">
      <c r="A3090">
        <v>6694</v>
      </c>
      <c r="B3090">
        <v>5</v>
      </c>
      <c r="C3090">
        <v>6</v>
      </c>
      <c r="D3090">
        <v>11</v>
      </c>
      <c r="E3090" s="2">
        <v>3052043.5832882952</v>
      </c>
      <c r="F3090" s="2">
        <v>-500535.14765928045</v>
      </c>
      <c r="G3090" s="2">
        <v>2551508.4356290149</v>
      </c>
      <c r="H3090" s="2">
        <v>2096880.638151668</v>
      </c>
      <c r="I3090" s="2">
        <v>454627.79747734684</v>
      </c>
      <c r="J3090" s="2">
        <v>305204.35832882952</v>
      </c>
      <c r="K3090" s="2">
        <v>149423.43914851733</v>
      </c>
      <c r="N3090" s="13">
        <v>149423.43914851733</v>
      </c>
    </row>
    <row r="3091" spans="1:14" x14ac:dyDescent="0.45">
      <c r="A3091">
        <v>6694</v>
      </c>
      <c r="B3091">
        <v>6</v>
      </c>
      <c r="C3091">
        <v>6</v>
      </c>
      <c r="D3091">
        <v>11</v>
      </c>
      <c r="E3091" s="2">
        <v>3094772.1934543317</v>
      </c>
      <c r="F3091" s="2">
        <v>-507542.63972651045</v>
      </c>
      <c r="G3091" s="2">
        <v>2587229.5537278214</v>
      </c>
      <c r="H3091" s="2">
        <v>2182582.2467135652</v>
      </c>
      <c r="I3091" s="2">
        <v>404647.30701425625</v>
      </c>
      <c r="J3091" s="2">
        <v>340424.94127997651</v>
      </c>
      <c r="K3091" s="2">
        <v>64222.365734279738</v>
      </c>
      <c r="M3091" s="14">
        <v>27477590.66212843</v>
      </c>
      <c r="N3091" s="13">
        <v>27541813.027862709</v>
      </c>
    </row>
    <row r="3092" spans="1:14" x14ac:dyDescent="0.45">
      <c r="A3092">
        <v>6703</v>
      </c>
      <c r="B3092">
        <v>1</v>
      </c>
      <c r="C3092">
        <v>4</v>
      </c>
      <c r="D3092">
        <v>24</v>
      </c>
      <c r="E3092" s="2">
        <v>1883736</v>
      </c>
      <c r="F3092" s="2">
        <v>-559092.84479999996</v>
      </c>
      <c r="G3092" s="2">
        <v>1324643.1551999999</v>
      </c>
      <c r="H3092" s="2">
        <v>941868</v>
      </c>
      <c r="I3092" s="2">
        <v>382775.15519999992</v>
      </c>
      <c r="J3092" s="2">
        <v>207210.96</v>
      </c>
      <c r="K3092" s="2">
        <v>175564.19519999993</v>
      </c>
      <c r="L3092" s="11">
        <v>-5304520.8492174828</v>
      </c>
      <c r="N3092" s="13">
        <v>-5128956.6540174829</v>
      </c>
    </row>
    <row r="3093" spans="1:14" x14ac:dyDescent="0.45">
      <c r="A3093">
        <v>6703</v>
      </c>
      <c r="B3093">
        <v>2</v>
      </c>
      <c r="C3093">
        <v>4</v>
      </c>
      <c r="D3093">
        <v>24</v>
      </c>
      <c r="E3093" s="2">
        <v>1855668.3335999998</v>
      </c>
      <c r="F3093" s="2">
        <v>-550762.36141248001</v>
      </c>
      <c r="G3093" s="2">
        <v>1304905.9721875198</v>
      </c>
      <c r="H3093" s="2">
        <v>938225.90946816001</v>
      </c>
      <c r="I3093" s="2">
        <v>366680.06271935976</v>
      </c>
      <c r="J3093" s="2">
        <v>185566.83335999999</v>
      </c>
      <c r="K3093" s="2">
        <v>181113.22935935977</v>
      </c>
      <c r="N3093" s="13">
        <v>181113.22935935977</v>
      </c>
    </row>
    <row r="3094" spans="1:14" x14ac:dyDescent="0.45">
      <c r="A3094">
        <v>6703</v>
      </c>
      <c r="B3094">
        <v>3</v>
      </c>
      <c r="C3094">
        <v>4</v>
      </c>
      <c r="D3094">
        <v>24</v>
      </c>
      <c r="E3094" s="2">
        <v>1824121.9719287998</v>
      </c>
      <c r="F3094" s="2">
        <v>-541399.40126846777</v>
      </c>
      <c r="G3094" s="2">
        <v>1282722.570660332</v>
      </c>
      <c r="H3094" s="2">
        <v>921169.33772439265</v>
      </c>
      <c r="I3094" s="2">
        <v>361553.23293593933</v>
      </c>
      <c r="J3094" s="2">
        <v>182412.19719287998</v>
      </c>
      <c r="K3094" s="2">
        <v>179141.03574305936</v>
      </c>
      <c r="N3094" s="13">
        <v>179141.03574305936</v>
      </c>
    </row>
    <row r="3095" spans="1:14" x14ac:dyDescent="0.45">
      <c r="A3095">
        <v>6703</v>
      </c>
      <c r="B3095">
        <v>4</v>
      </c>
      <c r="C3095">
        <v>4</v>
      </c>
      <c r="D3095">
        <v>24</v>
      </c>
      <c r="E3095" s="2">
        <v>1777606.8616446157</v>
      </c>
      <c r="F3095" s="2">
        <v>-527593.71653612191</v>
      </c>
      <c r="G3095" s="2">
        <v>1250013.1451084937</v>
      </c>
      <c r="H3095" s="2">
        <v>915633.11000466917</v>
      </c>
      <c r="I3095" s="2">
        <v>334380.03510382457</v>
      </c>
      <c r="J3095" s="2">
        <v>159984.61754801541</v>
      </c>
      <c r="K3095" s="2">
        <v>174395.41755580917</v>
      </c>
      <c r="N3095" s="13">
        <v>174395.41755580917</v>
      </c>
    </row>
    <row r="3096" spans="1:14" x14ac:dyDescent="0.45">
      <c r="A3096">
        <v>6703</v>
      </c>
      <c r="B3096">
        <v>5</v>
      </c>
      <c r="C3096">
        <v>4</v>
      </c>
      <c r="D3096">
        <v>24</v>
      </c>
      <c r="E3096" s="2">
        <v>1753964.6903847421</v>
      </c>
      <c r="F3096" s="2">
        <v>-520576.72010619147</v>
      </c>
      <c r="G3096" s="2">
        <v>1233387.9702785506</v>
      </c>
      <c r="H3096" s="2">
        <v>911857.32290527399</v>
      </c>
      <c r="I3096" s="2">
        <v>321530.64737327665</v>
      </c>
      <c r="J3096" s="2">
        <v>175396.46903847423</v>
      </c>
      <c r="K3096" s="2">
        <v>146134.17833480242</v>
      </c>
      <c r="N3096" s="13">
        <v>146134.17833480242</v>
      </c>
    </row>
    <row r="3097" spans="1:14" x14ac:dyDescent="0.45">
      <c r="A3097">
        <v>6703</v>
      </c>
      <c r="B3097">
        <v>6</v>
      </c>
      <c r="C3097">
        <v>4</v>
      </c>
      <c r="D3097">
        <v>24</v>
      </c>
      <c r="E3097" s="2">
        <v>1709589.3837180084</v>
      </c>
      <c r="F3097" s="2">
        <v>-507406.12908750493</v>
      </c>
      <c r="G3097" s="2">
        <v>1202183.2546305035</v>
      </c>
      <c r="H3097" s="2">
        <v>905496.53448932327</v>
      </c>
      <c r="I3097" s="2">
        <v>296686.72014118021</v>
      </c>
      <c r="J3097" s="2">
        <v>188054.83220898092</v>
      </c>
      <c r="K3097" s="2">
        <v>108631.88793219929</v>
      </c>
      <c r="M3097" s="14">
        <v>4949109.0349453744</v>
      </c>
      <c r="N3097" s="13">
        <v>5057740.9228775734</v>
      </c>
    </row>
    <row r="3098" spans="1:14" x14ac:dyDescent="0.45">
      <c r="A3098">
        <v>6717</v>
      </c>
      <c r="B3098">
        <v>1</v>
      </c>
      <c r="C3098">
        <v>28</v>
      </c>
      <c r="D3098">
        <v>22</v>
      </c>
      <c r="E3098" s="2">
        <v>6108576</v>
      </c>
      <c r="F3098" s="2">
        <v>-455699.7696</v>
      </c>
      <c r="G3098" s="2">
        <v>5652876.2303999998</v>
      </c>
      <c r="H3098" s="2">
        <v>3237545.2800000003</v>
      </c>
      <c r="I3098" s="2">
        <v>2415330.9503999995</v>
      </c>
      <c r="J3098" s="2">
        <v>610857.6</v>
      </c>
      <c r="K3098" s="2">
        <v>1804473.3503999994</v>
      </c>
      <c r="L3098" s="11">
        <v>-27301556.304133411</v>
      </c>
      <c r="N3098" s="13">
        <v>-25497082.953733411</v>
      </c>
    </row>
    <row r="3099" spans="1:14" x14ac:dyDescent="0.45">
      <c r="A3099">
        <v>6717</v>
      </c>
      <c r="B3099">
        <v>2</v>
      </c>
      <c r="C3099">
        <v>28</v>
      </c>
      <c r="D3099">
        <v>22</v>
      </c>
      <c r="E3099" s="2">
        <v>6288168.1344000008</v>
      </c>
      <c r="F3099" s="2">
        <v>-469097.34282624006</v>
      </c>
      <c r="G3099" s="2">
        <v>5819070.791573761</v>
      </c>
      <c r="H3099" s="2">
        <v>3465038.4569479115</v>
      </c>
      <c r="I3099" s="2">
        <v>2354032.3346258495</v>
      </c>
      <c r="J3099" s="2">
        <v>565935.13209600002</v>
      </c>
      <c r="K3099" s="2">
        <v>1788097.2025298495</v>
      </c>
      <c r="N3099" s="13">
        <v>1788097.2025298495</v>
      </c>
    </row>
    <row r="3100" spans="1:14" x14ac:dyDescent="0.45">
      <c r="A3100">
        <v>6717</v>
      </c>
      <c r="B3100">
        <v>3</v>
      </c>
      <c r="C3100">
        <v>28</v>
      </c>
      <c r="D3100">
        <v>22</v>
      </c>
      <c r="E3100" s="2">
        <v>6483730.1633798406</v>
      </c>
      <c r="F3100" s="2">
        <v>-483686.27018813608</v>
      </c>
      <c r="G3100" s="2">
        <v>6000043.8931917045</v>
      </c>
      <c r="H3100" s="2">
        <v>3746439.2889927984</v>
      </c>
      <c r="I3100" s="2">
        <v>2253604.6041989061</v>
      </c>
      <c r="J3100" s="2">
        <v>778047.61960558081</v>
      </c>
      <c r="K3100" s="2">
        <v>1475556.9845933253</v>
      </c>
      <c r="N3100" s="13">
        <v>1475556.9845933253</v>
      </c>
    </row>
    <row r="3101" spans="1:14" x14ac:dyDescent="0.45">
      <c r="A3101">
        <v>6717</v>
      </c>
      <c r="B3101">
        <v>4</v>
      </c>
      <c r="C3101">
        <v>28</v>
      </c>
      <c r="D3101">
        <v>22</v>
      </c>
      <c r="E3101" s="2">
        <v>6652955.5206440538</v>
      </c>
      <c r="F3101" s="2">
        <v>-496310.48184004641</v>
      </c>
      <c r="G3101" s="2">
        <v>6156645.0388040077</v>
      </c>
      <c r="H3101" s="2">
        <v>3941095.7325672847</v>
      </c>
      <c r="I3101" s="2">
        <v>2215549.306236723</v>
      </c>
      <c r="J3101" s="2">
        <v>665295.5520644054</v>
      </c>
      <c r="K3101" s="2">
        <v>1550253.7541723177</v>
      </c>
      <c r="N3101" s="13">
        <v>1550253.7541723177</v>
      </c>
    </row>
    <row r="3102" spans="1:14" x14ac:dyDescent="0.45">
      <c r="A3102">
        <v>6717</v>
      </c>
      <c r="B3102">
        <v>5</v>
      </c>
      <c r="C3102">
        <v>28</v>
      </c>
      <c r="D3102">
        <v>22</v>
      </c>
      <c r="E3102" s="2">
        <v>6853209.4818154406</v>
      </c>
      <c r="F3102" s="2">
        <v>-511249.42734343186</v>
      </c>
      <c r="G3102" s="2">
        <v>6341960.0544720087</v>
      </c>
      <c r="H3102" s="2">
        <v>4190039.8132407339</v>
      </c>
      <c r="I3102" s="2">
        <v>2151920.2412312748</v>
      </c>
      <c r="J3102" s="2">
        <v>685320.94818154408</v>
      </c>
      <c r="K3102" s="2">
        <v>1466599.2930497308</v>
      </c>
      <c r="N3102" s="13">
        <v>1466599.2930497308</v>
      </c>
    </row>
    <row r="3103" spans="1:14" x14ac:dyDescent="0.45">
      <c r="A3103">
        <v>6717</v>
      </c>
      <c r="B3103">
        <v>6</v>
      </c>
      <c r="C3103">
        <v>28</v>
      </c>
      <c r="D3103">
        <v>22</v>
      </c>
      <c r="E3103" s="2">
        <v>7102666.3069535233</v>
      </c>
      <c r="F3103" s="2">
        <v>-529858.90649873286</v>
      </c>
      <c r="G3103" s="2">
        <v>6572807.4004547903</v>
      </c>
      <c r="H3103" s="2">
        <v>4433316.7092277491</v>
      </c>
      <c r="I3103" s="2">
        <v>2139490.6912270412</v>
      </c>
      <c r="J3103" s="2">
        <v>781293.29376488761</v>
      </c>
      <c r="K3103" s="2">
        <v>1358197.3974621536</v>
      </c>
      <c r="M3103" s="14">
        <v>28814080.841166019</v>
      </c>
      <c r="N3103" s="13">
        <v>30172278.238628171</v>
      </c>
    </row>
    <row r="3104" spans="1:14" x14ac:dyDescent="0.45">
      <c r="A3104">
        <v>6729</v>
      </c>
      <c r="B3104">
        <v>1</v>
      </c>
      <c r="C3104">
        <v>1</v>
      </c>
      <c r="D3104">
        <v>19</v>
      </c>
      <c r="E3104" s="2">
        <v>4326912</v>
      </c>
      <c r="F3104" s="2">
        <v>-801344.10239999997</v>
      </c>
      <c r="G3104" s="2">
        <v>3525567.8975999998</v>
      </c>
      <c r="H3104" s="2">
        <v>2249994.2400000002</v>
      </c>
      <c r="I3104" s="2">
        <v>1275573.6575999996</v>
      </c>
      <c r="J3104" s="2">
        <v>475960.32000000001</v>
      </c>
      <c r="K3104" s="2">
        <v>799613.3375999995</v>
      </c>
      <c r="L3104" s="11">
        <v>-24496688.818391997</v>
      </c>
      <c r="N3104" s="13">
        <v>-23697075.480791997</v>
      </c>
    </row>
    <row r="3105" spans="1:14" x14ac:dyDescent="0.45">
      <c r="A3105">
        <v>6729</v>
      </c>
      <c r="B3105">
        <v>2</v>
      </c>
      <c r="C3105">
        <v>1</v>
      </c>
      <c r="D3105">
        <v>19</v>
      </c>
      <c r="E3105" s="2">
        <v>4363690.7520000003</v>
      </c>
      <c r="F3105" s="2">
        <v>-808155.52727040008</v>
      </c>
      <c r="G3105" s="2">
        <v>3555535.2247296004</v>
      </c>
      <c r="H3105" s="2">
        <v>2328570.1138452482</v>
      </c>
      <c r="I3105" s="2">
        <v>1226965.1108843521</v>
      </c>
      <c r="J3105" s="2">
        <v>480005.98272000003</v>
      </c>
      <c r="K3105" s="2">
        <v>746959.12816435215</v>
      </c>
      <c r="N3105" s="13">
        <v>746959.12816435215</v>
      </c>
    </row>
    <row r="3106" spans="1:14" x14ac:dyDescent="0.45">
      <c r="A3106">
        <v>6729</v>
      </c>
      <c r="B3106">
        <v>3</v>
      </c>
      <c r="C3106">
        <v>1</v>
      </c>
      <c r="D3106">
        <v>19</v>
      </c>
      <c r="E3106" s="2">
        <v>4402963.9687680006</v>
      </c>
      <c r="F3106" s="2">
        <v>-815428.92701583367</v>
      </c>
      <c r="G3106" s="2">
        <v>3587535.041752167</v>
      </c>
      <c r="H3106" s="2">
        <v>2426356.7857770994</v>
      </c>
      <c r="I3106" s="2">
        <v>1161178.2559750676</v>
      </c>
      <c r="J3106" s="2">
        <v>352237.11750144005</v>
      </c>
      <c r="K3106" s="2">
        <v>808941.13847362762</v>
      </c>
      <c r="N3106" s="13">
        <v>808941.13847362762</v>
      </c>
    </row>
    <row r="3107" spans="1:14" x14ac:dyDescent="0.45">
      <c r="A3107">
        <v>6729</v>
      </c>
      <c r="B3107">
        <v>4</v>
      </c>
      <c r="C3107">
        <v>1</v>
      </c>
      <c r="D3107">
        <v>19</v>
      </c>
      <c r="E3107" s="2">
        <v>4427180.2705962239</v>
      </c>
      <c r="F3107" s="2">
        <v>-819913.78611442063</v>
      </c>
      <c r="G3107" s="2">
        <v>3607266.4844818031</v>
      </c>
      <c r="H3107" s="2">
        <v>2523139.5478838547</v>
      </c>
      <c r="I3107" s="2">
        <v>1084126.9365979484</v>
      </c>
      <c r="J3107" s="2">
        <v>398446.22435366013</v>
      </c>
      <c r="K3107" s="2">
        <v>685680.7122442883</v>
      </c>
      <c r="N3107" s="13">
        <v>685680.7122442883</v>
      </c>
    </row>
    <row r="3108" spans="1:14" x14ac:dyDescent="0.45">
      <c r="A3108">
        <v>6729</v>
      </c>
      <c r="B3108">
        <v>5</v>
      </c>
      <c r="C3108">
        <v>1</v>
      </c>
      <c r="D3108">
        <v>19</v>
      </c>
      <c r="E3108" s="2">
        <v>4475436.5355457226</v>
      </c>
      <c r="F3108" s="2">
        <v>-828850.8463830679</v>
      </c>
      <c r="G3108" s="2">
        <v>3646585.6891626548</v>
      </c>
      <c r="H3108" s="2">
        <v>2613642.6206489969</v>
      </c>
      <c r="I3108" s="2">
        <v>1032943.0685136579</v>
      </c>
      <c r="J3108" s="2">
        <v>402789.28819911502</v>
      </c>
      <c r="K3108" s="2">
        <v>630153.78031454282</v>
      </c>
      <c r="N3108" s="13">
        <v>630153.78031454282</v>
      </c>
    </row>
    <row r="3109" spans="1:14" x14ac:dyDescent="0.45">
      <c r="A3109">
        <v>6729</v>
      </c>
      <c r="B3109">
        <v>6</v>
      </c>
      <c r="C3109">
        <v>1</v>
      </c>
      <c r="D3109">
        <v>19</v>
      </c>
      <c r="E3109" s="2">
        <v>4533617.2105078157</v>
      </c>
      <c r="F3109" s="2">
        <v>-839625.90738604753</v>
      </c>
      <c r="G3109" s="2">
        <v>3693991.3031217679</v>
      </c>
      <c r="H3109" s="2">
        <v>2775500.0194962849</v>
      </c>
      <c r="I3109" s="2">
        <v>918491.28362548305</v>
      </c>
      <c r="J3109" s="2">
        <v>362689.37684062525</v>
      </c>
      <c r="K3109" s="2">
        <v>555801.90678485786</v>
      </c>
      <c r="M3109" s="14">
        <v>24430073.860058449</v>
      </c>
      <c r="N3109" s="13">
        <v>24985875.766843308</v>
      </c>
    </row>
    <row r="3110" spans="1:14" x14ac:dyDescent="0.45">
      <c r="A3110">
        <v>6736</v>
      </c>
      <c r="B3110">
        <v>1</v>
      </c>
      <c r="C3110">
        <v>4</v>
      </c>
      <c r="D3110">
        <v>11</v>
      </c>
      <c r="E3110" s="2">
        <v>1398000</v>
      </c>
      <c r="F3110" s="2">
        <v>-523830.6</v>
      </c>
      <c r="G3110" s="2">
        <v>874169.4</v>
      </c>
      <c r="H3110" s="2">
        <v>629100</v>
      </c>
      <c r="I3110" s="2">
        <v>245069.40000000002</v>
      </c>
      <c r="J3110" s="2">
        <v>125820</v>
      </c>
      <c r="K3110" s="2">
        <v>119249.40000000002</v>
      </c>
      <c r="L3110" s="11">
        <v>-8646668.6262946334</v>
      </c>
      <c r="N3110" s="13">
        <v>-8527419.226294633</v>
      </c>
    </row>
    <row r="3111" spans="1:14" x14ac:dyDescent="0.45">
      <c r="A3111">
        <v>6736</v>
      </c>
      <c r="B3111">
        <v>2</v>
      </c>
      <c r="C3111">
        <v>4</v>
      </c>
      <c r="D3111">
        <v>11</v>
      </c>
      <c r="E3111" s="2">
        <v>1354102.8</v>
      </c>
      <c r="F3111" s="2">
        <v>-507382.31916000001</v>
      </c>
      <c r="G3111" s="2">
        <v>846720.48084000009</v>
      </c>
      <c r="H3111" s="2">
        <v>621898.79295600008</v>
      </c>
      <c r="I3111" s="2">
        <v>224821.68788400001</v>
      </c>
      <c r="J3111" s="2">
        <v>148951.30800000002</v>
      </c>
      <c r="K3111" s="2">
        <v>75870.379883999994</v>
      </c>
      <c r="N3111" s="13">
        <v>75870.379883999994</v>
      </c>
    </row>
    <row r="3112" spans="1:14" x14ac:dyDescent="0.45">
      <c r="A3112">
        <v>6736</v>
      </c>
      <c r="B3112">
        <v>3</v>
      </c>
      <c r="C3112">
        <v>4</v>
      </c>
      <c r="D3112">
        <v>11</v>
      </c>
      <c r="E3112" s="2">
        <v>1321875.1533600001</v>
      </c>
      <c r="F3112" s="2">
        <v>-495306.61996399204</v>
      </c>
      <c r="G3112" s="2">
        <v>826568.53339600808</v>
      </c>
      <c r="H3112" s="2">
        <v>620393.03916051914</v>
      </c>
      <c r="I3112" s="2">
        <v>206175.49423548894</v>
      </c>
      <c r="J3112" s="2">
        <v>118968.7638024</v>
      </c>
      <c r="K3112" s="2">
        <v>87206.730433088931</v>
      </c>
      <c r="N3112" s="13">
        <v>87206.730433088931</v>
      </c>
    </row>
    <row r="3113" spans="1:14" x14ac:dyDescent="0.45">
      <c r="A3113">
        <v>6736</v>
      </c>
      <c r="B3113">
        <v>4</v>
      </c>
      <c r="C3113">
        <v>4</v>
      </c>
      <c r="D3113">
        <v>11</v>
      </c>
      <c r="E3113" s="2">
        <v>1283276.398881888</v>
      </c>
      <c r="F3113" s="2">
        <v>-480843.66666104342</v>
      </c>
      <c r="G3113" s="2">
        <v>802432.7322208446</v>
      </c>
      <c r="H3113" s="2">
        <v>613901.5193716808</v>
      </c>
      <c r="I3113" s="2">
        <v>188531.2128491638</v>
      </c>
      <c r="J3113" s="2">
        <v>128327.6398881888</v>
      </c>
      <c r="K3113" s="2">
        <v>60203.572960974998</v>
      </c>
      <c r="N3113" s="13">
        <v>60203.572960974998</v>
      </c>
    </row>
    <row r="3114" spans="1:14" x14ac:dyDescent="0.45">
      <c r="A3114">
        <v>6736</v>
      </c>
      <c r="B3114">
        <v>5</v>
      </c>
      <c r="C3114">
        <v>4</v>
      </c>
      <c r="D3114">
        <v>11</v>
      </c>
      <c r="E3114" s="2">
        <v>1245676.4003946488</v>
      </c>
      <c r="F3114" s="2">
        <v>-466754.94722787489</v>
      </c>
      <c r="G3114" s="2">
        <v>778921.45316677389</v>
      </c>
      <c r="H3114" s="2">
        <v>612957.35111291753</v>
      </c>
      <c r="I3114" s="2">
        <v>165964.10205385636</v>
      </c>
      <c r="J3114" s="2">
        <v>124567.64003946488</v>
      </c>
      <c r="K3114" s="2">
        <v>41396.46201439148</v>
      </c>
      <c r="N3114" s="13">
        <v>41396.46201439148</v>
      </c>
    </row>
    <row r="3115" spans="1:14" x14ac:dyDescent="0.45">
      <c r="A3115">
        <v>6736</v>
      </c>
      <c r="B3115">
        <v>6</v>
      </c>
      <c r="C3115">
        <v>4</v>
      </c>
      <c r="D3115">
        <v>11</v>
      </c>
      <c r="E3115" s="2">
        <v>1200458.347060323</v>
      </c>
      <c r="F3115" s="2">
        <v>-449811.74264350301</v>
      </c>
      <c r="G3115" s="2">
        <v>750646.60441681999</v>
      </c>
      <c r="H3115" s="2">
        <v>594546.59476275742</v>
      </c>
      <c r="I3115" s="2">
        <v>156100.00965406257</v>
      </c>
      <c r="J3115" s="2">
        <v>120045.8347060323</v>
      </c>
      <c r="K3115" s="2">
        <v>36054.174948030268</v>
      </c>
      <c r="M3115" s="14">
        <v>8428688.7852057889</v>
      </c>
      <c r="N3115" s="13">
        <v>8464742.96015382</v>
      </c>
    </row>
    <row r="3116" spans="1:14" x14ac:dyDescent="0.45">
      <c r="A3116">
        <v>6746</v>
      </c>
      <c r="B3116">
        <v>1</v>
      </c>
      <c r="C3116">
        <v>2</v>
      </c>
      <c r="D3116">
        <v>25</v>
      </c>
      <c r="E3116" s="2">
        <v>8481060</v>
      </c>
      <c r="F3116" s="2">
        <v>-1612249.5059999998</v>
      </c>
      <c r="G3116" s="2">
        <v>6868810.4939999999</v>
      </c>
      <c r="H3116" s="2">
        <v>4749393.6000000006</v>
      </c>
      <c r="I3116" s="2">
        <v>2119416.8939999994</v>
      </c>
      <c r="J3116" s="2">
        <v>932916.6</v>
      </c>
      <c r="K3116" s="2">
        <v>1186500.2939999993</v>
      </c>
      <c r="L3116" s="11">
        <v>-19413712.62730984</v>
      </c>
      <c r="N3116" s="13">
        <v>-18227212.33330984</v>
      </c>
    </row>
    <row r="3117" spans="1:14" x14ac:dyDescent="0.45">
      <c r="A3117">
        <v>6746</v>
      </c>
      <c r="B3117">
        <v>2</v>
      </c>
      <c r="C3117">
        <v>2</v>
      </c>
      <c r="D3117">
        <v>25</v>
      </c>
      <c r="E3117" s="2">
        <v>8723618.3159999996</v>
      </c>
      <c r="F3117" s="2">
        <v>-1658359.8418715999</v>
      </c>
      <c r="G3117" s="2">
        <v>7065258.4741284</v>
      </c>
      <c r="H3117" s="2">
        <v>4761141.5100332163</v>
      </c>
      <c r="I3117" s="2">
        <v>2304116.9640951836</v>
      </c>
      <c r="J3117" s="2">
        <v>959598.01475999993</v>
      </c>
      <c r="K3117" s="2">
        <v>1344518.9493351837</v>
      </c>
      <c r="N3117" s="13">
        <v>1344518.9493351837</v>
      </c>
    </row>
    <row r="3118" spans="1:14" x14ac:dyDescent="0.45">
      <c r="A3118">
        <v>6746</v>
      </c>
      <c r="B3118">
        <v>3</v>
      </c>
      <c r="C3118">
        <v>2</v>
      </c>
      <c r="D3118">
        <v>25</v>
      </c>
      <c r="E3118" s="2">
        <v>8989688.6746379994</v>
      </c>
      <c r="F3118" s="2">
        <v>-1708939.8170486835</v>
      </c>
      <c r="G3118" s="2">
        <v>7280748.8575893156</v>
      </c>
      <c r="H3118" s="2">
        <v>4833251.6168304998</v>
      </c>
      <c r="I3118" s="2">
        <v>2447497.2407588158</v>
      </c>
      <c r="J3118" s="2">
        <v>988865.7542101799</v>
      </c>
      <c r="K3118" s="2">
        <v>1458631.4865486359</v>
      </c>
      <c r="N3118" s="13">
        <v>1458631.4865486359</v>
      </c>
    </row>
    <row r="3119" spans="1:14" x14ac:dyDescent="0.45">
      <c r="A3119">
        <v>6746</v>
      </c>
      <c r="B3119">
        <v>4</v>
      </c>
      <c r="C3119">
        <v>2</v>
      </c>
      <c r="D3119">
        <v>25</v>
      </c>
      <c r="E3119" s="2">
        <v>9282752.5254311971</v>
      </c>
      <c r="F3119" s="2">
        <v>-1764651.2550844704</v>
      </c>
      <c r="G3119" s="2">
        <v>7518101.2703467272</v>
      </c>
      <c r="H3119" s="2">
        <v>4814639.8281694409</v>
      </c>
      <c r="I3119" s="2">
        <v>2703461.4421772864</v>
      </c>
      <c r="J3119" s="2">
        <v>928275.25254311971</v>
      </c>
      <c r="K3119" s="2">
        <v>1775186.1896341667</v>
      </c>
      <c r="N3119" s="13">
        <v>1775186.1896341667</v>
      </c>
    </row>
    <row r="3120" spans="1:14" x14ac:dyDescent="0.45">
      <c r="A3120">
        <v>6746</v>
      </c>
      <c r="B3120">
        <v>5</v>
      </c>
      <c r="C3120">
        <v>2</v>
      </c>
      <c r="D3120">
        <v>25</v>
      </c>
      <c r="E3120" s="2">
        <v>9529673.7426076662</v>
      </c>
      <c r="F3120" s="2">
        <v>-1811590.9784697173</v>
      </c>
      <c r="G3120" s="2">
        <v>7718082.7641379489</v>
      </c>
      <c r="H3120" s="2">
        <v>4960008.7299653431</v>
      </c>
      <c r="I3120" s="2">
        <v>2758074.0341726057</v>
      </c>
      <c r="J3120" s="2">
        <v>857670.63683468988</v>
      </c>
      <c r="K3120" s="2">
        <v>1900403.3973379158</v>
      </c>
      <c r="N3120" s="13">
        <v>1900403.3973379158</v>
      </c>
    </row>
    <row r="3121" spans="1:14" x14ac:dyDescent="0.45">
      <c r="A3121">
        <v>6746</v>
      </c>
      <c r="B3121">
        <v>6</v>
      </c>
      <c r="C3121">
        <v>2</v>
      </c>
      <c r="D3121">
        <v>25</v>
      </c>
      <c r="E3121" s="2">
        <v>9839388.1392424144</v>
      </c>
      <c r="F3121" s="2">
        <v>-1870467.6852699828</v>
      </c>
      <c r="G3121" s="2">
        <v>7968920.4539724318</v>
      </c>
      <c r="H3121" s="2">
        <v>4987545.4584319275</v>
      </c>
      <c r="I3121" s="2">
        <v>2981374.9955405043</v>
      </c>
      <c r="J3121" s="2">
        <v>885544.93253181723</v>
      </c>
      <c r="K3121" s="2">
        <v>2095830.063008687</v>
      </c>
      <c r="M3121" s="14">
        <v>20404045.297666509</v>
      </c>
      <c r="N3121" s="13">
        <v>22499875.360675197</v>
      </c>
    </row>
    <row r="3122" spans="1:14" x14ac:dyDescent="0.45">
      <c r="A3122">
        <v>6759</v>
      </c>
      <c r="B3122">
        <v>1</v>
      </c>
      <c r="C3122">
        <v>19</v>
      </c>
      <c r="D3122">
        <v>18</v>
      </c>
      <c r="E3122" s="2">
        <v>2036496</v>
      </c>
      <c r="F3122" s="2">
        <v>-377770.00799999997</v>
      </c>
      <c r="G3122" s="2">
        <v>1658725.9920000001</v>
      </c>
      <c r="H3122" s="2">
        <v>977518.07999999996</v>
      </c>
      <c r="I3122" s="2">
        <v>681207.91200000013</v>
      </c>
      <c r="J3122" s="2">
        <v>183284.63999999998</v>
      </c>
      <c r="K3122" s="2">
        <v>497923.27200000011</v>
      </c>
      <c r="L3122" s="11">
        <v>-14236115.70090137</v>
      </c>
      <c r="N3122" s="13">
        <v>-13738192.428901371</v>
      </c>
    </row>
    <row r="3123" spans="1:14" x14ac:dyDescent="0.45">
      <c r="A3123">
        <v>6759</v>
      </c>
      <c r="B3123">
        <v>2</v>
      </c>
      <c r="C3123">
        <v>19</v>
      </c>
      <c r="D3123">
        <v>18</v>
      </c>
      <c r="E3123" s="2">
        <v>2031201.1103999997</v>
      </c>
      <c r="F3123" s="2">
        <v>-376787.80597919994</v>
      </c>
      <c r="G3123" s="2">
        <v>1654413.3044207997</v>
      </c>
      <c r="H3123" s="2">
        <v>1003543.3454086656</v>
      </c>
      <c r="I3123" s="2">
        <v>650869.95901213412</v>
      </c>
      <c r="J3123" s="2">
        <v>203120.11103999999</v>
      </c>
      <c r="K3123" s="2">
        <v>447749.84797213413</v>
      </c>
      <c r="N3123" s="13">
        <v>447749.84797213413</v>
      </c>
    </row>
    <row r="3124" spans="1:14" x14ac:dyDescent="0.45">
      <c r="A3124">
        <v>6759</v>
      </c>
      <c r="B3124">
        <v>3</v>
      </c>
      <c r="C3124">
        <v>19</v>
      </c>
      <c r="D3124">
        <v>18</v>
      </c>
      <c r="E3124" s="2">
        <v>2022466.9456252798</v>
      </c>
      <c r="F3124" s="2">
        <v>-375167.61841348937</v>
      </c>
      <c r="G3124" s="2">
        <v>1647299.3272117905</v>
      </c>
      <c r="H3124" s="2">
        <v>1009819.9269790564</v>
      </c>
      <c r="I3124" s="2">
        <v>637479.40023273404</v>
      </c>
      <c r="J3124" s="2">
        <v>161797.35565002239</v>
      </c>
      <c r="K3124" s="2">
        <v>475682.04458271165</v>
      </c>
      <c r="N3124" s="13">
        <v>475682.04458271165</v>
      </c>
    </row>
    <row r="3125" spans="1:14" x14ac:dyDescent="0.45">
      <c r="A3125">
        <v>6759</v>
      </c>
      <c r="B3125">
        <v>4</v>
      </c>
      <c r="C3125">
        <v>19</v>
      </c>
      <c r="D3125">
        <v>18</v>
      </c>
      <c r="E3125" s="2">
        <v>2008916.4170895903</v>
      </c>
      <c r="F3125" s="2">
        <v>-372653.995370119</v>
      </c>
      <c r="G3125" s="2">
        <v>1636262.4217194715</v>
      </c>
      <c r="H3125" s="2">
        <v>1005361.1579752737</v>
      </c>
      <c r="I3125" s="2">
        <v>630901.26374419779</v>
      </c>
      <c r="J3125" s="2">
        <v>180802.47753806313</v>
      </c>
      <c r="K3125" s="2">
        <v>450098.78620613465</v>
      </c>
      <c r="N3125" s="13">
        <v>450098.78620613465</v>
      </c>
    </row>
    <row r="3126" spans="1:14" x14ac:dyDescent="0.45">
      <c r="A3126">
        <v>6759</v>
      </c>
      <c r="B3126">
        <v>5</v>
      </c>
      <c r="C3126">
        <v>19</v>
      </c>
      <c r="D3126">
        <v>18</v>
      </c>
      <c r="E3126" s="2">
        <v>2008313.7421644633</v>
      </c>
      <c r="F3126" s="2">
        <v>-372542.19917150791</v>
      </c>
      <c r="G3126" s="2">
        <v>1635771.5429929553</v>
      </c>
      <c r="H3126" s="2">
        <v>1021944.5500616295</v>
      </c>
      <c r="I3126" s="2">
        <v>613826.9929313258</v>
      </c>
      <c r="J3126" s="2">
        <v>180748.23679480169</v>
      </c>
      <c r="K3126" s="2">
        <v>433078.75613652414</v>
      </c>
      <c r="N3126" s="13">
        <v>433078.75613652414</v>
      </c>
    </row>
    <row r="3127" spans="1:14" x14ac:dyDescent="0.45">
      <c r="A3127">
        <v>6759</v>
      </c>
      <c r="B3127">
        <v>6</v>
      </c>
      <c r="C3127">
        <v>19</v>
      </c>
      <c r="D3127">
        <v>18</v>
      </c>
      <c r="E3127" s="2">
        <v>2011727.875526143</v>
      </c>
      <c r="F3127" s="2">
        <v>-373175.5209100995</v>
      </c>
      <c r="G3127" s="2">
        <v>1638552.3546160436</v>
      </c>
      <c r="H3127" s="2">
        <v>1046202.8566242625</v>
      </c>
      <c r="I3127" s="2">
        <v>592349.4979917811</v>
      </c>
      <c r="J3127" s="2">
        <v>201172.78755261432</v>
      </c>
      <c r="K3127" s="2">
        <v>391176.71043916675</v>
      </c>
      <c r="M3127" s="14">
        <v>13909511.909506917</v>
      </c>
      <c r="N3127" s="13">
        <v>14300688.619946083</v>
      </c>
    </row>
    <row r="3128" spans="1:14" x14ac:dyDescent="0.45">
      <c r="A3128">
        <v>6777</v>
      </c>
      <c r="B3128">
        <v>1</v>
      </c>
      <c r="C3128">
        <v>13</v>
      </c>
      <c r="D3128">
        <v>1</v>
      </c>
      <c r="E3128" s="2">
        <v>984000</v>
      </c>
      <c r="F3128" s="2">
        <v>-223761.59999999998</v>
      </c>
      <c r="G3128" s="2">
        <v>760238.4</v>
      </c>
      <c r="H3128" s="2">
        <v>560880</v>
      </c>
      <c r="I3128" s="2">
        <v>199358.40000000002</v>
      </c>
      <c r="J3128" s="2">
        <v>108240</v>
      </c>
      <c r="K3128" s="2">
        <v>91118.400000000023</v>
      </c>
      <c r="L3128" s="11">
        <v>-8526001.6798942853</v>
      </c>
      <c r="N3128" s="13">
        <v>-8434883.2798942849</v>
      </c>
    </row>
    <row r="3129" spans="1:14" x14ac:dyDescent="0.45">
      <c r="A3129">
        <v>6777</v>
      </c>
      <c r="B3129">
        <v>2</v>
      </c>
      <c r="C3129">
        <v>13</v>
      </c>
      <c r="D3129">
        <v>1</v>
      </c>
      <c r="E3129" s="2">
        <v>959006.39999999991</v>
      </c>
      <c r="F3129" s="2">
        <v>-218078.05535999997</v>
      </c>
      <c r="G3129" s="2">
        <v>740928.34463999991</v>
      </c>
      <c r="H3129" s="2">
        <v>550624.0736304</v>
      </c>
      <c r="I3129" s="2">
        <v>190304.27100959991</v>
      </c>
      <c r="J3129" s="2">
        <v>86310.575999999986</v>
      </c>
      <c r="K3129" s="2">
        <v>103993.69500959992</v>
      </c>
      <c r="N3129" s="13">
        <v>103993.69500959992</v>
      </c>
    </row>
    <row r="3130" spans="1:14" x14ac:dyDescent="0.45">
      <c r="A3130">
        <v>6777</v>
      </c>
      <c r="B3130">
        <v>3</v>
      </c>
      <c r="C3130">
        <v>13</v>
      </c>
      <c r="D3130">
        <v>1</v>
      </c>
      <c r="E3130" s="2">
        <v>931962.41952</v>
      </c>
      <c r="F3130" s="2">
        <v>-211928.25419884798</v>
      </c>
      <c r="G3130" s="2">
        <v>720034.16532115196</v>
      </c>
      <c r="H3130" s="2">
        <v>532902.57920753129</v>
      </c>
      <c r="I3130" s="2">
        <v>187131.58611362067</v>
      </c>
      <c r="J3130" s="2">
        <v>93196.241952000011</v>
      </c>
      <c r="K3130" s="2">
        <v>93935.344161620655</v>
      </c>
      <c r="N3130" s="13">
        <v>93935.344161620655</v>
      </c>
    </row>
    <row r="3131" spans="1:14" x14ac:dyDescent="0.45">
      <c r="A3131">
        <v>6777</v>
      </c>
      <c r="B3131">
        <v>4</v>
      </c>
      <c r="C3131">
        <v>13</v>
      </c>
      <c r="D3131">
        <v>1</v>
      </c>
      <c r="E3131" s="2">
        <v>912577.60119398404</v>
      </c>
      <c r="F3131" s="2">
        <v>-207520.14651151196</v>
      </c>
      <c r="G3131" s="2">
        <v>705057.45468247205</v>
      </c>
      <c r="H3131" s="2">
        <v>527401.66035950684</v>
      </c>
      <c r="I3131" s="2">
        <v>177655.7943229652</v>
      </c>
      <c r="J3131" s="2">
        <v>82131.984107458557</v>
      </c>
      <c r="K3131" s="2">
        <v>95523.810215506644</v>
      </c>
      <c r="N3131" s="13">
        <v>95523.810215506644</v>
      </c>
    </row>
    <row r="3132" spans="1:14" x14ac:dyDescent="0.45">
      <c r="A3132">
        <v>6777</v>
      </c>
      <c r="B3132">
        <v>5</v>
      </c>
      <c r="C3132">
        <v>13</v>
      </c>
      <c r="D3132">
        <v>1</v>
      </c>
      <c r="E3132" s="2">
        <v>884470.21107720933</v>
      </c>
      <c r="F3132" s="2">
        <v>-201128.5259989574</v>
      </c>
      <c r="G3132" s="2">
        <v>683341.68507825187</v>
      </c>
      <c r="H3132" s="2">
        <v>516115.91880587221</v>
      </c>
      <c r="I3132" s="2">
        <v>167225.76627237967</v>
      </c>
      <c r="J3132" s="2">
        <v>88447.021107720939</v>
      </c>
      <c r="K3132" s="2">
        <v>78778.745164658729</v>
      </c>
      <c r="N3132" s="13">
        <v>78778.745164658729</v>
      </c>
    </row>
    <row r="3133" spans="1:14" x14ac:dyDescent="0.45">
      <c r="A3133">
        <v>6777</v>
      </c>
      <c r="B3133">
        <v>6</v>
      </c>
      <c r="C3133">
        <v>13</v>
      </c>
      <c r="D3133">
        <v>1</v>
      </c>
      <c r="E3133" s="2">
        <v>859174.36304040113</v>
      </c>
      <c r="F3133" s="2">
        <v>-195376.25015538721</v>
      </c>
      <c r="G3133" s="2">
        <v>663798.11288501392</v>
      </c>
      <c r="H3133" s="2">
        <v>511181.56159717363</v>
      </c>
      <c r="I3133" s="2">
        <v>152616.5512878403</v>
      </c>
      <c r="J3133" s="2">
        <v>94509.179934444124</v>
      </c>
      <c r="K3133" s="2">
        <v>58107.371353396171</v>
      </c>
      <c r="M3133" s="14">
        <v>8140268.6418043366</v>
      </c>
      <c r="N3133" s="13">
        <v>8198376.0131577328</v>
      </c>
    </row>
    <row r="3134" spans="1:14" x14ac:dyDescent="0.45">
      <c r="A3134">
        <v>6793</v>
      </c>
      <c r="B3134">
        <v>1</v>
      </c>
      <c r="C3134">
        <v>19</v>
      </c>
      <c r="D3134">
        <v>17</v>
      </c>
      <c r="E3134" s="2">
        <v>3091680</v>
      </c>
      <c r="F3134" s="2">
        <v>-1083015.504</v>
      </c>
      <c r="G3134" s="2">
        <v>2008664.496</v>
      </c>
      <c r="H3134" s="2">
        <v>1329422.3999999999</v>
      </c>
      <c r="I3134" s="2">
        <v>679242.09600000014</v>
      </c>
      <c r="J3134" s="2">
        <v>247334.39999999999</v>
      </c>
      <c r="K3134" s="2">
        <v>431907.69600000011</v>
      </c>
      <c r="L3134" s="11">
        <v>-14165271.617370289</v>
      </c>
      <c r="N3134" s="13">
        <v>-13733363.921370288</v>
      </c>
    </row>
    <row r="3135" spans="1:14" x14ac:dyDescent="0.45">
      <c r="A3135">
        <v>6793</v>
      </c>
      <c r="B3135">
        <v>2</v>
      </c>
      <c r="C3135">
        <v>19</v>
      </c>
      <c r="D3135">
        <v>17</v>
      </c>
      <c r="E3135" s="2">
        <v>3037575.5999999996</v>
      </c>
      <c r="F3135" s="2">
        <v>-1064062.7326799999</v>
      </c>
      <c r="G3135" s="2">
        <v>1973512.8673199997</v>
      </c>
      <c r="H3135" s="2">
        <v>1327056.0281279997</v>
      </c>
      <c r="I3135" s="2">
        <v>646456.83919199998</v>
      </c>
      <c r="J3135" s="2">
        <v>364509.07199999993</v>
      </c>
      <c r="K3135" s="2">
        <v>281947.76719200006</v>
      </c>
      <c r="N3135" s="13">
        <v>281947.76719200006</v>
      </c>
    </row>
    <row r="3136" spans="1:14" x14ac:dyDescent="0.45">
      <c r="A3136">
        <v>6793</v>
      </c>
      <c r="B3136">
        <v>3</v>
      </c>
      <c r="C3136">
        <v>19</v>
      </c>
      <c r="D3136">
        <v>17</v>
      </c>
      <c r="E3136" s="2">
        <v>2995960.8142799996</v>
      </c>
      <c r="F3136" s="2">
        <v>-1049485.0732422839</v>
      </c>
      <c r="G3136" s="2">
        <v>1946475.7410377157</v>
      </c>
      <c r="H3136" s="2">
        <v>1341335.4694841036</v>
      </c>
      <c r="I3136" s="2">
        <v>605140.27155361208</v>
      </c>
      <c r="J3136" s="2">
        <v>329555.68957079994</v>
      </c>
      <c r="K3136" s="2">
        <v>275584.58198281215</v>
      </c>
      <c r="N3136" s="13">
        <v>275584.58198281215</v>
      </c>
    </row>
    <row r="3137" spans="1:14" x14ac:dyDescent="0.45">
      <c r="A3137">
        <v>6793</v>
      </c>
      <c r="B3137">
        <v>4</v>
      </c>
      <c r="C3137">
        <v>19</v>
      </c>
      <c r="D3137">
        <v>17</v>
      </c>
      <c r="E3137" s="2">
        <v>2971393.9356029038</v>
      </c>
      <c r="F3137" s="2">
        <v>-1040879.2956416972</v>
      </c>
      <c r="G3137" s="2">
        <v>1930514.6399612066</v>
      </c>
      <c r="H3137" s="2">
        <v>1379825.0371275314</v>
      </c>
      <c r="I3137" s="2">
        <v>550689.60283367522</v>
      </c>
      <c r="J3137" s="2">
        <v>326853.33291631943</v>
      </c>
      <c r="K3137" s="2">
        <v>223836.26991735579</v>
      </c>
      <c r="N3137" s="13">
        <v>223836.26991735579</v>
      </c>
    </row>
    <row r="3138" spans="1:14" x14ac:dyDescent="0.45">
      <c r="A3138">
        <v>6793</v>
      </c>
      <c r="B3138">
        <v>5</v>
      </c>
      <c r="C3138">
        <v>19</v>
      </c>
      <c r="D3138">
        <v>17</v>
      </c>
      <c r="E3138" s="2">
        <v>2920285.9599105339</v>
      </c>
      <c r="F3138" s="2">
        <v>-1022976.17175666</v>
      </c>
      <c r="G3138" s="2">
        <v>1897309.7881538738</v>
      </c>
      <c r="H3138" s="2">
        <v>1387146.5543535342</v>
      </c>
      <c r="I3138" s="2">
        <v>510163.23380033951</v>
      </c>
      <c r="J3138" s="2">
        <v>321231.4555901587</v>
      </c>
      <c r="K3138" s="2">
        <v>188931.77821018081</v>
      </c>
      <c r="N3138" s="13">
        <v>188931.77821018081</v>
      </c>
    </row>
    <row r="3139" spans="1:14" x14ac:dyDescent="0.45">
      <c r="A3139">
        <v>6793</v>
      </c>
      <c r="B3139">
        <v>6</v>
      </c>
      <c r="C3139">
        <v>19</v>
      </c>
      <c r="D3139">
        <v>17</v>
      </c>
      <c r="E3139" s="2">
        <v>2907144.6730909366</v>
      </c>
      <c r="F3139" s="2">
        <v>-1018372.7789837552</v>
      </c>
      <c r="G3139" s="2">
        <v>1888771.8941071816</v>
      </c>
      <c r="H3139" s="2">
        <v>1408108.2114376647</v>
      </c>
      <c r="I3139" s="2">
        <v>480663.68266951689</v>
      </c>
      <c r="J3139" s="2">
        <v>290714.46730909368</v>
      </c>
      <c r="K3139" s="2">
        <v>189949.2153604232</v>
      </c>
      <c r="M3139" s="14">
        <v>13676264.965221355</v>
      </c>
      <c r="N3139" s="13">
        <v>13866214.180581778</v>
      </c>
    </row>
    <row r="3140" spans="1:14" x14ac:dyDescent="0.45">
      <c r="A3140">
        <v>6809</v>
      </c>
      <c r="B3140">
        <v>1</v>
      </c>
      <c r="C3140">
        <v>34</v>
      </c>
      <c r="D3140">
        <v>1</v>
      </c>
      <c r="E3140" s="2">
        <v>2253360</v>
      </c>
      <c r="F3140" s="2">
        <v>-310062.33600000001</v>
      </c>
      <c r="G3140" s="2">
        <v>1943297.6639999999</v>
      </c>
      <c r="H3140" s="2">
        <v>1239348</v>
      </c>
      <c r="I3140" s="2">
        <v>703949.66399999987</v>
      </c>
      <c r="J3140" s="2">
        <v>225336</v>
      </c>
      <c r="K3140" s="2">
        <v>478613.66399999987</v>
      </c>
      <c r="L3140" s="11">
        <v>-17156630.791828446</v>
      </c>
      <c r="N3140" s="13">
        <v>-16678017.127828445</v>
      </c>
    </row>
    <row r="3141" spans="1:14" x14ac:dyDescent="0.45">
      <c r="A3141">
        <v>6809</v>
      </c>
      <c r="B3141">
        <v>2</v>
      </c>
      <c r="C3141">
        <v>34</v>
      </c>
      <c r="D3141">
        <v>1</v>
      </c>
      <c r="E3141" s="2">
        <v>2269809.5279999999</v>
      </c>
      <c r="F3141" s="2">
        <v>-312325.79105279996</v>
      </c>
      <c r="G3141" s="2">
        <v>1957483.7369472</v>
      </c>
      <c r="H3141" s="2">
        <v>1279979.6399821201</v>
      </c>
      <c r="I3141" s="2">
        <v>677504.09696507989</v>
      </c>
      <c r="J3141" s="2">
        <v>204282.85751999999</v>
      </c>
      <c r="K3141" s="2">
        <v>473221.23944507993</v>
      </c>
      <c r="N3141" s="13">
        <v>473221.23944507993</v>
      </c>
    </row>
    <row r="3142" spans="1:14" x14ac:dyDescent="0.45">
      <c r="A3142">
        <v>6809</v>
      </c>
      <c r="B3142">
        <v>3</v>
      </c>
      <c r="C3142">
        <v>34</v>
      </c>
      <c r="D3142">
        <v>1</v>
      </c>
      <c r="E3142" s="2">
        <v>2301813.8423448</v>
      </c>
      <c r="F3142" s="2">
        <v>-316729.58470664447</v>
      </c>
      <c r="G3142" s="2">
        <v>1985084.2576381555</v>
      </c>
      <c r="H3142" s="2">
        <v>1333593.3023754891</v>
      </c>
      <c r="I3142" s="2">
        <v>651490.95526266634</v>
      </c>
      <c r="J3142" s="2">
        <v>253199.522657928</v>
      </c>
      <c r="K3142" s="2">
        <v>398291.43260473834</v>
      </c>
      <c r="N3142" s="13">
        <v>398291.43260473834</v>
      </c>
    </row>
    <row r="3143" spans="1:14" x14ac:dyDescent="0.45">
      <c r="A3143">
        <v>6809</v>
      </c>
      <c r="B3143">
        <v>4</v>
      </c>
      <c r="C3143">
        <v>34</v>
      </c>
      <c r="D3143">
        <v>1</v>
      </c>
      <c r="E3143" s="2">
        <v>2312862.5487880548</v>
      </c>
      <c r="F3143" s="2">
        <v>-318249.88671323634</v>
      </c>
      <c r="G3143" s="2">
        <v>1994612.6620748185</v>
      </c>
      <c r="H3143" s="2">
        <v>1375906.4041729718</v>
      </c>
      <c r="I3143" s="2">
        <v>618706.25790184666</v>
      </c>
      <c r="J3143" s="2">
        <v>231286.25487880548</v>
      </c>
      <c r="K3143" s="2">
        <v>387420.00302304118</v>
      </c>
      <c r="N3143" s="13">
        <v>387420.00302304118</v>
      </c>
    </row>
    <row r="3144" spans="1:14" x14ac:dyDescent="0.45">
      <c r="A3144">
        <v>6809</v>
      </c>
      <c r="B3144">
        <v>5</v>
      </c>
      <c r="C3144">
        <v>34</v>
      </c>
      <c r="D3144">
        <v>1</v>
      </c>
      <c r="E3144" s="2">
        <v>2327433.5828454201</v>
      </c>
      <c r="F3144" s="2">
        <v>-320254.86099952983</v>
      </c>
      <c r="G3144" s="2">
        <v>2007178.7218458904</v>
      </c>
      <c r="H3144" s="2">
        <v>1424727.2783403203</v>
      </c>
      <c r="I3144" s="2">
        <v>582451.44350557006</v>
      </c>
      <c r="J3144" s="2">
        <v>232743.35828454202</v>
      </c>
      <c r="K3144" s="2">
        <v>349708.08522102807</v>
      </c>
      <c r="N3144" s="13">
        <v>349708.08522102807</v>
      </c>
    </row>
    <row r="3145" spans="1:14" x14ac:dyDescent="0.45">
      <c r="A3145">
        <v>6809</v>
      </c>
      <c r="B3145">
        <v>6</v>
      </c>
      <c r="C3145">
        <v>34</v>
      </c>
      <c r="D3145">
        <v>1</v>
      </c>
      <c r="E3145" s="2">
        <v>2328830.0429951274</v>
      </c>
      <c r="F3145" s="2">
        <v>-320447.01391612954</v>
      </c>
      <c r="G3145" s="2">
        <v>2008383.0290789979</v>
      </c>
      <c r="H3145" s="2">
        <v>1445682.8225246978</v>
      </c>
      <c r="I3145" s="2">
        <v>562700.20655430015</v>
      </c>
      <c r="J3145" s="2">
        <v>256171.30472946403</v>
      </c>
      <c r="K3145" s="2">
        <v>306528.90182483615</v>
      </c>
      <c r="M3145" s="14">
        <v>17293395.244536508</v>
      </c>
      <c r="N3145" s="13">
        <v>17599924.146361344</v>
      </c>
    </row>
    <row r="3146" spans="1:14" x14ac:dyDescent="0.45">
      <c r="A3146">
        <v>6824</v>
      </c>
      <c r="B3146">
        <v>1</v>
      </c>
      <c r="C3146">
        <v>19</v>
      </c>
      <c r="D3146">
        <v>25</v>
      </c>
      <c r="E3146" s="2">
        <v>2286000</v>
      </c>
      <c r="F3146" s="2">
        <v>-751636.79999999993</v>
      </c>
      <c r="G3146" s="2">
        <v>1534363.2000000002</v>
      </c>
      <c r="H3146" s="2">
        <v>1211580</v>
      </c>
      <c r="I3146" s="2">
        <v>322783.20000000019</v>
      </c>
      <c r="J3146" s="2">
        <v>205740</v>
      </c>
      <c r="K3146" s="2">
        <v>117043.20000000019</v>
      </c>
      <c r="L3146" s="11">
        <v>-11800019.263665209</v>
      </c>
      <c r="N3146" s="13">
        <v>-11682976.063665207</v>
      </c>
    </row>
    <row r="3147" spans="1:14" x14ac:dyDescent="0.45">
      <c r="A3147">
        <v>6824</v>
      </c>
      <c r="B3147">
        <v>2</v>
      </c>
      <c r="C3147">
        <v>19</v>
      </c>
      <c r="D3147">
        <v>25</v>
      </c>
      <c r="E3147" s="2">
        <v>2251252.7999999998</v>
      </c>
      <c r="F3147" s="2">
        <v>-740211.92063999991</v>
      </c>
      <c r="G3147" s="2">
        <v>1511040.8793599999</v>
      </c>
      <c r="H3147" s="2">
        <v>1235759.9382288002</v>
      </c>
      <c r="I3147" s="2">
        <v>275280.94113119971</v>
      </c>
      <c r="J3147" s="2">
        <v>270150.33599999995</v>
      </c>
      <c r="K3147" s="2">
        <v>5130.605131199758</v>
      </c>
      <c r="N3147" s="13">
        <v>5130.605131199758</v>
      </c>
    </row>
    <row r="3148" spans="1:14" x14ac:dyDescent="0.45">
      <c r="A3148">
        <v>6824</v>
      </c>
      <c r="B3148">
        <v>3</v>
      </c>
      <c r="C3148">
        <v>19</v>
      </c>
      <c r="D3148">
        <v>25</v>
      </c>
      <c r="E3148" s="2">
        <v>2229190.5225599995</v>
      </c>
      <c r="F3148" s="2">
        <v>-732957.84381772776</v>
      </c>
      <c r="G3148" s="2">
        <v>1496232.6787422718</v>
      </c>
      <c r="H3148" s="2">
        <v>1272717.8354166076</v>
      </c>
      <c r="I3148" s="2">
        <v>223514.84332566429</v>
      </c>
      <c r="J3148" s="2">
        <v>200627.14703039994</v>
      </c>
      <c r="K3148" s="2">
        <v>22887.696295264352</v>
      </c>
      <c r="N3148" s="13">
        <v>22887.696295264352</v>
      </c>
    </row>
    <row r="3149" spans="1:14" x14ac:dyDescent="0.45">
      <c r="A3149">
        <v>6824</v>
      </c>
      <c r="B3149">
        <v>4</v>
      </c>
      <c r="C3149">
        <v>19</v>
      </c>
      <c r="D3149">
        <v>25</v>
      </c>
      <c r="E3149" s="2">
        <v>2186390.064526848</v>
      </c>
      <c r="F3149" s="2">
        <v>-718885.05321642756</v>
      </c>
      <c r="G3149" s="2">
        <v>1467505.0113104205</v>
      </c>
      <c r="H3149" s="2">
        <v>1288351.4940371581</v>
      </c>
      <c r="I3149" s="2">
        <v>179153.51727326238</v>
      </c>
      <c r="J3149" s="2">
        <v>218639.00645268481</v>
      </c>
      <c r="K3149" s="2">
        <v>-39485.489179422439</v>
      </c>
      <c r="N3149" s="13">
        <v>-39485.489179422439</v>
      </c>
    </row>
    <row r="3150" spans="1:14" x14ac:dyDescent="0.45">
      <c r="A3150">
        <v>6824</v>
      </c>
      <c r="B3150">
        <v>5</v>
      </c>
      <c r="C3150">
        <v>19</v>
      </c>
      <c r="D3150">
        <v>25</v>
      </c>
      <c r="E3150" s="2">
        <v>2159934.7447460731</v>
      </c>
      <c r="F3150" s="2">
        <v>-710186.54407250881</v>
      </c>
      <c r="G3150" s="2">
        <v>1449748.2006735643</v>
      </c>
      <c r="H3150" s="2">
        <v>1282689.987998791</v>
      </c>
      <c r="I3150" s="2">
        <v>167058.2126747733</v>
      </c>
      <c r="J3150" s="2">
        <v>194394.12702714658</v>
      </c>
      <c r="K3150" s="2">
        <v>-27335.914352373278</v>
      </c>
      <c r="N3150" s="13">
        <v>-27335.914352373278</v>
      </c>
    </row>
    <row r="3151" spans="1:14" x14ac:dyDescent="0.45">
      <c r="A3151">
        <v>6824</v>
      </c>
      <c r="B3151">
        <v>6</v>
      </c>
      <c r="C3151">
        <v>19</v>
      </c>
      <c r="D3151">
        <v>25</v>
      </c>
      <c r="E3151" s="2">
        <v>2122999.8606109153</v>
      </c>
      <c r="F3151" s="2">
        <v>-698042.35416886897</v>
      </c>
      <c r="G3151" s="2">
        <v>1424957.5064420463</v>
      </c>
      <c r="H3151" s="2">
        <v>1295048.5521103607</v>
      </c>
      <c r="I3151" s="2">
        <v>129908.95433168556</v>
      </c>
      <c r="J3151" s="2">
        <v>212299.98606109153</v>
      </c>
      <c r="K3151" s="2">
        <v>-82391.031729405979</v>
      </c>
      <c r="M3151" s="14">
        <v>11561036.282598194</v>
      </c>
      <c r="N3151" s="13">
        <v>11478645.250868788</v>
      </c>
    </row>
    <row r="3152" spans="1:14" x14ac:dyDescent="0.45">
      <c r="A3152">
        <v>6829</v>
      </c>
      <c r="B3152">
        <v>1</v>
      </c>
      <c r="C3152">
        <v>42</v>
      </c>
      <c r="D3152">
        <v>11</v>
      </c>
      <c r="E3152" s="2">
        <v>1470696</v>
      </c>
      <c r="F3152" s="2">
        <v>-333995.06160000002</v>
      </c>
      <c r="G3152" s="2">
        <v>1136700.9383999999</v>
      </c>
      <c r="H3152" s="2">
        <v>661813.20000000007</v>
      </c>
      <c r="I3152" s="2">
        <v>474887.7383999998</v>
      </c>
      <c r="J3152" s="2">
        <v>117655.68000000001</v>
      </c>
      <c r="K3152" s="2">
        <v>357232.05839999981</v>
      </c>
      <c r="L3152" s="11">
        <v>-11670183.859689616</v>
      </c>
      <c r="N3152" s="13">
        <v>-11312951.801289616</v>
      </c>
    </row>
    <row r="3153" spans="1:14" x14ac:dyDescent="0.45">
      <c r="A3153">
        <v>6829</v>
      </c>
      <c r="B3153">
        <v>2</v>
      </c>
      <c r="C3153">
        <v>42</v>
      </c>
      <c r="D3153">
        <v>11</v>
      </c>
      <c r="E3153" s="2">
        <v>1460842.3367999997</v>
      </c>
      <c r="F3153" s="2">
        <v>-331757.29468727991</v>
      </c>
      <c r="G3153" s="2">
        <v>1129085.0421127197</v>
      </c>
      <c r="H3153" s="2">
        <v>659745.61614561593</v>
      </c>
      <c r="I3153" s="2">
        <v>469339.4259671038</v>
      </c>
      <c r="J3153" s="2">
        <v>160692.65704799996</v>
      </c>
      <c r="K3153" s="2">
        <v>308646.76891910384</v>
      </c>
      <c r="N3153" s="13">
        <v>308646.76891910384</v>
      </c>
    </row>
    <row r="3154" spans="1:14" x14ac:dyDescent="0.45">
      <c r="A3154">
        <v>6829</v>
      </c>
      <c r="B3154">
        <v>3</v>
      </c>
      <c r="C3154">
        <v>42</v>
      </c>
      <c r="D3154">
        <v>11</v>
      </c>
      <c r="E3154" s="2">
        <v>1450616.4404423996</v>
      </c>
      <c r="F3154" s="2">
        <v>-329434.99362446892</v>
      </c>
      <c r="G3154" s="2">
        <v>1121181.4468179308</v>
      </c>
      <c r="H3154" s="2">
        <v>649755.3521785693</v>
      </c>
      <c r="I3154" s="2">
        <v>471426.09463936149</v>
      </c>
      <c r="J3154" s="2">
        <v>145061.64404423998</v>
      </c>
      <c r="K3154" s="2">
        <v>326364.45059512148</v>
      </c>
      <c r="N3154" s="13">
        <v>326364.45059512148</v>
      </c>
    </row>
    <row r="3155" spans="1:14" x14ac:dyDescent="0.45">
      <c r="A3155">
        <v>6829</v>
      </c>
      <c r="B3155">
        <v>4</v>
      </c>
      <c r="C3155">
        <v>42</v>
      </c>
      <c r="D3155">
        <v>11</v>
      </c>
      <c r="E3155" s="2">
        <v>1433934.3513773123</v>
      </c>
      <c r="F3155" s="2">
        <v>-325646.49119778763</v>
      </c>
      <c r="G3155" s="2">
        <v>1108287.8601795246</v>
      </c>
      <c r="H3155" s="2">
        <v>648577.54065167531</v>
      </c>
      <c r="I3155" s="2">
        <v>459710.31952784932</v>
      </c>
      <c r="J3155" s="2">
        <v>157732.77865150437</v>
      </c>
      <c r="K3155" s="2">
        <v>301977.54087634495</v>
      </c>
      <c r="N3155" s="13">
        <v>301977.54087634495</v>
      </c>
    </row>
    <row r="3156" spans="1:14" x14ac:dyDescent="0.45">
      <c r="A3156">
        <v>6829</v>
      </c>
      <c r="B3156">
        <v>5</v>
      </c>
      <c r="C3156">
        <v>42</v>
      </c>
      <c r="D3156">
        <v>11</v>
      </c>
      <c r="E3156" s="2">
        <v>1412281.942671515</v>
      </c>
      <c r="F3156" s="2">
        <v>-320729.22918070108</v>
      </c>
      <c r="G3156" s="2">
        <v>1091552.713490814</v>
      </c>
      <c r="H3156" s="2">
        <v>650282.1321440161</v>
      </c>
      <c r="I3156" s="2">
        <v>441270.58134679787</v>
      </c>
      <c r="J3156" s="2">
        <v>127105.37484043634</v>
      </c>
      <c r="K3156" s="2">
        <v>314165.20650636154</v>
      </c>
      <c r="N3156" s="13">
        <v>314165.20650636154</v>
      </c>
    </row>
    <row r="3157" spans="1:14" x14ac:dyDescent="0.45">
      <c r="A3157">
        <v>6829</v>
      </c>
      <c r="B3157">
        <v>6</v>
      </c>
      <c r="C3157">
        <v>42</v>
      </c>
      <c r="D3157">
        <v>11</v>
      </c>
      <c r="E3157" s="2">
        <v>1395193.3311651896</v>
      </c>
      <c r="F3157" s="2">
        <v>-316848.40550761455</v>
      </c>
      <c r="G3157" s="2">
        <v>1078344.925657575</v>
      </c>
      <c r="H3157" s="2">
        <v>643827.02852543257</v>
      </c>
      <c r="I3157" s="2">
        <v>434517.89713214245</v>
      </c>
      <c r="J3157" s="2">
        <v>125567.39980486706</v>
      </c>
      <c r="K3157" s="2">
        <v>308950.4973272754</v>
      </c>
      <c r="M3157" s="14">
        <v>11507312.658897534</v>
      </c>
      <c r="N3157" s="13">
        <v>11816263.15622481</v>
      </c>
    </row>
    <row r="3158" spans="1:14" x14ac:dyDescent="0.45">
      <c r="A3158">
        <v>6846</v>
      </c>
      <c r="B3158">
        <v>1</v>
      </c>
      <c r="C3158">
        <v>48</v>
      </c>
      <c r="D3158">
        <v>17</v>
      </c>
      <c r="E3158" s="2">
        <v>4642944</v>
      </c>
      <c r="F3158" s="2">
        <v>-793014.83520000009</v>
      </c>
      <c r="G3158" s="2">
        <v>3849929.1647999999</v>
      </c>
      <c r="H3158" s="2">
        <v>2321472</v>
      </c>
      <c r="I3158" s="2">
        <v>1528457.1647999999</v>
      </c>
      <c r="J3158" s="2">
        <v>464294.40000000002</v>
      </c>
      <c r="K3158" s="2">
        <v>1064162.7648</v>
      </c>
      <c r="L3158" s="11">
        <v>-18495572.038051616</v>
      </c>
      <c r="N3158" s="13">
        <v>-17431409.273251615</v>
      </c>
    </row>
    <row r="3159" spans="1:14" x14ac:dyDescent="0.45">
      <c r="A3159">
        <v>6846</v>
      </c>
      <c r="B3159">
        <v>2</v>
      </c>
      <c r="C3159">
        <v>48</v>
      </c>
      <c r="D3159">
        <v>17</v>
      </c>
      <c r="E3159" s="2">
        <v>4712588.1599999992</v>
      </c>
      <c r="F3159" s="2">
        <v>-804910.05772799987</v>
      </c>
      <c r="G3159" s="2">
        <v>3907678.1022719992</v>
      </c>
      <c r="H3159" s="2">
        <v>2428396.6788479993</v>
      </c>
      <c r="I3159" s="2">
        <v>1479281.4234239999</v>
      </c>
      <c r="J3159" s="2">
        <v>471258.81599999993</v>
      </c>
      <c r="K3159" s="2">
        <v>1008022.607424</v>
      </c>
      <c r="N3159" s="13">
        <v>1008022.607424</v>
      </c>
    </row>
    <row r="3160" spans="1:14" x14ac:dyDescent="0.45">
      <c r="A3160">
        <v>6846</v>
      </c>
      <c r="B3160">
        <v>3</v>
      </c>
      <c r="C3160">
        <v>48</v>
      </c>
      <c r="D3160">
        <v>17</v>
      </c>
      <c r="E3160" s="2">
        <v>4755943.9710720005</v>
      </c>
      <c r="F3160" s="2">
        <v>-812315.23025909776</v>
      </c>
      <c r="G3160" s="2">
        <v>3943628.7408129028</v>
      </c>
      <c r="H3160" s="2">
        <v>2553178.7736960659</v>
      </c>
      <c r="I3160" s="2">
        <v>1390449.9671168369</v>
      </c>
      <c r="J3160" s="2">
        <v>428034.95739648002</v>
      </c>
      <c r="K3160" s="2">
        <v>962415.0097203569</v>
      </c>
      <c r="N3160" s="13">
        <v>962415.0097203569</v>
      </c>
    </row>
    <row r="3161" spans="1:14" x14ac:dyDescent="0.45">
      <c r="A3161">
        <v>6846</v>
      </c>
      <c r="B3161">
        <v>4</v>
      </c>
      <c r="C3161">
        <v>48</v>
      </c>
      <c r="D3161">
        <v>17</v>
      </c>
      <c r="E3161" s="2">
        <v>4842502.15134551</v>
      </c>
      <c r="F3161" s="2">
        <v>-827099.36744981317</v>
      </c>
      <c r="G3161" s="2">
        <v>4015402.783895697</v>
      </c>
      <c r="H3161" s="2">
        <v>2701292.8105077874</v>
      </c>
      <c r="I3161" s="2">
        <v>1314109.9733879096</v>
      </c>
      <c r="J3161" s="2">
        <v>484250.21513455105</v>
      </c>
      <c r="K3161" s="2">
        <v>829859.75825335854</v>
      </c>
      <c r="N3161" s="13">
        <v>829859.75825335854</v>
      </c>
    </row>
    <row r="3162" spans="1:14" x14ac:dyDescent="0.45">
      <c r="A3162">
        <v>6846</v>
      </c>
      <c r="B3162">
        <v>5</v>
      </c>
      <c r="C3162">
        <v>48</v>
      </c>
      <c r="D3162">
        <v>17</v>
      </c>
      <c r="E3162" s="2">
        <v>4933541.1917908061</v>
      </c>
      <c r="F3162" s="2">
        <v>-842648.83555786975</v>
      </c>
      <c r="G3162" s="2">
        <v>4090892.3562329365</v>
      </c>
      <c r="H3162" s="2">
        <v>2855004.7994592497</v>
      </c>
      <c r="I3162" s="2">
        <v>1235887.5567736868</v>
      </c>
      <c r="J3162" s="2">
        <v>493354.11917908065</v>
      </c>
      <c r="K3162" s="2">
        <v>742533.43759460608</v>
      </c>
      <c r="N3162" s="13">
        <v>742533.43759460608</v>
      </c>
    </row>
    <row r="3163" spans="1:14" x14ac:dyDescent="0.45">
      <c r="A3163">
        <v>6846</v>
      </c>
      <c r="B3163">
        <v>6</v>
      </c>
      <c r="C3163">
        <v>48</v>
      </c>
      <c r="D3163">
        <v>17</v>
      </c>
      <c r="E3163" s="2">
        <v>4997677.2272840859</v>
      </c>
      <c r="F3163" s="2">
        <v>-853603.27042012196</v>
      </c>
      <c r="G3163" s="2">
        <v>4144073.956863964</v>
      </c>
      <c r="H3163" s="2">
        <v>3006069.3844091976</v>
      </c>
      <c r="I3163" s="2">
        <v>1138004.5724547664</v>
      </c>
      <c r="J3163" s="2">
        <v>549744.49500124948</v>
      </c>
      <c r="K3163" s="2">
        <v>588260.07745351689</v>
      </c>
      <c r="M3163" s="14">
        <v>18924385.385822609</v>
      </c>
      <c r="N3163" s="13">
        <v>19512645.463276125</v>
      </c>
    </row>
    <row r="3164" spans="1:14" x14ac:dyDescent="0.45">
      <c r="A3164">
        <v>6855</v>
      </c>
      <c r="B3164">
        <v>1</v>
      </c>
      <c r="C3164">
        <v>18</v>
      </c>
      <c r="D3164">
        <v>18</v>
      </c>
      <c r="E3164" s="2">
        <v>4856688</v>
      </c>
      <c r="F3164" s="2">
        <v>-261775.48320000002</v>
      </c>
      <c r="G3164" s="2">
        <v>4594912.5168000003</v>
      </c>
      <c r="H3164" s="2">
        <v>2962579.68</v>
      </c>
      <c r="I3164" s="2">
        <v>1632332.8368000002</v>
      </c>
      <c r="J3164" s="2">
        <v>437101.92</v>
      </c>
      <c r="K3164" s="2">
        <v>1195230.9168000002</v>
      </c>
      <c r="L3164" s="11">
        <v>-25820000.48043558</v>
      </c>
      <c r="N3164" s="13">
        <v>-24624769.56363558</v>
      </c>
    </row>
    <row r="3165" spans="1:14" x14ac:dyDescent="0.45">
      <c r="A3165">
        <v>6855</v>
      </c>
      <c r="B3165">
        <v>2</v>
      </c>
      <c r="C3165">
        <v>18</v>
      </c>
      <c r="D3165">
        <v>18</v>
      </c>
      <c r="E3165" s="2">
        <v>5092237.3679999998</v>
      </c>
      <c r="F3165" s="2">
        <v>-274471.59413520002</v>
      </c>
      <c r="G3165" s="2">
        <v>4817765.7738648001</v>
      </c>
      <c r="H3165" s="2">
        <v>3154101.2723149918</v>
      </c>
      <c r="I3165" s="2">
        <v>1663664.5015498083</v>
      </c>
      <c r="J3165" s="2">
        <v>560146.11048000003</v>
      </c>
      <c r="K3165" s="2">
        <v>1103518.3910698083</v>
      </c>
      <c r="N3165" s="13">
        <v>1103518.3910698083</v>
      </c>
    </row>
    <row r="3166" spans="1:14" x14ac:dyDescent="0.45">
      <c r="A3166">
        <v>6855</v>
      </c>
      <c r="B3166">
        <v>3</v>
      </c>
      <c r="C3166">
        <v>18</v>
      </c>
      <c r="D3166">
        <v>18</v>
      </c>
      <c r="E3166" s="2">
        <v>5366199.7383984001</v>
      </c>
      <c r="F3166" s="2">
        <v>-289238.16589967377</v>
      </c>
      <c r="G3166" s="2">
        <v>5076961.5724987267</v>
      </c>
      <c r="H3166" s="2">
        <v>3439459.8796081794</v>
      </c>
      <c r="I3166" s="2">
        <v>1637501.6928905472</v>
      </c>
      <c r="J3166" s="2">
        <v>536619.97383984004</v>
      </c>
      <c r="K3166" s="2">
        <v>1100881.7190507073</v>
      </c>
      <c r="N3166" s="13">
        <v>1100881.7190507073</v>
      </c>
    </row>
    <row r="3167" spans="1:14" x14ac:dyDescent="0.45">
      <c r="A3167">
        <v>6855</v>
      </c>
      <c r="B3167">
        <v>4</v>
      </c>
      <c r="C3167">
        <v>18</v>
      </c>
      <c r="D3167">
        <v>18</v>
      </c>
      <c r="E3167" s="2">
        <v>5662950.5839318316</v>
      </c>
      <c r="F3167" s="2">
        <v>-305233.03647392575</v>
      </c>
      <c r="G3167" s="2">
        <v>5357717.5474579055</v>
      </c>
      <c r="H3167" s="2">
        <v>3724396.1894363202</v>
      </c>
      <c r="I3167" s="2">
        <v>1633321.3580215853</v>
      </c>
      <c r="J3167" s="2">
        <v>509665.55255386484</v>
      </c>
      <c r="K3167" s="2">
        <v>1123655.8054677204</v>
      </c>
      <c r="N3167" s="13">
        <v>1123655.8054677204</v>
      </c>
    </row>
    <row r="3168" spans="1:14" x14ac:dyDescent="0.45">
      <c r="A3168">
        <v>6855</v>
      </c>
      <c r="B3168">
        <v>5</v>
      </c>
      <c r="C3168">
        <v>18</v>
      </c>
      <c r="D3168">
        <v>18</v>
      </c>
      <c r="E3168" s="2">
        <v>5951761.0637123538</v>
      </c>
      <c r="F3168" s="2">
        <v>-320799.92133409588</v>
      </c>
      <c r="G3168" s="2">
        <v>5630961.1423782576</v>
      </c>
      <c r="H3168" s="2">
        <v>4025116.228278833</v>
      </c>
      <c r="I3168" s="2">
        <v>1605844.9140994246</v>
      </c>
      <c r="J3168" s="2">
        <v>654693.71700835892</v>
      </c>
      <c r="K3168" s="2">
        <v>951151.1970910657</v>
      </c>
      <c r="N3168" s="13">
        <v>951151.1970910657</v>
      </c>
    </row>
    <row r="3169" spans="1:14" x14ac:dyDescent="0.45">
      <c r="A3169">
        <v>6855</v>
      </c>
      <c r="B3169">
        <v>6</v>
      </c>
      <c r="C3169">
        <v>18</v>
      </c>
      <c r="D3169">
        <v>18</v>
      </c>
      <c r="E3169" s="2">
        <v>6210067.4938774714</v>
      </c>
      <c r="F3169" s="2">
        <v>-334722.63791999576</v>
      </c>
      <c r="G3169" s="2">
        <v>5875344.8559574755</v>
      </c>
      <c r="H3169" s="2">
        <v>4245584.1609573243</v>
      </c>
      <c r="I3169" s="2">
        <v>1629760.6950001512</v>
      </c>
      <c r="J3169" s="2">
        <v>558906.07444897236</v>
      </c>
      <c r="K3169" s="2">
        <v>1070854.6205511787</v>
      </c>
      <c r="M3169" s="14">
        <v>26789091.528282493</v>
      </c>
      <c r="N3169" s="13">
        <v>27859946.148833673</v>
      </c>
    </row>
    <row r="3170" spans="1:14" x14ac:dyDescent="0.45">
      <c r="A3170">
        <v>6869</v>
      </c>
      <c r="B3170">
        <v>1</v>
      </c>
      <c r="C3170">
        <v>4</v>
      </c>
      <c r="D3170">
        <v>19</v>
      </c>
      <c r="E3170" s="2">
        <v>1728000</v>
      </c>
      <c r="F3170" s="2">
        <v>-535161.59999999998</v>
      </c>
      <c r="G3170" s="2">
        <v>1192838.3999999999</v>
      </c>
      <c r="H3170" s="2">
        <v>1019520</v>
      </c>
      <c r="I3170" s="2">
        <v>173318.39999999991</v>
      </c>
      <c r="J3170" s="2">
        <v>190080</v>
      </c>
      <c r="K3170" s="2">
        <v>-16761.600000000093</v>
      </c>
      <c r="L3170" s="11">
        <v>-13270160.30166422</v>
      </c>
      <c r="N3170" s="13">
        <v>-13286921.90166422</v>
      </c>
    </row>
    <row r="3171" spans="1:14" x14ac:dyDescent="0.45">
      <c r="A3171">
        <v>6869</v>
      </c>
      <c r="B3171">
        <v>2</v>
      </c>
      <c r="C3171">
        <v>4</v>
      </c>
      <c r="D3171">
        <v>19</v>
      </c>
      <c r="E3171" s="2">
        <v>1674086.3999999999</v>
      </c>
      <c r="F3171" s="2">
        <v>-518464.55807999993</v>
      </c>
      <c r="G3171" s="2">
        <v>1155621.84192</v>
      </c>
      <c r="H3171" s="2">
        <v>1009243.0752768</v>
      </c>
      <c r="I3171" s="2">
        <v>146378.76664320007</v>
      </c>
      <c r="J3171" s="2">
        <v>150667.77599999998</v>
      </c>
      <c r="K3171" s="2">
        <v>-4289.0093567999138</v>
      </c>
      <c r="N3171" s="13">
        <v>-4289.0093567999138</v>
      </c>
    </row>
    <row r="3172" spans="1:14" x14ac:dyDescent="0.45">
      <c r="A3172">
        <v>6869</v>
      </c>
      <c r="B3172">
        <v>3</v>
      </c>
      <c r="C3172">
        <v>4</v>
      </c>
      <c r="D3172">
        <v>19</v>
      </c>
      <c r="E3172" s="2">
        <v>1613149.6550400001</v>
      </c>
      <c r="F3172" s="2">
        <v>-499592.44816588797</v>
      </c>
      <c r="G3172" s="2">
        <v>1113557.2068741121</v>
      </c>
      <c r="H3172" s="2">
        <v>979994.92836721742</v>
      </c>
      <c r="I3172" s="2">
        <v>133562.27850689471</v>
      </c>
      <c r="J3172" s="2">
        <v>145183.46895360001</v>
      </c>
      <c r="K3172" s="2">
        <v>-11621.190446705295</v>
      </c>
      <c r="N3172" s="13">
        <v>-11621.190446705295</v>
      </c>
    </row>
    <row r="3173" spans="1:14" x14ac:dyDescent="0.45">
      <c r="A3173">
        <v>6869</v>
      </c>
      <c r="B3173">
        <v>4</v>
      </c>
      <c r="C3173">
        <v>4</v>
      </c>
      <c r="D3173">
        <v>19</v>
      </c>
      <c r="E3173" s="2">
        <v>1562819.3858027519</v>
      </c>
      <c r="F3173" s="2">
        <v>-484005.16378311219</v>
      </c>
      <c r="G3173" s="2">
        <v>1078814.2220196398</v>
      </c>
      <c r="H3173" s="2">
        <v>963375.54717521183</v>
      </c>
      <c r="I3173" s="2">
        <v>115438.67484442797</v>
      </c>
      <c r="J3173" s="2">
        <v>156281.93858027519</v>
      </c>
      <c r="K3173" s="2">
        <v>-40843.263735847228</v>
      </c>
      <c r="N3173" s="13">
        <v>-40843.263735847228</v>
      </c>
    </row>
    <row r="3174" spans="1:14" x14ac:dyDescent="0.45">
      <c r="A3174">
        <v>6869</v>
      </c>
      <c r="B3174">
        <v>5</v>
      </c>
      <c r="C3174">
        <v>4</v>
      </c>
      <c r="D3174">
        <v>19</v>
      </c>
      <c r="E3174" s="2">
        <v>1512809.1654570638</v>
      </c>
      <c r="F3174" s="2">
        <v>-468516.99854205264</v>
      </c>
      <c r="G3174" s="2">
        <v>1044292.1669150111</v>
      </c>
      <c r="H3174" s="2">
        <v>949519.89470551908</v>
      </c>
      <c r="I3174" s="2">
        <v>94772.272209492046</v>
      </c>
      <c r="J3174" s="2">
        <v>166409.00820027702</v>
      </c>
      <c r="K3174" s="2">
        <v>-71636.735990784975</v>
      </c>
      <c r="N3174" s="13">
        <v>-71636.735990784975</v>
      </c>
    </row>
    <row r="3175" spans="1:14" x14ac:dyDescent="0.45">
      <c r="A3175">
        <v>6869</v>
      </c>
      <c r="B3175">
        <v>6</v>
      </c>
      <c r="C3175">
        <v>4</v>
      </c>
      <c r="D3175">
        <v>19</v>
      </c>
      <c r="E3175" s="2">
        <v>1462130.058414252</v>
      </c>
      <c r="F3175" s="2">
        <v>-452821.67909089383</v>
      </c>
      <c r="G3175" s="2">
        <v>1009308.3793233582</v>
      </c>
      <c r="H3175" s="2">
        <v>920647.65336322936</v>
      </c>
      <c r="I3175" s="2">
        <v>88660.725960128824</v>
      </c>
      <c r="J3175" s="2">
        <v>160834.30642556772</v>
      </c>
      <c r="K3175" s="2">
        <v>-72173.580465438892</v>
      </c>
      <c r="M3175" s="14">
        <v>12581339.448144922</v>
      </c>
      <c r="N3175" s="13">
        <v>12509165.867679482</v>
      </c>
    </row>
    <row r="3176" spans="1:14" x14ac:dyDescent="0.45">
      <c r="A3176">
        <v>6889</v>
      </c>
      <c r="B3176">
        <v>1</v>
      </c>
      <c r="C3176">
        <v>28</v>
      </c>
      <c r="D3176">
        <v>12</v>
      </c>
      <c r="E3176" s="2">
        <v>2994228</v>
      </c>
      <c r="F3176" s="2">
        <v>-125757.576</v>
      </c>
      <c r="G3176" s="2">
        <v>2868470.4240000001</v>
      </c>
      <c r="H3176" s="2">
        <v>1976190.48</v>
      </c>
      <c r="I3176" s="2">
        <v>892279.94400000013</v>
      </c>
      <c r="J3176" s="2">
        <v>269480.52</v>
      </c>
      <c r="K3176" s="2">
        <v>622799.42400000012</v>
      </c>
      <c r="L3176" s="11">
        <v>-22870435.593034249</v>
      </c>
      <c r="N3176" s="13">
        <v>-22247636.16903425</v>
      </c>
    </row>
    <row r="3177" spans="1:14" x14ac:dyDescent="0.45">
      <c r="A3177">
        <v>6889</v>
      </c>
      <c r="B3177">
        <v>2</v>
      </c>
      <c r="C3177">
        <v>28</v>
      </c>
      <c r="D3177">
        <v>12</v>
      </c>
      <c r="E3177" s="2">
        <v>3071778.5052000005</v>
      </c>
      <c r="F3177" s="2">
        <v>-129014.69721840003</v>
      </c>
      <c r="G3177" s="2">
        <v>2942763.8079816005</v>
      </c>
      <c r="H3177" s="2">
        <v>2080288.2699625755</v>
      </c>
      <c r="I3177" s="2">
        <v>862475.538019025</v>
      </c>
      <c r="J3177" s="2">
        <v>245742.28041600005</v>
      </c>
      <c r="K3177" s="2">
        <v>616733.25760302495</v>
      </c>
      <c r="N3177" s="13">
        <v>616733.25760302495</v>
      </c>
    </row>
    <row r="3178" spans="1:14" x14ac:dyDescent="0.45">
      <c r="A3178">
        <v>6889</v>
      </c>
      <c r="B3178">
        <v>3</v>
      </c>
      <c r="C3178">
        <v>28</v>
      </c>
      <c r="D3178">
        <v>12</v>
      </c>
      <c r="E3178" s="2">
        <v>3146422.7228763597</v>
      </c>
      <c r="F3178" s="2">
        <v>-132149.75436080713</v>
      </c>
      <c r="G3178" s="2">
        <v>3014272.9685155526</v>
      </c>
      <c r="H3178" s="2">
        <v>2196469.1245902833</v>
      </c>
      <c r="I3178" s="2">
        <v>817803.84392526932</v>
      </c>
      <c r="J3178" s="2">
        <v>346106.49951639958</v>
      </c>
      <c r="K3178" s="2">
        <v>471697.34440886974</v>
      </c>
      <c r="N3178" s="13">
        <v>471697.34440886974</v>
      </c>
    </row>
    <row r="3179" spans="1:14" x14ac:dyDescent="0.45">
      <c r="A3179">
        <v>6889</v>
      </c>
      <c r="B3179">
        <v>4</v>
      </c>
      <c r="C3179">
        <v>28</v>
      </c>
      <c r="D3179">
        <v>12</v>
      </c>
      <c r="E3179" s="2">
        <v>3205575.4700664352</v>
      </c>
      <c r="F3179" s="2">
        <v>-134634.16974279028</v>
      </c>
      <c r="G3179" s="2">
        <v>3070941.3003236447</v>
      </c>
      <c r="H3179" s="2">
        <v>2302210.3111635987</v>
      </c>
      <c r="I3179" s="2">
        <v>768730.98916004598</v>
      </c>
      <c r="J3179" s="2">
        <v>320557.54700664355</v>
      </c>
      <c r="K3179" s="2">
        <v>448173.44215340243</v>
      </c>
      <c r="N3179" s="13">
        <v>448173.44215340243</v>
      </c>
    </row>
    <row r="3180" spans="1:14" x14ac:dyDescent="0.45">
      <c r="A3180">
        <v>6889</v>
      </c>
      <c r="B3180">
        <v>5</v>
      </c>
      <c r="C3180">
        <v>28</v>
      </c>
      <c r="D3180">
        <v>12</v>
      </c>
      <c r="E3180" s="2">
        <v>3277380.3605959229</v>
      </c>
      <c r="F3180" s="2">
        <v>-137649.97514502876</v>
      </c>
      <c r="G3180" s="2">
        <v>3139730.385450894</v>
      </c>
      <c r="H3180" s="2">
        <v>2409799.7819004441</v>
      </c>
      <c r="I3180" s="2">
        <v>729930.60355044995</v>
      </c>
      <c r="J3180" s="2">
        <v>360511.8396655515</v>
      </c>
      <c r="K3180" s="2">
        <v>369418.76388489845</v>
      </c>
      <c r="N3180" s="13">
        <v>369418.76388489845</v>
      </c>
    </row>
    <row r="3181" spans="1:14" x14ac:dyDescent="0.45">
      <c r="A3181">
        <v>6889</v>
      </c>
      <c r="B3181">
        <v>6</v>
      </c>
      <c r="C3181">
        <v>28</v>
      </c>
      <c r="D3181">
        <v>12</v>
      </c>
      <c r="E3181" s="2">
        <v>3327852.0181491002</v>
      </c>
      <c r="F3181" s="2">
        <v>-139769.78476226222</v>
      </c>
      <c r="G3181" s="2">
        <v>3188082.2333868379</v>
      </c>
      <c r="H3181" s="2">
        <v>2470645.7323175659</v>
      </c>
      <c r="I3181" s="2">
        <v>717436.50106927194</v>
      </c>
      <c r="J3181" s="2">
        <v>332785.20181491005</v>
      </c>
      <c r="K3181" s="2">
        <v>384651.29925436189</v>
      </c>
      <c r="M3181" s="14">
        <v>24304115.688655198</v>
      </c>
      <c r="N3181" s="13">
        <v>24688766.987909559</v>
      </c>
    </row>
    <row r="3182" spans="1:14" x14ac:dyDescent="0.45">
      <c r="A3182">
        <v>6907</v>
      </c>
      <c r="B3182">
        <v>1</v>
      </c>
      <c r="C3182">
        <v>25</v>
      </c>
      <c r="D3182">
        <v>19</v>
      </c>
      <c r="E3182" s="2">
        <v>3110400</v>
      </c>
      <c r="F3182" s="2">
        <v>-990040.32000000007</v>
      </c>
      <c r="G3182" s="2">
        <v>2120359.6799999997</v>
      </c>
      <c r="H3182" s="2">
        <v>1524096</v>
      </c>
      <c r="I3182" s="2">
        <v>596263.6799999997</v>
      </c>
      <c r="J3182" s="2">
        <v>248832</v>
      </c>
      <c r="K3182" s="2">
        <v>347431.6799999997</v>
      </c>
      <c r="L3182" s="11">
        <v>-14695209.505585738</v>
      </c>
      <c r="N3182" s="13">
        <v>-14347777.825585738</v>
      </c>
    </row>
    <row r="3183" spans="1:14" x14ac:dyDescent="0.45">
      <c r="A3183">
        <v>6907</v>
      </c>
      <c r="B3183">
        <v>2</v>
      </c>
      <c r="C3183">
        <v>25</v>
      </c>
      <c r="D3183">
        <v>19</v>
      </c>
      <c r="E3183" s="2">
        <v>3050680.3200000003</v>
      </c>
      <c r="F3183" s="2">
        <v>-971031.54585600016</v>
      </c>
      <c r="G3183" s="2">
        <v>2079648.7741440001</v>
      </c>
      <c r="H3183" s="2">
        <v>1518302.24050176</v>
      </c>
      <c r="I3183" s="2">
        <v>561346.5336422401</v>
      </c>
      <c r="J3183" s="2">
        <v>213547.62240000005</v>
      </c>
      <c r="K3183" s="2">
        <v>347798.91124224005</v>
      </c>
      <c r="N3183" s="13">
        <v>347798.91124224005</v>
      </c>
    </row>
    <row r="3184" spans="1:14" x14ac:dyDescent="0.45">
      <c r="A3184">
        <v>6907</v>
      </c>
      <c r="B3184">
        <v>3</v>
      </c>
      <c r="C3184">
        <v>25</v>
      </c>
      <c r="D3184">
        <v>19</v>
      </c>
      <c r="E3184" s="2">
        <v>2979599.4685440003</v>
      </c>
      <c r="F3184" s="2">
        <v>-948406.5108375554</v>
      </c>
      <c r="G3184" s="2">
        <v>2031192.9577064449</v>
      </c>
      <c r="H3184" s="2">
        <v>1499831.1523986673</v>
      </c>
      <c r="I3184" s="2">
        <v>531361.8053077776</v>
      </c>
      <c r="J3184" s="2">
        <v>297959.94685440004</v>
      </c>
      <c r="K3184" s="2">
        <v>233401.85845337756</v>
      </c>
      <c r="N3184" s="13">
        <v>233401.85845337756</v>
      </c>
    </row>
    <row r="3185" spans="1:14" x14ac:dyDescent="0.45">
      <c r="A3185">
        <v>6907</v>
      </c>
      <c r="B3185">
        <v>4</v>
      </c>
      <c r="C3185">
        <v>25</v>
      </c>
      <c r="D3185">
        <v>19</v>
      </c>
      <c r="E3185" s="2">
        <v>2893191.0839562244</v>
      </c>
      <c r="F3185" s="2">
        <v>-920902.72202326625</v>
      </c>
      <c r="G3185" s="2">
        <v>1972288.361932958</v>
      </c>
      <c r="H3185" s="2">
        <v>1498715.4280043978</v>
      </c>
      <c r="I3185" s="2">
        <v>473572.93392856023</v>
      </c>
      <c r="J3185" s="2">
        <v>289319.10839562246</v>
      </c>
      <c r="K3185" s="2">
        <v>184253.82553293777</v>
      </c>
      <c r="N3185" s="13">
        <v>184253.82553293777</v>
      </c>
    </row>
    <row r="3186" spans="1:14" x14ac:dyDescent="0.45">
      <c r="A3186">
        <v>6907</v>
      </c>
      <c r="B3186">
        <v>5</v>
      </c>
      <c r="C3186">
        <v>25</v>
      </c>
      <c r="D3186">
        <v>19</v>
      </c>
      <c r="E3186" s="2">
        <v>2836773.857819078</v>
      </c>
      <c r="F3186" s="2">
        <v>-902945.11894381256</v>
      </c>
      <c r="G3186" s="2">
        <v>1933828.7388752655</v>
      </c>
      <c r="H3186" s="2">
        <v>1490504.1909816759</v>
      </c>
      <c r="I3186" s="2">
        <v>443324.5478935896</v>
      </c>
      <c r="J3186" s="2">
        <v>283677.38578190783</v>
      </c>
      <c r="K3186" s="2">
        <v>159647.16211168177</v>
      </c>
      <c r="N3186" s="13">
        <v>159647.16211168177</v>
      </c>
    </row>
    <row r="3187" spans="1:14" x14ac:dyDescent="0.45">
      <c r="A3187">
        <v>6907</v>
      </c>
      <c r="B3187">
        <v>6</v>
      </c>
      <c r="C3187">
        <v>25</v>
      </c>
      <c r="D3187">
        <v>19</v>
      </c>
      <c r="E3187" s="2">
        <v>2767272.8983025104</v>
      </c>
      <c r="F3187" s="2">
        <v>-880822.96352968912</v>
      </c>
      <c r="G3187" s="2">
        <v>1886449.9347728211</v>
      </c>
      <c r="H3187" s="2">
        <v>1484520.5619069797</v>
      </c>
      <c r="I3187" s="2">
        <v>401929.37286584149</v>
      </c>
      <c r="J3187" s="2">
        <v>276727.28983025107</v>
      </c>
      <c r="K3187" s="2">
        <v>125202.08303559042</v>
      </c>
      <c r="M3187" s="14">
        <v>14349032.923034839</v>
      </c>
      <c r="N3187" s="13">
        <v>14474235.006070429</v>
      </c>
    </row>
    <row r="3188" spans="1:14" x14ac:dyDescent="0.45">
      <c r="A3188">
        <v>6923</v>
      </c>
      <c r="B3188">
        <v>1</v>
      </c>
      <c r="C3188">
        <v>27</v>
      </c>
      <c r="D3188">
        <v>11</v>
      </c>
      <c r="E3188" s="2">
        <v>2250780</v>
      </c>
      <c r="F3188" s="2">
        <v>-815232.51600000006</v>
      </c>
      <c r="G3188" s="2">
        <v>1435547.4839999999</v>
      </c>
      <c r="H3188" s="2">
        <v>1125390</v>
      </c>
      <c r="I3188" s="2">
        <v>310157.48399999994</v>
      </c>
      <c r="J3188" s="2">
        <v>202570.19999999998</v>
      </c>
      <c r="K3188" s="2">
        <v>107587.28399999996</v>
      </c>
      <c r="L3188" s="11">
        <v>-9927217.2402736656</v>
      </c>
      <c r="N3188" s="13">
        <v>-9819629.9562736657</v>
      </c>
    </row>
    <row r="3189" spans="1:14" x14ac:dyDescent="0.45">
      <c r="A3189">
        <v>6923</v>
      </c>
      <c r="B3189">
        <v>2</v>
      </c>
      <c r="C3189">
        <v>27</v>
      </c>
      <c r="D3189">
        <v>11</v>
      </c>
      <c r="E3189" s="2">
        <v>2202838.3859999999</v>
      </c>
      <c r="F3189" s="2">
        <v>-797868.06340920005</v>
      </c>
      <c r="G3189" s="2">
        <v>1404970.3225908</v>
      </c>
      <c r="H3189" s="2">
        <v>1132589.3561618999</v>
      </c>
      <c r="I3189" s="2">
        <v>272380.96642890014</v>
      </c>
      <c r="J3189" s="2">
        <v>242312.22245999999</v>
      </c>
      <c r="K3189" s="2">
        <v>30068.743968900148</v>
      </c>
      <c r="N3189" s="13">
        <v>30068.743968900148</v>
      </c>
    </row>
    <row r="3190" spans="1:14" x14ac:dyDescent="0.45">
      <c r="A3190">
        <v>6923</v>
      </c>
      <c r="B3190">
        <v>3</v>
      </c>
      <c r="C3190">
        <v>27</v>
      </c>
      <c r="D3190">
        <v>11</v>
      </c>
      <c r="E3190" s="2">
        <v>2170016.0940486002</v>
      </c>
      <c r="F3190" s="2">
        <v>-785979.82926440309</v>
      </c>
      <c r="G3190" s="2">
        <v>1384036.2647841971</v>
      </c>
      <c r="H3190" s="2">
        <v>1141709.9057068815</v>
      </c>
      <c r="I3190" s="2">
        <v>242326.35907731554</v>
      </c>
      <c r="J3190" s="2">
        <v>238701.77034534601</v>
      </c>
      <c r="K3190" s="2">
        <v>3624.5887319695321</v>
      </c>
      <c r="N3190" s="13">
        <v>3624.5887319695321</v>
      </c>
    </row>
    <row r="3191" spans="1:14" x14ac:dyDescent="0.45">
      <c r="A3191">
        <v>6923</v>
      </c>
      <c r="B3191">
        <v>4</v>
      </c>
      <c r="C3191">
        <v>27</v>
      </c>
      <c r="D3191">
        <v>11</v>
      </c>
      <c r="E3191" s="2">
        <v>2116633.6981350044</v>
      </c>
      <c r="F3191" s="2">
        <v>-766644.72546449862</v>
      </c>
      <c r="G3191" s="2">
        <v>1349988.9726705058</v>
      </c>
      <c r="H3191" s="2">
        <v>1140239.4518509253</v>
      </c>
      <c r="I3191" s="2">
        <v>209749.52081958042</v>
      </c>
      <c r="J3191" s="2">
        <v>211663.36981350044</v>
      </c>
      <c r="K3191" s="2">
        <v>-1913.8489939200226</v>
      </c>
      <c r="N3191" s="13">
        <v>-1913.8489939200226</v>
      </c>
    </row>
    <row r="3192" spans="1:14" x14ac:dyDescent="0.45">
      <c r="A3192">
        <v>6923</v>
      </c>
      <c r="B3192">
        <v>5</v>
      </c>
      <c r="C3192">
        <v>27</v>
      </c>
      <c r="D3192">
        <v>11</v>
      </c>
      <c r="E3192" s="2">
        <v>2065834.4893797645</v>
      </c>
      <c r="F3192" s="2">
        <v>-748245.25205335079</v>
      </c>
      <c r="G3192" s="2">
        <v>1317589.2373264139</v>
      </c>
      <c r="H3192" s="2">
        <v>1147261.5024912043</v>
      </c>
      <c r="I3192" s="2">
        <v>170327.73483520956</v>
      </c>
      <c r="J3192" s="2">
        <v>206583.44893797647</v>
      </c>
      <c r="K3192" s="2">
        <v>-36255.714102766913</v>
      </c>
      <c r="N3192" s="13">
        <v>-36255.714102766913</v>
      </c>
    </row>
    <row r="3193" spans="1:14" x14ac:dyDescent="0.45">
      <c r="A3193">
        <v>6923</v>
      </c>
      <c r="B3193">
        <v>6</v>
      </c>
      <c r="C3193">
        <v>27</v>
      </c>
      <c r="D3193">
        <v>11</v>
      </c>
      <c r="E3193" s="2">
        <v>2030715.3030603081</v>
      </c>
      <c r="F3193" s="2">
        <v>-735525.08276844362</v>
      </c>
      <c r="G3193" s="2">
        <v>1295190.2202918646</v>
      </c>
      <c r="H3193" s="2">
        <v>1160011.9373775907</v>
      </c>
      <c r="I3193" s="2">
        <v>135178.28291427391</v>
      </c>
      <c r="J3193" s="2">
        <v>162457.22424482464</v>
      </c>
      <c r="K3193" s="2">
        <v>-27278.941330550733</v>
      </c>
      <c r="M3193" s="14">
        <v>9825087.2682561148</v>
      </c>
      <c r="N3193" s="13">
        <v>9797808.3269255646</v>
      </c>
    </row>
    <row r="3194" spans="1:14" x14ac:dyDescent="0.45">
      <c r="A3194">
        <v>6937</v>
      </c>
      <c r="B3194">
        <v>1</v>
      </c>
      <c r="C3194">
        <v>23</v>
      </c>
      <c r="D3194">
        <v>24</v>
      </c>
      <c r="E3194" s="2">
        <v>3580740</v>
      </c>
      <c r="F3194" s="2">
        <v>-365235.48</v>
      </c>
      <c r="G3194" s="2">
        <v>3215504.52</v>
      </c>
      <c r="H3194" s="2">
        <v>2291673.6</v>
      </c>
      <c r="I3194" s="2">
        <v>923830.91999999993</v>
      </c>
      <c r="J3194" s="2">
        <v>322266.59999999998</v>
      </c>
      <c r="K3194" s="2">
        <v>601564.31999999995</v>
      </c>
      <c r="L3194" s="11">
        <v>-15806069.619512275</v>
      </c>
      <c r="N3194" s="13">
        <v>-15204505.299512275</v>
      </c>
    </row>
    <row r="3195" spans="1:14" x14ac:dyDescent="0.45">
      <c r="A3195">
        <v>6937</v>
      </c>
      <c r="B3195">
        <v>2</v>
      </c>
      <c r="C3195">
        <v>23</v>
      </c>
      <c r="D3195">
        <v>24</v>
      </c>
      <c r="E3195" s="2">
        <v>3679568.4239999996</v>
      </c>
      <c r="F3195" s="2">
        <v>-375315.97924799996</v>
      </c>
      <c r="G3195" s="2">
        <v>3304252.4447519998</v>
      </c>
      <c r="H3195" s="2">
        <v>2393544.5415383037</v>
      </c>
      <c r="I3195" s="2">
        <v>910707.90321369609</v>
      </c>
      <c r="J3195" s="2">
        <v>441548.21087999997</v>
      </c>
      <c r="K3195" s="2">
        <v>469159.69233369612</v>
      </c>
      <c r="N3195" s="13">
        <v>469159.69233369612</v>
      </c>
    </row>
    <row r="3196" spans="1:14" x14ac:dyDescent="0.45">
      <c r="A3196">
        <v>6937</v>
      </c>
      <c r="B3196">
        <v>3</v>
      </c>
      <c r="C3196">
        <v>23</v>
      </c>
      <c r="D3196">
        <v>24</v>
      </c>
      <c r="E3196" s="2">
        <v>3735497.8640448004</v>
      </c>
      <c r="F3196" s="2">
        <v>-381020.78213256964</v>
      </c>
      <c r="G3196" s="2">
        <v>3354477.0819122307</v>
      </c>
      <c r="H3196" s="2">
        <v>2468805.2412668015</v>
      </c>
      <c r="I3196" s="2">
        <v>885671.84064542921</v>
      </c>
      <c r="J3196" s="2">
        <v>373549.78640448005</v>
      </c>
      <c r="K3196" s="2">
        <v>512122.05424094916</v>
      </c>
      <c r="N3196" s="13">
        <v>512122.05424094916</v>
      </c>
    </row>
    <row r="3197" spans="1:14" x14ac:dyDescent="0.45">
      <c r="A3197">
        <v>6937</v>
      </c>
      <c r="B3197">
        <v>4</v>
      </c>
      <c r="C3197">
        <v>23</v>
      </c>
      <c r="D3197">
        <v>24</v>
      </c>
      <c r="E3197" s="2">
        <v>3833367.9080827739</v>
      </c>
      <c r="F3197" s="2">
        <v>-391003.52662444289</v>
      </c>
      <c r="G3197" s="2">
        <v>3442364.3814583309</v>
      </c>
      <c r="H3197" s="2">
        <v>2549448.9126010956</v>
      </c>
      <c r="I3197" s="2">
        <v>892915.46885723528</v>
      </c>
      <c r="J3197" s="2">
        <v>460004.14896993287</v>
      </c>
      <c r="K3197" s="2">
        <v>432911.31988730241</v>
      </c>
      <c r="N3197" s="13">
        <v>432911.31988730241</v>
      </c>
    </row>
    <row r="3198" spans="1:14" x14ac:dyDescent="0.45">
      <c r="A3198">
        <v>6937</v>
      </c>
      <c r="B3198">
        <v>5</v>
      </c>
      <c r="C3198">
        <v>23</v>
      </c>
      <c r="D3198">
        <v>24</v>
      </c>
      <c r="E3198" s="2">
        <v>3968685.7952380963</v>
      </c>
      <c r="F3198" s="2">
        <v>-404805.9511142858</v>
      </c>
      <c r="G3198" s="2">
        <v>3563879.8441238105</v>
      </c>
      <c r="H3198" s="2">
        <v>2722059.070789373</v>
      </c>
      <c r="I3198" s="2">
        <v>841820.77333443752</v>
      </c>
      <c r="J3198" s="2">
        <v>357181.72157142864</v>
      </c>
      <c r="K3198" s="2">
        <v>484639.05176300887</v>
      </c>
      <c r="N3198" s="13">
        <v>484639.05176300887</v>
      </c>
    </row>
    <row r="3199" spans="1:14" x14ac:dyDescent="0.45">
      <c r="A3199">
        <v>6937</v>
      </c>
      <c r="B3199">
        <v>6</v>
      </c>
      <c r="C3199">
        <v>23</v>
      </c>
      <c r="D3199">
        <v>24</v>
      </c>
      <c r="E3199" s="2">
        <v>4025438.0021100007</v>
      </c>
      <c r="F3199" s="2">
        <v>-410594.67621522007</v>
      </c>
      <c r="G3199" s="2">
        <v>3614843.3258947805</v>
      </c>
      <c r="H3199" s="2">
        <v>2826695.9469706006</v>
      </c>
      <c r="I3199" s="2">
        <v>788147.37892417982</v>
      </c>
      <c r="J3199" s="2">
        <v>402543.80021100008</v>
      </c>
      <c r="K3199" s="2">
        <v>385603.57871317974</v>
      </c>
      <c r="M3199" s="14">
        <v>15931678.765882283</v>
      </c>
      <c r="N3199" s="13">
        <v>16317282.344595464</v>
      </c>
    </row>
    <row r="3200" spans="1:14" x14ac:dyDescent="0.45">
      <c r="A3200">
        <v>6947</v>
      </c>
      <c r="B3200">
        <v>1</v>
      </c>
      <c r="C3200">
        <v>16</v>
      </c>
      <c r="D3200">
        <v>25</v>
      </c>
      <c r="E3200" s="2">
        <v>2286000</v>
      </c>
      <c r="F3200" s="2">
        <v>-828903.6</v>
      </c>
      <c r="G3200" s="2">
        <v>1457096.4</v>
      </c>
      <c r="H3200" s="2">
        <v>1143000</v>
      </c>
      <c r="I3200" s="2">
        <v>314096.39999999991</v>
      </c>
      <c r="J3200" s="2">
        <v>205740</v>
      </c>
      <c r="K3200" s="2">
        <v>108356.39999999991</v>
      </c>
      <c r="L3200" s="11">
        <v>-14006337.803604906</v>
      </c>
      <c r="N3200" s="13">
        <v>-13897981.403604906</v>
      </c>
    </row>
    <row r="3201" spans="1:14" x14ac:dyDescent="0.45">
      <c r="A3201">
        <v>6947</v>
      </c>
      <c r="B3201">
        <v>2</v>
      </c>
      <c r="C3201">
        <v>16</v>
      </c>
      <c r="D3201">
        <v>25</v>
      </c>
      <c r="E3201" s="2">
        <v>2222906.4000000004</v>
      </c>
      <c r="F3201" s="2">
        <v>-806025.86064000009</v>
      </c>
      <c r="G3201" s="2">
        <v>1416880.5393600003</v>
      </c>
      <c r="H3201" s="2">
        <v>1130347.9044000001</v>
      </c>
      <c r="I3201" s="2">
        <v>286532.63496000017</v>
      </c>
      <c r="J3201" s="2">
        <v>244519.70400000006</v>
      </c>
      <c r="K3201" s="2">
        <v>42012.930960000114</v>
      </c>
      <c r="N3201" s="13">
        <v>42012.930960000114</v>
      </c>
    </row>
    <row r="3202" spans="1:14" x14ac:dyDescent="0.45">
      <c r="A3202">
        <v>6947</v>
      </c>
      <c r="B3202">
        <v>3</v>
      </c>
      <c r="C3202">
        <v>16</v>
      </c>
      <c r="D3202">
        <v>25</v>
      </c>
      <c r="E3202" s="2">
        <v>2172001.8434400004</v>
      </c>
      <c r="F3202" s="2">
        <v>-787567.86843134416</v>
      </c>
      <c r="G3202" s="2">
        <v>1384433.9750086563</v>
      </c>
      <c r="H3202" s="2">
        <v>1137707.2718046561</v>
      </c>
      <c r="I3202" s="2">
        <v>246726.70320400014</v>
      </c>
      <c r="J3202" s="2">
        <v>173760.14747520004</v>
      </c>
      <c r="K3202" s="2">
        <v>72966.5557288001</v>
      </c>
      <c r="N3202" s="13">
        <v>72966.5557288001</v>
      </c>
    </row>
    <row r="3203" spans="1:14" x14ac:dyDescent="0.45">
      <c r="A3203">
        <v>6947</v>
      </c>
      <c r="B3203">
        <v>4</v>
      </c>
      <c r="C3203">
        <v>16</v>
      </c>
      <c r="D3203">
        <v>25</v>
      </c>
      <c r="E3203" s="2">
        <v>2136598.213391928</v>
      </c>
      <c r="F3203" s="2">
        <v>-774730.51217591309</v>
      </c>
      <c r="G3203" s="2">
        <v>1361867.701216015</v>
      </c>
      <c r="H3203" s="2">
        <v>1152625.6063081399</v>
      </c>
      <c r="I3203" s="2">
        <v>209242.09490787517</v>
      </c>
      <c r="J3203" s="2">
        <v>256391.78560703134</v>
      </c>
      <c r="K3203" s="2">
        <v>-47149.69069915617</v>
      </c>
      <c r="N3203" s="13">
        <v>-47149.69069915617</v>
      </c>
    </row>
    <row r="3204" spans="1:14" x14ac:dyDescent="0.45">
      <c r="A3204">
        <v>6947</v>
      </c>
      <c r="B3204">
        <v>5</v>
      </c>
      <c r="C3204">
        <v>16</v>
      </c>
      <c r="D3204">
        <v>25</v>
      </c>
      <c r="E3204" s="2">
        <v>2102626.3017989965</v>
      </c>
      <c r="F3204" s="2">
        <v>-762412.2970323161</v>
      </c>
      <c r="G3204" s="2">
        <v>1340214.0047666803</v>
      </c>
      <c r="H3204" s="2">
        <v>1151540.2018271917</v>
      </c>
      <c r="I3204" s="2">
        <v>188673.80293948855</v>
      </c>
      <c r="J3204" s="2">
        <v>231288.89319788961</v>
      </c>
      <c r="K3204" s="2">
        <v>-42615.090258401062</v>
      </c>
      <c r="N3204" s="13">
        <v>-42615.090258401062</v>
      </c>
    </row>
    <row r="3205" spans="1:14" x14ac:dyDescent="0.45">
      <c r="A3205">
        <v>6947</v>
      </c>
      <c r="B3205">
        <v>6</v>
      </c>
      <c r="C3205">
        <v>16</v>
      </c>
      <c r="D3205">
        <v>25</v>
      </c>
      <c r="E3205" s="2">
        <v>2069825.3314909323</v>
      </c>
      <c r="F3205" s="2">
        <v>-750518.66519861203</v>
      </c>
      <c r="G3205" s="2">
        <v>1319306.6662923202</v>
      </c>
      <c r="H3205" s="2">
        <v>1134142.9627660271</v>
      </c>
      <c r="I3205" s="2">
        <v>185163.70352629316</v>
      </c>
      <c r="J3205" s="2">
        <v>206982.53314909324</v>
      </c>
      <c r="K3205" s="2">
        <v>-21818.829622800084</v>
      </c>
      <c r="M3205" s="14">
        <v>13928295.605382079</v>
      </c>
      <c r="N3205" s="13">
        <v>13906476.77575928</v>
      </c>
    </row>
    <row r="3206" spans="1:14" x14ac:dyDescent="0.45">
      <c r="A3206">
        <v>6958</v>
      </c>
      <c r="B3206">
        <v>1</v>
      </c>
      <c r="C3206">
        <v>21</v>
      </c>
      <c r="D3206">
        <v>5</v>
      </c>
      <c r="E3206" s="2">
        <v>2173644</v>
      </c>
      <c r="F3206" s="2">
        <v>-349521.95520000003</v>
      </c>
      <c r="G3206" s="2">
        <v>1824122.0448</v>
      </c>
      <c r="H3206" s="2">
        <v>1043349.12</v>
      </c>
      <c r="I3206" s="2">
        <v>780772.92480000004</v>
      </c>
      <c r="J3206" s="2">
        <v>239100.84</v>
      </c>
      <c r="K3206" s="2">
        <v>541672.08480000007</v>
      </c>
      <c r="L3206" s="11">
        <v>-13563821.4378799</v>
      </c>
      <c r="N3206" s="13">
        <v>-13022149.3530799</v>
      </c>
    </row>
    <row r="3207" spans="1:14" x14ac:dyDescent="0.45">
      <c r="A3207">
        <v>6958</v>
      </c>
      <c r="B3207">
        <v>2</v>
      </c>
      <c r="C3207">
        <v>21</v>
      </c>
      <c r="D3207">
        <v>5</v>
      </c>
      <c r="E3207" s="2">
        <v>2205813.9312</v>
      </c>
      <c r="F3207" s="2">
        <v>-354694.88013696001</v>
      </c>
      <c r="G3207" s="2">
        <v>1851119.05106304</v>
      </c>
      <c r="H3207" s="2">
        <v>1058684.8079073024</v>
      </c>
      <c r="I3207" s="2">
        <v>792434.24315573764</v>
      </c>
      <c r="J3207" s="2">
        <v>198523.25380799998</v>
      </c>
      <c r="K3207" s="2">
        <v>593910.98934773763</v>
      </c>
      <c r="N3207" s="13">
        <v>593910.98934773763</v>
      </c>
    </row>
    <row r="3208" spans="1:14" x14ac:dyDescent="0.45">
      <c r="A3208">
        <v>6958</v>
      </c>
      <c r="B3208">
        <v>3</v>
      </c>
      <c r="C3208">
        <v>21</v>
      </c>
      <c r="D3208">
        <v>5</v>
      </c>
      <c r="E3208" s="2">
        <v>2230960.2100156797</v>
      </c>
      <c r="F3208" s="2">
        <v>-358738.4017705213</v>
      </c>
      <c r="G3208" s="2">
        <v>1872221.8082451583</v>
      </c>
      <c r="H3208" s="2">
        <v>1051051.9445266444</v>
      </c>
      <c r="I3208" s="2">
        <v>821169.86371851387</v>
      </c>
      <c r="J3208" s="2">
        <v>223096.02100156798</v>
      </c>
      <c r="K3208" s="2">
        <v>598073.84271694592</v>
      </c>
      <c r="N3208" s="13">
        <v>598073.84271694592</v>
      </c>
    </row>
    <row r="3209" spans="1:14" x14ac:dyDescent="0.45">
      <c r="A3209">
        <v>6958</v>
      </c>
      <c r="B3209">
        <v>4</v>
      </c>
      <c r="C3209">
        <v>21</v>
      </c>
      <c r="D3209">
        <v>5</v>
      </c>
      <c r="E3209" s="2">
        <v>2243453.5871917675</v>
      </c>
      <c r="F3209" s="2">
        <v>-360747.33682043623</v>
      </c>
      <c r="G3209" s="2">
        <v>1882706.2503713313</v>
      </c>
      <c r="H3209" s="2">
        <v>1074905.7786180656</v>
      </c>
      <c r="I3209" s="2">
        <v>807800.47175326571</v>
      </c>
      <c r="J3209" s="2">
        <v>246779.89459109443</v>
      </c>
      <c r="K3209" s="2">
        <v>561020.57716217125</v>
      </c>
      <c r="N3209" s="13">
        <v>561020.57716217125</v>
      </c>
    </row>
    <row r="3210" spans="1:14" x14ac:dyDescent="0.45">
      <c r="A3210">
        <v>6958</v>
      </c>
      <c r="B3210">
        <v>5</v>
      </c>
      <c r="C3210">
        <v>21</v>
      </c>
      <c r="D3210">
        <v>5</v>
      </c>
      <c r="E3210" s="2">
        <v>2266785.5044985618</v>
      </c>
      <c r="F3210" s="2">
        <v>-364499.10912336875</v>
      </c>
      <c r="G3210" s="2">
        <v>1902286.3953751931</v>
      </c>
      <c r="H3210" s="2">
        <v>1082500.7188799316</v>
      </c>
      <c r="I3210" s="2">
        <v>819785.67649526149</v>
      </c>
      <c r="J3210" s="2">
        <v>204010.69540487055</v>
      </c>
      <c r="K3210" s="2">
        <v>615774.98109039094</v>
      </c>
      <c r="N3210" s="13">
        <v>615774.98109039094</v>
      </c>
    </row>
    <row r="3211" spans="1:14" x14ac:dyDescent="0.45">
      <c r="A3211">
        <v>6958</v>
      </c>
      <c r="B3211">
        <v>6</v>
      </c>
      <c r="C3211">
        <v>21</v>
      </c>
      <c r="D3211">
        <v>5</v>
      </c>
      <c r="E3211" s="2">
        <v>2317108.1426984295</v>
      </c>
      <c r="F3211" s="2">
        <v>-372590.98934590747</v>
      </c>
      <c r="G3211" s="2">
        <v>1944517.1533525221</v>
      </c>
      <c r="H3211" s="2">
        <v>1101884.7994527419</v>
      </c>
      <c r="I3211" s="2">
        <v>842632.3538997802</v>
      </c>
      <c r="J3211" s="2">
        <v>254881.89569682724</v>
      </c>
      <c r="K3211" s="2">
        <v>587750.45820295298</v>
      </c>
      <c r="M3211" s="14">
        <v>13340404.958766915</v>
      </c>
      <c r="N3211" s="13">
        <v>13928155.416969867</v>
      </c>
    </row>
    <row r="3212" spans="1:14" x14ac:dyDescent="0.45">
      <c r="A3212">
        <v>6968</v>
      </c>
      <c r="B3212">
        <v>1</v>
      </c>
      <c r="C3212">
        <v>34</v>
      </c>
      <c r="D3212">
        <v>23</v>
      </c>
      <c r="E3212" s="2">
        <v>4022424</v>
      </c>
      <c r="F3212" s="2">
        <v>-482288.63760000002</v>
      </c>
      <c r="G3212" s="2">
        <v>3540135.3624</v>
      </c>
      <c r="H3212" s="2">
        <v>1729642.32</v>
      </c>
      <c r="I3212" s="2">
        <v>1810493.0423999999</v>
      </c>
      <c r="J3212" s="2">
        <v>442466.64</v>
      </c>
      <c r="K3212" s="2">
        <v>1368026.4024</v>
      </c>
      <c r="L3212" s="11">
        <v>-15286998.052131705</v>
      </c>
      <c r="N3212" s="13">
        <v>-13918971.649731705</v>
      </c>
    </row>
    <row r="3213" spans="1:14" x14ac:dyDescent="0.45">
      <c r="A3213">
        <v>6968</v>
      </c>
      <c r="B3213">
        <v>2</v>
      </c>
      <c r="C3213">
        <v>34</v>
      </c>
      <c r="D3213">
        <v>23</v>
      </c>
      <c r="E3213" s="2">
        <v>4157979.6887999997</v>
      </c>
      <c r="F3213" s="2">
        <v>-498541.76468711998</v>
      </c>
      <c r="G3213" s="2">
        <v>3659437.9241128797</v>
      </c>
      <c r="H3213" s="2">
        <v>1819041.2702156017</v>
      </c>
      <c r="I3213" s="2">
        <v>1840396.653897278</v>
      </c>
      <c r="J3213" s="2">
        <v>415797.96888</v>
      </c>
      <c r="K3213" s="2">
        <v>1424598.685017278</v>
      </c>
      <c r="N3213" s="13">
        <v>1424598.685017278</v>
      </c>
    </row>
    <row r="3214" spans="1:14" x14ac:dyDescent="0.45">
      <c r="A3214">
        <v>6968</v>
      </c>
      <c r="B3214">
        <v>3</v>
      </c>
      <c r="C3214">
        <v>34</v>
      </c>
      <c r="D3214">
        <v>23</v>
      </c>
      <c r="E3214" s="2">
        <v>4299766.7961880807</v>
      </c>
      <c r="F3214" s="2">
        <v>-515542.03886295093</v>
      </c>
      <c r="G3214" s="2">
        <v>3784224.7573251296</v>
      </c>
      <c r="H3214" s="2">
        <v>1913613.0985212226</v>
      </c>
      <c r="I3214" s="2">
        <v>1870611.658803907</v>
      </c>
      <c r="J3214" s="2">
        <v>472974.34758068889</v>
      </c>
      <c r="K3214" s="2">
        <v>1397637.3112232182</v>
      </c>
      <c r="N3214" s="13">
        <v>1397637.3112232182</v>
      </c>
    </row>
    <row r="3215" spans="1:14" x14ac:dyDescent="0.45">
      <c r="A3215">
        <v>6968</v>
      </c>
      <c r="B3215">
        <v>4</v>
      </c>
      <c r="C3215">
        <v>34</v>
      </c>
      <c r="D3215">
        <v>23</v>
      </c>
      <c r="E3215" s="2">
        <v>4453268.4708119947</v>
      </c>
      <c r="F3215" s="2">
        <v>-533946.88965035824</v>
      </c>
      <c r="G3215" s="2">
        <v>3919321.5811616364</v>
      </c>
      <c r="H3215" s="2">
        <v>2063188.1786701053</v>
      </c>
      <c r="I3215" s="2">
        <v>1856133.4024915311</v>
      </c>
      <c r="J3215" s="2">
        <v>445326.84708119952</v>
      </c>
      <c r="K3215" s="2">
        <v>1410806.5554103316</v>
      </c>
      <c r="N3215" s="13">
        <v>1410806.5554103316</v>
      </c>
    </row>
    <row r="3216" spans="1:14" x14ac:dyDescent="0.45">
      <c r="A3216">
        <v>6968</v>
      </c>
      <c r="B3216">
        <v>5</v>
      </c>
      <c r="C3216">
        <v>34</v>
      </c>
      <c r="D3216">
        <v>23</v>
      </c>
      <c r="E3216" s="2">
        <v>4589538.4860188421</v>
      </c>
      <c r="F3216" s="2">
        <v>-550285.66447365924</v>
      </c>
      <c r="G3216" s="2">
        <v>4039252.8215451827</v>
      </c>
      <c r="H3216" s="2">
        <v>2191387.1820876952</v>
      </c>
      <c r="I3216" s="2">
        <v>1847865.6394574875</v>
      </c>
      <c r="J3216" s="2">
        <v>367163.07888150739</v>
      </c>
      <c r="K3216" s="2">
        <v>1480702.5605759802</v>
      </c>
      <c r="N3216" s="13">
        <v>1480702.5605759802</v>
      </c>
    </row>
    <row r="3217" spans="1:14" x14ac:dyDescent="0.45">
      <c r="A3217">
        <v>6968</v>
      </c>
      <c r="B3217">
        <v>6</v>
      </c>
      <c r="C3217">
        <v>34</v>
      </c>
      <c r="D3217">
        <v>23</v>
      </c>
      <c r="E3217" s="2">
        <v>4713914.9789899532</v>
      </c>
      <c r="F3217" s="2">
        <v>-565198.40598089539</v>
      </c>
      <c r="G3217" s="2">
        <v>4148716.5730090579</v>
      </c>
      <c r="H3217" s="2">
        <v>2344405.9637507191</v>
      </c>
      <c r="I3217" s="2">
        <v>1804310.6092583388</v>
      </c>
      <c r="J3217" s="2">
        <v>471391.49789899535</v>
      </c>
      <c r="K3217" s="2">
        <v>1332919.1113593434</v>
      </c>
      <c r="M3217" s="14">
        <v>15559587.952582123</v>
      </c>
      <c r="N3217" s="13">
        <v>16892507.063941468</v>
      </c>
    </row>
    <row r="3218" spans="1:14" x14ac:dyDescent="0.45">
      <c r="A3218">
        <v>6976</v>
      </c>
      <c r="B3218">
        <v>1</v>
      </c>
      <c r="C3218">
        <v>38</v>
      </c>
      <c r="D3218">
        <v>8</v>
      </c>
      <c r="E3218" s="2">
        <v>2574936</v>
      </c>
      <c r="F3218" s="2">
        <v>-153208.69199999998</v>
      </c>
      <c r="G3218" s="2">
        <v>2421727.3080000002</v>
      </c>
      <c r="H3218" s="2">
        <v>1673708.4000000001</v>
      </c>
      <c r="I3218" s="2">
        <v>748018.90800000005</v>
      </c>
      <c r="J3218" s="2">
        <v>283242.96000000002</v>
      </c>
      <c r="K3218" s="2">
        <v>464775.94800000003</v>
      </c>
      <c r="L3218" s="11">
        <v>-19616152.545634955</v>
      </c>
      <c r="N3218" s="13">
        <v>-19151376.597634956</v>
      </c>
    </row>
    <row r="3219" spans="1:14" x14ac:dyDescent="0.45">
      <c r="A3219">
        <v>6976</v>
      </c>
      <c r="B3219">
        <v>2</v>
      </c>
      <c r="C3219">
        <v>38</v>
      </c>
      <c r="D3219">
        <v>8</v>
      </c>
      <c r="E3219" s="2">
        <v>2618709.9119999995</v>
      </c>
      <c r="F3219" s="2">
        <v>-155813.23976399997</v>
      </c>
      <c r="G3219" s="2">
        <v>2462896.6722359997</v>
      </c>
      <c r="H3219" s="2">
        <v>1680543.9924764398</v>
      </c>
      <c r="I3219" s="2">
        <v>782352.67975955992</v>
      </c>
      <c r="J3219" s="2">
        <v>235683.89207999996</v>
      </c>
      <c r="K3219" s="2">
        <v>546668.78767956002</v>
      </c>
      <c r="N3219" s="13">
        <v>546668.78767956002</v>
      </c>
    </row>
    <row r="3220" spans="1:14" x14ac:dyDescent="0.45">
      <c r="A3220">
        <v>6976</v>
      </c>
      <c r="B3220">
        <v>3</v>
      </c>
      <c r="C3220">
        <v>38</v>
      </c>
      <c r="D3220">
        <v>8</v>
      </c>
      <c r="E3220" s="2">
        <v>2664275.4644687995</v>
      </c>
      <c r="F3220" s="2">
        <v>-158524.39013589357</v>
      </c>
      <c r="G3220" s="2">
        <v>2505751.0743329059</v>
      </c>
      <c r="H3220" s="2">
        <v>1674563.877511852</v>
      </c>
      <c r="I3220" s="2">
        <v>831187.19682105398</v>
      </c>
      <c r="J3220" s="2">
        <v>293070.30109156796</v>
      </c>
      <c r="K3220" s="2">
        <v>538116.89572948602</v>
      </c>
      <c r="N3220" s="13">
        <v>538116.89572948602</v>
      </c>
    </row>
    <row r="3221" spans="1:14" x14ac:dyDescent="0.45">
      <c r="A3221">
        <v>6976</v>
      </c>
      <c r="B3221">
        <v>4</v>
      </c>
      <c r="C3221">
        <v>38</v>
      </c>
      <c r="D3221">
        <v>8</v>
      </c>
      <c r="E3221" s="2">
        <v>2720758.1043155389</v>
      </c>
      <c r="F3221" s="2">
        <v>-161885.10720677456</v>
      </c>
      <c r="G3221" s="2">
        <v>2558872.9971087645</v>
      </c>
      <c r="H3221" s="2">
        <v>1681506.5523654614</v>
      </c>
      <c r="I3221" s="2">
        <v>877366.44474330312</v>
      </c>
      <c r="J3221" s="2">
        <v>244868.2293883985</v>
      </c>
      <c r="K3221" s="2">
        <v>632498.21535490465</v>
      </c>
      <c r="N3221" s="13">
        <v>632498.21535490465</v>
      </c>
    </row>
    <row r="3222" spans="1:14" x14ac:dyDescent="0.45">
      <c r="A3222">
        <v>6976</v>
      </c>
      <c r="B3222">
        <v>5</v>
      </c>
      <c r="C3222">
        <v>38</v>
      </c>
      <c r="D3222">
        <v>8</v>
      </c>
      <c r="E3222" s="2">
        <v>2782791.3890939327</v>
      </c>
      <c r="F3222" s="2">
        <v>-165576.08765108898</v>
      </c>
      <c r="G3222" s="2">
        <v>2617215.3014428439</v>
      </c>
      <c r="H3222" s="2">
        <v>1705914.1580551427</v>
      </c>
      <c r="I3222" s="2">
        <v>911301.14338770113</v>
      </c>
      <c r="J3222" s="2">
        <v>278279.13890939328</v>
      </c>
      <c r="K3222" s="2">
        <v>633022.00447830791</v>
      </c>
      <c r="N3222" s="13">
        <v>633022.00447830791</v>
      </c>
    </row>
    <row r="3223" spans="1:14" x14ac:dyDescent="0.45">
      <c r="A3223">
        <v>6976</v>
      </c>
      <c r="B3223">
        <v>6</v>
      </c>
      <c r="C3223">
        <v>38</v>
      </c>
      <c r="D3223">
        <v>8</v>
      </c>
      <c r="E3223" s="2">
        <v>2842621.4039594526</v>
      </c>
      <c r="F3223" s="2">
        <v>-169135.97353558743</v>
      </c>
      <c r="G3223" s="2">
        <v>2673485.4304238651</v>
      </c>
      <c r="H3223" s="2">
        <v>1738234.8341721953</v>
      </c>
      <c r="I3223" s="2">
        <v>935250.59625166981</v>
      </c>
      <c r="J3223" s="2">
        <v>284262.14039594529</v>
      </c>
      <c r="K3223" s="2">
        <v>650988.45585572452</v>
      </c>
      <c r="M3223" s="14">
        <v>20349987.685402941</v>
      </c>
      <c r="N3223" s="13">
        <v>21000976.141258664</v>
      </c>
    </row>
    <row r="3224" spans="1:14" x14ac:dyDescent="0.45">
      <c r="A3224">
        <v>6983</v>
      </c>
      <c r="B3224">
        <v>1</v>
      </c>
      <c r="C3224">
        <v>26</v>
      </c>
      <c r="D3224">
        <v>15</v>
      </c>
      <c r="E3224" s="2">
        <v>1392768</v>
      </c>
      <c r="F3224" s="2">
        <v>-260029.7856</v>
      </c>
      <c r="G3224" s="2">
        <v>1132738.2143999999</v>
      </c>
      <c r="H3224" s="2">
        <v>849588.48</v>
      </c>
      <c r="I3224" s="2">
        <v>283149.73439999996</v>
      </c>
      <c r="J3224" s="2">
        <v>139276.80000000002</v>
      </c>
      <c r="K3224" s="2">
        <v>143872.93439999994</v>
      </c>
      <c r="L3224" s="11">
        <v>-10975966.239253132</v>
      </c>
      <c r="N3224" s="13">
        <v>-10832093.304853132</v>
      </c>
    </row>
    <row r="3225" spans="1:14" x14ac:dyDescent="0.45">
      <c r="A3225">
        <v>6983</v>
      </c>
      <c r="B3225">
        <v>2</v>
      </c>
      <c r="C3225">
        <v>26</v>
      </c>
      <c r="D3225">
        <v>15</v>
      </c>
      <c r="E3225" s="2">
        <v>1361012.8895999999</v>
      </c>
      <c r="F3225" s="2">
        <v>-254101.10648831999</v>
      </c>
      <c r="G3225" s="2">
        <v>1106911.7831116798</v>
      </c>
      <c r="H3225" s="2">
        <v>833704.777679155</v>
      </c>
      <c r="I3225" s="2">
        <v>273207.00543252483</v>
      </c>
      <c r="J3225" s="2">
        <v>136101.28896000001</v>
      </c>
      <c r="K3225" s="2">
        <v>137105.71647252483</v>
      </c>
      <c r="N3225" s="13">
        <v>137105.71647252483</v>
      </c>
    </row>
    <row r="3226" spans="1:14" x14ac:dyDescent="0.45">
      <c r="A3226">
        <v>6983</v>
      </c>
      <c r="B3226">
        <v>3</v>
      </c>
      <c r="C3226">
        <v>26</v>
      </c>
      <c r="D3226">
        <v>15</v>
      </c>
      <c r="E3226" s="2">
        <v>1329573.4918502399</v>
      </c>
      <c r="F3226" s="2">
        <v>-248231.37092843981</v>
      </c>
      <c r="G3226" s="2">
        <v>1081342.1209218001</v>
      </c>
      <c r="H3226" s="2">
        <v>817133.86976590531</v>
      </c>
      <c r="I3226" s="2">
        <v>264208.25115589483</v>
      </c>
      <c r="J3226" s="2">
        <v>132957.34918502401</v>
      </c>
      <c r="K3226" s="2">
        <v>131250.90197087082</v>
      </c>
      <c r="N3226" s="13">
        <v>131250.90197087082</v>
      </c>
    </row>
    <row r="3227" spans="1:14" x14ac:dyDescent="0.45">
      <c r="A3227">
        <v>6983</v>
      </c>
      <c r="B3227">
        <v>4</v>
      </c>
      <c r="C3227">
        <v>26</v>
      </c>
      <c r="D3227">
        <v>15</v>
      </c>
      <c r="E3227" s="2">
        <v>1306837.7851396007</v>
      </c>
      <c r="F3227" s="2">
        <v>-243986.61448556348</v>
      </c>
      <c r="G3227" s="2">
        <v>1062851.1706540373</v>
      </c>
      <c r="H3227" s="2">
        <v>818179.98905999563</v>
      </c>
      <c r="I3227" s="2">
        <v>244671.18159404164</v>
      </c>
      <c r="J3227" s="2">
        <v>117615.40066256406</v>
      </c>
      <c r="K3227" s="2">
        <v>127055.78093147758</v>
      </c>
      <c r="N3227" s="13">
        <v>127055.78093147758</v>
      </c>
    </row>
    <row r="3228" spans="1:14" x14ac:dyDescent="0.45">
      <c r="A3228">
        <v>6983</v>
      </c>
      <c r="B3228">
        <v>5</v>
      </c>
      <c r="C3228">
        <v>26</v>
      </c>
      <c r="D3228">
        <v>15</v>
      </c>
      <c r="E3228" s="2">
        <v>1284360.1752351995</v>
      </c>
      <c r="F3228" s="2">
        <v>-239790.04471641176</v>
      </c>
      <c r="G3228" s="2">
        <v>1044570.1305187878</v>
      </c>
      <c r="H3228" s="2">
        <v>811263.84815807221</v>
      </c>
      <c r="I3228" s="2">
        <v>233306.28236071556</v>
      </c>
      <c r="J3228" s="2">
        <v>141279.61927587196</v>
      </c>
      <c r="K3228" s="2">
        <v>92026.663084843603</v>
      </c>
      <c r="N3228" s="13">
        <v>92026.663084843603</v>
      </c>
    </row>
    <row r="3229" spans="1:14" x14ac:dyDescent="0.45">
      <c r="A3229">
        <v>6983</v>
      </c>
      <c r="B3229">
        <v>6</v>
      </c>
      <c r="C3229">
        <v>26</v>
      </c>
      <c r="D3229">
        <v>15</v>
      </c>
      <c r="E3229" s="2">
        <v>1257517.0475727837</v>
      </c>
      <c r="F3229" s="2">
        <v>-234778.43278183872</v>
      </c>
      <c r="G3229" s="2">
        <v>1022738.614790945</v>
      </c>
      <c r="H3229" s="2">
        <v>805190.45927369094</v>
      </c>
      <c r="I3229" s="2">
        <v>217548.15551725402</v>
      </c>
      <c r="J3229" s="2">
        <v>100601.36380582269</v>
      </c>
      <c r="K3229" s="2">
        <v>116946.79171143133</v>
      </c>
      <c r="M3229" s="14">
        <v>10601047.618014107</v>
      </c>
      <c r="N3229" s="13">
        <v>10717994.409725538</v>
      </c>
    </row>
    <row r="3230" spans="1:14" x14ac:dyDescent="0.45">
      <c r="A3230">
        <v>6985</v>
      </c>
      <c r="B3230">
        <v>1</v>
      </c>
      <c r="C3230">
        <v>10</v>
      </c>
      <c r="D3230">
        <v>9</v>
      </c>
      <c r="E3230" s="2">
        <v>1400196</v>
      </c>
      <c r="F3230" s="2">
        <v>-221511.00720000002</v>
      </c>
      <c r="G3230" s="2">
        <v>1178684.9927999999</v>
      </c>
      <c r="H3230" s="2">
        <v>742103.88</v>
      </c>
      <c r="I3230" s="2">
        <v>436581.11279999989</v>
      </c>
      <c r="J3230" s="2">
        <v>140019.6</v>
      </c>
      <c r="K3230" s="2">
        <v>296561.51279999991</v>
      </c>
      <c r="L3230" s="11">
        <v>-21529587.028142814</v>
      </c>
      <c r="N3230" s="13">
        <v>-21233025.515342813</v>
      </c>
    </row>
    <row r="3231" spans="1:14" x14ac:dyDescent="0.45">
      <c r="A3231">
        <v>6985</v>
      </c>
      <c r="B3231">
        <v>2</v>
      </c>
      <c r="C3231">
        <v>10</v>
      </c>
      <c r="D3231">
        <v>9</v>
      </c>
      <c r="E3231" s="2">
        <v>1422459.1164000002</v>
      </c>
      <c r="F3231" s="2">
        <v>-225033.03221448004</v>
      </c>
      <c r="G3231" s="2">
        <v>1197426.0841855202</v>
      </c>
      <c r="H3231" s="2">
        <v>752697.08636129287</v>
      </c>
      <c r="I3231" s="2">
        <v>444728.99782422732</v>
      </c>
      <c r="J3231" s="2">
        <v>113796.72931200001</v>
      </c>
      <c r="K3231" s="2">
        <v>330932.26851222734</v>
      </c>
      <c r="N3231" s="13">
        <v>330932.26851222734</v>
      </c>
    </row>
    <row r="3232" spans="1:14" x14ac:dyDescent="0.45">
      <c r="A3232">
        <v>6985</v>
      </c>
      <c r="B3232">
        <v>3</v>
      </c>
      <c r="C3232">
        <v>10</v>
      </c>
      <c r="D3232">
        <v>9</v>
      </c>
      <c r="E3232" s="2">
        <v>1439244.1339735202</v>
      </c>
      <c r="F3232" s="2">
        <v>-227688.42199461092</v>
      </c>
      <c r="G3232" s="2">
        <v>1211555.7119789093</v>
      </c>
      <c r="H3232" s="2">
        <v>771479.4378361007</v>
      </c>
      <c r="I3232" s="2">
        <v>440076.27414280863</v>
      </c>
      <c r="J3232" s="2">
        <v>143924.41339735204</v>
      </c>
      <c r="K3232" s="2">
        <v>296151.86074545659</v>
      </c>
      <c r="N3232" s="13">
        <v>296151.86074545659</v>
      </c>
    </row>
    <row r="3233" spans="1:14" x14ac:dyDescent="0.45">
      <c r="A3233">
        <v>6985</v>
      </c>
      <c r="B3233">
        <v>4</v>
      </c>
      <c r="C3233">
        <v>10</v>
      </c>
      <c r="D3233">
        <v>9</v>
      </c>
      <c r="E3233" s="2">
        <v>1456946.8368213945</v>
      </c>
      <c r="F3233" s="2">
        <v>-230488.98958514462</v>
      </c>
      <c r="G3233" s="2">
        <v>1226457.8472362498</v>
      </c>
      <c r="H3233" s="2">
        <v>782061.99101037497</v>
      </c>
      <c r="I3233" s="2">
        <v>444395.85622587486</v>
      </c>
      <c r="J3233" s="2">
        <v>145694.68368213947</v>
      </c>
      <c r="K3233" s="2">
        <v>298701.17254373536</v>
      </c>
      <c r="N3233" s="13">
        <v>298701.17254373536</v>
      </c>
    </row>
    <row r="3234" spans="1:14" x14ac:dyDescent="0.45">
      <c r="A3234">
        <v>6985</v>
      </c>
      <c r="B3234">
        <v>5</v>
      </c>
      <c r="C3234">
        <v>10</v>
      </c>
      <c r="D3234">
        <v>9</v>
      </c>
      <c r="E3234" s="2">
        <v>1465688.5178423226</v>
      </c>
      <c r="F3234" s="2">
        <v>-231871.92352265544</v>
      </c>
      <c r="G3234" s="2">
        <v>1233816.5943196672</v>
      </c>
      <c r="H3234" s="2">
        <v>788327.87168234994</v>
      </c>
      <c r="I3234" s="2">
        <v>445488.72263731726</v>
      </c>
      <c r="J3234" s="2">
        <v>146568.85178423228</v>
      </c>
      <c r="K3234" s="2">
        <v>298919.87085308495</v>
      </c>
      <c r="N3234" s="13">
        <v>298919.87085308495</v>
      </c>
    </row>
    <row r="3235" spans="1:14" x14ac:dyDescent="0.45">
      <c r="A3235">
        <v>6985</v>
      </c>
      <c r="B3235">
        <v>6</v>
      </c>
      <c r="C3235">
        <v>10</v>
      </c>
      <c r="D3235">
        <v>9</v>
      </c>
      <c r="E3235" s="2">
        <v>1490312.0849420736</v>
      </c>
      <c r="F3235" s="2">
        <v>-235767.37183783605</v>
      </c>
      <c r="G3235" s="2">
        <v>1254544.7131042376</v>
      </c>
      <c r="H3235" s="2">
        <v>817362.74399116763</v>
      </c>
      <c r="I3235" s="2">
        <v>437181.96911306994</v>
      </c>
      <c r="J3235" s="2">
        <v>163934.32934362808</v>
      </c>
      <c r="K3235" s="2">
        <v>273247.63976944186</v>
      </c>
      <c r="M3235" s="14">
        <v>21019713.954461921</v>
      </c>
      <c r="N3235" s="13">
        <v>21292961.594231363</v>
      </c>
    </row>
    <row r="3236" spans="1:14" x14ac:dyDescent="0.45">
      <c r="A3236">
        <v>7005</v>
      </c>
      <c r="B3236">
        <v>1</v>
      </c>
      <c r="C3236">
        <v>30</v>
      </c>
      <c r="D3236">
        <v>24</v>
      </c>
      <c r="E3236" s="2">
        <v>1508220</v>
      </c>
      <c r="F3236" s="2">
        <v>-410839.12799999997</v>
      </c>
      <c r="G3236" s="2">
        <v>1097380.872</v>
      </c>
      <c r="H3236" s="2">
        <v>784274.4</v>
      </c>
      <c r="I3236" s="2">
        <v>313106.47199999995</v>
      </c>
      <c r="J3236" s="2">
        <v>135739.79999999999</v>
      </c>
      <c r="K3236" s="2">
        <v>177366.67199999996</v>
      </c>
      <c r="L3236" s="11">
        <v>-15816660.098138394</v>
      </c>
      <c r="N3236" s="13">
        <v>-15639293.426138394</v>
      </c>
    </row>
    <row r="3237" spans="1:14" x14ac:dyDescent="0.45">
      <c r="A3237">
        <v>7005</v>
      </c>
      <c r="B3237">
        <v>2</v>
      </c>
      <c r="C3237">
        <v>30</v>
      </c>
      <c r="D3237">
        <v>24</v>
      </c>
      <c r="E3237" s="2">
        <v>1470514.5</v>
      </c>
      <c r="F3237" s="2">
        <v>-400568.14979999996</v>
      </c>
      <c r="G3237" s="2">
        <v>1069946.3502</v>
      </c>
      <c r="H3237" s="2">
        <v>780649.09158600005</v>
      </c>
      <c r="I3237" s="2">
        <v>289297.25861399993</v>
      </c>
      <c r="J3237" s="2">
        <v>161756.595</v>
      </c>
      <c r="K3237" s="2">
        <v>127540.66361399993</v>
      </c>
      <c r="N3237" s="13">
        <v>127540.66361399993</v>
      </c>
    </row>
    <row r="3238" spans="1:14" x14ac:dyDescent="0.45">
      <c r="A3238">
        <v>7005</v>
      </c>
      <c r="B3238">
        <v>3</v>
      </c>
      <c r="C3238">
        <v>30</v>
      </c>
      <c r="D3238">
        <v>24</v>
      </c>
      <c r="E3238" s="2">
        <v>1440810.1071000001</v>
      </c>
      <c r="F3238" s="2">
        <v>-392476.67317403998</v>
      </c>
      <c r="G3238" s="2">
        <v>1048333.4339259602</v>
      </c>
      <c r="H3238" s="2">
        <v>768245.45184768119</v>
      </c>
      <c r="I3238" s="2">
        <v>280087.98207827902</v>
      </c>
      <c r="J3238" s="2">
        <v>172897.212852</v>
      </c>
      <c r="K3238" s="2">
        <v>107190.76922627902</v>
      </c>
      <c r="N3238" s="13">
        <v>107190.76922627902</v>
      </c>
    </row>
    <row r="3239" spans="1:14" x14ac:dyDescent="0.45">
      <c r="A3239">
        <v>7005</v>
      </c>
      <c r="B3239">
        <v>4</v>
      </c>
      <c r="C3239">
        <v>30</v>
      </c>
      <c r="D3239">
        <v>24</v>
      </c>
      <c r="E3239" s="2">
        <v>1415884.0922471702</v>
      </c>
      <c r="F3239" s="2">
        <v>-385686.82672812912</v>
      </c>
      <c r="G3239" s="2">
        <v>1030197.2655190411</v>
      </c>
      <c r="H3239" s="2">
        <v>753218.40947799571</v>
      </c>
      <c r="I3239" s="2">
        <v>276978.85604104539</v>
      </c>
      <c r="J3239" s="2">
        <v>141588.40922471703</v>
      </c>
      <c r="K3239" s="2">
        <v>135390.44681632836</v>
      </c>
      <c r="N3239" s="13">
        <v>135390.44681632836</v>
      </c>
    </row>
    <row r="3240" spans="1:14" x14ac:dyDescent="0.45">
      <c r="A3240">
        <v>7005</v>
      </c>
      <c r="B3240">
        <v>5</v>
      </c>
      <c r="C3240">
        <v>30</v>
      </c>
      <c r="D3240">
        <v>24</v>
      </c>
      <c r="E3240" s="2">
        <v>1371850.096978283</v>
      </c>
      <c r="F3240" s="2">
        <v>-373691.96641688427</v>
      </c>
      <c r="G3240" s="2">
        <v>998158.13056139881</v>
      </c>
      <c r="H3240" s="2">
        <v>732785.4695426973</v>
      </c>
      <c r="I3240" s="2">
        <v>265372.6610187015</v>
      </c>
      <c r="J3240" s="2">
        <v>137185.0096978283</v>
      </c>
      <c r="K3240" s="2">
        <v>128187.65132087321</v>
      </c>
      <c r="N3240" s="13">
        <v>128187.65132087321</v>
      </c>
    </row>
    <row r="3241" spans="1:14" x14ac:dyDescent="0.45">
      <c r="A3241">
        <v>7005</v>
      </c>
      <c r="B3241">
        <v>6</v>
      </c>
      <c r="C3241">
        <v>30</v>
      </c>
      <c r="D3241">
        <v>24</v>
      </c>
      <c r="E3241" s="2">
        <v>1335358.8843986609</v>
      </c>
      <c r="F3241" s="2">
        <v>-363751.7601101952</v>
      </c>
      <c r="G3241" s="2">
        <v>971607.12428846559</v>
      </c>
      <c r="H3241" s="2">
        <v>714791.2921425727</v>
      </c>
      <c r="I3241" s="2">
        <v>256815.8321458929</v>
      </c>
      <c r="J3241" s="2">
        <v>160243.06612783929</v>
      </c>
      <c r="K3241" s="2">
        <v>96572.766018053604</v>
      </c>
      <c r="M3241" s="14">
        <v>15241590.877027586</v>
      </c>
      <c r="N3241" s="13">
        <v>15338163.64304564</v>
      </c>
    </row>
    <row r="3242" spans="1:14" x14ac:dyDescent="0.45">
      <c r="A3242">
        <v>7008</v>
      </c>
      <c r="B3242">
        <v>1</v>
      </c>
      <c r="C3242">
        <v>24</v>
      </c>
      <c r="D3242">
        <v>7</v>
      </c>
      <c r="E3242" s="2">
        <v>7687920</v>
      </c>
      <c r="F3242" s="2">
        <v>-1218535.32</v>
      </c>
      <c r="G3242" s="2">
        <v>6469384.6799999997</v>
      </c>
      <c r="H3242" s="2">
        <v>4074597.6</v>
      </c>
      <c r="I3242" s="2">
        <v>2394787.0799999996</v>
      </c>
      <c r="J3242" s="2">
        <v>691912.79999999993</v>
      </c>
      <c r="K3242" s="2">
        <v>1702874.2799999998</v>
      </c>
      <c r="L3242" s="11">
        <v>-28719801.623078473</v>
      </c>
      <c r="N3242" s="13">
        <v>-27016927.343078472</v>
      </c>
    </row>
    <row r="3243" spans="1:14" x14ac:dyDescent="0.45">
      <c r="A3243">
        <v>7008</v>
      </c>
      <c r="B3243">
        <v>2</v>
      </c>
      <c r="C3243">
        <v>24</v>
      </c>
      <c r="D3243">
        <v>7</v>
      </c>
      <c r="E3243" s="2">
        <v>7670237.7840000009</v>
      </c>
      <c r="F3243" s="2">
        <v>-1215732.6887640001</v>
      </c>
      <c r="G3243" s="2">
        <v>6454505.0952360006</v>
      </c>
      <c r="H3243" s="2">
        <v>4204256.7555927848</v>
      </c>
      <c r="I3243" s="2">
        <v>2250248.3396432158</v>
      </c>
      <c r="J3243" s="2">
        <v>920428.53408000013</v>
      </c>
      <c r="K3243" s="2">
        <v>1329819.8055632156</v>
      </c>
      <c r="N3243" s="13">
        <v>1329819.8055632156</v>
      </c>
    </row>
    <row r="3244" spans="1:14" x14ac:dyDescent="0.45">
      <c r="A3244">
        <v>7008</v>
      </c>
      <c r="B3244">
        <v>3</v>
      </c>
      <c r="C3244">
        <v>24</v>
      </c>
      <c r="D3244">
        <v>7</v>
      </c>
      <c r="E3244" s="2">
        <v>7695549.5686872005</v>
      </c>
      <c r="F3244" s="2">
        <v>-1219744.6066369214</v>
      </c>
      <c r="G3244" s="2">
        <v>6475804.9620502796</v>
      </c>
      <c r="H3244" s="2">
        <v>4397823.1750891944</v>
      </c>
      <c r="I3244" s="2">
        <v>2077981.7869610852</v>
      </c>
      <c r="J3244" s="2">
        <v>615643.96549497603</v>
      </c>
      <c r="K3244" s="2">
        <v>1462337.8214661092</v>
      </c>
      <c r="N3244" s="13">
        <v>1462337.8214661092</v>
      </c>
    </row>
    <row r="3245" spans="1:14" x14ac:dyDescent="0.45">
      <c r="A3245">
        <v>7008</v>
      </c>
      <c r="B3245">
        <v>4</v>
      </c>
      <c r="C3245">
        <v>24</v>
      </c>
      <c r="D3245">
        <v>7</v>
      </c>
      <c r="E3245" s="2">
        <v>7712479.7777383123</v>
      </c>
      <c r="F3245" s="2">
        <v>-1222428.0447715225</v>
      </c>
      <c r="G3245" s="2">
        <v>6490051.73296679</v>
      </c>
      <c r="H3245" s="2">
        <v>4608039.562640775</v>
      </c>
      <c r="I3245" s="2">
        <v>1882012.170326015</v>
      </c>
      <c r="J3245" s="2">
        <v>694123.1799964481</v>
      </c>
      <c r="K3245" s="2">
        <v>1187888.9903295669</v>
      </c>
      <c r="N3245" s="13">
        <v>1187888.9903295669</v>
      </c>
    </row>
    <row r="3246" spans="1:14" x14ac:dyDescent="0.45">
      <c r="A3246">
        <v>7008</v>
      </c>
      <c r="B3246">
        <v>5</v>
      </c>
      <c r="C3246">
        <v>24</v>
      </c>
      <c r="D3246">
        <v>7</v>
      </c>
      <c r="E3246" s="2">
        <v>7741015.9529159451</v>
      </c>
      <c r="F3246" s="2">
        <v>-1226951.0285371772</v>
      </c>
      <c r="G3246" s="2">
        <v>6514064.9243787676</v>
      </c>
      <c r="H3246" s="2">
        <v>4794367.5777327716</v>
      </c>
      <c r="I3246" s="2">
        <v>1719697.346645996</v>
      </c>
      <c r="J3246" s="2">
        <v>774101.59529159451</v>
      </c>
      <c r="K3246" s="2">
        <v>945595.75135440147</v>
      </c>
      <c r="N3246" s="13">
        <v>945595.75135440147</v>
      </c>
    </row>
    <row r="3247" spans="1:14" x14ac:dyDescent="0.45">
      <c r="A3247">
        <v>7008</v>
      </c>
      <c r="B3247">
        <v>6</v>
      </c>
      <c r="C3247">
        <v>24</v>
      </c>
      <c r="D3247">
        <v>7</v>
      </c>
      <c r="E3247" s="2">
        <v>7715470.6002713237</v>
      </c>
      <c r="F3247" s="2">
        <v>-1222902.0901430049</v>
      </c>
      <c r="G3247" s="2">
        <v>6492568.5101283193</v>
      </c>
      <c r="H3247" s="2">
        <v>4977811.5397953391</v>
      </c>
      <c r="I3247" s="2">
        <v>1514756.9703329802</v>
      </c>
      <c r="J3247" s="2">
        <v>617237.64802170591</v>
      </c>
      <c r="K3247" s="2">
        <v>897519.32231127424</v>
      </c>
      <c r="M3247" s="14">
        <v>29763515.097377155</v>
      </c>
      <c r="N3247" s="13">
        <v>30661034.41968843</v>
      </c>
    </row>
    <row r="3248" spans="1:14" x14ac:dyDescent="0.45">
      <c r="A3248">
        <v>7013</v>
      </c>
      <c r="B3248">
        <v>1</v>
      </c>
      <c r="C3248">
        <v>34</v>
      </c>
      <c r="D3248">
        <v>8</v>
      </c>
      <c r="E3248" s="2">
        <v>1651104</v>
      </c>
      <c r="F3248" s="2">
        <v>-254600.23680000001</v>
      </c>
      <c r="G3248" s="2">
        <v>1396503.7631999999</v>
      </c>
      <c r="H3248" s="2">
        <v>957640.32</v>
      </c>
      <c r="I3248" s="2">
        <v>438863.44319999998</v>
      </c>
      <c r="J3248" s="2">
        <v>148599.35999999999</v>
      </c>
      <c r="K3248" s="2">
        <v>290264.08319999999</v>
      </c>
      <c r="L3248" s="11">
        <v>-13058602.978526663</v>
      </c>
      <c r="N3248" s="13">
        <v>-12768338.895326663</v>
      </c>
    </row>
    <row r="3249" spans="1:14" x14ac:dyDescent="0.45">
      <c r="A3249">
        <v>7013</v>
      </c>
      <c r="B3249">
        <v>2</v>
      </c>
      <c r="C3249">
        <v>34</v>
      </c>
      <c r="D3249">
        <v>8</v>
      </c>
      <c r="E3249" s="2">
        <v>1677356.5536000002</v>
      </c>
      <c r="F3249" s="2">
        <v>-258648.38056512005</v>
      </c>
      <c r="G3249" s="2">
        <v>1418708.1730348801</v>
      </c>
      <c r="H3249" s="2">
        <v>992226.85042965133</v>
      </c>
      <c r="I3249" s="2">
        <v>426481.32260522875</v>
      </c>
      <c r="J3249" s="2">
        <v>167735.65536000003</v>
      </c>
      <c r="K3249" s="2">
        <v>258745.66724522872</v>
      </c>
      <c r="N3249" s="13">
        <v>258745.66724522872</v>
      </c>
    </row>
    <row r="3250" spans="1:14" x14ac:dyDescent="0.45">
      <c r="A3250">
        <v>7013</v>
      </c>
      <c r="B3250">
        <v>3</v>
      </c>
      <c r="C3250">
        <v>34</v>
      </c>
      <c r="D3250">
        <v>8</v>
      </c>
      <c r="E3250" s="2">
        <v>1707548.9715648</v>
      </c>
      <c r="F3250" s="2">
        <v>-263304.0514152922</v>
      </c>
      <c r="G3250" s="2">
        <v>1444244.9201495079</v>
      </c>
      <c r="H3250" s="2">
        <v>1025036.2203566981</v>
      </c>
      <c r="I3250" s="2">
        <v>419208.69979280978</v>
      </c>
      <c r="J3250" s="2">
        <v>153679.407440832</v>
      </c>
      <c r="K3250" s="2">
        <v>265529.29235197778</v>
      </c>
      <c r="N3250" s="13">
        <v>265529.29235197778</v>
      </c>
    </row>
    <row r="3251" spans="1:14" x14ac:dyDescent="0.45">
      <c r="A3251">
        <v>7013</v>
      </c>
      <c r="B3251">
        <v>4</v>
      </c>
      <c r="C3251">
        <v>34</v>
      </c>
      <c r="D3251">
        <v>8</v>
      </c>
      <c r="E3251" s="2">
        <v>1741016.9314074703</v>
      </c>
      <c r="F3251" s="2">
        <v>-268464.81082303193</v>
      </c>
      <c r="G3251" s="2">
        <v>1472552.1205844383</v>
      </c>
      <c r="H3251" s="2">
        <v>1078466.479351484</v>
      </c>
      <c r="I3251" s="2">
        <v>394085.64123295434</v>
      </c>
      <c r="J3251" s="2">
        <v>156691.52382667232</v>
      </c>
      <c r="K3251" s="2">
        <v>237394.11740628202</v>
      </c>
      <c r="N3251" s="13">
        <v>237394.11740628202</v>
      </c>
    </row>
    <row r="3252" spans="1:14" x14ac:dyDescent="0.45">
      <c r="A3252">
        <v>7013</v>
      </c>
      <c r="B3252">
        <v>5</v>
      </c>
      <c r="C3252">
        <v>34</v>
      </c>
      <c r="D3252">
        <v>8</v>
      </c>
      <c r="E3252" s="2">
        <v>1755293.2702450112</v>
      </c>
      <c r="F3252" s="2">
        <v>-270666.22227178072</v>
      </c>
      <c r="G3252" s="2">
        <v>1484627.0479732305</v>
      </c>
      <c r="H3252" s="2">
        <v>1105141.7869156734</v>
      </c>
      <c r="I3252" s="2">
        <v>379485.26105755707</v>
      </c>
      <c r="J3252" s="2">
        <v>175529.32702450114</v>
      </c>
      <c r="K3252" s="2">
        <v>203955.93403305594</v>
      </c>
      <c r="N3252" s="13">
        <v>203955.93403305594</v>
      </c>
    </row>
    <row r="3253" spans="1:14" x14ac:dyDescent="0.45">
      <c r="A3253">
        <v>7013</v>
      </c>
      <c r="B3253">
        <v>6</v>
      </c>
      <c r="C3253">
        <v>34</v>
      </c>
      <c r="D3253">
        <v>8</v>
      </c>
      <c r="E3253" s="2">
        <v>1762489.9726530157</v>
      </c>
      <c r="F3253" s="2">
        <v>-271775.95378309506</v>
      </c>
      <c r="G3253" s="2">
        <v>1490714.0188699206</v>
      </c>
      <c r="H3253" s="2">
        <v>1113778.6578545233</v>
      </c>
      <c r="I3253" s="2">
        <v>376935.36101539736</v>
      </c>
      <c r="J3253" s="2">
        <v>176248.99726530159</v>
      </c>
      <c r="K3253" s="2">
        <v>200686.36375009577</v>
      </c>
      <c r="M3253" s="14">
        <v>13342885.188365627</v>
      </c>
      <c r="N3253" s="13">
        <v>13543571.552115723</v>
      </c>
    </row>
    <row r="3254" spans="1:14" x14ac:dyDescent="0.45">
      <c r="A3254">
        <v>7027</v>
      </c>
      <c r="B3254">
        <v>1</v>
      </c>
      <c r="C3254">
        <v>43</v>
      </c>
      <c r="D3254">
        <v>5</v>
      </c>
      <c r="E3254" s="2">
        <v>4669632</v>
      </c>
      <c r="F3254" s="2">
        <v>-324539.42400000006</v>
      </c>
      <c r="G3254" s="2">
        <v>4345092.5760000004</v>
      </c>
      <c r="H3254" s="2">
        <v>2568297.6</v>
      </c>
      <c r="I3254" s="2">
        <v>1776794.9760000003</v>
      </c>
      <c r="J3254" s="2">
        <v>466963.20000000001</v>
      </c>
      <c r="K3254" s="2">
        <v>1309831.7760000003</v>
      </c>
      <c r="L3254" s="11">
        <v>-18343564.489849344</v>
      </c>
      <c r="N3254" s="13">
        <v>-17033732.713849343</v>
      </c>
    </row>
    <row r="3255" spans="1:14" x14ac:dyDescent="0.45">
      <c r="A3255">
        <v>7027</v>
      </c>
      <c r="B3255">
        <v>2</v>
      </c>
      <c r="C3255">
        <v>43</v>
      </c>
      <c r="D3255">
        <v>5</v>
      </c>
      <c r="E3255" s="2">
        <v>4911518.9376000008</v>
      </c>
      <c r="F3255" s="2">
        <v>-341350.56616320007</v>
      </c>
      <c r="G3255" s="2">
        <v>4570168.3714368008</v>
      </c>
      <c r="H3255" s="2">
        <v>2646498.3067416968</v>
      </c>
      <c r="I3255" s="2">
        <v>1923670.064695104</v>
      </c>
      <c r="J3255" s="2">
        <v>442036.70438400004</v>
      </c>
      <c r="K3255" s="2">
        <v>1481633.360311104</v>
      </c>
      <c r="N3255" s="13">
        <v>1481633.360311104</v>
      </c>
    </row>
    <row r="3256" spans="1:14" x14ac:dyDescent="0.45">
      <c r="A3256">
        <v>7027</v>
      </c>
      <c r="B3256">
        <v>3</v>
      </c>
      <c r="C3256">
        <v>43</v>
      </c>
      <c r="D3256">
        <v>5</v>
      </c>
      <c r="E3256" s="2">
        <v>5165444.4666739209</v>
      </c>
      <c r="F3256" s="2">
        <v>-358998.39043383754</v>
      </c>
      <c r="G3256" s="2">
        <v>4806446.0762400832</v>
      </c>
      <c r="H3256" s="2">
        <v>2737954.1162122786</v>
      </c>
      <c r="I3256" s="2">
        <v>2068491.9600278046</v>
      </c>
      <c r="J3256" s="2">
        <v>516544.4466673921</v>
      </c>
      <c r="K3256" s="2">
        <v>1551947.5133604126</v>
      </c>
      <c r="N3256" s="13">
        <v>1551947.5133604126</v>
      </c>
    </row>
    <row r="3257" spans="1:14" x14ac:dyDescent="0.45">
      <c r="A3257">
        <v>7027</v>
      </c>
      <c r="B3257">
        <v>4</v>
      </c>
      <c r="C3257">
        <v>43</v>
      </c>
      <c r="D3257">
        <v>5</v>
      </c>
      <c r="E3257" s="2">
        <v>5394790.2009942438</v>
      </c>
      <c r="F3257" s="2">
        <v>-374937.91896909999</v>
      </c>
      <c r="G3257" s="2">
        <v>5019852.2820251435</v>
      </c>
      <c r="H3257" s="2">
        <v>2825776.9514802336</v>
      </c>
      <c r="I3257" s="2">
        <v>2194075.3305449099</v>
      </c>
      <c r="J3257" s="2">
        <v>485531.11808948196</v>
      </c>
      <c r="K3257" s="2">
        <v>1708544.212455428</v>
      </c>
      <c r="N3257" s="13">
        <v>1708544.212455428</v>
      </c>
    </row>
    <row r="3258" spans="1:14" x14ac:dyDescent="0.45">
      <c r="A3258">
        <v>7027</v>
      </c>
      <c r="B3258">
        <v>5</v>
      </c>
      <c r="C3258">
        <v>43</v>
      </c>
      <c r="D3258">
        <v>5</v>
      </c>
      <c r="E3258" s="2">
        <v>5653200.6516218688</v>
      </c>
      <c r="F3258" s="2">
        <v>-392897.44528771989</v>
      </c>
      <c r="G3258" s="2">
        <v>5260303.2063341485</v>
      </c>
      <c r="H3258" s="2">
        <v>2927966.9927806281</v>
      </c>
      <c r="I3258" s="2">
        <v>2332336.2135535204</v>
      </c>
      <c r="J3258" s="2">
        <v>565320.06516218686</v>
      </c>
      <c r="K3258" s="2">
        <v>1767016.1483913334</v>
      </c>
      <c r="N3258" s="13">
        <v>1767016.1483913334</v>
      </c>
    </row>
    <row r="3259" spans="1:14" x14ac:dyDescent="0.45">
      <c r="A3259">
        <v>7027</v>
      </c>
      <c r="B3259">
        <v>6</v>
      </c>
      <c r="C3259">
        <v>43</v>
      </c>
      <c r="D3259">
        <v>5</v>
      </c>
      <c r="E3259" s="2">
        <v>5897984.2398370951</v>
      </c>
      <c r="F3259" s="2">
        <v>-409909.90466867812</v>
      </c>
      <c r="G3259" s="2">
        <v>5488074.3351684166</v>
      </c>
      <c r="H3259" s="2">
        <v>3014730.7652452877</v>
      </c>
      <c r="I3259" s="2">
        <v>2473343.5699231289</v>
      </c>
      <c r="J3259" s="2">
        <v>648778.2663820805</v>
      </c>
      <c r="K3259" s="2">
        <v>1824565.3035410484</v>
      </c>
      <c r="M3259" s="14">
        <v>19241559.049439959</v>
      </c>
      <c r="N3259" s="13">
        <v>21066124.352981009</v>
      </c>
    </row>
    <row r="3260" spans="1:14" x14ac:dyDescent="0.45">
      <c r="A3260">
        <v>7046</v>
      </c>
      <c r="B3260">
        <v>1</v>
      </c>
      <c r="C3260">
        <v>2</v>
      </c>
      <c r="D3260">
        <v>1</v>
      </c>
      <c r="E3260" s="2">
        <v>3381024</v>
      </c>
      <c r="F3260" s="2">
        <v>-518649.08160000003</v>
      </c>
      <c r="G3260" s="2">
        <v>2862374.9183999998</v>
      </c>
      <c r="H3260" s="2">
        <v>1859563.2000000002</v>
      </c>
      <c r="I3260" s="2">
        <v>1002811.7183999997</v>
      </c>
      <c r="J3260" s="2">
        <v>338102.4</v>
      </c>
      <c r="K3260" s="2">
        <v>664709.31839999964</v>
      </c>
      <c r="L3260" s="11">
        <v>-15988535.807360956</v>
      </c>
      <c r="N3260" s="13">
        <v>-15323826.488960957</v>
      </c>
    </row>
    <row r="3261" spans="1:14" x14ac:dyDescent="0.45">
      <c r="A3261">
        <v>7046</v>
      </c>
      <c r="B3261">
        <v>2</v>
      </c>
      <c r="C3261">
        <v>2</v>
      </c>
      <c r="D3261">
        <v>1</v>
      </c>
      <c r="E3261" s="2">
        <v>3474002.16</v>
      </c>
      <c r="F3261" s="2">
        <v>-532911.93134400004</v>
      </c>
      <c r="G3261" s="2">
        <v>2941090.228656</v>
      </c>
      <c r="H3261" s="2">
        <v>1895415.5784960003</v>
      </c>
      <c r="I3261" s="2">
        <v>1045674.6501599997</v>
      </c>
      <c r="J3261" s="2">
        <v>382140.23759999999</v>
      </c>
      <c r="K3261" s="2">
        <v>663534.41255999974</v>
      </c>
      <c r="N3261" s="13">
        <v>663534.41255999974</v>
      </c>
    </row>
    <row r="3262" spans="1:14" x14ac:dyDescent="0.45">
      <c r="A3262">
        <v>7046</v>
      </c>
      <c r="B3262">
        <v>3</v>
      </c>
      <c r="C3262">
        <v>2</v>
      </c>
      <c r="D3262">
        <v>1</v>
      </c>
      <c r="E3262" s="2">
        <v>3571969.020912</v>
      </c>
      <c r="F3262" s="2">
        <v>-547940.04780790082</v>
      </c>
      <c r="G3262" s="2">
        <v>3024028.9731040993</v>
      </c>
      <c r="H3262" s="2">
        <v>1938537.3064311969</v>
      </c>
      <c r="I3262" s="2">
        <v>1085491.6666729024</v>
      </c>
      <c r="J3262" s="2">
        <v>357196.9020912</v>
      </c>
      <c r="K3262" s="2">
        <v>728294.76458170242</v>
      </c>
      <c r="N3262" s="13">
        <v>728294.76458170242</v>
      </c>
    </row>
    <row r="3263" spans="1:14" x14ac:dyDescent="0.45">
      <c r="A3263">
        <v>7046</v>
      </c>
      <c r="B3263">
        <v>4</v>
      </c>
      <c r="C3263">
        <v>2</v>
      </c>
      <c r="D3263">
        <v>1</v>
      </c>
      <c r="E3263" s="2">
        <v>3684486.0450707283</v>
      </c>
      <c r="F3263" s="2">
        <v>-565200.15931384976</v>
      </c>
      <c r="G3263" s="2">
        <v>3119285.8857568786</v>
      </c>
      <c r="H3263" s="2">
        <v>1913018.4982562023</v>
      </c>
      <c r="I3263" s="2">
        <v>1206267.3875006763</v>
      </c>
      <c r="J3263" s="2">
        <v>405293.46495778009</v>
      </c>
      <c r="K3263" s="2">
        <v>800973.92254289624</v>
      </c>
      <c r="N3263" s="13">
        <v>800973.92254289624</v>
      </c>
    </row>
    <row r="3264" spans="1:14" x14ac:dyDescent="0.45">
      <c r="A3264">
        <v>7046</v>
      </c>
      <c r="B3264">
        <v>5</v>
      </c>
      <c r="C3264">
        <v>2</v>
      </c>
      <c r="D3264">
        <v>1</v>
      </c>
      <c r="E3264" s="2">
        <v>3819338.2343203174</v>
      </c>
      <c r="F3264" s="2">
        <v>-585886.48514473671</v>
      </c>
      <c r="G3264" s="2">
        <v>3233451.7491755807</v>
      </c>
      <c r="H3264" s="2">
        <v>1939011.5988408888</v>
      </c>
      <c r="I3264" s="2">
        <v>1294440.1503346919</v>
      </c>
      <c r="J3264" s="2">
        <v>381933.82343203179</v>
      </c>
      <c r="K3264" s="2">
        <v>912506.32690266008</v>
      </c>
      <c r="N3264" s="13">
        <v>912506.32690266008</v>
      </c>
    </row>
    <row r="3265" spans="1:14" x14ac:dyDescent="0.45">
      <c r="A3265">
        <v>7046</v>
      </c>
      <c r="B3265">
        <v>6</v>
      </c>
      <c r="C3265">
        <v>2</v>
      </c>
      <c r="D3265">
        <v>1</v>
      </c>
      <c r="E3265" s="2">
        <v>3886940.521067787</v>
      </c>
      <c r="F3265" s="2">
        <v>-596256.67593179853</v>
      </c>
      <c r="G3265" s="2">
        <v>3290683.8451359887</v>
      </c>
      <c r="H3265" s="2">
        <v>1927156.1329034879</v>
      </c>
      <c r="I3265" s="2">
        <v>1363527.7122325008</v>
      </c>
      <c r="J3265" s="2">
        <v>466432.86252813443</v>
      </c>
      <c r="K3265" s="2">
        <v>897094.84970436641</v>
      </c>
      <c r="M3265" s="14">
        <v>16583413.511960942</v>
      </c>
      <c r="N3265" s="13">
        <v>17480508.361665308</v>
      </c>
    </row>
    <row r="3266" spans="1:14" x14ac:dyDescent="0.45">
      <c r="A3266">
        <v>7066</v>
      </c>
      <c r="B3266">
        <v>1</v>
      </c>
      <c r="C3266">
        <v>42</v>
      </c>
      <c r="D3266">
        <v>9</v>
      </c>
      <c r="E3266" s="2">
        <v>1307292</v>
      </c>
      <c r="F3266" s="2">
        <v>-205898.49</v>
      </c>
      <c r="G3266" s="2">
        <v>1101393.51</v>
      </c>
      <c r="H3266" s="2">
        <v>562135.55999999994</v>
      </c>
      <c r="I3266" s="2">
        <v>539257.95000000007</v>
      </c>
      <c r="J3266" s="2">
        <v>117656.28</v>
      </c>
      <c r="K3266" s="2">
        <v>421601.67000000004</v>
      </c>
      <c r="L3266" s="11">
        <v>-13390080.108898917</v>
      </c>
      <c r="N3266" s="13">
        <v>-12968478.438898917</v>
      </c>
    </row>
    <row r="3267" spans="1:14" x14ac:dyDescent="0.45">
      <c r="A3267">
        <v>7066</v>
      </c>
      <c r="B3267">
        <v>2</v>
      </c>
      <c r="C3267">
        <v>42</v>
      </c>
      <c r="D3267">
        <v>9</v>
      </c>
      <c r="E3267" s="2">
        <v>1322587.3164000001</v>
      </c>
      <c r="F3267" s="2">
        <v>-208307.50233300001</v>
      </c>
      <c r="G3267" s="2">
        <v>1114279.8140670001</v>
      </c>
      <c r="H3267" s="2">
        <v>570134.32741713</v>
      </c>
      <c r="I3267" s="2">
        <v>544145.48664987006</v>
      </c>
      <c r="J3267" s="2">
        <v>132258.73164000001</v>
      </c>
      <c r="K3267" s="2">
        <v>411886.75500987004</v>
      </c>
      <c r="N3267" s="13">
        <v>411886.75500987004</v>
      </c>
    </row>
    <row r="3268" spans="1:14" x14ac:dyDescent="0.45">
      <c r="A3268">
        <v>7066</v>
      </c>
      <c r="B3268">
        <v>3</v>
      </c>
      <c r="C3268">
        <v>42</v>
      </c>
      <c r="D3268">
        <v>9</v>
      </c>
      <c r="E3268" s="2">
        <v>1344277.74838896</v>
      </c>
      <c r="F3268" s="2">
        <v>-211723.7453712612</v>
      </c>
      <c r="G3268" s="2">
        <v>1132554.0030176989</v>
      </c>
      <c r="H3268" s="2">
        <v>584004.50972378778</v>
      </c>
      <c r="I3268" s="2">
        <v>548549.4932939111</v>
      </c>
      <c r="J3268" s="2">
        <v>147870.5523227856</v>
      </c>
      <c r="K3268" s="2">
        <v>400678.9409711255</v>
      </c>
      <c r="N3268" s="13">
        <v>400678.9409711255</v>
      </c>
    </row>
    <row r="3269" spans="1:14" x14ac:dyDescent="0.45">
      <c r="A3269">
        <v>7066</v>
      </c>
      <c r="B3269">
        <v>4</v>
      </c>
      <c r="C3269">
        <v>42</v>
      </c>
      <c r="D3269">
        <v>9</v>
      </c>
      <c r="E3269" s="2">
        <v>1357451.6703231721</v>
      </c>
      <c r="F3269" s="2">
        <v>-213798.63807589962</v>
      </c>
      <c r="G3269" s="2">
        <v>1143653.0322472726</v>
      </c>
      <c r="H3269" s="2">
        <v>595212.22203052847</v>
      </c>
      <c r="I3269" s="2">
        <v>548440.81021674408</v>
      </c>
      <c r="J3269" s="2">
        <v>149319.68373554893</v>
      </c>
      <c r="K3269" s="2">
        <v>399121.12648119516</v>
      </c>
      <c r="N3269" s="13">
        <v>399121.12648119516</v>
      </c>
    </row>
    <row r="3270" spans="1:14" x14ac:dyDescent="0.45">
      <c r="A3270">
        <v>7066</v>
      </c>
      <c r="B3270">
        <v>5</v>
      </c>
      <c r="C3270">
        <v>42</v>
      </c>
      <c r="D3270">
        <v>9</v>
      </c>
      <c r="E3270" s="2">
        <v>1365867.8706791755</v>
      </c>
      <c r="F3270" s="2">
        <v>-215124.18963197013</v>
      </c>
      <c r="G3270" s="2">
        <v>1150743.6810472053</v>
      </c>
      <c r="H3270" s="2">
        <v>596147.58613320487</v>
      </c>
      <c r="I3270" s="2">
        <v>554596.09491400048</v>
      </c>
      <c r="J3270" s="2">
        <v>122928.10836112579</v>
      </c>
      <c r="K3270" s="2">
        <v>431667.98655287467</v>
      </c>
      <c r="N3270" s="13">
        <v>431667.98655287467</v>
      </c>
    </row>
    <row r="3271" spans="1:14" x14ac:dyDescent="0.45">
      <c r="A3271">
        <v>7066</v>
      </c>
      <c r="B3271">
        <v>6</v>
      </c>
      <c r="C3271">
        <v>42</v>
      </c>
      <c r="D3271">
        <v>9</v>
      </c>
      <c r="E3271" s="2">
        <v>1389497.3848419252</v>
      </c>
      <c r="F3271" s="2">
        <v>-218845.83811260323</v>
      </c>
      <c r="G3271" s="2">
        <v>1170651.5467293221</v>
      </c>
      <c r="H3271" s="2">
        <v>594392.36667978042</v>
      </c>
      <c r="I3271" s="2">
        <v>576259.18004954164</v>
      </c>
      <c r="J3271" s="2">
        <v>138949.73848419252</v>
      </c>
      <c r="K3271" s="2">
        <v>437309.44156534912</v>
      </c>
      <c r="M3271" s="14">
        <v>13317020.075744737</v>
      </c>
      <c r="N3271" s="13">
        <v>13754329.517310087</v>
      </c>
    </row>
    <row r="3272" spans="1:14" x14ac:dyDescent="0.45">
      <c r="A3272">
        <v>7075</v>
      </c>
      <c r="B3272">
        <v>1</v>
      </c>
      <c r="C3272">
        <v>22</v>
      </c>
      <c r="D3272">
        <v>4</v>
      </c>
      <c r="E3272" s="2">
        <v>1434000</v>
      </c>
      <c r="F3272" s="2">
        <v>-520542</v>
      </c>
      <c r="G3272" s="2">
        <v>913458</v>
      </c>
      <c r="H3272" s="2">
        <v>688320</v>
      </c>
      <c r="I3272" s="2">
        <v>225138</v>
      </c>
      <c r="J3272" s="2">
        <v>143400</v>
      </c>
      <c r="K3272" s="2">
        <v>81738</v>
      </c>
      <c r="L3272" s="11">
        <v>-11872559.370105511</v>
      </c>
      <c r="N3272" s="13">
        <v>-11790821.370105511</v>
      </c>
    </row>
    <row r="3273" spans="1:14" x14ac:dyDescent="0.45">
      <c r="A3273">
        <v>7075</v>
      </c>
      <c r="B3273">
        <v>2</v>
      </c>
      <c r="C3273">
        <v>22</v>
      </c>
      <c r="D3273">
        <v>4</v>
      </c>
      <c r="E3273" s="2">
        <v>1380081.6</v>
      </c>
      <c r="F3273" s="2">
        <v>-500969.62080000003</v>
      </c>
      <c r="G3273" s="2">
        <v>879111.97920000006</v>
      </c>
      <c r="H3273" s="2">
        <v>680656.24512000009</v>
      </c>
      <c r="I3273" s="2">
        <v>198455.73407999997</v>
      </c>
      <c r="J3273" s="2">
        <v>151808.97600000002</v>
      </c>
      <c r="K3273" s="2">
        <v>46646.758079999941</v>
      </c>
      <c r="N3273" s="13">
        <v>46646.758079999941</v>
      </c>
    </row>
    <row r="3274" spans="1:14" x14ac:dyDescent="0.45">
      <c r="A3274">
        <v>7075</v>
      </c>
      <c r="B3274">
        <v>3</v>
      </c>
      <c r="C3274">
        <v>22</v>
      </c>
      <c r="D3274">
        <v>4</v>
      </c>
      <c r="E3274" s="2">
        <v>1326810.4502399999</v>
      </c>
      <c r="F3274" s="2">
        <v>-481632.19343711995</v>
      </c>
      <c r="G3274" s="2">
        <v>845178.25680287997</v>
      </c>
      <c r="H3274" s="2">
        <v>669041.09133327543</v>
      </c>
      <c r="I3274" s="2">
        <v>176137.16546960454</v>
      </c>
      <c r="J3274" s="2">
        <v>145949.1495264</v>
      </c>
      <c r="K3274" s="2">
        <v>30188.015943204548</v>
      </c>
      <c r="N3274" s="13">
        <v>30188.015943204548</v>
      </c>
    </row>
    <row r="3275" spans="1:14" x14ac:dyDescent="0.45">
      <c r="A3275">
        <v>7075</v>
      </c>
      <c r="B3275">
        <v>4</v>
      </c>
      <c r="C3275">
        <v>22</v>
      </c>
      <c r="D3275">
        <v>4</v>
      </c>
      <c r="E3275" s="2">
        <v>1290323.1628584</v>
      </c>
      <c r="F3275" s="2">
        <v>-468387.30811759917</v>
      </c>
      <c r="G3275" s="2">
        <v>821935.8547408008</v>
      </c>
      <c r="H3275" s="2">
        <v>668925.51448474766</v>
      </c>
      <c r="I3275" s="2">
        <v>153010.34025605314</v>
      </c>
      <c r="J3275" s="2">
        <v>116129.084657256</v>
      </c>
      <c r="K3275" s="2">
        <v>36881.255598797143</v>
      </c>
      <c r="N3275" s="13">
        <v>36881.255598797143</v>
      </c>
    </row>
    <row r="3276" spans="1:14" x14ac:dyDescent="0.45">
      <c r="A3276">
        <v>7075</v>
      </c>
      <c r="B3276">
        <v>5</v>
      </c>
      <c r="C3276">
        <v>22</v>
      </c>
      <c r="D3276">
        <v>4</v>
      </c>
      <c r="E3276" s="2">
        <v>1248258.6277492163</v>
      </c>
      <c r="F3276" s="2">
        <v>-453117.88187296549</v>
      </c>
      <c r="G3276" s="2">
        <v>795140.74587625079</v>
      </c>
      <c r="H3276" s="2">
        <v>656760.60899896186</v>
      </c>
      <c r="I3276" s="2">
        <v>138380.13687728893</v>
      </c>
      <c r="J3276" s="2">
        <v>137308.44905241378</v>
      </c>
      <c r="K3276" s="2">
        <v>1071.6878248751455</v>
      </c>
      <c r="N3276" s="13">
        <v>1071.6878248751455</v>
      </c>
    </row>
    <row r="3277" spans="1:14" x14ac:dyDescent="0.45">
      <c r="A3277">
        <v>7075</v>
      </c>
      <c r="B3277">
        <v>6</v>
      </c>
      <c r="C3277">
        <v>22</v>
      </c>
      <c r="D3277">
        <v>4</v>
      </c>
      <c r="E3277" s="2">
        <v>1197204.8498742734</v>
      </c>
      <c r="F3277" s="2">
        <v>-434585.36050436122</v>
      </c>
      <c r="G3277" s="2">
        <v>762619.48936991219</v>
      </c>
      <c r="H3277" s="2">
        <v>639977.48569235881</v>
      </c>
      <c r="I3277" s="2">
        <v>122642.00367755338</v>
      </c>
      <c r="J3277" s="2">
        <v>131692.53348617008</v>
      </c>
      <c r="K3277" s="2">
        <v>-9050.5298086167022</v>
      </c>
      <c r="M3277" s="14">
        <v>11206604.831372498</v>
      </c>
      <c r="N3277" s="13">
        <v>11197554.301563881</v>
      </c>
    </row>
    <row r="3278" spans="1:14" x14ac:dyDescent="0.45">
      <c r="A3278">
        <v>7082</v>
      </c>
      <c r="B3278">
        <v>1</v>
      </c>
      <c r="C3278">
        <v>49</v>
      </c>
      <c r="D3278">
        <v>9</v>
      </c>
      <c r="E3278" s="2">
        <v>1756644</v>
      </c>
      <c r="F3278" s="2">
        <v>-234863.30280000003</v>
      </c>
      <c r="G3278" s="2">
        <v>1521780.6972000001</v>
      </c>
      <c r="H3278" s="2">
        <v>790489.8</v>
      </c>
      <c r="I3278" s="2">
        <v>731290.89720000001</v>
      </c>
      <c r="J3278" s="2">
        <v>175664.40000000002</v>
      </c>
      <c r="K3278" s="2">
        <v>555626.49719999998</v>
      </c>
      <c r="L3278" s="11">
        <v>-18596873.511003934</v>
      </c>
      <c r="N3278" s="13">
        <v>-18041247.013803933</v>
      </c>
    </row>
    <row r="3279" spans="1:14" x14ac:dyDescent="0.45">
      <c r="A3279">
        <v>7082</v>
      </c>
      <c r="B3279">
        <v>2</v>
      </c>
      <c r="C3279">
        <v>49</v>
      </c>
      <c r="D3279">
        <v>9</v>
      </c>
      <c r="E3279" s="2">
        <v>1753833.3695999999</v>
      </c>
      <c r="F3279" s="2">
        <v>-234487.52151552</v>
      </c>
      <c r="G3279" s="2">
        <v>1519345.8480844798</v>
      </c>
      <c r="H3279" s="2">
        <v>803036.45410560002</v>
      </c>
      <c r="I3279" s="2">
        <v>716309.39397887979</v>
      </c>
      <c r="J3279" s="2">
        <v>192921.67065599997</v>
      </c>
      <c r="K3279" s="2">
        <v>523387.72332287981</v>
      </c>
      <c r="N3279" s="13">
        <v>523387.72332287981</v>
      </c>
    </row>
    <row r="3280" spans="1:14" x14ac:dyDescent="0.45">
      <c r="A3280">
        <v>7082</v>
      </c>
      <c r="B3280">
        <v>3</v>
      </c>
      <c r="C3280">
        <v>49</v>
      </c>
      <c r="D3280">
        <v>9</v>
      </c>
      <c r="E3280" s="2">
        <v>1755762.5863065601</v>
      </c>
      <c r="F3280" s="2">
        <v>-234745.45778918712</v>
      </c>
      <c r="G3280" s="2">
        <v>1521017.128517373</v>
      </c>
      <c r="H3280" s="2">
        <v>803678.61826685478</v>
      </c>
      <c r="I3280" s="2">
        <v>717338.51025051821</v>
      </c>
      <c r="J3280" s="2">
        <v>193133.88449372162</v>
      </c>
      <c r="K3280" s="2">
        <v>524204.62575679657</v>
      </c>
      <c r="N3280" s="13">
        <v>524204.62575679657</v>
      </c>
    </row>
    <row r="3281" spans="1:14" x14ac:dyDescent="0.45">
      <c r="A3281">
        <v>7082</v>
      </c>
      <c r="B3281">
        <v>4</v>
      </c>
      <c r="C3281">
        <v>49</v>
      </c>
      <c r="D3281">
        <v>9</v>
      </c>
      <c r="E3281" s="2">
        <v>1748563.9597027029</v>
      </c>
      <c r="F3281" s="2">
        <v>-233783.00141225141</v>
      </c>
      <c r="G3281" s="2">
        <v>1514780.9582904514</v>
      </c>
      <c r="H3281" s="2">
        <v>811508.86708141479</v>
      </c>
      <c r="I3281" s="2">
        <v>703272.09120903665</v>
      </c>
      <c r="J3281" s="2">
        <v>139885.11677621625</v>
      </c>
      <c r="K3281" s="2">
        <v>563386.97443282045</v>
      </c>
      <c r="N3281" s="13">
        <v>563386.97443282045</v>
      </c>
    </row>
    <row r="3282" spans="1:14" x14ac:dyDescent="0.45">
      <c r="A3282">
        <v>7082</v>
      </c>
      <c r="B3282">
        <v>5</v>
      </c>
      <c r="C3282">
        <v>49</v>
      </c>
      <c r="D3282">
        <v>9</v>
      </c>
      <c r="E3282" s="2">
        <v>1756607.3539173352</v>
      </c>
      <c r="F3282" s="2">
        <v>-234858.40321874773</v>
      </c>
      <c r="G3282" s="2">
        <v>1521748.9506985873</v>
      </c>
      <c r="H3282" s="2">
        <v>833910.84527021192</v>
      </c>
      <c r="I3282" s="2">
        <v>687838.10542837542</v>
      </c>
      <c r="J3282" s="2">
        <v>210792.88247008022</v>
      </c>
      <c r="K3282" s="2">
        <v>477045.2229582952</v>
      </c>
      <c r="N3282" s="13">
        <v>477045.2229582952</v>
      </c>
    </row>
    <row r="3283" spans="1:14" x14ac:dyDescent="0.45">
      <c r="A3283">
        <v>7082</v>
      </c>
      <c r="B3283">
        <v>6</v>
      </c>
      <c r="C3283">
        <v>49</v>
      </c>
      <c r="D3283">
        <v>9</v>
      </c>
      <c r="E3283" s="2">
        <v>1755729.0502403767</v>
      </c>
      <c r="F3283" s="2">
        <v>-234740.97401713839</v>
      </c>
      <c r="G3283" s="2">
        <v>1520988.0762232384</v>
      </c>
      <c r="H3283" s="2">
        <v>843245.76835879369</v>
      </c>
      <c r="I3283" s="2">
        <v>677742.30786444468</v>
      </c>
      <c r="J3283" s="2">
        <v>175572.9050240377</v>
      </c>
      <c r="K3283" s="2">
        <v>502169.40284040698</v>
      </c>
      <c r="M3283" s="14">
        <v>18469266.146288004</v>
      </c>
      <c r="N3283" s="13">
        <v>18971435.549128409</v>
      </c>
    </row>
    <row r="3284" spans="1:14" x14ac:dyDescent="0.45">
      <c r="A3284">
        <v>7092</v>
      </c>
      <c r="B3284">
        <v>1</v>
      </c>
      <c r="C3284">
        <v>27</v>
      </c>
      <c r="D3284">
        <v>24</v>
      </c>
      <c r="E3284" s="2">
        <v>3002076</v>
      </c>
      <c r="F3284" s="2">
        <v>-749017.96199999994</v>
      </c>
      <c r="G3284" s="2">
        <v>2253058.0380000002</v>
      </c>
      <c r="H3284" s="2">
        <v>1651141.8</v>
      </c>
      <c r="I3284" s="2">
        <v>601916.23800000013</v>
      </c>
      <c r="J3284" s="2">
        <v>360249.12</v>
      </c>
      <c r="K3284" s="2">
        <v>241667.11800000013</v>
      </c>
      <c r="L3284" s="11">
        <v>-11383674.784288475</v>
      </c>
      <c r="N3284" s="13">
        <v>-11142007.666288475</v>
      </c>
    </row>
    <row r="3285" spans="1:14" x14ac:dyDescent="0.45">
      <c r="A3285">
        <v>7092</v>
      </c>
      <c r="B3285">
        <v>2</v>
      </c>
      <c r="C3285">
        <v>27</v>
      </c>
      <c r="D3285">
        <v>24</v>
      </c>
      <c r="E3285" s="2">
        <v>2960347.1436000001</v>
      </c>
      <c r="F3285" s="2">
        <v>-738606.61232820002</v>
      </c>
      <c r="G3285" s="2">
        <v>2221740.5312717999</v>
      </c>
      <c r="H3285" s="2">
        <v>1635680.6072533079</v>
      </c>
      <c r="I3285" s="2">
        <v>586059.92401849199</v>
      </c>
      <c r="J3285" s="2">
        <v>266431.24292400002</v>
      </c>
      <c r="K3285" s="2">
        <v>319628.68109449197</v>
      </c>
      <c r="N3285" s="13">
        <v>319628.68109449197</v>
      </c>
    </row>
    <row r="3286" spans="1:14" x14ac:dyDescent="0.45">
      <c r="A3286">
        <v>7092</v>
      </c>
      <c r="B3286">
        <v>3</v>
      </c>
      <c r="C3286">
        <v>27</v>
      </c>
      <c r="D3286">
        <v>24</v>
      </c>
      <c r="E3286" s="2">
        <v>2937848.5053086397</v>
      </c>
      <c r="F3286" s="2">
        <v>-732993.20207450562</v>
      </c>
      <c r="G3286" s="2">
        <v>2204855.3032341339</v>
      </c>
      <c r="H3286" s="2">
        <v>1633800.5559633307</v>
      </c>
      <c r="I3286" s="2">
        <v>571054.7472708032</v>
      </c>
      <c r="J3286" s="2">
        <v>264406.36547777755</v>
      </c>
      <c r="K3286" s="2">
        <v>306648.38179302565</v>
      </c>
      <c r="N3286" s="13">
        <v>306648.38179302565</v>
      </c>
    </row>
    <row r="3287" spans="1:14" x14ac:dyDescent="0.45">
      <c r="A3287">
        <v>7092</v>
      </c>
      <c r="B3287">
        <v>4</v>
      </c>
      <c r="C3287">
        <v>27</v>
      </c>
      <c r="D3287">
        <v>24</v>
      </c>
      <c r="E3287" s="2">
        <v>2893193.2080279486</v>
      </c>
      <c r="F3287" s="2">
        <v>-721851.70540297322</v>
      </c>
      <c r="G3287" s="2">
        <v>2171341.5026249755</v>
      </c>
      <c r="H3287" s="2">
        <v>1652247.9940967795</v>
      </c>
      <c r="I3287" s="2">
        <v>519093.50852819602</v>
      </c>
      <c r="J3287" s="2">
        <v>260387.38872251537</v>
      </c>
      <c r="K3287" s="2">
        <v>258706.11980568065</v>
      </c>
      <c r="N3287" s="13">
        <v>258706.11980568065</v>
      </c>
    </row>
    <row r="3288" spans="1:14" x14ac:dyDescent="0.45">
      <c r="A3288">
        <v>7092</v>
      </c>
      <c r="B3288">
        <v>5</v>
      </c>
      <c r="C3288">
        <v>27</v>
      </c>
      <c r="D3288">
        <v>24</v>
      </c>
      <c r="E3288" s="2">
        <v>2879016.5613086117</v>
      </c>
      <c r="F3288" s="2">
        <v>-718314.63204649859</v>
      </c>
      <c r="G3288" s="2">
        <v>2160701.9292621128</v>
      </c>
      <c r="H3288" s="2">
        <v>1667005.6914327724</v>
      </c>
      <c r="I3288" s="2">
        <v>493696.23782934039</v>
      </c>
      <c r="J3288" s="2">
        <v>316691.82174394728</v>
      </c>
      <c r="K3288" s="2">
        <v>177004.41608539311</v>
      </c>
      <c r="N3288" s="13">
        <v>177004.41608539311</v>
      </c>
    </row>
    <row r="3289" spans="1:14" x14ac:dyDescent="0.45">
      <c r="A3289">
        <v>7092</v>
      </c>
      <c r="B3289">
        <v>6</v>
      </c>
      <c r="C3289">
        <v>27</v>
      </c>
      <c r="D3289">
        <v>24</v>
      </c>
      <c r="E3289" s="2">
        <v>2827770.0665173186</v>
      </c>
      <c r="F3289" s="2">
        <v>-705528.63159607095</v>
      </c>
      <c r="G3289" s="2">
        <v>2122241.4349212479</v>
      </c>
      <c r="H3289" s="2">
        <v>1658618.3189968977</v>
      </c>
      <c r="I3289" s="2">
        <v>463623.11592435022</v>
      </c>
      <c r="J3289" s="2">
        <v>311054.70731690503</v>
      </c>
      <c r="K3289" s="2">
        <v>152568.40860744519</v>
      </c>
      <c r="M3289" s="14">
        <v>11259690.453760732</v>
      </c>
      <c r="N3289" s="13">
        <v>11412258.862368178</v>
      </c>
    </row>
    <row r="3290" spans="1:14" x14ac:dyDescent="0.45">
      <c r="A3290">
        <v>7096</v>
      </c>
      <c r="B3290">
        <v>1</v>
      </c>
      <c r="C3290">
        <v>49</v>
      </c>
      <c r="D3290">
        <v>25</v>
      </c>
      <c r="E3290" s="2">
        <v>2286000</v>
      </c>
      <c r="F3290" s="2">
        <v>-538810.19999999995</v>
      </c>
      <c r="G3290" s="2">
        <v>1747189.8</v>
      </c>
      <c r="H3290" s="2">
        <v>1303020</v>
      </c>
      <c r="I3290" s="2">
        <v>444169.80000000005</v>
      </c>
      <c r="J3290" s="2">
        <v>182880</v>
      </c>
      <c r="K3290" s="2">
        <v>261289.80000000005</v>
      </c>
      <c r="L3290" s="11">
        <v>-12444908.697800694</v>
      </c>
      <c r="N3290" s="13">
        <v>-12183618.897800693</v>
      </c>
    </row>
    <row r="3291" spans="1:14" x14ac:dyDescent="0.45">
      <c r="A3291">
        <v>7096</v>
      </c>
      <c r="B3291">
        <v>2</v>
      </c>
      <c r="C3291">
        <v>49</v>
      </c>
      <c r="D3291">
        <v>25</v>
      </c>
      <c r="E3291" s="2">
        <v>2248966.7999999998</v>
      </c>
      <c r="F3291" s="2">
        <v>-530081.4747599999</v>
      </c>
      <c r="G3291" s="2">
        <v>1718885.3252399999</v>
      </c>
      <c r="H3291" s="2">
        <v>1306139.1953363996</v>
      </c>
      <c r="I3291" s="2">
        <v>412746.12990360032</v>
      </c>
      <c r="J3291" s="2">
        <v>247386.34799999997</v>
      </c>
      <c r="K3291" s="2">
        <v>165359.78190360035</v>
      </c>
      <c r="N3291" s="13">
        <v>165359.78190360035</v>
      </c>
    </row>
    <row r="3292" spans="1:14" x14ac:dyDescent="0.45">
      <c r="A3292">
        <v>7096</v>
      </c>
      <c r="B3292">
        <v>3</v>
      </c>
      <c r="C3292">
        <v>49</v>
      </c>
      <c r="D3292">
        <v>25</v>
      </c>
      <c r="E3292" s="2">
        <v>2198589.94368</v>
      </c>
      <c r="F3292" s="2">
        <v>-518207.64972537599</v>
      </c>
      <c r="G3292" s="2">
        <v>1680382.2939546241</v>
      </c>
      <c r="H3292" s="2">
        <v>1270114.2044708519</v>
      </c>
      <c r="I3292" s="2">
        <v>410268.08948377217</v>
      </c>
      <c r="J3292" s="2">
        <v>219858.99436800001</v>
      </c>
      <c r="K3292" s="2">
        <v>190409.09511577216</v>
      </c>
      <c r="N3292" s="13">
        <v>190409.09511577216</v>
      </c>
    </row>
    <row r="3293" spans="1:14" x14ac:dyDescent="0.45">
      <c r="A3293">
        <v>7096</v>
      </c>
      <c r="B3293">
        <v>4</v>
      </c>
      <c r="C3293">
        <v>49</v>
      </c>
      <c r="D3293">
        <v>25</v>
      </c>
      <c r="E3293" s="2">
        <v>2152419.55486272</v>
      </c>
      <c r="F3293" s="2">
        <v>-507325.2890811431</v>
      </c>
      <c r="G3293" s="2">
        <v>1645094.2657815767</v>
      </c>
      <c r="H3293" s="2">
        <v>1273284.4095252112</v>
      </c>
      <c r="I3293" s="2">
        <v>371809.85625636554</v>
      </c>
      <c r="J3293" s="2">
        <v>193717.75993764479</v>
      </c>
      <c r="K3293" s="2">
        <v>178092.09631872075</v>
      </c>
      <c r="N3293" s="13">
        <v>178092.09631872075</v>
      </c>
    </row>
    <row r="3294" spans="1:14" x14ac:dyDescent="0.45">
      <c r="A3294">
        <v>7096</v>
      </c>
      <c r="B3294">
        <v>5</v>
      </c>
      <c r="C3294">
        <v>49</v>
      </c>
      <c r="D3294">
        <v>25</v>
      </c>
      <c r="E3294" s="2">
        <v>2119702.7776288064</v>
      </c>
      <c r="F3294" s="2">
        <v>-499613.94468710967</v>
      </c>
      <c r="G3294" s="2">
        <v>1620088.8329416967</v>
      </c>
      <c r="H3294" s="2">
        <v>1257817.6710085792</v>
      </c>
      <c r="I3294" s="2">
        <v>362271.16193311755</v>
      </c>
      <c r="J3294" s="2">
        <v>233167.30553916871</v>
      </c>
      <c r="K3294" s="2">
        <v>129103.85639394884</v>
      </c>
      <c r="N3294" s="13">
        <v>129103.85639394884</v>
      </c>
    </row>
    <row r="3295" spans="1:14" x14ac:dyDescent="0.45">
      <c r="A3295">
        <v>7096</v>
      </c>
      <c r="B3295">
        <v>6</v>
      </c>
      <c r="C3295">
        <v>49</v>
      </c>
      <c r="D3295">
        <v>25</v>
      </c>
      <c r="E3295" s="2">
        <v>2085363.5926312201</v>
      </c>
      <c r="F3295" s="2">
        <v>-491520.19878317858</v>
      </c>
      <c r="G3295" s="2">
        <v>1593843.3938480415</v>
      </c>
      <c r="H3295" s="2">
        <v>1260209.9395934241</v>
      </c>
      <c r="I3295" s="2">
        <v>333633.45425461745</v>
      </c>
      <c r="J3295" s="2">
        <v>208536.35926312202</v>
      </c>
      <c r="K3295" s="2">
        <v>125097.09499149543</v>
      </c>
      <c r="M3295" s="14">
        <v>12345045.46263551</v>
      </c>
      <c r="N3295" s="13">
        <v>12470142.557627006</v>
      </c>
    </row>
    <row r="3296" spans="1:14" x14ac:dyDescent="0.45">
      <c r="A3296">
        <v>7112</v>
      </c>
      <c r="B3296">
        <v>1</v>
      </c>
      <c r="C3296">
        <v>38</v>
      </c>
      <c r="D3296">
        <v>4</v>
      </c>
      <c r="E3296" s="2">
        <v>4439664</v>
      </c>
      <c r="F3296" s="2">
        <v>-621552.96000000008</v>
      </c>
      <c r="G3296" s="2">
        <v>3818111.04</v>
      </c>
      <c r="H3296" s="2">
        <v>2042245.4400000002</v>
      </c>
      <c r="I3296" s="2">
        <v>1775865.5999999999</v>
      </c>
      <c r="J3296" s="2">
        <v>443966.4</v>
      </c>
      <c r="K3296" s="2">
        <v>1331899.1999999997</v>
      </c>
      <c r="L3296" s="11">
        <v>-26262043.092221692</v>
      </c>
      <c r="N3296" s="13">
        <v>-24930143.892221693</v>
      </c>
    </row>
    <row r="3297" spans="1:14" x14ac:dyDescent="0.45">
      <c r="A3297">
        <v>7112</v>
      </c>
      <c r="B3297">
        <v>2</v>
      </c>
      <c r="C3297">
        <v>38</v>
      </c>
      <c r="D3297">
        <v>4</v>
      </c>
      <c r="E3297" s="2">
        <v>4521353.8175999997</v>
      </c>
      <c r="F3297" s="2">
        <v>-632989.53446400003</v>
      </c>
      <c r="G3297" s="2">
        <v>3888364.2831359999</v>
      </c>
      <c r="H3297" s="2">
        <v>2022003.6834765312</v>
      </c>
      <c r="I3297" s="2">
        <v>1866360.5996594687</v>
      </c>
      <c r="J3297" s="2">
        <v>587775.99628800002</v>
      </c>
      <c r="K3297" s="2">
        <v>1278584.6033714688</v>
      </c>
      <c r="N3297" s="13">
        <v>1278584.6033714688</v>
      </c>
    </row>
    <row r="3298" spans="1:14" x14ac:dyDescent="0.45">
      <c r="A3298">
        <v>7112</v>
      </c>
      <c r="B3298">
        <v>3</v>
      </c>
      <c r="C3298">
        <v>38</v>
      </c>
      <c r="D3298">
        <v>4</v>
      </c>
      <c r="E3298" s="2">
        <v>4631222.7153676804</v>
      </c>
      <c r="F3298" s="2">
        <v>-648371.18015147536</v>
      </c>
      <c r="G3298" s="2">
        <v>3982851.5352162048</v>
      </c>
      <c r="H3298" s="2">
        <v>2072173.9421715036</v>
      </c>
      <c r="I3298" s="2">
        <v>1910677.5930447013</v>
      </c>
      <c r="J3298" s="2">
        <v>463122.27153676806</v>
      </c>
      <c r="K3298" s="2">
        <v>1447555.3215079331</v>
      </c>
      <c r="N3298" s="13">
        <v>1447555.3215079331</v>
      </c>
    </row>
    <row r="3299" spans="1:14" x14ac:dyDescent="0.45">
      <c r="A3299">
        <v>7112</v>
      </c>
      <c r="B3299">
        <v>4</v>
      </c>
      <c r="C3299">
        <v>38</v>
      </c>
      <c r="D3299">
        <v>4</v>
      </c>
      <c r="E3299" s="2">
        <v>4714584.7242442984</v>
      </c>
      <c r="F3299" s="2">
        <v>-660041.86139420187</v>
      </c>
      <c r="G3299" s="2">
        <v>4054542.8628500965</v>
      </c>
      <c r="H3299" s="2">
        <v>2110105.9150525294</v>
      </c>
      <c r="I3299" s="2">
        <v>1944436.9477975671</v>
      </c>
      <c r="J3299" s="2">
        <v>471458.47242442984</v>
      </c>
      <c r="K3299" s="2">
        <v>1472978.4753731373</v>
      </c>
      <c r="N3299" s="13">
        <v>1472978.4753731373</v>
      </c>
    </row>
    <row r="3300" spans="1:14" x14ac:dyDescent="0.45">
      <c r="A3300">
        <v>7112</v>
      </c>
      <c r="B3300">
        <v>5</v>
      </c>
      <c r="C3300">
        <v>38</v>
      </c>
      <c r="D3300">
        <v>4</v>
      </c>
      <c r="E3300" s="2">
        <v>4798504.3323358465</v>
      </c>
      <c r="F3300" s="2">
        <v>-671790.60652701859</v>
      </c>
      <c r="G3300" s="2">
        <v>4126713.7258088281</v>
      </c>
      <c r="H3300" s="2">
        <v>2115021.2801752891</v>
      </c>
      <c r="I3300" s="2">
        <v>2011692.445633539</v>
      </c>
      <c r="J3300" s="2">
        <v>479850.43323358468</v>
      </c>
      <c r="K3300" s="2">
        <v>1531842.0123999543</v>
      </c>
      <c r="N3300" s="13">
        <v>1531842.0123999543</v>
      </c>
    </row>
    <row r="3301" spans="1:14" x14ac:dyDescent="0.45">
      <c r="A3301">
        <v>7112</v>
      </c>
      <c r="B3301">
        <v>6</v>
      </c>
      <c r="C3301">
        <v>38</v>
      </c>
      <c r="D3301">
        <v>4</v>
      </c>
      <c r="E3301" s="2">
        <v>4882958.0085849576</v>
      </c>
      <c r="F3301" s="2">
        <v>-683614.12120189413</v>
      </c>
      <c r="G3301" s="2">
        <v>4199343.8873830633</v>
      </c>
      <c r="H3301" s="2">
        <v>2114150.9066180713</v>
      </c>
      <c r="I3301" s="2">
        <v>2085192.9807649921</v>
      </c>
      <c r="J3301" s="2">
        <v>439466.22077264619</v>
      </c>
      <c r="K3301" s="2">
        <v>1645726.7599923459</v>
      </c>
      <c r="M3301" s="14">
        <v>27195986.934701696</v>
      </c>
      <c r="N3301" s="13">
        <v>28841713.694694042</v>
      </c>
    </row>
    <row r="3302" spans="1:14" x14ac:dyDescent="0.45">
      <c r="A3302">
        <v>7121</v>
      </c>
      <c r="B3302">
        <v>1</v>
      </c>
      <c r="C3302">
        <v>10</v>
      </c>
      <c r="D3302">
        <v>1</v>
      </c>
      <c r="E3302" s="2">
        <v>1235904</v>
      </c>
      <c r="F3302" s="2">
        <v>-233956.62719999999</v>
      </c>
      <c r="G3302" s="2">
        <v>1001947.3728</v>
      </c>
      <c r="H3302" s="2">
        <v>630311.04</v>
      </c>
      <c r="I3302" s="2">
        <v>371636.33279999997</v>
      </c>
      <c r="J3302" s="2">
        <v>135949.44</v>
      </c>
      <c r="K3302" s="2">
        <v>235686.89279999997</v>
      </c>
      <c r="L3302" s="11">
        <v>-5335993.246261091</v>
      </c>
      <c r="N3302" s="13">
        <v>-5100306.3534610914</v>
      </c>
    </row>
    <row r="3303" spans="1:14" x14ac:dyDescent="0.45">
      <c r="A3303">
        <v>7121</v>
      </c>
      <c r="B3303">
        <v>2</v>
      </c>
      <c r="C3303">
        <v>10</v>
      </c>
      <c r="D3303">
        <v>1</v>
      </c>
      <c r="E3303" s="2">
        <v>1217859.8016000001</v>
      </c>
      <c r="F3303" s="2">
        <v>-230540.86044288002</v>
      </c>
      <c r="G3303" s="2">
        <v>987318.94115712005</v>
      </c>
      <c r="H3303" s="2">
        <v>609804.3241375488</v>
      </c>
      <c r="I3303" s="2">
        <v>377514.61701957125</v>
      </c>
      <c r="J3303" s="2">
        <v>133964.57817600001</v>
      </c>
      <c r="K3303" s="2">
        <v>243550.03884357124</v>
      </c>
      <c r="N3303" s="13">
        <v>243550.03884357124</v>
      </c>
    </row>
    <row r="3304" spans="1:14" x14ac:dyDescent="0.45">
      <c r="A3304">
        <v>7121</v>
      </c>
      <c r="B3304">
        <v>3</v>
      </c>
      <c r="C3304">
        <v>10</v>
      </c>
      <c r="D3304">
        <v>1</v>
      </c>
      <c r="E3304" s="2">
        <v>1216398.3698380801</v>
      </c>
      <c r="F3304" s="2">
        <v>-230264.21141034857</v>
      </c>
      <c r="G3304" s="2">
        <v>986134.1584277316</v>
      </c>
      <c r="H3304" s="2">
        <v>603225.46238267736</v>
      </c>
      <c r="I3304" s="2">
        <v>382908.69604505424</v>
      </c>
      <c r="J3304" s="2">
        <v>121639.83698380803</v>
      </c>
      <c r="K3304" s="2">
        <v>261268.85906124621</v>
      </c>
      <c r="N3304" s="13">
        <v>261268.85906124621</v>
      </c>
    </row>
    <row r="3305" spans="1:14" x14ac:dyDescent="0.45">
      <c r="A3305">
        <v>7121</v>
      </c>
      <c r="B3305">
        <v>4</v>
      </c>
      <c r="C3305">
        <v>10</v>
      </c>
      <c r="D3305">
        <v>1</v>
      </c>
      <c r="E3305" s="2">
        <v>1196692.7162467032</v>
      </c>
      <c r="F3305" s="2">
        <v>-226533.9311855009</v>
      </c>
      <c r="G3305" s="2">
        <v>970158.78506120224</v>
      </c>
      <c r="H3305" s="2">
        <v>592800.41136119666</v>
      </c>
      <c r="I3305" s="2">
        <v>377358.37370000558</v>
      </c>
      <c r="J3305" s="2">
        <v>119669.27162467032</v>
      </c>
      <c r="K3305" s="2">
        <v>257689.10207533528</v>
      </c>
      <c r="N3305" s="13">
        <v>257689.10207533528</v>
      </c>
    </row>
    <row r="3306" spans="1:14" x14ac:dyDescent="0.45">
      <c r="A3306">
        <v>7121</v>
      </c>
      <c r="B3306">
        <v>5</v>
      </c>
      <c r="C3306">
        <v>10</v>
      </c>
      <c r="D3306">
        <v>1</v>
      </c>
      <c r="E3306" s="2">
        <v>1187478.1823316037</v>
      </c>
      <c r="F3306" s="2">
        <v>-224789.61991537258</v>
      </c>
      <c r="G3306" s="2">
        <v>962688.56241623114</v>
      </c>
      <c r="H3306" s="2">
        <v>586941.72932768939</v>
      </c>
      <c r="I3306" s="2">
        <v>375746.83308854175</v>
      </c>
      <c r="J3306" s="2">
        <v>130622.60005647641</v>
      </c>
      <c r="K3306" s="2">
        <v>245124.23303206533</v>
      </c>
      <c r="N3306" s="13">
        <v>245124.23303206533</v>
      </c>
    </row>
    <row r="3307" spans="1:14" x14ac:dyDescent="0.45">
      <c r="A3307">
        <v>7121</v>
      </c>
      <c r="B3307">
        <v>6</v>
      </c>
      <c r="C3307">
        <v>10</v>
      </c>
      <c r="D3307">
        <v>1</v>
      </c>
      <c r="E3307" s="2">
        <v>1172990.9485071581</v>
      </c>
      <c r="F3307" s="2">
        <v>-222047.18655240501</v>
      </c>
      <c r="G3307" s="2">
        <v>950943.76195475308</v>
      </c>
      <c r="H3307" s="2">
        <v>573867.27361954667</v>
      </c>
      <c r="I3307" s="2">
        <v>377076.48833520641</v>
      </c>
      <c r="J3307" s="2">
        <v>105569.18536564423</v>
      </c>
      <c r="K3307" s="2">
        <v>271507.30296956218</v>
      </c>
      <c r="M3307" s="14">
        <v>5220698.8638290167</v>
      </c>
      <c r="N3307" s="13">
        <v>5492206.1667985786</v>
      </c>
    </row>
    <row r="3308" spans="1:14" x14ac:dyDescent="0.45">
      <c r="A3308">
        <v>7141</v>
      </c>
      <c r="B3308">
        <v>1</v>
      </c>
      <c r="C3308">
        <v>43</v>
      </c>
      <c r="D3308">
        <v>18</v>
      </c>
      <c r="E3308" s="2">
        <v>4500336</v>
      </c>
      <c r="F3308" s="2">
        <v>-370377.65279999998</v>
      </c>
      <c r="G3308" s="2">
        <v>4129958.3472000002</v>
      </c>
      <c r="H3308" s="2">
        <v>2835211.68</v>
      </c>
      <c r="I3308" s="2">
        <v>1294746.6672</v>
      </c>
      <c r="J3308" s="2">
        <v>405030.24</v>
      </c>
      <c r="K3308" s="2">
        <v>889716.42720000003</v>
      </c>
      <c r="L3308" s="11">
        <v>-21474748.522010423</v>
      </c>
      <c r="N3308" s="13">
        <v>-20585032.094810423</v>
      </c>
    </row>
    <row r="3309" spans="1:14" x14ac:dyDescent="0.45">
      <c r="A3309">
        <v>7141</v>
      </c>
      <c r="B3309">
        <v>2</v>
      </c>
      <c r="C3309">
        <v>43</v>
      </c>
      <c r="D3309">
        <v>18</v>
      </c>
      <c r="E3309" s="2">
        <v>4743354.1440000003</v>
      </c>
      <c r="F3309" s="2">
        <v>-390378.04605120001</v>
      </c>
      <c r="G3309" s="2">
        <v>4352976.0979488008</v>
      </c>
      <c r="H3309" s="2">
        <v>2963808.9432120961</v>
      </c>
      <c r="I3309" s="2">
        <v>1389167.1547367047</v>
      </c>
      <c r="J3309" s="2">
        <v>521768.95584000001</v>
      </c>
      <c r="K3309" s="2">
        <v>867398.19889670471</v>
      </c>
      <c r="N3309" s="13">
        <v>867398.19889670471</v>
      </c>
    </row>
    <row r="3310" spans="1:14" x14ac:dyDescent="0.45">
      <c r="A3310">
        <v>7141</v>
      </c>
      <c r="B3310">
        <v>3</v>
      </c>
      <c r="C3310">
        <v>43</v>
      </c>
      <c r="D3310">
        <v>18</v>
      </c>
      <c r="E3310" s="2">
        <v>4955382.0742368</v>
      </c>
      <c r="F3310" s="2">
        <v>-407827.9447096886</v>
      </c>
      <c r="G3310" s="2">
        <v>4547554.1295271115</v>
      </c>
      <c r="H3310" s="2">
        <v>3130040.7770860894</v>
      </c>
      <c r="I3310" s="2">
        <v>1417513.3524410222</v>
      </c>
      <c r="J3310" s="2">
        <v>445984.386681312</v>
      </c>
      <c r="K3310" s="2">
        <v>971528.96575971018</v>
      </c>
      <c r="N3310" s="13">
        <v>971528.96575971018</v>
      </c>
    </row>
    <row r="3311" spans="1:14" x14ac:dyDescent="0.45">
      <c r="A3311">
        <v>7141</v>
      </c>
      <c r="B3311">
        <v>4</v>
      </c>
      <c r="C3311">
        <v>43</v>
      </c>
      <c r="D3311">
        <v>18</v>
      </c>
      <c r="E3311" s="2">
        <v>5226441.4736975534</v>
      </c>
      <c r="F3311" s="2">
        <v>-430136.13328530861</v>
      </c>
      <c r="G3311" s="2">
        <v>4796305.3404122451</v>
      </c>
      <c r="H3311" s="2">
        <v>3239520.5576507156</v>
      </c>
      <c r="I3311" s="2">
        <v>1556784.7827615296</v>
      </c>
      <c r="J3311" s="2">
        <v>522644.14736975537</v>
      </c>
      <c r="K3311" s="2">
        <v>1034140.6353917741</v>
      </c>
      <c r="N3311" s="13">
        <v>1034140.6353917741</v>
      </c>
    </row>
    <row r="3312" spans="1:14" x14ac:dyDescent="0.45">
      <c r="A3312">
        <v>7141</v>
      </c>
      <c r="B3312">
        <v>5</v>
      </c>
      <c r="C3312">
        <v>43</v>
      </c>
      <c r="D3312">
        <v>18</v>
      </c>
      <c r="E3312" s="2">
        <v>5439680.2858244125</v>
      </c>
      <c r="F3312" s="2">
        <v>-447685.68752334913</v>
      </c>
      <c r="G3312" s="2">
        <v>4991994.5983010633</v>
      </c>
      <c r="H3312" s="2">
        <v>3349439.8226266052</v>
      </c>
      <c r="I3312" s="2">
        <v>1642554.7756744581</v>
      </c>
      <c r="J3312" s="2">
        <v>543968.02858244127</v>
      </c>
      <c r="K3312" s="2">
        <v>1098586.747092017</v>
      </c>
      <c r="N3312" s="13">
        <v>1098586.747092017</v>
      </c>
    </row>
    <row r="3313" spans="1:14" x14ac:dyDescent="0.45">
      <c r="A3313">
        <v>7141</v>
      </c>
      <c r="B3313">
        <v>6</v>
      </c>
      <c r="C3313">
        <v>43</v>
      </c>
      <c r="D3313">
        <v>18</v>
      </c>
      <c r="E3313" s="2">
        <v>5696977.1633439073</v>
      </c>
      <c r="F3313" s="2">
        <v>-468861.22054320358</v>
      </c>
      <c r="G3313" s="2">
        <v>5228115.9428007035</v>
      </c>
      <c r="H3313" s="2">
        <v>3427888.9283986432</v>
      </c>
      <c r="I3313" s="2">
        <v>1800227.0144020603</v>
      </c>
      <c r="J3313" s="2">
        <v>569697.7163343908</v>
      </c>
      <c r="K3313" s="2">
        <v>1230529.2980676694</v>
      </c>
      <c r="M3313" s="14">
        <v>21929764.272788536</v>
      </c>
      <c r="N3313" s="13">
        <v>23160293.570856206</v>
      </c>
    </row>
    <row r="3314" spans="1:14" x14ac:dyDescent="0.45">
      <c r="A3314">
        <v>7155</v>
      </c>
      <c r="B3314">
        <v>1</v>
      </c>
      <c r="C3314">
        <v>17</v>
      </c>
      <c r="D3314">
        <v>11</v>
      </c>
      <c r="E3314" s="2">
        <v>3682332</v>
      </c>
      <c r="F3314" s="2">
        <v>-782495.54999999993</v>
      </c>
      <c r="G3314" s="2">
        <v>2899836.45</v>
      </c>
      <c r="H3314" s="2">
        <v>2135752.56</v>
      </c>
      <c r="I3314" s="2">
        <v>764083.89000000013</v>
      </c>
      <c r="J3314" s="2">
        <v>405056.52</v>
      </c>
      <c r="K3314" s="2">
        <v>359027.37000000011</v>
      </c>
      <c r="L3314" s="11">
        <v>-15858564.348702818</v>
      </c>
      <c r="N3314" s="13">
        <v>-15499536.978702817</v>
      </c>
    </row>
    <row r="3315" spans="1:14" x14ac:dyDescent="0.45">
      <c r="A3315">
        <v>7155</v>
      </c>
      <c r="B3315">
        <v>2</v>
      </c>
      <c r="C3315">
        <v>17</v>
      </c>
      <c r="D3315">
        <v>11</v>
      </c>
      <c r="E3315" s="2">
        <v>3707740.0907999994</v>
      </c>
      <c r="F3315" s="2">
        <v>-787894.76929499989</v>
      </c>
      <c r="G3315" s="2">
        <v>2919845.3215049994</v>
      </c>
      <c r="H3315" s="2">
        <v>2218229.6641229154</v>
      </c>
      <c r="I3315" s="2">
        <v>701615.65738208406</v>
      </c>
      <c r="J3315" s="2">
        <v>444928.81089599989</v>
      </c>
      <c r="K3315" s="2">
        <v>256686.84648608416</v>
      </c>
      <c r="N3315" s="13">
        <v>256686.84648608416</v>
      </c>
    </row>
    <row r="3316" spans="1:14" x14ac:dyDescent="0.45">
      <c r="A3316">
        <v>7155</v>
      </c>
      <c r="B3316">
        <v>3</v>
      </c>
      <c r="C3316">
        <v>17</v>
      </c>
      <c r="D3316">
        <v>11</v>
      </c>
      <c r="E3316" s="2">
        <v>3760390.0000893595</v>
      </c>
      <c r="F3316" s="2">
        <v>-799082.87501898885</v>
      </c>
      <c r="G3316" s="2">
        <v>2961307.1250703707</v>
      </c>
      <c r="H3316" s="2">
        <v>2317220.3811140647</v>
      </c>
      <c r="I3316" s="2">
        <v>644086.74395630602</v>
      </c>
      <c r="J3316" s="2">
        <v>376039.00000893598</v>
      </c>
      <c r="K3316" s="2">
        <v>268047.74394737004</v>
      </c>
      <c r="N3316" s="13">
        <v>268047.74394737004</v>
      </c>
    </row>
    <row r="3317" spans="1:14" x14ac:dyDescent="0.45">
      <c r="A3317">
        <v>7155</v>
      </c>
      <c r="B3317">
        <v>4</v>
      </c>
      <c r="C3317">
        <v>17</v>
      </c>
      <c r="D3317">
        <v>11</v>
      </c>
      <c r="E3317" s="2">
        <v>3819428.1230907626</v>
      </c>
      <c r="F3317" s="2">
        <v>-811628.47615678702</v>
      </c>
      <c r="G3317" s="2">
        <v>3007799.6469339756</v>
      </c>
      <c r="H3317" s="2">
        <v>2439507.1681476166</v>
      </c>
      <c r="I3317" s="2">
        <v>568292.47878635908</v>
      </c>
      <c r="J3317" s="2">
        <v>420137.09353998391</v>
      </c>
      <c r="K3317" s="2">
        <v>148155.38524637517</v>
      </c>
      <c r="N3317" s="13">
        <v>148155.38524637517</v>
      </c>
    </row>
    <row r="3318" spans="1:14" x14ac:dyDescent="0.45">
      <c r="A3318">
        <v>7155</v>
      </c>
      <c r="B3318">
        <v>5</v>
      </c>
      <c r="C3318">
        <v>17</v>
      </c>
      <c r="D3318">
        <v>11</v>
      </c>
      <c r="E3318" s="2">
        <v>3867552.9174417062</v>
      </c>
      <c r="F3318" s="2">
        <v>-821854.99495636253</v>
      </c>
      <c r="G3318" s="2">
        <v>3045697.9224853436</v>
      </c>
      <c r="H3318" s="2">
        <v>2496676.5795218656</v>
      </c>
      <c r="I3318" s="2">
        <v>549021.34296347806</v>
      </c>
      <c r="J3318" s="2">
        <v>464106.3500930047</v>
      </c>
      <c r="K3318" s="2">
        <v>84914.992870473361</v>
      </c>
      <c r="N3318" s="13">
        <v>84914.992870473361</v>
      </c>
    </row>
    <row r="3319" spans="1:14" x14ac:dyDescent="0.45">
      <c r="A3319">
        <v>7155</v>
      </c>
      <c r="B3319">
        <v>6</v>
      </c>
      <c r="C3319">
        <v>17</v>
      </c>
      <c r="D3319">
        <v>11</v>
      </c>
      <c r="E3319" s="2">
        <v>3896559.5643225191</v>
      </c>
      <c r="F3319" s="2">
        <v>-828018.90741853532</v>
      </c>
      <c r="G3319" s="2">
        <v>3068540.656903984</v>
      </c>
      <c r="H3319" s="2">
        <v>2592121.4043112621</v>
      </c>
      <c r="I3319" s="2">
        <v>476419.25259272195</v>
      </c>
      <c r="J3319" s="2">
        <v>389655.95643225196</v>
      </c>
      <c r="K3319" s="2">
        <v>86763.296160469996</v>
      </c>
      <c r="M3319" s="14">
        <v>16288879.772729956</v>
      </c>
      <c r="N3319" s="13">
        <v>16375643.068890426</v>
      </c>
    </row>
    <row r="3320" spans="1:14" x14ac:dyDescent="0.45">
      <c r="A3320">
        <v>7165</v>
      </c>
      <c r="B3320">
        <v>1</v>
      </c>
      <c r="C3320">
        <v>32</v>
      </c>
      <c r="D3320">
        <v>9</v>
      </c>
      <c r="E3320" s="2">
        <v>1461816</v>
      </c>
      <c r="F3320" s="2">
        <v>-244854.18000000002</v>
      </c>
      <c r="G3320" s="2">
        <v>1216961.82</v>
      </c>
      <c r="H3320" s="2">
        <v>628580.88</v>
      </c>
      <c r="I3320" s="2">
        <v>588380.94000000006</v>
      </c>
      <c r="J3320" s="2">
        <v>146181.6</v>
      </c>
      <c r="K3320" s="2">
        <v>442199.34000000008</v>
      </c>
      <c r="L3320" s="11">
        <v>-15063153.090876319</v>
      </c>
      <c r="N3320" s="13">
        <v>-14620953.750876319</v>
      </c>
    </row>
    <row r="3321" spans="1:14" x14ac:dyDescent="0.45">
      <c r="A3321">
        <v>7165</v>
      </c>
      <c r="B3321">
        <v>2</v>
      </c>
      <c r="C3321">
        <v>32</v>
      </c>
      <c r="D3321">
        <v>9</v>
      </c>
      <c r="E3321" s="2">
        <v>1470294.5327999999</v>
      </c>
      <c r="F3321" s="2">
        <v>-246274.334244</v>
      </c>
      <c r="G3321" s="2">
        <v>1224020.1985559999</v>
      </c>
      <c r="H3321" s="2">
        <v>637979.91161084641</v>
      </c>
      <c r="I3321" s="2">
        <v>586040.28694515349</v>
      </c>
      <c r="J3321" s="2">
        <v>117623.562624</v>
      </c>
      <c r="K3321" s="2">
        <v>468416.72432115348</v>
      </c>
      <c r="N3321" s="13">
        <v>468416.72432115348</v>
      </c>
    </row>
    <row r="3322" spans="1:14" x14ac:dyDescent="0.45">
      <c r="A3322">
        <v>7165</v>
      </c>
      <c r="B3322">
        <v>3</v>
      </c>
      <c r="C3322">
        <v>32</v>
      </c>
      <c r="D3322">
        <v>9</v>
      </c>
      <c r="E3322" s="2">
        <v>1480145.5061697599</v>
      </c>
      <c r="F3322" s="2">
        <v>-247924.37228343479</v>
      </c>
      <c r="G3322" s="2">
        <v>1232221.1338863252</v>
      </c>
      <c r="H3322" s="2">
        <v>647841.99009870121</v>
      </c>
      <c r="I3322" s="2">
        <v>584379.14378762397</v>
      </c>
      <c r="J3322" s="2">
        <v>148014.55061697599</v>
      </c>
      <c r="K3322" s="2">
        <v>436364.59317064798</v>
      </c>
      <c r="N3322" s="13">
        <v>436364.59317064798</v>
      </c>
    </row>
    <row r="3323" spans="1:14" x14ac:dyDescent="0.45">
      <c r="A3323">
        <v>7165</v>
      </c>
      <c r="B3323">
        <v>4</v>
      </c>
      <c r="C3323">
        <v>32</v>
      </c>
      <c r="D3323">
        <v>9</v>
      </c>
      <c r="E3323" s="2">
        <v>1490358.5101623312</v>
      </c>
      <c r="F3323" s="2">
        <v>-249635.05045219048</v>
      </c>
      <c r="G3323" s="2">
        <v>1240723.4597101407</v>
      </c>
      <c r="H3323" s="2">
        <v>649507.15780111169</v>
      </c>
      <c r="I3323" s="2">
        <v>591216.30190902902</v>
      </c>
      <c r="J3323" s="2">
        <v>163939.43611785644</v>
      </c>
      <c r="K3323" s="2">
        <v>427276.8657911726</v>
      </c>
      <c r="N3323" s="13">
        <v>427276.8657911726</v>
      </c>
    </row>
    <row r="3324" spans="1:14" x14ac:dyDescent="0.45">
      <c r="A3324">
        <v>7165</v>
      </c>
      <c r="B3324">
        <v>5</v>
      </c>
      <c r="C3324">
        <v>32</v>
      </c>
      <c r="D3324">
        <v>9</v>
      </c>
      <c r="E3324" s="2">
        <v>1495425.7290968832</v>
      </c>
      <c r="F3324" s="2">
        <v>-250483.80962372795</v>
      </c>
      <c r="G3324" s="2">
        <v>1244941.9194731552</v>
      </c>
      <c r="H3324" s="2">
        <v>657580.92147687415</v>
      </c>
      <c r="I3324" s="2">
        <v>587360.99799628102</v>
      </c>
      <c r="J3324" s="2">
        <v>164496.83020065716</v>
      </c>
      <c r="K3324" s="2">
        <v>422864.16779562389</v>
      </c>
      <c r="N3324" s="13">
        <v>422864.16779562389</v>
      </c>
    </row>
    <row r="3325" spans="1:14" x14ac:dyDescent="0.45">
      <c r="A3325">
        <v>7165</v>
      </c>
      <c r="B3325">
        <v>6</v>
      </c>
      <c r="C3325">
        <v>32</v>
      </c>
      <c r="D3325">
        <v>9</v>
      </c>
      <c r="E3325" s="2">
        <v>1506342.3369192905</v>
      </c>
      <c r="F3325" s="2">
        <v>-252312.34143398117</v>
      </c>
      <c r="G3325" s="2">
        <v>1254029.9954853093</v>
      </c>
      <c r="H3325" s="2">
        <v>664832.07287380879</v>
      </c>
      <c r="I3325" s="2">
        <v>589197.92261150049</v>
      </c>
      <c r="J3325" s="2">
        <v>135570.81032273613</v>
      </c>
      <c r="K3325" s="2">
        <v>453627.11228876433</v>
      </c>
      <c r="M3325" s="14">
        <v>14840662.344621386</v>
      </c>
      <c r="N3325" s="13">
        <v>15294289.45691015</v>
      </c>
    </row>
    <row r="3326" spans="1:14" x14ac:dyDescent="0.45">
      <c r="A3326">
        <v>7180</v>
      </c>
      <c r="B3326">
        <v>1</v>
      </c>
      <c r="C3326">
        <v>18</v>
      </c>
      <c r="D3326">
        <v>3</v>
      </c>
      <c r="E3326" s="2">
        <v>3264768</v>
      </c>
      <c r="F3326" s="2">
        <v>-264772.68480000005</v>
      </c>
      <c r="G3326" s="2">
        <v>2999995.3152000001</v>
      </c>
      <c r="H3326" s="2">
        <v>1958860.7999999998</v>
      </c>
      <c r="I3326" s="2">
        <v>1041134.5152000003</v>
      </c>
      <c r="J3326" s="2">
        <v>326476.80000000005</v>
      </c>
      <c r="K3326" s="2">
        <v>714657.71520000021</v>
      </c>
      <c r="L3326" s="11">
        <v>-25885813.59508238</v>
      </c>
      <c r="N3326" s="13">
        <v>-25171155.87988238</v>
      </c>
    </row>
    <row r="3327" spans="1:14" x14ac:dyDescent="0.45">
      <c r="A3327">
        <v>7180</v>
      </c>
      <c r="B3327">
        <v>2</v>
      </c>
      <c r="C3327">
        <v>18</v>
      </c>
      <c r="D3327">
        <v>3</v>
      </c>
      <c r="E3327" s="2">
        <v>3394705.7664000001</v>
      </c>
      <c r="F3327" s="2">
        <v>-275310.63765504002</v>
      </c>
      <c r="G3327" s="2">
        <v>3119395.1287449598</v>
      </c>
      <c r="H3327" s="2">
        <v>2095280.2931374081</v>
      </c>
      <c r="I3327" s="2">
        <v>1024114.8356075517</v>
      </c>
      <c r="J3327" s="2">
        <v>373417.63430400001</v>
      </c>
      <c r="K3327" s="2">
        <v>650697.20130355167</v>
      </c>
      <c r="N3327" s="13">
        <v>650697.20130355167</v>
      </c>
    </row>
    <row r="3328" spans="1:14" x14ac:dyDescent="0.45">
      <c r="A3328">
        <v>7180</v>
      </c>
      <c r="B3328">
        <v>3</v>
      </c>
      <c r="C3328">
        <v>18</v>
      </c>
      <c r="D3328">
        <v>3</v>
      </c>
      <c r="E3328" s="2">
        <v>3525741.4089830397</v>
      </c>
      <c r="F3328" s="2">
        <v>-285937.62826852454</v>
      </c>
      <c r="G3328" s="2">
        <v>3239803.7807145151</v>
      </c>
      <c r="H3328" s="2">
        <v>2167235.8641914562</v>
      </c>
      <c r="I3328" s="2">
        <v>1072567.9165230589</v>
      </c>
      <c r="J3328" s="2">
        <v>352574.140898304</v>
      </c>
      <c r="K3328" s="2">
        <v>719993.77562475484</v>
      </c>
      <c r="N3328" s="13">
        <v>719993.77562475484</v>
      </c>
    </row>
    <row r="3329" spans="1:14" x14ac:dyDescent="0.45">
      <c r="A3329">
        <v>7180</v>
      </c>
      <c r="B3329">
        <v>4</v>
      </c>
      <c r="C3329">
        <v>18</v>
      </c>
      <c r="D3329">
        <v>3</v>
      </c>
      <c r="E3329" s="2">
        <v>3661482.4532288872</v>
      </c>
      <c r="F3329" s="2">
        <v>-296946.22695686278</v>
      </c>
      <c r="G3329" s="2">
        <v>3364536.2262720242</v>
      </c>
      <c r="H3329" s="2">
        <v>2295462.8664175882</v>
      </c>
      <c r="I3329" s="2">
        <v>1069073.359854436</v>
      </c>
      <c r="J3329" s="2">
        <v>366148.24532288872</v>
      </c>
      <c r="K3329" s="2">
        <v>702925.1145315473</v>
      </c>
      <c r="N3329" s="13">
        <v>702925.1145315473</v>
      </c>
    </row>
    <row r="3330" spans="1:14" x14ac:dyDescent="0.45">
      <c r="A3330">
        <v>7180</v>
      </c>
      <c r="B3330">
        <v>5</v>
      </c>
      <c r="C3330">
        <v>18</v>
      </c>
      <c r="D3330">
        <v>3</v>
      </c>
      <c r="E3330" s="2">
        <v>3814166.2715285313</v>
      </c>
      <c r="F3330" s="2">
        <v>-309328.88462096389</v>
      </c>
      <c r="G3330" s="2">
        <v>3504837.3869075673</v>
      </c>
      <c r="H3330" s="2">
        <v>2431116.4352019196</v>
      </c>
      <c r="I3330" s="2">
        <v>1073720.9517056476</v>
      </c>
      <c r="J3330" s="2">
        <v>343274.9644375678</v>
      </c>
      <c r="K3330" s="2">
        <v>730445.98726807977</v>
      </c>
      <c r="N3330" s="13">
        <v>730445.98726807977</v>
      </c>
    </row>
    <row r="3331" spans="1:14" x14ac:dyDescent="0.45">
      <c r="A3331">
        <v>7180</v>
      </c>
      <c r="B3331">
        <v>6</v>
      </c>
      <c r="C3331">
        <v>18</v>
      </c>
      <c r="D3331">
        <v>3</v>
      </c>
      <c r="E3331" s="2">
        <v>3941940.8416247377</v>
      </c>
      <c r="F3331" s="2">
        <v>-319691.40225576627</v>
      </c>
      <c r="G3331" s="2">
        <v>3622249.4393689716</v>
      </c>
      <c r="H3331" s="2">
        <v>2561804.9889624957</v>
      </c>
      <c r="I3331" s="2">
        <v>1060444.4504064759</v>
      </c>
      <c r="J3331" s="2">
        <v>433613.49257872114</v>
      </c>
      <c r="K3331" s="2">
        <v>626830.95782775478</v>
      </c>
      <c r="M3331" s="14">
        <v>27249707.709449112</v>
      </c>
      <c r="N3331" s="13">
        <v>27876538.667276867</v>
      </c>
    </row>
    <row r="3332" spans="1:14" x14ac:dyDescent="0.45">
      <c r="A3332">
        <v>7187</v>
      </c>
      <c r="B3332">
        <v>1</v>
      </c>
      <c r="C3332">
        <v>49</v>
      </c>
      <c r="D3332">
        <v>11</v>
      </c>
      <c r="E3332" s="2">
        <v>2172492</v>
      </c>
      <c r="F3332" s="2">
        <v>-421680.6972</v>
      </c>
      <c r="G3332" s="2">
        <v>1750811.3027999999</v>
      </c>
      <c r="H3332" s="2">
        <v>1194870.6000000001</v>
      </c>
      <c r="I3332" s="2">
        <v>555940.70279999985</v>
      </c>
      <c r="J3332" s="2">
        <v>195524.28</v>
      </c>
      <c r="K3332" s="2">
        <v>360416.42279999983</v>
      </c>
      <c r="L3332" s="11">
        <v>-12920065.586491188</v>
      </c>
      <c r="N3332" s="13">
        <v>-12559649.163691189</v>
      </c>
    </row>
    <row r="3333" spans="1:14" x14ac:dyDescent="0.45">
      <c r="A3333">
        <v>7187</v>
      </c>
      <c r="B3333">
        <v>2</v>
      </c>
      <c r="C3333">
        <v>49</v>
      </c>
      <c r="D3333">
        <v>11</v>
      </c>
      <c r="E3333" s="2">
        <v>2135776.8852000004</v>
      </c>
      <c r="F3333" s="2">
        <v>-414554.29341732006</v>
      </c>
      <c r="G3333" s="2">
        <v>1721222.5917826802</v>
      </c>
      <c r="H3333" s="2">
        <v>1189478.2206744363</v>
      </c>
      <c r="I3333" s="2">
        <v>531744.37110824394</v>
      </c>
      <c r="J3333" s="2">
        <v>234935.45737200003</v>
      </c>
      <c r="K3333" s="2">
        <v>296808.91373624391</v>
      </c>
      <c r="N3333" s="13">
        <v>296808.91373624391</v>
      </c>
    </row>
    <row r="3334" spans="1:14" x14ac:dyDescent="0.45">
      <c r="A3334">
        <v>7187</v>
      </c>
      <c r="B3334">
        <v>3</v>
      </c>
      <c r="C3334">
        <v>49</v>
      </c>
      <c r="D3334">
        <v>11</v>
      </c>
      <c r="E3334" s="2">
        <v>2095410.7020697198</v>
      </c>
      <c r="F3334" s="2">
        <v>-406719.21727173257</v>
      </c>
      <c r="G3334" s="2">
        <v>1688691.4847979872</v>
      </c>
      <c r="H3334" s="2">
        <v>1168164.0793859926</v>
      </c>
      <c r="I3334" s="2">
        <v>520527.40541199455</v>
      </c>
      <c r="J3334" s="2">
        <v>188586.96318627478</v>
      </c>
      <c r="K3334" s="2">
        <v>331940.4422257198</v>
      </c>
      <c r="N3334" s="13">
        <v>331940.4422257198</v>
      </c>
    </row>
    <row r="3335" spans="1:14" x14ac:dyDescent="0.45">
      <c r="A3335">
        <v>7187</v>
      </c>
      <c r="B3335">
        <v>4</v>
      </c>
      <c r="C3335">
        <v>49</v>
      </c>
      <c r="D3335">
        <v>11</v>
      </c>
      <c r="E3335" s="2">
        <v>2036948.7434819746</v>
      </c>
      <c r="F3335" s="2">
        <v>-395371.75110985123</v>
      </c>
      <c r="G3335" s="2">
        <v>1641576.9923721233</v>
      </c>
      <c r="H3335" s="2">
        <v>1134096.057579081</v>
      </c>
      <c r="I3335" s="2">
        <v>507480.93479304225</v>
      </c>
      <c r="J3335" s="2">
        <v>203694.87434819748</v>
      </c>
      <c r="K3335" s="2">
        <v>303786.06044484477</v>
      </c>
      <c r="N3335" s="13">
        <v>303786.06044484477</v>
      </c>
    </row>
    <row r="3336" spans="1:14" x14ac:dyDescent="0.45">
      <c r="A3336">
        <v>7187</v>
      </c>
      <c r="B3336">
        <v>5</v>
      </c>
      <c r="C3336">
        <v>49</v>
      </c>
      <c r="D3336">
        <v>11</v>
      </c>
      <c r="E3336" s="2">
        <v>2000079.9712249511</v>
      </c>
      <c r="F3336" s="2">
        <v>-388215.52241476299</v>
      </c>
      <c r="G3336" s="2">
        <v>1611864.4488101881</v>
      </c>
      <c r="H3336" s="2">
        <v>1111230.4242071323</v>
      </c>
      <c r="I3336" s="2">
        <v>500634.02460305579</v>
      </c>
      <c r="J3336" s="2">
        <v>200007.99712249512</v>
      </c>
      <c r="K3336" s="2">
        <v>300626.0274805607</v>
      </c>
      <c r="N3336" s="13">
        <v>300626.0274805607</v>
      </c>
    </row>
    <row r="3337" spans="1:14" x14ac:dyDescent="0.45">
      <c r="A3337">
        <v>7187</v>
      </c>
      <c r="B3337">
        <v>6</v>
      </c>
      <c r="C3337">
        <v>49</v>
      </c>
      <c r="D3337">
        <v>11</v>
      </c>
      <c r="E3337" s="2">
        <v>1954678.1558781441</v>
      </c>
      <c r="F3337" s="2">
        <v>-379403.03005594778</v>
      </c>
      <c r="G3337" s="2">
        <v>1575275.1258221962</v>
      </c>
      <c r="H3337" s="2">
        <v>1080141.0639123109</v>
      </c>
      <c r="I3337" s="2">
        <v>495134.06190988538</v>
      </c>
      <c r="J3337" s="2">
        <v>195467.81558781443</v>
      </c>
      <c r="K3337" s="2">
        <v>299666.24632207095</v>
      </c>
      <c r="M3337" s="14">
        <v>12645253.274481112</v>
      </c>
      <c r="N3337" s="13">
        <v>12944919.520803183</v>
      </c>
    </row>
    <row r="3338" spans="1:14" x14ac:dyDescent="0.45">
      <c r="A3338">
        <v>7191</v>
      </c>
      <c r="B3338">
        <v>1</v>
      </c>
      <c r="C3338">
        <v>19</v>
      </c>
      <c r="D3338">
        <v>18</v>
      </c>
      <c r="E3338" s="2">
        <v>2113056</v>
      </c>
      <c r="F3338" s="2">
        <v>-368939.57760000002</v>
      </c>
      <c r="G3338" s="2">
        <v>1744116.4224</v>
      </c>
      <c r="H3338" s="2">
        <v>1225572.48</v>
      </c>
      <c r="I3338" s="2">
        <v>518543.94240000006</v>
      </c>
      <c r="J3338" s="2">
        <v>211305.60000000001</v>
      </c>
      <c r="K3338" s="2">
        <v>307238.34240000008</v>
      </c>
      <c r="L3338" s="11">
        <v>-11798871.842374207</v>
      </c>
      <c r="N3338" s="13">
        <v>-11491633.499974208</v>
      </c>
    </row>
    <row r="3339" spans="1:14" x14ac:dyDescent="0.45">
      <c r="A3339">
        <v>7191</v>
      </c>
      <c r="B3339">
        <v>2</v>
      </c>
      <c r="C3339">
        <v>19</v>
      </c>
      <c r="D3339">
        <v>18</v>
      </c>
      <c r="E3339" s="2">
        <v>2118549.9455999997</v>
      </c>
      <c r="F3339" s="2">
        <v>-369898.82050175994</v>
      </c>
      <c r="G3339" s="2">
        <v>1748651.1250982399</v>
      </c>
      <c r="H3339" s="2">
        <v>1241660.9376167036</v>
      </c>
      <c r="I3339" s="2">
        <v>506990.1874815363</v>
      </c>
      <c r="J3339" s="2">
        <v>211854.99455999999</v>
      </c>
      <c r="K3339" s="2">
        <v>295135.19292153628</v>
      </c>
      <c r="N3339" s="13">
        <v>295135.19292153628</v>
      </c>
    </row>
    <row r="3340" spans="1:14" x14ac:dyDescent="0.45">
      <c r="A3340">
        <v>7191</v>
      </c>
      <c r="B3340">
        <v>3</v>
      </c>
      <c r="C3340">
        <v>19</v>
      </c>
      <c r="D3340">
        <v>18</v>
      </c>
      <c r="E3340" s="2">
        <v>2108592.7608556799</v>
      </c>
      <c r="F3340" s="2">
        <v>-368160.29604540172</v>
      </c>
      <c r="G3340" s="2">
        <v>1740432.4648102783</v>
      </c>
      <c r="H3340" s="2">
        <v>1258564.3136241673</v>
      </c>
      <c r="I3340" s="2">
        <v>481868.15118611092</v>
      </c>
      <c r="J3340" s="2">
        <v>189773.34847701117</v>
      </c>
      <c r="K3340" s="2">
        <v>292094.80270909972</v>
      </c>
      <c r="N3340" s="13">
        <v>292094.80270909972</v>
      </c>
    </row>
    <row r="3341" spans="1:14" x14ac:dyDescent="0.45">
      <c r="A3341">
        <v>7191</v>
      </c>
      <c r="B3341">
        <v>4</v>
      </c>
      <c r="C3341">
        <v>19</v>
      </c>
      <c r="D3341">
        <v>18</v>
      </c>
      <c r="E3341" s="2">
        <v>2109647.0572361075</v>
      </c>
      <c r="F3341" s="2">
        <v>-368344.3761934244</v>
      </c>
      <c r="G3341" s="2">
        <v>1741302.6810426831</v>
      </c>
      <c r="H3341" s="2">
        <v>1260326.8700171821</v>
      </c>
      <c r="I3341" s="2">
        <v>480975.811025501</v>
      </c>
      <c r="J3341" s="2">
        <v>189868.23515124968</v>
      </c>
      <c r="K3341" s="2">
        <v>291107.57587425131</v>
      </c>
      <c r="N3341" s="13">
        <v>291107.57587425131</v>
      </c>
    </row>
    <row r="3342" spans="1:14" x14ac:dyDescent="0.45">
      <c r="A3342">
        <v>7191</v>
      </c>
      <c r="B3342">
        <v>5</v>
      </c>
      <c r="C3342">
        <v>19</v>
      </c>
      <c r="D3342">
        <v>18</v>
      </c>
      <c r="E3342" s="2">
        <v>2088972.5160751939</v>
      </c>
      <c r="F3342" s="2">
        <v>-364734.60130672884</v>
      </c>
      <c r="G3342" s="2">
        <v>1724237.9147684651</v>
      </c>
      <c r="H3342" s="2">
        <v>1281296.6169916638</v>
      </c>
      <c r="I3342" s="2">
        <v>442941.29777680128</v>
      </c>
      <c r="J3342" s="2">
        <v>208897.2516075194</v>
      </c>
      <c r="K3342" s="2">
        <v>234044.04616928188</v>
      </c>
      <c r="N3342" s="13">
        <v>234044.04616928188</v>
      </c>
    </row>
    <row r="3343" spans="1:14" x14ac:dyDescent="0.45">
      <c r="A3343">
        <v>7191</v>
      </c>
      <c r="B3343">
        <v>6</v>
      </c>
      <c r="C3343">
        <v>19</v>
      </c>
      <c r="D3343">
        <v>18</v>
      </c>
      <c r="E3343" s="2">
        <v>2091688.1803460915</v>
      </c>
      <c r="F3343" s="2">
        <v>-365208.75628842757</v>
      </c>
      <c r="G3343" s="2">
        <v>1726479.4240576639</v>
      </c>
      <c r="H3343" s="2">
        <v>1298999.3313761749</v>
      </c>
      <c r="I3343" s="2">
        <v>427480.09268148895</v>
      </c>
      <c r="J3343" s="2">
        <v>209168.81803460917</v>
      </c>
      <c r="K3343" s="2">
        <v>218311.27464687978</v>
      </c>
      <c r="M3343" s="14">
        <v>11604362.016210329</v>
      </c>
      <c r="N3343" s="13">
        <v>11822673.290857209</v>
      </c>
    </row>
    <row r="3344" spans="1:14" x14ac:dyDescent="0.45">
      <c r="A3344">
        <v>7194</v>
      </c>
      <c r="B3344">
        <v>1</v>
      </c>
      <c r="C3344">
        <v>9</v>
      </c>
      <c r="D3344">
        <v>15</v>
      </c>
      <c r="E3344" s="2">
        <v>3786960</v>
      </c>
      <c r="F3344" s="2">
        <v>-319998.12</v>
      </c>
      <c r="G3344" s="2">
        <v>3466961.88</v>
      </c>
      <c r="H3344" s="2">
        <v>2082828.0000000002</v>
      </c>
      <c r="I3344" s="2">
        <v>1384133.8799999997</v>
      </c>
      <c r="J3344" s="2">
        <v>378696</v>
      </c>
      <c r="K3344" s="2">
        <v>1005437.8799999997</v>
      </c>
      <c r="L3344" s="11">
        <v>-26558233.576117076</v>
      </c>
      <c r="N3344" s="13">
        <v>-25552795.696117077</v>
      </c>
    </row>
    <row r="3345" spans="1:14" x14ac:dyDescent="0.45">
      <c r="A3345">
        <v>7194</v>
      </c>
      <c r="B3345">
        <v>2</v>
      </c>
      <c r="C3345">
        <v>9</v>
      </c>
      <c r="D3345">
        <v>15</v>
      </c>
      <c r="E3345" s="2">
        <v>3955858.4160000002</v>
      </c>
      <c r="F3345" s="2">
        <v>-334270.03615200002</v>
      </c>
      <c r="G3345" s="2">
        <v>3621588.3798480001</v>
      </c>
      <c r="H3345" s="2">
        <v>2124375.0865603201</v>
      </c>
      <c r="I3345" s="2">
        <v>1497213.29328768</v>
      </c>
      <c r="J3345" s="2">
        <v>395585.84160000004</v>
      </c>
      <c r="K3345" s="2">
        <v>1101627.4516876801</v>
      </c>
      <c r="N3345" s="13">
        <v>1101627.4516876801</v>
      </c>
    </row>
    <row r="3346" spans="1:14" x14ac:dyDescent="0.45">
      <c r="A3346">
        <v>7194</v>
      </c>
      <c r="B3346">
        <v>3</v>
      </c>
      <c r="C3346">
        <v>9</v>
      </c>
      <c r="D3346">
        <v>15</v>
      </c>
      <c r="E3346" s="2">
        <v>4121608.8836304001</v>
      </c>
      <c r="F3346" s="2">
        <v>-348275.95066676883</v>
      </c>
      <c r="G3346" s="2">
        <v>3773332.9329636311</v>
      </c>
      <c r="H3346" s="2">
        <v>2151190.2447716878</v>
      </c>
      <c r="I3346" s="2">
        <v>1622142.6881919433</v>
      </c>
      <c r="J3346" s="2">
        <v>329728.710690432</v>
      </c>
      <c r="K3346" s="2">
        <v>1292413.9775015113</v>
      </c>
      <c r="N3346" s="13">
        <v>1292413.9775015113</v>
      </c>
    </row>
    <row r="3347" spans="1:14" x14ac:dyDescent="0.45">
      <c r="A3347">
        <v>7194</v>
      </c>
      <c r="B3347">
        <v>4</v>
      </c>
      <c r="C3347">
        <v>9</v>
      </c>
      <c r="D3347">
        <v>15</v>
      </c>
      <c r="E3347" s="2">
        <v>4300898.8700683229</v>
      </c>
      <c r="F3347" s="2">
        <v>-363425.95452077332</v>
      </c>
      <c r="G3347" s="2">
        <v>3937472.9155475497</v>
      </c>
      <c r="H3347" s="2">
        <v>2170689.7087454209</v>
      </c>
      <c r="I3347" s="2">
        <v>1766783.2068021288</v>
      </c>
      <c r="J3347" s="2">
        <v>387080.89830614906</v>
      </c>
      <c r="K3347" s="2">
        <v>1379702.3084959798</v>
      </c>
      <c r="N3347" s="13">
        <v>1379702.3084959798</v>
      </c>
    </row>
    <row r="3348" spans="1:14" x14ac:dyDescent="0.45">
      <c r="A3348">
        <v>7194</v>
      </c>
      <c r="B3348">
        <v>5</v>
      </c>
      <c r="C3348">
        <v>9</v>
      </c>
      <c r="D3348">
        <v>15</v>
      </c>
      <c r="E3348" s="2">
        <v>4478956.083289152</v>
      </c>
      <c r="F3348" s="2">
        <v>-378471.7890379334</v>
      </c>
      <c r="G3348" s="2">
        <v>4100484.2942512184</v>
      </c>
      <c r="H3348" s="2">
        <v>2194774.0754432757</v>
      </c>
      <c r="I3348" s="2">
        <v>1905710.2188079427</v>
      </c>
      <c r="J3348" s="2">
        <v>492685.1691618067</v>
      </c>
      <c r="K3348" s="2">
        <v>1413025.0496461359</v>
      </c>
      <c r="N3348" s="13">
        <v>1413025.0496461359</v>
      </c>
    </row>
    <row r="3349" spans="1:14" x14ac:dyDescent="0.45">
      <c r="A3349">
        <v>7194</v>
      </c>
      <c r="B3349">
        <v>6</v>
      </c>
      <c r="C3349">
        <v>9</v>
      </c>
      <c r="D3349">
        <v>15</v>
      </c>
      <c r="E3349" s="2">
        <v>4671103.2992622564</v>
      </c>
      <c r="F3349" s="2">
        <v>-394708.22878766072</v>
      </c>
      <c r="G3349" s="2">
        <v>4276395.0704745958</v>
      </c>
      <c r="H3349" s="2">
        <v>2246584.680439116</v>
      </c>
      <c r="I3349" s="2">
        <v>2029810.3900354798</v>
      </c>
      <c r="J3349" s="2">
        <v>513821.36291884823</v>
      </c>
      <c r="K3349" s="2">
        <v>1515989.0271166316</v>
      </c>
      <c r="M3349" s="14">
        <v>27843092.209217921</v>
      </c>
      <c r="N3349" s="13">
        <v>29359081.236334551</v>
      </c>
    </row>
    <row r="3350" spans="1:14" x14ac:dyDescent="0.45">
      <c r="A3350">
        <v>7198</v>
      </c>
      <c r="B3350">
        <v>1</v>
      </c>
      <c r="C3350">
        <v>21</v>
      </c>
      <c r="D3350">
        <v>16</v>
      </c>
      <c r="E3350" s="2">
        <v>1746984</v>
      </c>
      <c r="F3350" s="2">
        <v>-234619.95120000001</v>
      </c>
      <c r="G3350" s="2">
        <v>1512364.0488</v>
      </c>
      <c r="H3350" s="2">
        <v>768672.96</v>
      </c>
      <c r="I3350" s="2">
        <v>743691.08880000003</v>
      </c>
      <c r="J3350" s="2">
        <v>174698.40000000002</v>
      </c>
      <c r="K3350" s="2">
        <v>568992.6888</v>
      </c>
      <c r="L3350" s="11">
        <v>-12536763.776615787</v>
      </c>
      <c r="N3350" s="13">
        <v>-11967771.087815788</v>
      </c>
    </row>
    <row r="3351" spans="1:14" x14ac:dyDescent="0.45">
      <c r="A3351">
        <v>7198</v>
      </c>
      <c r="B3351">
        <v>2</v>
      </c>
      <c r="C3351">
        <v>21</v>
      </c>
      <c r="D3351">
        <v>16</v>
      </c>
      <c r="E3351" s="2">
        <v>1765502.0304</v>
      </c>
      <c r="F3351" s="2">
        <v>-237106.92268272</v>
      </c>
      <c r="G3351" s="2">
        <v>1528395.10771728</v>
      </c>
      <c r="H3351" s="2">
        <v>772936.78890912002</v>
      </c>
      <c r="I3351" s="2">
        <v>755458.31880816002</v>
      </c>
      <c r="J3351" s="2">
        <v>176550.20304000002</v>
      </c>
      <c r="K3351" s="2">
        <v>578908.11576815997</v>
      </c>
      <c r="N3351" s="13">
        <v>578908.11576815997</v>
      </c>
    </row>
    <row r="3352" spans="1:14" x14ac:dyDescent="0.45">
      <c r="A3352">
        <v>7198</v>
      </c>
      <c r="B3352">
        <v>3</v>
      </c>
      <c r="C3352">
        <v>21</v>
      </c>
      <c r="D3352">
        <v>16</v>
      </c>
      <c r="E3352" s="2">
        <v>1737253.9979135999</v>
      </c>
      <c r="F3352" s="2">
        <v>-233313.21191979648</v>
      </c>
      <c r="G3352" s="2">
        <v>1503940.7859938035</v>
      </c>
      <c r="H3352" s="2">
        <v>751442.96268313518</v>
      </c>
      <c r="I3352" s="2">
        <v>752497.82331066835</v>
      </c>
      <c r="J3352" s="2">
        <v>156352.85981222399</v>
      </c>
      <c r="K3352" s="2">
        <v>596144.9634984443</v>
      </c>
      <c r="N3352" s="13">
        <v>596144.9634984443</v>
      </c>
    </row>
    <row r="3353" spans="1:14" x14ac:dyDescent="0.45">
      <c r="A3353">
        <v>7198</v>
      </c>
      <c r="B3353">
        <v>4</v>
      </c>
      <c r="C3353">
        <v>21</v>
      </c>
      <c r="D3353">
        <v>16</v>
      </c>
      <c r="E3353" s="2">
        <v>1742813.2107069236</v>
      </c>
      <c r="F3353" s="2">
        <v>-234059.81419793985</v>
      </c>
      <c r="G3353" s="2">
        <v>1508753.3965089838</v>
      </c>
      <c r="H3353" s="2">
        <v>736886.00961003755</v>
      </c>
      <c r="I3353" s="2">
        <v>771867.38689894625</v>
      </c>
      <c r="J3353" s="2">
        <v>156853.18896362311</v>
      </c>
      <c r="K3353" s="2">
        <v>615014.19793532311</v>
      </c>
      <c r="N3353" s="13">
        <v>615014.19793532311</v>
      </c>
    </row>
    <row r="3354" spans="1:14" x14ac:dyDescent="0.45">
      <c r="A3354">
        <v>7198</v>
      </c>
      <c r="B3354">
        <v>5</v>
      </c>
      <c r="C3354">
        <v>21</v>
      </c>
      <c r="D3354">
        <v>16</v>
      </c>
      <c r="E3354" s="2">
        <v>1737236.2084326614</v>
      </c>
      <c r="F3354" s="2">
        <v>-233310.82279250643</v>
      </c>
      <c r="G3354" s="2">
        <v>1503925.3856401551</v>
      </c>
      <c r="H3354" s="2">
        <v>730561.52331763727</v>
      </c>
      <c r="I3354" s="2">
        <v>773363.86232251779</v>
      </c>
      <c r="J3354" s="2">
        <v>173723.62084326614</v>
      </c>
      <c r="K3354" s="2">
        <v>599640.24147925165</v>
      </c>
      <c r="N3354" s="13">
        <v>599640.24147925165</v>
      </c>
    </row>
    <row r="3355" spans="1:14" x14ac:dyDescent="0.45">
      <c r="A3355">
        <v>7198</v>
      </c>
      <c r="B3355">
        <v>6</v>
      </c>
      <c r="C3355">
        <v>21</v>
      </c>
      <c r="D3355">
        <v>16</v>
      </c>
      <c r="E3355" s="2">
        <v>1723338.3187652002</v>
      </c>
      <c r="F3355" s="2">
        <v>-231444.3362101664</v>
      </c>
      <c r="G3355" s="2">
        <v>1491893.9825550339</v>
      </c>
      <c r="H3355" s="2">
        <v>717179.97400733293</v>
      </c>
      <c r="I3355" s="2">
        <v>774714.00854770094</v>
      </c>
      <c r="J3355" s="2">
        <v>206800.59825182401</v>
      </c>
      <c r="K3355" s="2">
        <v>567913.41029587691</v>
      </c>
      <c r="M3355" s="14">
        <v>12358664.292692674</v>
      </c>
      <c r="N3355" s="13">
        <v>12926577.702988552</v>
      </c>
    </row>
    <row r="3356" spans="1:14" x14ac:dyDescent="0.45">
      <c r="A3356">
        <v>7209</v>
      </c>
      <c r="B3356">
        <v>1</v>
      </c>
      <c r="C3356">
        <v>14</v>
      </c>
      <c r="D3356">
        <v>6</v>
      </c>
      <c r="E3356" s="2">
        <v>3290112</v>
      </c>
      <c r="F3356" s="2">
        <v>-392839.37280000001</v>
      </c>
      <c r="G3356" s="2">
        <v>2897272.6272</v>
      </c>
      <c r="H3356" s="2">
        <v>1645056</v>
      </c>
      <c r="I3356" s="2">
        <v>1252216.6272</v>
      </c>
      <c r="J3356" s="2">
        <v>329011.20000000001</v>
      </c>
      <c r="K3356" s="2">
        <v>923205.42720000003</v>
      </c>
      <c r="L3356" s="11">
        <v>-15422978.327888578</v>
      </c>
      <c r="N3356" s="13">
        <v>-14499772.900688577</v>
      </c>
    </row>
    <row r="3357" spans="1:14" x14ac:dyDescent="0.45">
      <c r="A3357">
        <v>7209</v>
      </c>
      <c r="B3357">
        <v>2</v>
      </c>
      <c r="C3357">
        <v>14</v>
      </c>
      <c r="D3357">
        <v>6</v>
      </c>
      <c r="E3357" s="2">
        <v>3331238.4000000004</v>
      </c>
      <c r="F3357" s="2">
        <v>-397749.86496000009</v>
      </c>
      <c r="G3357" s="2">
        <v>2933488.5350400005</v>
      </c>
      <c r="H3357" s="2">
        <v>1697265.9648</v>
      </c>
      <c r="I3357" s="2">
        <v>1236222.5702400005</v>
      </c>
      <c r="J3357" s="2">
        <v>333123.84000000008</v>
      </c>
      <c r="K3357" s="2">
        <v>903098.73024000041</v>
      </c>
      <c r="N3357" s="13">
        <v>903098.73024000041</v>
      </c>
    </row>
    <row r="3358" spans="1:14" x14ac:dyDescent="0.45">
      <c r="A3358">
        <v>7209</v>
      </c>
      <c r="B3358">
        <v>3</v>
      </c>
      <c r="C3358">
        <v>14</v>
      </c>
      <c r="D3358">
        <v>6</v>
      </c>
      <c r="E3358" s="2">
        <v>3393199.4342400003</v>
      </c>
      <c r="F3358" s="2">
        <v>-405148.01244825608</v>
      </c>
      <c r="G3358" s="2">
        <v>2988051.4217917444</v>
      </c>
      <c r="H3358" s="2">
        <v>1763411.8139801857</v>
      </c>
      <c r="I3358" s="2">
        <v>1224639.6078115588</v>
      </c>
      <c r="J3358" s="2">
        <v>339319.94342400006</v>
      </c>
      <c r="K3358" s="2">
        <v>885319.6643875587</v>
      </c>
      <c r="N3358" s="13">
        <v>885319.6643875587</v>
      </c>
    </row>
    <row r="3359" spans="1:14" x14ac:dyDescent="0.45">
      <c r="A3359">
        <v>7209</v>
      </c>
      <c r="B3359">
        <v>4</v>
      </c>
      <c r="C3359">
        <v>14</v>
      </c>
      <c r="D3359">
        <v>6</v>
      </c>
      <c r="E3359" s="2">
        <v>3454616.3439997435</v>
      </c>
      <c r="F3359" s="2">
        <v>-412481.19147356937</v>
      </c>
      <c r="G3359" s="2">
        <v>3042135.1525261742</v>
      </c>
      <c r="H3359" s="2">
        <v>1836801.680829712</v>
      </c>
      <c r="I3359" s="2">
        <v>1205333.4716964622</v>
      </c>
      <c r="J3359" s="2">
        <v>345461.63439997437</v>
      </c>
      <c r="K3359" s="2">
        <v>859871.83729648788</v>
      </c>
      <c r="N3359" s="13">
        <v>859871.83729648788</v>
      </c>
    </row>
    <row r="3360" spans="1:14" x14ac:dyDescent="0.45">
      <c r="A3360">
        <v>7209</v>
      </c>
      <c r="B3360">
        <v>5</v>
      </c>
      <c r="C3360">
        <v>14</v>
      </c>
      <c r="D3360">
        <v>6</v>
      </c>
      <c r="E3360" s="2">
        <v>3514035.7451165398</v>
      </c>
      <c r="F3360" s="2">
        <v>-419575.86796691484</v>
      </c>
      <c r="G3360" s="2">
        <v>3094459.8771496248</v>
      </c>
      <c r="H3360" s="2">
        <v>1890254.8873759413</v>
      </c>
      <c r="I3360" s="2">
        <v>1204204.9897736835</v>
      </c>
      <c r="J3360" s="2">
        <v>386543.93196281936</v>
      </c>
      <c r="K3360" s="2">
        <v>817661.05781086418</v>
      </c>
      <c r="N3360" s="13">
        <v>817661.05781086418</v>
      </c>
    </row>
    <row r="3361" spans="1:14" x14ac:dyDescent="0.45">
      <c r="A3361">
        <v>7209</v>
      </c>
      <c r="B3361">
        <v>6</v>
      </c>
      <c r="C3361">
        <v>14</v>
      </c>
      <c r="D3361">
        <v>6</v>
      </c>
      <c r="E3361" s="2">
        <v>3554447.1561853802</v>
      </c>
      <c r="F3361" s="2">
        <v>-424400.99044853443</v>
      </c>
      <c r="G3361" s="2">
        <v>3130046.1657368457</v>
      </c>
      <c r="H3361" s="2">
        <v>1920405.5869825196</v>
      </c>
      <c r="I3361" s="2">
        <v>1209640.5787543261</v>
      </c>
      <c r="J3361" s="2">
        <v>319900.2440566842</v>
      </c>
      <c r="K3361" s="2">
        <v>889740.3346976419</v>
      </c>
      <c r="M3361" s="14">
        <v>15686113.651393222</v>
      </c>
      <c r="N3361" s="13">
        <v>16575853.986090863</v>
      </c>
    </row>
    <row r="3362" spans="1:14" x14ac:dyDescent="0.45">
      <c r="A3362">
        <v>7217</v>
      </c>
      <c r="B3362">
        <v>1</v>
      </c>
      <c r="C3362">
        <v>25</v>
      </c>
      <c r="D3362">
        <v>8</v>
      </c>
      <c r="E3362" s="2">
        <v>1374408</v>
      </c>
      <c r="F3362" s="2">
        <v>-403663.62960000004</v>
      </c>
      <c r="G3362" s="2">
        <v>970744.3703999999</v>
      </c>
      <c r="H3362" s="2">
        <v>700948.08</v>
      </c>
      <c r="I3362" s="2">
        <v>269796.29039999994</v>
      </c>
      <c r="J3362" s="2">
        <v>151184.88</v>
      </c>
      <c r="K3362" s="2">
        <v>118611.41039999994</v>
      </c>
      <c r="L3362" s="11">
        <v>-8658938.2421933841</v>
      </c>
      <c r="N3362" s="13">
        <v>-8540326.8317933846</v>
      </c>
    </row>
    <row r="3363" spans="1:14" x14ac:dyDescent="0.45">
      <c r="A3363">
        <v>7217</v>
      </c>
      <c r="B3363">
        <v>2</v>
      </c>
      <c r="C3363">
        <v>25</v>
      </c>
      <c r="D3363">
        <v>8</v>
      </c>
      <c r="E3363" s="2">
        <v>1338673.392</v>
      </c>
      <c r="F3363" s="2">
        <v>-393168.37523040001</v>
      </c>
      <c r="G3363" s="2">
        <v>945505.01676959998</v>
      </c>
      <c r="H3363" s="2">
        <v>690574.74936408002</v>
      </c>
      <c r="I3363" s="2">
        <v>254930.26740551996</v>
      </c>
      <c r="J3363" s="2">
        <v>133867.33920000002</v>
      </c>
      <c r="K3363" s="2">
        <v>121062.92820551994</v>
      </c>
      <c r="N3363" s="13">
        <v>121062.92820551994</v>
      </c>
    </row>
    <row r="3364" spans="1:14" x14ac:dyDescent="0.45">
      <c r="A3364">
        <v>7217</v>
      </c>
      <c r="B3364">
        <v>3</v>
      </c>
      <c r="C3364">
        <v>25</v>
      </c>
      <c r="D3364">
        <v>8</v>
      </c>
      <c r="E3364" s="2">
        <v>1307348.4346272</v>
      </c>
      <c r="F3364" s="2">
        <v>-383968.23525000864</v>
      </c>
      <c r="G3364" s="2">
        <v>923380.19937719137</v>
      </c>
      <c r="H3364" s="2">
        <v>671515.31443797599</v>
      </c>
      <c r="I3364" s="2">
        <v>251864.88493921538</v>
      </c>
      <c r="J3364" s="2">
        <v>130734.84346272</v>
      </c>
      <c r="K3364" s="2">
        <v>121130.04147649537</v>
      </c>
      <c r="N3364" s="13">
        <v>121130.04147649537</v>
      </c>
    </row>
    <row r="3365" spans="1:14" x14ac:dyDescent="0.45">
      <c r="A3365">
        <v>7217</v>
      </c>
      <c r="B3365">
        <v>4</v>
      </c>
      <c r="C3365">
        <v>25</v>
      </c>
      <c r="D3365">
        <v>8</v>
      </c>
      <c r="E3365" s="2">
        <v>1282639.5492127459</v>
      </c>
      <c r="F3365" s="2">
        <v>-376711.23560378345</v>
      </c>
      <c r="G3365" s="2">
        <v>905928.31360896234</v>
      </c>
      <c r="H3365" s="2">
        <v>670155.44220501394</v>
      </c>
      <c r="I3365" s="2">
        <v>235772.8714039484</v>
      </c>
      <c r="J3365" s="2">
        <v>115437.55942914712</v>
      </c>
      <c r="K3365" s="2">
        <v>120335.31197480128</v>
      </c>
      <c r="N3365" s="13">
        <v>120335.31197480128</v>
      </c>
    </row>
    <row r="3366" spans="1:14" x14ac:dyDescent="0.45">
      <c r="A3366">
        <v>7217</v>
      </c>
      <c r="B3366">
        <v>5</v>
      </c>
      <c r="C3366">
        <v>25</v>
      </c>
      <c r="D3366">
        <v>8</v>
      </c>
      <c r="E3366" s="2">
        <v>1255960.6465891206</v>
      </c>
      <c r="F3366" s="2">
        <v>-368875.64190322475</v>
      </c>
      <c r="G3366" s="2">
        <v>887085.00468589587</v>
      </c>
      <c r="H3366" s="2">
        <v>673277.83044133557</v>
      </c>
      <c r="I3366" s="2">
        <v>213807.1742445603</v>
      </c>
      <c r="J3366" s="2">
        <v>138155.67112480328</v>
      </c>
      <c r="K3366" s="2">
        <v>75651.503119757021</v>
      </c>
      <c r="N3366" s="13">
        <v>75651.503119757021</v>
      </c>
    </row>
    <row r="3367" spans="1:14" x14ac:dyDescent="0.45">
      <c r="A3367">
        <v>7217</v>
      </c>
      <c r="B3367">
        <v>6</v>
      </c>
      <c r="C3367">
        <v>25</v>
      </c>
      <c r="D3367">
        <v>8</v>
      </c>
      <c r="E3367" s="2">
        <v>1225440.8028770052</v>
      </c>
      <c r="F3367" s="2">
        <v>-359911.96380497643</v>
      </c>
      <c r="G3367" s="2">
        <v>865528.83907202876</v>
      </c>
      <c r="H3367" s="2">
        <v>674916.70987063937</v>
      </c>
      <c r="I3367" s="2">
        <v>190612.12920138938</v>
      </c>
      <c r="J3367" s="2">
        <v>110289.67225893047</v>
      </c>
      <c r="K3367" s="2">
        <v>80322.456942458914</v>
      </c>
      <c r="M3367" s="14">
        <v>8619785.1041518506</v>
      </c>
      <c r="N3367" s="13">
        <v>8700107.5610943101</v>
      </c>
    </row>
    <row r="3368" spans="1:14" x14ac:dyDescent="0.45">
      <c r="A3368">
        <v>7236</v>
      </c>
      <c r="B3368">
        <v>1</v>
      </c>
      <c r="C3368">
        <v>49</v>
      </c>
      <c r="D3368">
        <v>4</v>
      </c>
      <c r="E3368" s="2">
        <v>1686384</v>
      </c>
      <c r="F3368" s="2">
        <v>-334072.6704</v>
      </c>
      <c r="G3368" s="2">
        <v>1352311.3296000001</v>
      </c>
      <c r="H3368" s="2">
        <v>843192</v>
      </c>
      <c r="I3368" s="2">
        <v>509119.32960000006</v>
      </c>
      <c r="J3368" s="2">
        <v>134910.72</v>
      </c>
      <c r="K3368" s="2">
        <v>374208.60960000008</v>
      </c>
      <c r="L3368" s="11">
        <v>-19319406.163496878</v>
      </c>
      <c r="N3368" s="13">
        <v>-18945197.553896878</v>
      </c>
    </row>
    <row r="3369" spans="1:14" x14ac:dyDescent="0.45">
      <c r="A3369">
        <v>7236</v>
      </c>
      <c r="B3369">
        <v>2</v>
      </c>
      <c r="C3369">
        <v>49</v>
      </c>
      <c r="D3369">
        <v>4</v>
      </c>
      <c r="E3369" s="2">
        <v>1643043.9312</v>
      </c>
      <c r="F3369" s="2">
        <v>-325487.00277071999</v>
      </c>
      <c r="G3369" s="2">
        <v>1317556.9284292799</v>
      </c>
      <c r="H3369" s="2">
        <v>832694.66433216003</v>
      </c>
      <c r="I3369" s="2">
        <v>484862.26409711991</v>
      </c>
      <c r="J3369" s="2">
        <v>147873.95380799999</v>
      </c>
      <c r="K3369" s="2">
        <v>336988.31028911995</v>
      </c>
      <c r="N3369" s="13">
        <v>336988.31028911995</v>
      </c>
    </row>
    <row r="3370" spans="1:14" x14ac:dyDescent="0.45">
      <c r="A3370">
        <v>7236</v>
      </c>
      <c r="B3370">
        <v>3</v>
      </c>
      <c r="C3370">
        <v>49</v>
      </c>
      <c r="D3370">
        <v>4</v>
      </c>
      <c r="E3370" s="2">
        <v>1615769.4019420799</v>
      </c>
      <c r="F3370" s="2">
        <v>-320083.918524726</v>
      </c>
      <c r="G3370" s="2">
        <v>1295685.4834173538</v>
      </c>
      <c r="H3370" s="2">
        <v>824604.0364345758</v>
      </c>
      <c r="I3370" s="2">
        <v>471081.44698277803</v>
      </c>
      <c r="J3370" s="2">
        <v>161576.940194208</v>
      </c>
      <c r="K3370" s="2">
        <v>309504.50678857003</v>
      </c>
      <c r="N3370" s="13">
        <v>309504.50678857003</v>
      </c>
    </row>
    <row r="3371" spans="1:14" x14ac:dyDescent="0.45">
      <c r="A3371">
        <v>7236</v>
      </c>
      <c r="B3371">
        <v>4</v>
      </c>
      <c r="C3371">
        <v>49</v>
      </c>
      <c r="D3371">
        <v>4</v>
      </c>
      <c r="E3371" s="2">
        <v>1586200.8218865399</v>
      </c>
      <c r="F3371" s="2">
        <v>-314226.38281572354</v>
      </c>
      <c r="G3371" s="2">
        <v>1271974.4390708164</v>
      </c>
      <c r="H3371" s="2">
        <v>812428.03218506731</v>
      </c>
      <c r="I3371" s="2">
        <v>459546.40688574908</v>
      </c>
      <c r="J3371" s="2">
        <v>142758.07396978859</v>
      </c>
      <c r="K3371" s="2">
        <v>316788.33291596046</v>
      </c>
      <c r="N3371" s="13">
        <v>316788.33291596046</v>
      </c>
    </row>
    <row r="3372" spans="1:14" x14ac:dyDescent="0.45">
      <c r="A3372">
        <v>7236</v>
      </c>
      <c r="B3372">
        <v>5</v>
      </c>
      <c r="C3372">
        <v>49</v>
      </c>
      <c r="D3372">
        <v>4</v>
      </c>
      <c r="E3372" s="2">
        <v>1559394.027996657</v>
      </c>
      <c r="F3372" s="2">
        <v>-308915.95694613771</v>
      </c>
      <c r="G3372" s="2">
        <v>1250478.0710505191</v>
      </c>
      <c r="H3372" s="2">
        <v>800295.39443802182</v>
      </c>
      <c r="I3372" s="2">
        <v>450182.67661249731</v>
      </c>
      <c r="J3372" s="2">
        <v>187127.28335959883</v>
      </c>
      <c r="K3372" s="2">
        <v>263055.39325289847</v>
      </c>
      <c r="N3372" s="13">
        <v>263055.39325289847</v>
      </c>
    </row>
    <row r="3373" spans="1:14" x14ac:dyDescent="0.45">
      <c r="A3373">
        <v>7236</v>
      </c>
      <c r="B3373">
        <v>6</v>
      </c>
      <c r="C3373">
        <v>49</v>
      </c>
      <c r="D3373">
        <v>4</v>
      </c>
      <c r="E3373" s="2">
        <v>1519473.5408799429</v>
      </c>
      <c r="F3373" s="2">
        <v>-301007.70844831667</v>
      </c>
      <c r="G3373" s="2">
        <v>1218465.8324316263</v>
      </c>
      <c r="H3373" s="2">
        <v>790335.23807700421</v>
      </c>
      <c r="I3373" s="2">
        <v>428130.59435462207</v>
      </c>
      <c r="J3373" s="2">
        <v>136752.61867919486</v>
      </c>
      <c r="K3373" s="2">
        <v>291377.97567542724</v>
      </c>
      <c r="M3373" s="14">
        <v>19230186.10507302</v>
      </c>
      <c r="N3373" s="13">
        <v>19521564.080748446</v>
      </c>
    </row>
    <row r="3374" spans="1:14" x14ac:dyDescent="0.45">
      <c r="A3374">
        <v>7251</v>
      </c>
      <c r="B3374">
        <v>1</v>
      </c>
      <c r="C3374">
        <v>41</v>
      </c>
      <c r="D3374">
        <v>11</v>
      </c>
      <c r="E3374" s="2">
        <v>2035488</v>
      </c>
      <c r="F3374" s="2">
        <v>-669675.55200000003</v>
      </c>
      <c r="G3374" s="2">
        <v>1365812.4479999999</v>
      </c>
      <c r="H3374" s="2">
        <v>1017744</v>
      </c>
      <c r="I3374" s="2">
        <v>348068.44799999986</v>
      </c>
      <c r="J3374" s="2">
        <v>223903.68</v>
      </c>
      <c r="K3374" s="2">
        <v>124164.76799999987</v>
      </c>
      <c r="L3374" s="11">
        <v>-14096347.925528564</v>
      </c>
      <c r="N3374" s="13">
        <v>-13972183.157528564</v>
      </c>
    </row>
    <row r="3375" spans="1:14" x14ac:dyDescent="0.45">
      <c r="A3375">
        <v>7251</v>
      </c>
      <c r="B3375">
        <v>2</v>
      </c>
      <c r="C3375">
        <v>41</v>
      </c>
      <c r="D3375">
        <v>11</v>
      </c>
      <c r="E3375" s="2">
        <v>1995388.8863999997</v>
      </c>
      <c r="F3375" s="2">
        <v>-656482.94362559996</v>
      </c>
      <c r="G3375" s="2">
        <v>1338905.9427743996</v>
      </c>
      <c r="H3375" s="2">
        <v>1002782.6848603199</v>
      </c>
      <c r="I3375" s="2">
        <v>336123.2579140797</v>
      </c>
      <c r="J3375" s="2">
        <v>199538.88863999999</v>
      </c>
      <c r="K3375" s="2">
        <v>136584.36927407971</v>
      </c>
      <c r="N3375" s="13">
        <v>136584.36927407971</v>
      </c>
    </row>
    <row r="3376" spans="1:14" x14ac:dyDescent="0.45">
      <c r="A3376">
        <v>7251</v>
      </c>
      <c r="B3376">
        <v>3</v>
      </c>
      <c r="C3376">
        <v>41</v>
      </c>
      <c r="D3376">
        <v>11</v>
      </c>
      <c r="E3376" s="2">
        <v>1948297.7086809597</v>
      </c>
      <c r="F3376" s="2">
        <v>-640989.94615603576</v>
      </c>
      <c r="G3376" s="2">
        <v>1307307.7625249238</v>
      </c>
      <c r="H3376" s="2">
        <v>1010840.4047349392</v>
      </c>
      <c r="I3376" s="2">
        <v>296467.35778998455</v>
      </c>
      <c r="J3376" s="2">
        <v>155863.81669447679</v>
      </c>
      <c r="K3376" s="2">
        <v>140603.54109550777</v>
      </c>
      <c r="N3376" s="13">
        <v>140603.54109550777</v>
      </c>
    </row>
    <row r="3377" spans="1:14" x14ac:dyDescent="0.45">
      <c r="A3377">
        <v>7251</v>
      </c>
      <c r="B3377">
        <v>4</v>
      </c>
      <c r="C3377">
        <v>41</v>
      </c>
      <c r="D3377">
        <v>11</v>
      </c>
      <c r="E3377" s="2">
        <v>1911864.5415286256</v>
      </c>
      <c r="F3377" s="2">
        <v>-629003.4341629179</v>
      </c>
      <c r="G3377" s="2">
        <v>1282861.1073657079</v>
      </c>
      <c r="H3377" s="2">
        <v>1012272.4117943069</v>
      </c>
      <c r="I3377" s="2">
        <v>270588.69557140092</v>
      </c>
      <c r="J3377" s="2">
        <v>191186.45415286257</v>
      </c>
      <c r="K3377" s="2">
        <v>79402.241418538353</v>
      </c>
      <c r="N3377" s="13">
        <v>79402.241418538353</v>
      </c>
    </row>
    <row r="3378" spans="1:14" x14ac:dyDescent="0.45">
      <c r="A3378">
        <v>7251</v>
      </c>
      <c r="B3378">
        <v>5</v>
      </c>
      <c r="C3378">
        <v>41</v>
      </c>
      <c r="D3378">
        <v>11</v>
      </c>
      <c r="E3378" s="2">
        <v>1874009.6236063587</v>
      </c>
      <c r="F3378" s="2">
        <v>-616549.16616649204</v>
      </c>
      <c r="G3378" s="2">
        <v>1257460.4574398666</v>
      </c>
      <c r="H3378" s="2">
        <v>996496.00453835493</v>
      </c>
      <c r="I3378" s="2">
        <v>260964.45290151169</v>
      </c>
      <c r="J3378" s="2">
        <v>206141.05859669944</v>
      </c>
      <c r="K3378" s="2">
        <v>54823.394304812246</v>
      </c>
      <c r="N3378" s="13">
        <v>54823.394304812246</v>
      </c>
    </row>
    <row r="3379" spans="1:14" x14ac:dyDescent="0.45">
      <c r="A3379">
        <v>7251</v>
      </c>
      <c r="B3379">
        <v>6</v>
      </c>
      <c r="C3379">
        <v>41</v>
      </c>
      <c r="D3379">
        <v>11</v>
      </c>
      <c r="E3379" s="2">
        <v>1820225.547408856</v>
      </c>
      <c r="F3379" s="2">
        <v>-598854.20509751362</v>
      </c>
      <c r="G3379" s="2">
        <v>1221371.3423113422</v>
      </c>
      <c r="H3379" s="2">
        <v>977575.53490018495</v>
      </c>
      <c r="I3379" s="2">
        <v>243795.80741115729</v>
      </c>
      <c r="J3379" s="2">
        <v>200224.81021497416</v>
      </c>
      <c r="K3379" s="2">
        <v>43570.997196183132</v>
      </c>
      <c r="M3379" s="14">
        <v>13696854.937325902</v>
      </c>
      <c r="N3379" s="13">
        <v>13740425.934522085</v>
      </c>
    </row>
    <row r="3380" spans="1:14" x14ac:dyDescent="0.45">
      <c r="A3380">
        <v>7270</v>
      </c>
      <c r="B3380">
        <v>1</v>
      </c>
      <c r="C3380">
        <v>2</v>
      </c>
      <c r="D3380">
        <v>18</v>
      </c>
      <c r="E3380" s="2">
        <v>4579680</v>
      </c>
      <c r="F3380" s="2">
        <v>-376907.66399999999</v>
      </c>
      <c r="G3380" s="2">
        <v>4202772.3360000001</v>
      </c>
      <c r="H3380" s="2">
        <v>2335636.7999999998</v>
      </c>
      <c r="I3380" s="2">
        <v>1867135.5360000003</v>
      </c>
      <c r="J3380" s="2">
        <v>366374.40000000002</v>
      </c>
      <c r="K3380" s="2">
        <v>1500761.1360000004</v>
      </c>
      <c r="L3380" s="11">
        <v>-24819193.440479886</v>
      </c>
      <c r="N3380" s="13">
        <v>-23318432.304479886</v>
      </c>
    </row>
    <row r="3381" spans="1:14" x14ac:dyDescent="0.45">
      <c r="A3381">
        <v>7270</v>
      </c>
      <c r="B3381">
        <v>2</v>
      </c>
      <c r="C3381">
        <v>2</v>
      </c>
      <c r="D3381">
        <v>18</v>
      </c>
      <c r="E3381" s="2">
        <v>4847591.28</v>
      </c>
      <c r="F3381" s="2">
        <v>-398956.76234399999</v>
      </c>
      <c r="G3381" s="2">
        <v>4448634.5176560003</v>
      </c>
      <c r="H3381" s="2">
        <v>2459168.5135701601</v>
      </c>
      <c r="I3381" s="2">
        <v>1989466.0040858402</v>
      </c>
      <c r="J3381" s="2">
        <v>484759.12800000003</v>
      </c>
      <c r="K3381" s="2">
        <v>1504706.8760858402</v>
      </c>
      <c r="N3381" s="13">
        <v>1504706.8760858402</v>
      </c>
    </row>
    <row r="3382" spans="1:14" x14ac:dyDescent="0.45">
      <c r="A3382">
        <v>7270</v>
      </c>
      <c r="B3382">
        <v>3</v>
      </c>
      <c r="C3382">
        <v>2</v>
      </c>
      <c r="D3382">
        <v>18</v>
      </c>
      <c r="E3382" s="2">
        <v>5089001.3257440003</v>
      </c>
      <c r="F3382" s="2">
        <v>-418824.80910873122</v>
      </c>
      <c r="G3382" s="2">
        <v>4670176.5166352689</v>
      </c>
      <c r="H3382" s="2">
        <v>2524322.806202834</v>
      </c>
      <c r="I3382" s="2">
        <v>2145853.7104324349</v>
      </c>
      <c r="J3382" s="2">
        <v>407120.10605952004</v>
      </c>
      <c r="K3382" s="2">
        <v>1738733.6043729149</v>
      </c>
      <c r="N3382" s="13">
        <v>1738733.6043729149</v>
      </c>
    </row>
    <row r="3383" spans="1:14" x14ac:dyDescent="0.45">
      <c r="A3383">
        <v>7270</v>
      </c>
      <c r="B3383">
        <v>4</v>
      </c>
      <c r="C3383">
        <v>2</v>
      </c>
      <c r="D3383">
        <v>18</v>
      </c>
      <c r="E3383" s="2">
        <v>5340906.8913683286</v>
      </c>
      <c r="F3383" s="2">
        <v>-439556.63715961343</v>
      </c>
      <c r="G3383" s="2">
        <v>4901350.2542087156</v>
      </c>
      <c r="H3383" s="2">
        <v>2602914.4413704518</v>
      </c>
      <c r="I3383" s="2">
        <v>2298435.8128382638</v>
      </c>
      <c r="J3383" s="2">
        <v>534090.68913683284</v>
      </c>
      <c r="K3383" s="2">
        <v>1764345.1237014309</v>
      </c>
      <c r="N3383" s="13">
        <v>1764345.1237014309</v>
      </c>
    </row>
    <row r="3384" spans="1:14" x14ac:dyDescent="0.45">
      <c r="A3384">
        <v>7270</v>
      </c>
      <c r="B3384">
        <v>5</v>
      </c>
      <c r="C3384">
        <v>2</v>
      </c>
      <c r="D3384">
        <v>18</v>
      </c>
      <c r="E3384" s="2">
        <v>5630384.0448804926</v>
      </c>
      <c r="F3384" s="2">
        <v>-463380.60689366452</v>
      </c>
      <c r="G3384" s="2">
        <v>5167003.4379868284</v>
      </c>
      <c r="H3384" s="2">
        <v>2700362.9248676561</v>
      </c>
      <c r="I3384" s="2">
        <v>2466640.5131191723</v>
      </c>
      <c r="J3384" s="2">
        <v>506734.56403924432</v>
      </c>
      <c r="K3384" s="2">
        <v>1959905.949079928</v>
      </c>
      <c r="N3384" s="13">
        <v>1959905.949079928</v>
      </c>
    </row>
    <row r="3385" spans="1:14" x14ac:dyDescent="0.45">
      <c r="A3385">
        <v>7270</v>
      </c>
      <c r="B3385">
        <v>6</v>
      </c>
      <c r="C3385">
        <v>2</v>
      </c>
      <c r="D3385">
        <v>18</v>
      </c>
      <c r="E3385" s="2">
        <v>5947937.7050117524</v>
      </c>
      <c r="F3385" s="2">
        <v>-489515.27312246722</v>
      </c>
      <c r="G3385" s="2">
        <v>5458422.4318892853</v>
      </c>
      <c r="H3385" s="2">
        <v>2868923.5751750241</v>
      </c>
      <c r="I3385" s="2">
        <v>2589498.8567142612</v>
      </c>
      <c r="J3385" s="2">
        <v>654273.14755129279</v>
      </c>
      <c r="K3385" s="2">
        <v>1935225.7091629684</v>
      </c>
      <c r="M3385" s="14">
        <v>26110678.827827044</v>
      </c>
      <c r="N3385" s="13">
        <v>28045904.536990013</v>
      </c>
    </row>
    <row r="3386" spans="1:14" x14ac:dyDescent="0.45">
      <c r="A3386">
        <v>7278</v>
      </c>
      <c r="B3386">
        <v>1</v>
      </c>
      <c r="C3386">
        <v>1</v>
      </c>
      <c r="D3386">
        <v>17</v>
      </c>
      <c r="E3386" s="2">
        <v>4783968</v>
      </c>
      <c r="F3386" s="2">
        <v>-791268.30719999992</v>
      </c>
      <c r="G3386" s="2">
        <v>3992699.6928000003</v>
      </c>
      <c r="H3386" s="2">
        <v>2583342.7200000002</v>
      </c>
      <c r="I3386" s="2">
        <v>1409356.9728000001</v>
      </c>
      <c r="J3386" s="2">
        <v>478396.80000000005</v>
      </c>
      <c r="K3386" s="2">
        <v>930960.17280000006</v>
      </c>
      <c r="L3386" s="11">
        <v>-23540245.82053443</v>
      </c>
      <c r="N3386" s="13">
        <v>-22609285.64773443</v>
      </c>
    </row>
    <row r="3387" spans="1:14" x14ac:dyDescent="0.45">
      <c r="A3387">
        <v>7278</v>
      </c>
      <c r="B3387">
        <v>2</v>
      </c>
      <c r="C3387">
        <v>1</v>
      </c>
      <c r="D3387">
        <v>17</v>
      </c>
      <c r="E3387" s="2">
        <v>4868165.8368000006</v>
      </c>
      <c r="F3387" s="2">
        <v>-805194.62940672005</v>
      </c>
      <c r="G3387" s="2">
        <v>4062971.2073932807</v>
      </c>
      <c r="H3387" s="2">
        <v>2694004.0287584257</v>
      </c>
      <c r="I3387" s="2">
        <v>1368967.178634855</v>
      </c>
      <c r="J3387" s="2">
        <v>486816.5836800001</v>
      </c>
      <c r="K3387" s="2">
        <v>882150.59495485481</v>
      </c>
      <c r="N3387" s="13">
        <v>882150.59495485481</v>
      </c>
    </row>
    <row r="3388" spans="1:14" x14ac:dyDescent="0.45">
      <c r="A3388">
        <v>7278</v>
      </c>
      <c r="B3388">
        <v>3</v>
      </c>
      <c r="C3388">
        <v>1</v>
      </c>
      <c r="D3388">
        <v>17</v>
      </c>
      <c r="E3388" s="2">
        <v>4981107.2842137609</v>
      </c>
      <c r="F3388" s="2">
        <v>-823875.14480895596</v>
      </c>
      <c r="G3388" s="2">
        <v>4157232.1394048049</v>
      </c>
      <c r="H3388" s="2">
        <v>2884131.1001246679</v>
      </c>
      <c r="I3388" s="2">
        <v>1273101.039280137</v>
      </c>
      <c r="J3388" s="2">
        <v>547921.80126351374</v>
      </c>
      <c r="K3388" s="2">
        <v>725179.23801662331</v>
      </c>
      <c r="N3388" s="13">
        <v>725179.23801662331</v>
      </c>
    </row>
    <row r="3389" spans="1:14" x14ac:dyDescent="0.45">
      <c r="A3389">
        <v>7278</v>
      </c>
      <c r="B3389">
        <v>4</v>
      </c>
      <c r="C3389">
        <v>1</v>
      </c>
      <c r="D3389">
        <v>17</v>
      </c>
      <c r="E3389" s="2">
        <v>5036895.6857969556</v>
      </c>
      <c r="F3389" s="2">
        <v>-833102.54643081641</v>
      </c>
      <c r="G3389" s="2">
        <v>4203793.1393661387</v>
      </c>
      <c r="H3389" s="2">
        <v>2959304.9389622211</v>
      </c>
      <c r="I3389" s="2">
        <v>1244488.2004039176</v>
      </c>
      <c r="J3389" s="2">
        <v>554058.52543766517</v>
      </c>
      <c r="K3389" s="2">
        <v>690429.67496625241</v>
      </c>
      <c r="N3389" s="13">
        <v>690429.67496625241</v>
      </c>
    </row>
    <row r="3390" spans="1:14" x14ac:dyDescent="0.45">
      <c r="A3390">
        <v>7278</v>
      </c>
      <c r="B3390">
        <v>5</v>
      </c>
      <c r="C3390">
        <v>1</v>
      </c>
      <c r="D3390">
        <v>17</v>
      </c>
      <c r="E3390" s="2">
        <v>5124033.9811612433</v>
      </c>
      <c r="F3390" s="2">
        <v>-847515.22048406955</v>
      </c>
      <c r="G3390" s="2">
        <v>4276518.7606771737</v>
      </c>
      <c r="H3390" s="2">
        <v>3107439.0438501495</v>
      </c>
      <c r="I3390" s="2">
        <v>1169079.7168270242</v>
      </c>
      <c r="J3390" s="2">
        <v>563643.73792773671</v>
      </c>
      <c r="K3390" s="2">
        <v>605435.97889928753</v>
      </c>
      <c r="N3390" s="13">
        <v>605435.97889928753</v>
      </c>
    </row>
    <row r="3391" spans="1:14" x14ac:dyDescent="0.45">
      <c r="A3391">
        <v>7278</v>
      </c>
      <c r="B3391">
        <v>6</v>
      </c>
      <c r="C3391">
        <v>1</v>
      </c>
      <c r="D3391">
        <v>17</v>
      </c>
      <c r="E3391" s="2">
        <v>5245473.5865147654</v>
      </c>
      <c r="F3391" s="2">
        <v>-867601.33120954211</v>
      </c>
      <c r="G3391" s="2">
        <v>4377872.2553052232</v>
      </c>
      <c r="H3391" s="2">
        <v>3289878.4681316759</v>
      </c>
      <c r="I3391" s="2">
        <v>1087993.7871735473</v>
      </c>
      <c r="J3391" s="2">
        <v>577002.09451662423</v>
      </c>
      <c r="K3391" s="2">
        <v>510991.69265692309</v>
      </c>
      <c r="M3391" s="14">
        <v>23581749.601977259</v>
      </c>
      <c r="N3391" s="13">
        <v>24092741.294634182</v>
      </c>
    </row>
    <row r="3392" spans="1:14" x14ac:dyDescent="0.45">
      <c r="A3392">
        <v>7284</v>
      </c>
      <c r="B3392">
        <v>1</v>
      </c>
      <c r="C3392">
        <v>5</v>
      </c>
      <c r="D3392">
        <v>18</v>
      </c>
      <c r="E3392" s="2">
        <v>4773168</v>
      </c>
      <c r="F3392" s="2">
        <v>-213837.9264</v>
      </c>
      <c r="G3392" s="2">
        <v>4559330.0735999998</v>
      </c>
      <c r="H3392" s="2">
        <v>2338852.3199999998</v>
      </c>
      <c r="I3392" s="2">
        <v>2220477.7535999999</v>
      </c>
      <c r="J3392" s="2">
        <v>525048.48</v>
      </c>
      <c r="K3392" s="2">
        <v>1695429.2736</v>
      </c>
      <c r="L3392" s="11">
        <v>-31542853.392777566</v>
      </c>
      <c r="N3392" s="13">
        <v>-29847424.119177565</v>
      </c>
    </row>
    <row r="3393" spans="1:14" x14ac:dyDescent="0.45">
      <c r="A3393">
        <v>7284</v>
      </c>
      <c r="B3393">
        <v>2</v>
      </c>
      <c r="C3393">
        <v>5</v>
      </c>
      <c r="D3393">
        <v>18</v>
      </c>
      <c r="E3393" s="2">
        <v>4902043.5359999994</v>
      </c>
      <c r="F3393" s="2">
        <v>-219611.55041279996</v>
      </c>
      <c r="G3393" s="2">
        <v>4682431.9855871992</v>
      </c>
      <c r="H3393" s="2">
        <v>2489914.5814146237</v>
      </c>
      <c r="I3393" s="2">
        <v>2192517.4041725756</v>
      </c>
      <c r="J3393" s="2">
        <v>539224.78895999992</v>
      </c>
      <c r="K3393" s="2">
        <v>1653292.6152125755</v>
      </c>
      <c r="N3393" s="13">
        <v>1653292.6152125755</v>
      </c>
    </row>
    <row r="3394" spans="1:14" x14ac:dyDescent="0.45">
      <c r="A3394">
        <v>7284</v>
      </c>
      <c r="B3394">
        <v>3</v>
      </c>
      <c r="C3394">
        <v>5</v>
      </c>
      <c r="D3394">
        <v>18</v>
      </c>
      <c r="E3394" s="2">
        <v>5071654.2423455985</v>
      </c>
      <c r="F3394" s="2">
        <v>-227210.11005708281</v>
      </c>
      <c r="G3394" s="2">
        <v>4844444.1322885156</v>
      </c>
      <c r="H3394" s="2">
        <v>2706672.1531662997</v>
      </c>
      <c r="I3394" s="2">
        <v>2137771.9791222159</v>
      </c>
      <c r="J3394" s="2">
        <v>507165.42423455988</v>
      </c>
      <c r="K3394" s="2">
        <v>1630606.5548876561</v>
      </c>
      <c r="N3394" s="13">
        <v>1630606.5548876561</v>
      </c>
    </row>
    <row r="3395" spans="1:14" x14ac:dyDescent="0.45">
      <c r="A3395">
        <v>7284</v>
      </c>
      <c r="B3395">
        <v>4</v>
      </c>
      <c r="C3395">
        <v>5</v>
      </c>
      <c r="D3395">
        <v>18</v>
      </c>
      <c r="E3395" s="2">
        <v>5212646.2302828068</v>
      </c>
      <c r="F3395" s="2">
        <v>-233526.55111666975</v>
      </c>
      <c r="G3395" s="2">
        <v>4979119.6791661372</v>
      </c>
      <c r="H3395" s="2">
        <v>2845067.1694301753</v>
      </c>
      <c r="I3395" s="2">
        <v>2134052.5097359619</v>
      </c>
      <c r="J3395" s="2">
        <v>573391.08533110877</v>
      </c>
      <c r="K3395" s="2">
        <v>1560661.424404853</v>
      </c>
      <c r="N3395" s="13">
        <v>1560661.424404853</v>
      </c>
    </row>
    <row r="3396" spans="1:14" x14ac:dyDescent="0.45">
      <c r="A3396">
        <v>7284</v>
      </c>
      <c r="B3396">
        <v>5</v>
      </c>
      <c r="C3396">
        <v>5</v>
      </c>
      <c r="D3396">
        <v>18</v>
      </c>
      <c r="E3396" s="2">
        <v>5360164.1185998106</v>
      </c>
      <c r="F3396" s="2">
        <v>-240135.3525132715</v>
      </c>
      <c r="G3396" s="2">
        <v>5120028.7660865393</v>
      </c>
      <c r="H3396" s="2">
        <v>3063962.6259014243</v>
      </c>
      <c r="I3396" s="2">
        <v>2056066.1401851149</v>
      </c>
      <c r="J3396" s="2">
        <v>536016.41185998113</v>
      </c>
      <c r="K3396" s="2">
        <v>1520049.7283251337</v>
      </c>
      <c r="N3396" s="13">
        <v>1520049.7283251337</v>
      </c>
    </row>
    <row r="3397" spans="1:14" x14ac:dyDescent="0.45">
      <c r="A3397">
        <v>7284</v>
      </c>
      <c r="B3397">
        <v>6</v>
      </c>
      <c r="C3397">
        <v>5</v>
      </c>
      <c r="D3397">
        <v>18</v>
      </c>
      <c r="E3397" s="2">
        <v>5472727.5650904058</v>
      </c>
      <c r="F3397" s="2">
        <v>-245178.19491605018</v>
      </c>
      <c r="G3397" s="2">
        <v>5227549.3701743558</v>
      </c>
      <c r="H3397" s="2">
        <v>3237796.5454819407</v>
      </c>
      <c r="I3397" s="2">
        <v>1989752.8246924151</v>
      </c>
      <c r="J3397" s="2">
        <v>547272.7565090406</v>
      </c>
      <c r="K3397" s="2">
        <v>1442480.0681833746</v>
      </c>
      <c r="M3397" s="14">
        <v>33577530.383016691</v>
      </c>
      <c r="N3397" s="13">
        <v>35020010.451200068</v>
      </c>
    </row>
    <row r="3398" spans="1:14" x14ac:dyDescent="0.45">
      <c r="A3398">
        <v>7289</v>
      </c>
      <c r="B3398">
        <v>1</v>
      </c>
      <c r="C3398">
        <v>14</v>
      </c>
      <c r="D3398">
        <v>1</v>
      </c>
      <c r="E3398" s="2">
        <v>2180544</v>
      </c>
      <c r="F3398" s="2">
        <v>-133231.2384</v>
      </c>
      <c r="G3398" s="2">
        <v>2047312.7616000001</v>
      </c>
      <c r="H3398" s="2">
        <v>1242910.0799999998</v>
      </c>
      <c r="I3398" s="2">
        <v>804402.68160000024</v>
      </c>
      <c r="J3398" s="2">
        <v>239859.84</v>
      </c>
      <c r="K3398" s="2">
        <v>564542.84160000028</v>
      </c>
      <c r="L3398" s="11">
        <v>-14755255.566874443</v>
      </c>
      <c r="N3398" s="13">
        <v>-14190712.725274442</v>
      </c>
    </row>
    <row r="3399" spans="1:14" x14ac:dyDescent="0.45">
      <c r="A3399">
        <v>7289</v>
      </c>
      <c r="B3399">
        <v>2</v>
      </c>
      <c r="C3399">
        <v>14</v>
      </c>
      <c r="D3399">
        <v>1</v>
      </c>
      <c r="E3399" s="2">
        <v>2191010.6111999997</v>
      </c>
      <c r="F3399" s="2">
        <v>-133870.74834431999</v>
      </c>
      <c r="G3399" s="2">
        <v>2057139.8628556798</v>
      </c>
      <c r="H3399" s="2">
        <v>1274852.6701903869</v>
      </c>
      <c r="I3399" s="2">
        <v>782287.19266529288</v>
      </c>
      <c r="J3399" s="2">
        <v>219101.06111999997</v>
      </c>
      <c r="K3399" s="2">
        <v>563186.13154529291</v>
      </c>
      <c r="N3399" s="13">
        <v>563186.13154529291</v>
      </c>
    </row>
    <row r="3400" spans="1:14" x14ac:dyDescent="0.45">
      <c r="A3400">
        <v>7289</v>
      </c>
      <c r="B3400">
        <v>3</v>
      </c>
      <c r="C3400">
        <v>14</v>
      </c>
      <c r="D3400">
        <v>1</v>
      </c>
      <c r="E3400" s="2">
        <v>2207004.98866176</v>
      </c>
      <c r="F3400" s="2">
        <v>-134848.00480723355</v>
      </c>
      <c r="G3400" s="2">
        <v>2072156.9838545264</v>
      </c>
      <c r="H3400" s="2">
        <v>1297257.5174485412</v>
      </c>
      <c r="I3400" s="2">
        <v>774899.46640598518</v>
      </c>
      <c r="J3400" s="2">
        <v>220700.498866176</v>
      </c>
      <c r="K3400" s="2">
        <v>554198.96753980918</v>
      </c>
      <c r="N3400" s="13">
        <v>554198.96753980918</v>
      </c>
    </row>
    <row r="3401" spans="1:14" x14ac:dyDescent="0.45">
      <c r="A3401">
        <v>7289</v>
      </c>
      <c r="B3401">
        <v>4</v>
      </c>
      <c r="C3401">
        <v>14</v>
      </c>
      <c r="D3401">
        <v>1</v>
      </c>
      <c r="E3401" s="2">
        <v>2231723.4445347721</v>
      </c>
      <c r="F3401" s="2">
        <v>-136358.30246107458</v>
      </c>
      <c r="G3401" s="2">
        <v>2095365.1420736974</v>
      </c>
      <c r="H3401" s="2">
        <v>1344843.8290453928</v>
      </c>
      <c r="I3401" s="2">
        <v>750521.3130283046</v>
      </c>
      <c r="J3401" s="2">
        <v>245489.57889882493</v>
      </c>
      <c r="K3401" s="2">
        <v>505031.73412947968</v>
      </c>
      <c r="N3401" s="13">
        <v>505031.73412947968</v>
      </c>
    </row>
    <row r="3402" spans="1:14" x14ac:dyDescent="0.45">
      <c r="A3402">
        <v>7289</v>
      </c>
      <c r="B3402">
        <v>5</v>
      </c>
      <c r="C3402">
        <v>14</v>
      </c>
      <c r="D3402">
        <v>1</v>
      </c>
      <c r="E3402" s="2">
        <v>2237972.2701794691</v>
      </c>
      <c r="F3402" s="2">
        <v>-136740.10570796556</v>
      </c>
      <c r="G3402" s="2">
        <v>2101232.1644715033</v>
      </c>
      <c r="H3402" s="2">
        <v>1367759.6451298071</v>
      </c>
      <c r="I3402" s="2">
        <v>733472.51934169629</v>
      </c>
      <c r="J3402" s="2">
        <v>268556.67242153629</v>
      </c>
      <c r="K3402" s="2">
        <v>464915.84692015999</v>
      </c>
      <c r="N3402" s="13">
        <v>464915.84692015999</v>
      </c>
    </row>
    <row r="3403" spans="1:14" x14ac:dyDescent="0.45">
      <c r="A3403">
        <v>7289</v>
      </c>
      <c r="B3403">
        <v>6</v>
      </c>
      <c r="C3403">
        <v>14</v>
      </c>
      <c r="D3403">
        <v>1</v>
      </c>
      <c r="E3403" s="2">
        <v>2264156.545740569</v>
      </c>
      <c r="F3403" s="2">
        <v>-138339.96494474876</v>
      </c>
      <c r="G3403" s="2">
        <v>2125816.5807958203</v>
      </c>
      <c r="H3403" s="2">
        <v>1414897.0877198272</v>
      </c>
      <c r="I3403" s="2">
        <v>710919.49307599314</v>
      </c>
      <c r="J3403" s="2">
        <v>249057.22003146258</v>
      </c>
      <c r="K3403" s="2">
        <v>461862.27304453054</v>
      </c>
      <c r="M3403" s="14">
        <v>15064324.008488761</v>
      </c>
      <c r="N3403" s="13">
        <v>15526186.281533292</v>
      </c>
    </row>
    <row r="3404" spans="1:14" x14ac:dyDescent="0.45">
      <c r="A3404">
        <v>7297</v>
      </c>
      <c r="B3404">
        <v>1</v>
      </c>
      <c r="C3404">
        <v>17</v>
      </c>
      <c r="D3404">
        <v>3</v>
      </c>
      <c r="E3404" s="2">
        <v>1945728</v>
      </c>
      <c r="F3404" s="2">
        <v>-169472.9088</v>
      </c>
      <c r="G3404" s="2">
        <v>1776255.0911999999</v>
      </c>
      <c r="H3404" s="2">
        <v>1225808.6399999999</v>
      </c>
      <c r="I3404" s="2">
        <v>550446.45120000001</v>
      </c>
      <c r="J3404" s="2">
        <v>175115.51999999999</v>
      </c>
      <c r="K3404" s="2">
        <v>375330.93119999999</v>
      </c>
      <c r="L3404" s="11">
        <v>-8557699.2490227502</v>
      </c>
      <c r="N3404" s="13">
        <v>-8182368.3178227507</v>
      </c>
    </row>
    <row r="3405" spans="1:14" x14ac:dyDescent="0.45">
      <c r="A3405">
        <v>7297</v>
      </c>
      <c r="B3405">
        <v>2</v>
      </c>
      <c r="C3405">
        <v>17</v>
      </c>
      <c r="D3405">
        <v>3</v>
      </c>
      <c r="E3405" s="2">
        <v>1985226.2784</v>
      </c>
      <c r="F3405" s="2">
        <v>-172913.20884864</v>
      </c>
      <c r="G3405" s="2">
        <v>1812313.0695513599</v>
      </c>
      <c r="H3405" s="2">
        <v>1253319.0097583232</v>
      </c>
      <c r="I3405" s="2">
        <v>558994.05979303666</v>
      </c>
      <c r="J3405" s="2">
        <v>198522.62784</v>
      </c>
      <c r="K3405" s="2">
        <v>360471.43195303669</v>
      </c>
      <c r="N3405" s="13">
        <v>360471.43195303669</v>
      </c>
    </row>
    <row r="3406" spans="1:14" x14ac:dyDescent="0.45">
      <c r="A3406">
        <v>7297</v>
      </c>
      <c r="B3406">
        <v>3</v>
      </c>
      <c r="C3406">
        <v>17</v>
      </c>
      <c r="D3406">
        <v>3</v>
      </c>
      <c r="E3406" s="2">
        <v>2032673.1864537599</v>
      </c>
      <c r="F3406" s="2">
        <v>-177045.83454012248</v>
      </c>
      <c r="G3406" s="2">
        <v>1855627.3519136375</v>
      </c>
      <c r="H3406" s="2">
        <v>1296362.7220992809</v>
      </c>
      <c r="I3406" s="2">
        <v>559264.62981435657</v>
      </c>
      <c r="J3406" s="2">
        <v>223594.05050991359</v>
      </c>
      <c r="K3406" s="2">
        <v>335670.57930444297</v>
      </c>
      <c r="N3406" s="13">
        <v>335670.57930444297</v>
      </c>
    </row>
    <row r="3407" spans="1:14" x14ac:dyDescent="0.45">
      <c r="A3407">
        <v>7297</v>
      </c>
      <c r="B3407">
        <v>4</v>
      </c>
      <c r="C3407">
        <v>17</v>
      </c>
      <c r="D3407">
        <v>3</v>
      </c>
      <c r="E3407" s="2">
        <v>2059707.7398335952</v>
      </c>
      <c r="F3407" s="2">
        <v>-179400.54413950615</v>
      </c>
      <c r="G3407" s="2">
        <v>1880307.1956940892</v>
      </c>
      <c r="H3407" s="2">
        <v>1332651.6093245978</v>
      </c>
      <c r="I3407" s="2">
        <v>547655.58636949142</v>
      </c>
      <c r="J3407" s="2">
        <v>205970.77398335954</v>
      </c>
      <c r="K3407" s="2">
        <v>341684.81238613185</v>
      </c>
      <c r="N3407" s="13">
        <v>341684.81238613185</v>
      </c>
    </row>
    <row r="3408" spans="1:14" x14ac:dyDescent="0.45">
      <c r="A3408">
        <v>7297</v>
      </c>
      <c r="B3408">
        <v>5</v>
      </c>
      <c r="C3408">
        <v>17</v>
      </c>
      <c r="D3408">
        <v>3</v>
      </c>
      <c r="E3408" s="2">
        <v>2099048.1576644164</v>
      </c>
      <c r="F3408" s="2">
        <v>-182827.09453257066</v>
      </c>
      <c r="G3408" s="2">
        <v>1916221.0631318458</v>
      </c>
      <c r="H3408" s="2">
        <v>1367476.1813226298</v>
      </c>
      <c r="I3408" s="2">
        <v>548744.88180921599</v>
      </c>
      <c r="J3408" s="2">
        <v>230895.29734308581</v>
      </c>
      <c r="K3408" s="2">
        <v>317849.58446613018</v>
      </c>
      <c r="N3408" s="13">
        <v>317849.58446613018</v>
      </c>
    </row>
    <row r="3409" spans="1:14" x14ac:dyDescent="0.45">
      <c r="A3409">
        <v>7297</v>
      </c>
      <c r="B3409">
        <v>6</v>
      </c>
      <c r="C3409">
        <v>17</v>
      </c>
      <c r="D3409">
        <v>3</v>
      </c>
      <c r="E3409" s="2">
        <v>2134102.2618974121</v>
      </c>
      <c r="F3409" s="2">
        <v>-185880.30701126458</v>
      </c>
      <c r="G3409" s="2">
        <v>1948221.9548861475</v>
      </c>
      <c r="H3409" s="2">
        <v>1422846.3585358046</v>
      </c>
      <c r="I3409" s="2">
        <v>525375.59635034297</v>
      </c>
      <c r="J3409" s="2">
        <v>213410.22618974122</v>
      </c>
      <c r="K3409" s="2">
        <v>311965.37016060174</v>
      </c>
      <c r="M3409" s="14">
        <v>8767021.1467831582</v>
      </c>
      <c r="N3409" s="13">
        <v>9078986.5169437602</v>
      </c>
    </row>
    <row r="3410" spans="1:14" x14ac:dyDescent="0.45">
      <c r="A3410">
        <v>7303</v>
      </c>
      <c r="B3410">
        <v>1</v>
      </c>
      <c r="C3410">
        <v>22</v>
      </c>
      <c r="D3410">
        <v>24</v>
      </c>
      <c r="E3410" s="2">
        <v>1214784</v>
      </c>
      <c r="F3410" s="2">
        <v>-323132.54399999999</v>
      </c>
      <c r="G3410" s="2">
        <v>891651.45600000001</v>
      </c>
      <c r="H3410" s="2">
        <v>643835.52</v>
      </c>
      <c r="I3410" s="2">
        <v>247815.93599999999</v>
      </c>
      <c r="J3410" s="2">
        <v>121478.40000000001</v>
      </c>
      <c r="K3410" s="2">
        <v>126337.53599999998</v>
      </c>
      <c r="L3410" s="11">
        <v>-10386636.765338998</v>
      </c>
      <c r="N3410" s="13">
        <v>-10260299.229338998</v>
      </c>
    </row>
    <row r="3411" spans="1:14" x14ac:dyDescent="0.45">
      <c r="A3411">
        <v>7303</v>
      </c>
      <c r="B3411">
        <v>2</v>
      </c>
      <c r="C3411">
        <v>22</v>
      </c>
      <c r="D3411">
        <v>24</v>
      </c>
      <c r="E3411" s="2">
        <v>1185993.6192000001</v>
      </c>
      <c r="F3411" s="2">
        <v>-315474.30270720006</v>
      </c>
      <c r="G3411" s="2">
        <v>870519.31649280002</v>
      </c>
      <c r="H3411" s="2">
        <v>633165.22748868493</v>
      </c>
      <c r="I3411" s="2">
        <v>237354.08900411509</v>
      </c>
      <c r="J3411" s="2">
        <v>130459.298112</v>
      </c>
      <c r="K3411" s="2">
        <v>106894.79089211508</v>
      </c>
      <c r="N3411" s="13">
        <v>106894.79089211508</v>
      </c>
    </row>
    <row r="3412" spans="1:14" x14ac:dyDescent="0.45">
      <c r="A3412">
        <v>7303</v>
      </c>
      <c r="B3412">
        <v>3</v>
      </c>
      <c r="C3412">
        <v>22</v>
      </c>
      <c r="D3412">
        <v>24</v>
      </c>
      <c r="E3412" s="2">
        <v>1171524.49704576</v>
      </c>
      <c r="F3412" s="2">
        <v>-311625.51621417218</v>
      </c>
      <c r="G3412" s="2">
        <v>859898.98083158792</v>
      </c>
      <c r="H3412" s="2">
        <v>634134.23621613812</v>
      </c>
      <c r="I3412" s="2">
        <v>225764.7446154498</v>
      </c>
      <c r="J3412" s="2">
        <v>117152.44970457601</v>
      </c>
      <c r="K3412" s="2">
        <v>108612.2949108738</v>
      </c>
      <c r="N3412" s="13">
        <v>108612.2949108738</v>
      </c>
    </row>
    <row r="3413" spans="1:14" x14ac:dyDescent="0.45">
      <c r="A3413">
        <v>7303</v>
      </c>
      <c r="B3413">
        <v>4</v>
      </c>
      <c r="C3413">
        <v>22</v>
      </c>
      <c r="D3413">
        <v>24</v>
      </c>
      <c r="E3413" s="2">
        <v>1149499.8365012996</v>
      </c>
      <c r="F3413" s="2">
        <v>-305766.95650934573</v>
      </c>
      <c r="G3413" s="2">
        <v>843732.87999195396</v>
      </c>
      <c r="H3413" s="2">
        <v>617732.58248473273</v>
      </c>
      <c r="I3413" s="2">
        <v>226000.29750722123</v>
      </c>
      <c r="J3413" s="2">
        <v>103454.98528511696</v>
      </c>
      <c r="K3413" s="2">
        <v>122545.31222210427</v>
      </c>
      <c r="N3413" s="13">
        <v>122545.31222210427</v>
      </c>
    </row>
    <row r="3414" spans="1:14" x14ac:dyDescent="0.45">
      <c r="A3414">
        <v>7303</v>
      </c>
      <c r="B3414">
        <v>5</v>
      </c>
      <c r="C3414">
        <v>22</v>
      </c>
      <c r="D3414">
        <v>24</v>
      </c>
      <c r="E3414" s="2">
        <v>1125705.1898857227</v>
      </c>
      <c r="F3414" s="2">
        <v>-299437.58050960227</v>
      </c>
      <c r="G3414" s="2">
        <v>826267.60937612038</v>
      </c>
      <c r="H3414" s="2">
        <v>606518.3763741696</v>
      </c>
      <c r="I3414" s="2">
        <v>219749.23300195078</v>
      </c>
      <c r="J3414" s="2">
        <v>123827.57088742949</v>
      </c>
      <c r="K3414" s="2">
        <v>95921.662114521285</v>
      </c>
      <c r="N3414" s="13">
        <v>95921.662114521285</v>
      </c>
    </row>
    <row r="3415" spans="1:14" x14ac:dyDescent="0.45">
      <c r="A3415">
        <v>7303</v>
      </c>
      <c r="B3415">
        <v>6</v>
      </c>
      <c r="C3415">
        <v>22</v>
      </c>
      <c r="D3415">
        <v>24</v>
      </c>
      <c r="E3415" s="2">
        <v>1109495.0351513685</v>
      </c>
      <c r="F3415" s="2">
        <v>-295125.67935026402</v>
      </c>
      <c r="G3415" s="2">
        <v>814369.35580110445</v>
      </c>
      <c r="H3415" s="2">
        <v>612729.12454824115</v>
      </c>
      <c r="I3415" s="2">
        <v>201640.2312528633</v>
      </c>
      <c r="J3415" s="2">
        <v>110949.50351513685</v>
      </c>
      <c r="K3415" s="2">
        <v>90690.727737726455</v>
      </c>
      <c r="M3415" s="14">
        <v>9795897.6427203678</v>
      </c>
      <c r="N3415" s="13">
        <v>9886588.3704580944</v>
      </c>
    </row>
    <row r="3416" spans="1:14" x14ac:dyDescent="0.45">
      <c r="A3416">
        <v>7306</v>
      </c>
      <c r="B3416">
        <v>1</v>
      </c>
      <c r="C3416">
        <v>3</v>
      </c>
      <c r="D3416">
        <v>18</v>
      </c>
      <c r="E3416" s="2">
        <v>3432672</v>
      </c>
      <c r="F3416" s="2">
        <v>-412263.90720000002</v>
      </c>
      <c r="G3416" s="2">
        <v>3020408.0927999998</v>
      </c>
      <c r="H3416" s="2">
        <v>1922296.3200000003</v>
      </c>
      <c r="I3416" s="2">
        <v>1098111.7727999995</v>
      </c>
      <c r="J3416" s="2">
        <v>377593.92</v>
      </c>
      <c r="K3416" s="2">
        <v>720517.85279999953</v>
      </c>
      <c r="L3416" s="11">
        <v>-15196972.373284504</v>
      </c>
      <c r="N3416" s="13">
        <v>-14476454.520484503</v>
      </c>
    </row>
    <row r="3417" spans="1:14" x14ac:dyDescent="0.45">
      <c r="A3417">
        <v>7306</v>
      </c>
      <c r="B3417">
        <v>2</v>
      </c>
      <c r="C3417">
        <v>3</v>
      </c>
      <c r="D3417">
        <v>18</v>
      </c>
      <c r="E3417" s="2">
        <v>3507160.9824000001</v>
      </c>
      <c r="F3417" s="2">
        <v>-421210.03398623999</v>
      </c>
      <c r="G3417" s="2">
        <v>3085950.9484137599</v>
      </c>
      <c r="H3417" s="2">
        <v>1997398.3226964481</v>
      </c>
      <c r="I3417" s="2">
        <v>1088552.6257173119</v>
      </c>
      <c r="J3417" s="2">
        <v>350716.09824000002</v>
      </c>
      <c r="K3417" s="2">
        <v>737836.5274773119</v>
      </c>
      <c r="N3417" s="13">
        <v>737836.5274773119</v>
      </c>
    </row>
    <row r="3418" spans="1:14" x14ac:dyDescent="0.45">
      <c r="A3418">
        <v>7306</v>
      </c>
      <c r="B3418">
        <v>3</v>
      </c>
      <c r="C3418">
        <v>3</v>
      </c>
      <c r="D3418">
        <v>18</v>
      </c>
      <c r="E3418" s="2">
        <v>3616935.1211491209</v>
      </c>
      <c r="F3418" s="2">
        <v>-434393.9080500094</v>
      </c>
      <c r="G3418" s="2">
        <v>3182541.2130991113</v>
      </c>
      <c r="H3418" s="2">
        <v>2108530.9288054928</v>
      </c>
      <c r="I3418" s="2">
        <v>1074010.2842936185</v>
      </c>
      <c r="J3418" s="2">
        <v>434032.21453789447</v>
      </c>
      <c r="K3418" s="2">
        <v>639978.06975572405</v>
      </c>
      <c r="N3418" s="13">
        <v>639978.06975572405</v>
      </c>
    </row>
    <row r="3419" spans="1:14" x14ac:dyDescent="0.45">
      <c r="A3419">
        <v>7306</v>
      </c>
      <c r="B3419">
        <v>4</v>
      </c>
      <c r="C3419">
        <v>3</v>
      </c>
      <c r="D3419">
        <v>18</v>
      </c>
      <c r="E3419" s="2">
        <v>3723273.0137109058</v>
      </c>
      <c r="F3419" s="2">
        <v>-447165.08894667978</v>
      </c>
      <c r="G3419" s="2">
        <v>3276107.9247642262</v>
      </c>
      <c r="H3419" s="2">
        <v>2186800.6511482177</v>
      </c>
      <c r="I3419" s="2">
        <v>1089307.2736160085</v>
      </c>
      <c r="J3419" s="2">
        <v>335094.57123398152</v>
      </c>
      <c r="K3419" s="2">
        <v>754212.70238202694</v>
      </c>
      <c r="N3419" s="13">
        <v>754212.70238202694</v>
      </c>
    </row>
    <row r="3420" spans="1:14" x14ac:dyDescent="0.45">
      <c r="A3420">
        <v>7306</v>
      </c>
      <c r="B3420">
        <v>5</v>
      </c>
      <c r="C3420">
        <v>3</v>
      </c>
      <c r="D3420">
        <v>18</v>
      </c>
      <c r="E3420" s="2">
        <v>3812631.5660399669</v>
      </c>
      <c r="F3420" s="2">
        <v>-457897.05108140002</v>
      </c>
      <c r="G3420" s="2">
        <v>3354734.514958567</v>
      </c>
      <c r="H3420" s="2">
        <v>2290563.46732494</v>
      </c>
      <c r="I3420" s="2">
        <v>1064171.047633627</v>
      </c>
      <c r="J3420" s="2">
        <v>381263.1566039967</v>
      </c>
      <c r="K3420" s="2">
        <v>682907.89102963032</v>
      </c>
      <c r="N3420" s="13">
        <v>682907.89102963032</v>
      </c>
    </row>
    <row r="3421" spans="1:14" x14ac:dyDescent="0.45">
      <c r="A3421">
        <v>7306</v>
      </c>
      <c r="B3421">
        <v>6</v>
      </c>
      <c r="C3421">
        <v>3</v>
      </c>
      <c r="D3421">
        <v>18</v>
      </c>
      <c r="E3421" s="2">
        <v>3909853.6709739864</v>
      </c>
      <c r="F3421" s="2">
        <v>-469573.42588397575</v>
      </c>
      <c r="G3421" s="2">
        <v>3440280.2450900106</v>
      </c>
      <c r="H3421" s="2">
        <v>2375516.228785608</v>
      </c>
      <c r="I3421" s="2">
        <v>1064764.0163044026</v>
      </c>
      <c r="J3421" s="2">
        <v>390985.36709739867</v>
      </c>
      <c r="K3421" s="2">
        <v>673778.64920700388</v>
      </c>
      <c r="M3421" s="14">
        <v>15310136.693995101</v>
      </c>
      <c r="N3421" s="13">
        <v>15983915.343202105</v>
      </c>
    </row>
    <row r="3422" spans="1:14" x14ac:dyDescent="0.45">
      <c r="A3422">
        <v>7321</v>
      </c>
      <c r="B3422">
        <v>1</v>
      </c>
      <c r="C3422">
        <v>26</v>
      </c>
      <c r="D3422">
        <v>7</v>
      </c>
      <c r="E3422" s="2">
        <v>2472000</v>
      </c>
      <c r="F3422" s="2">
        <v>-800928</v>
      </c>
      <c r="G3422" s="2">
        <v>1671072</v>
      </c>
      <c r="H3422" s="2">
        <v>1137120</v>
      </c>
      <c r="I3422" s="2">
        <v>533952</v>
      </c>
      <c r="J3422" s="2">
        <v>197760</v>
      </c>
      <c r="K3422" s="2">
        <v>336192</v>
      </c>
      <c r="L3422" s="11">
        <v>-13233037.118463885</v>
      </c>
      <c r="N3422" s="13">
        <v>-12896845.118463885</v>
      </c>
    </row>
    <row r="3423" spans="1:14" x14ac:dyDescent="0.45">
      <c r="A3423">
        <v>7321</v>
      </c>
      <c r="B3423">
        <v>2</v>
      </c>
      <c r="C3423">
        <v>26</v>
      </c>
      <c r="D3423">
        <v>7</v>
      </c>
      <c r="E3423" s="2">
        <v>2402536.7999999998</v>
      </c>
      <c r="F3423" s="2">
        <v>-778421.92319999996</v>
      </c>
      <c r="G3423" s="2">
        <v>1624114.8767999997</v>
      </c>
      <c r="H3423" s="2">
        <v>1129701.6338016</v>
      </c>
      <c r="I3423" s="2">
        <v>494413.24299839977</v>
      </c>
      <c r="J3423" s="2">
        <v>216228.31199999998</v>
      </c>
      <c r="K3423" s="2">
        <v>278184.9309983998</v>
      </c>
      <c r="N3423" s="13">
        <v>278184.9309983998</v>
      </c>
    </row>
    <row r="3424" spans="1:14" x14ac:dyDescent="0.45">
      <c r="A3424">
        <v>7321</v>
      </c>
      <c r="B3424">
        <v>3</v>
      </c>
      <c r="C3424">
        <v>26</v>
      </c>
      <c r="D3424">
        <v>7</v>
      </c>
      <c r="E3424" s="2">
        <v>2328058.1591999996</v>
      </c>
      <c r="F3424" s="2">
        <v>-754290.84358079988</v>
      </c>
      <c r="G3424" s="2">
        <v>1573767.3156191998</v>
      </c>
      <c r="H3424" s="2">
        <v>1125769.8202353166</v>
      </c>
      <c r="I3424" s="2">
        <v>447997.49538388313</v>
      </c>
      <c r="J3424" s="2">
        <v>232805.81591999996</v>
      </c>
      <c r="K3424" s="2">
        <v>215191.67946388316</v>
      </c>
      <c r="N3424" s="13">
        <v>215191.67946388316</v>
      </c>
    </row>
    <row r="3425" spans="1:14" x14ac:dyDescent="0.45">
      <c r="A3425">
        <v>7321</v>
      </c>
      <c r="B3425">
        <v>4</v>
      </c>
      <c r="C3425">
        <v>26</v>
      </c>
      <c r="D3425">
        <v>7</v>
      </c>
      <c r="E3425" s="2">
        <v>2263570.9481901601</v>
      </c>
      <c r="F3425" s="2">
        <v>-733396.98721361195</v>
      </c>
      <c r="G3425" s="2">
        <v>1530173.960976548</v>
      </c>
      <c r="H3425" s="2">
        <v>1111442.6205565068</v>
      </c>
      <c r="I3425" s="2">
        <v>418731.34042004123</v>
      </c>
      <c r="J3425" s="2">
        <v>203721.38533711439</v>
      </c>
      <c r="K3425" s="2">
        <v>215009.95508292684</v>
      </c>
      <c r="N3425" s="13">
        <v>215009.95508292684</v>
      </c>
    </row>
    <row r="3426" spans="1:14" x14ac:dyDescent="0.45">
      <c r="A3426">
        <v>7321</v>
      </c>
      <c r="B3426">
        <v>5</v>
      </c>
      <c r="C3426">
        <v>26</v>
      </c>
      <c r="D3426">
        <v>7</v>
      </c>
      <c r="E3426" s="2">
        <v>2217620.4579418995</v>
      </c>
      <c r="F3426" s="2">
        <v>-718509.02837317542</v>
      </c>
      <c r="G3426" s="2">
        <v>1499111.4295687242</v>
      </c>
      <c r="H3426" s="2">
        <v>1115666.791609046</v>
      </c>
      <c r="I3426" s="2">
        <v>383444.63795967819</v>
      </c>
      <c r="J3426" s="2">
        <v>199585.84121477095</v>
      </c>
      <c r="K3426" s="2">
        <v>183858.79674490725</v>
      </c>
      <c r="N3426" s="13">
        <v>183858.79674490725</v>
      </c>
    </row>
    <row r="3427" spans="1:14" x14ac:dyDescent="0.45">
      <c r="A3427">
        <v>7321</v>
      </c>
      <c r="B3427">
        <v>6</v>
      </c>
      <c r="C3427">
        <v>26</v>
      </c>
      <c r="D3427">
        <v>7</v>
      </c>
      <c r="E3427" s="2">
        <v>2154861.7989821439</v>
      </c>
      <c r="F3427" s="2">
        <v>-698175.22287021461</v>
      </c>
      <c r="G3427" s="2">
        <v>1456686.5761119293</v>
      </c>
      <c r="H3427" s="2">
        <v>1102197.7815439987</v>
      </c>
      <c r="I3427" s="2">
        <v>354488.79456793051</v>
      </c>
      <c r="J3427" s="2">
        <v>258583.41587785725</v>
      </c>
      <c r="K3427" s="2">
        <v>95905.378690073267</v>
      </c>
      <c r="M3427" s="14">
        <v>12447032.683744181</v>
      </c>
      <c r="N3427" s="13">
        <v>12542938.062434254</v>
      </c>
    </row>
    <row r="3428" spans="1:14" x14ac:dyDescent="0.45">
      <c r="A3428">
        <v>7339</v>
      </c>
      <c r="B3428">
        <v>1</v>
      </c>
      <c r="C3428">
        <v>2</v>
      </c>
      <c r="D3428">
        <v>1</v>
      </c>
      <c r="E3428" s="2">
        <v>3424320</v>
      </c>
      <c r="F3428" s="2">
        <v>-355101.984</v>
      </c>
      <c r="G3428" s="2">
        <v>3069218.0159999998</v>
      </c>
      <c r="H3428" s="2">
        <v>1986105.5999999999</v>
      </c>
      <c r="I3428" s="2">
        <v>1083112.416</v>
      </c>
      <c r="J3428" s="2">
        <v>376675.2</v>
      </c>
      <c r="K3428" s="2">
        <v>706437.21600000001</v>
      </c>
      <c r="L3428" s="11">
        <v>-14465392.616973434</v>
      </c>
      <c r="N3428" s="13">
        <v>-13758955.400973434</v>
      </c>
    </row>
    <row r="3429" spans="1:14" x14ac:dyDescent="0.45">
      <c r="A3429">
        <v>7339</v>
      </c>
      <c r="B3429">
        <v>2</v>
      </c>
      <c r="C3429">
        <v>2</v>
      </c>
      <c r="D3429">
        <v>1</v>
      </c>
      <c r="E3429" s="2">
        <v>3535952.8319999995</v>
      </c>
      <c r="F3429" s="2">
        <v>-366678.30867839995</v>
      </c>
      <c r="G3429" s="2">
        <v>3169274.5233215997</v>
      </c>
      <c r="H3429" s="2">
        <v>2000401.6675530237</v>
      </c>
      <c r="I3429" s="2">
        <v>1168872.855768576</v>
      </c>
      <c r="J3429" s="2">
        <v>318235.75487999996</v>
      </c>
      <c r="K3429" s="2">
        <v>850637.10088857613</v>
      </c>
      <c r="N3429" s="13">
        <v>850637.10088857613</v>
      </c>
    </row>
    <row r="3430" spans="1:14" x14ac:dyDescent="0.45">
      <c r="A3430">
        <v>7339</v>
      </c>
      <c r="B3430">
        <v>3</v>
      </c>
      <c r="C3430">
        <v>2</v>
      </c>
      <c r="D3430">
        <v>1</v>
      </c>
      <c r="E3430" s="2">
        <v>3633545.1301632002</v>
      </c>
      <c r="F3430" s="2">
        <v>-376798.62999792385</v>
      </c>
      <c r="G3430" s="2">
        <v>3256746.5001652762</v>
      </c>
      <c r="H3430" s="2">
        <v>2046773.6187371046</v>
      </c>
      <c r="I3430" s="2">
        <v>1209972.8814281716</v>
      </c>
      <c r="J3430" s="2">
        <v>290683.61041305604</v>
      </c>
      <c r="K3430" s="2">
        <v>919289.27101511555</v>
      </c>
      <c r="N3430" s="13">
        <v>919289.27101511555</v>
      </c>
    </row>
    <row r="3431" spans="1:14" x14ac:dyDescent="0.45">
      <c r="A3431">
        <v>7339</v>
      </c>
      <c r="B3431">
        <v>4</v>
      </c>
      <c r="C3431">
        <v>2</v>
      </c>
      <c r="D3431">
        <v>1</v>
      </c>
      <c r="E3431" s="2">
        <v>3720023.5042610848</v>
      </c>
      <c r="F3431" s="2">
        <v>-385766.4373918745</v>
      </c>
      <c r="G3431" s="2">
        <v>3334257.0668692105</v>
      </c>
      <c r="H3431" s="2">
        <v>2076627.4493852807</v>
      </c>
      <c r="I3431" s="2">
        <v>1257629.6174839297</v>
      </c>
      <c r="J3431" s="2">
        <v>334802.11538349761</v>
      </c>
      <c r="K3431" s="2">
        <v>922827.50210043206</v>
      </c>
      <c r="N3431" s="13">
        <v>922827.50210043206</v>
      </c>
    </row>
    <row r="3432" spans="1:14" x14ac:dyDescent="0.45">
      <c r="A3432">
        <v>7339</v>
      </c>
      <c r="B3432">
        <v>5</v>
      </c>
      <c r="C3432">
        <v>2</v>
      </c>
      <c r="D3432">
        <v>1</v>
      </c>
      <c r="E3432" s="2">
        <v>3827904.1858846555</v>
      </c>
      <c r="F3432" s="2">
        <v>-396953.66407623875</v>
      </c>
      <c r="G3432" s="2">
        <v>3430950.5218084166</v>
      </c>
      <c r="H3432" s="2">
        <v>2062059.9078278423</v>
      </c>
      <c r="I3432" s="2">
        <v>1368890.6139805743</v>
      </c>
      <c r="J3432" s="2">
        <v>306232.33487077244</v>
      </c>
      <c r="K3432" s="2">
        <v>1062658.2791098019</v>
      </c>
      <c r="N3432" s="13">
        <v>1062658.2791098019</v>
      </c>
    </row>
    <row r="3433" spans="1:14" x14ac:dyDescent="0.45">
      <c r="A3433">
        <v>7339</v>
      </c>
      <c r="B3433">
        <v>6</v>
      </c>
      <c r="C3433">
        <v>2</v>
      </c>
      <c r="D3433">
        <v>1</v>
      </c>
      <c r="E3433" s="2">
        <v>3957287.3473675577</v>
      </c>
      <c r="F3433" s="2">
        <v>-410370.69792201574</v>
      </c>
      <c r="G3433" s="2">
        <v>3546916.6494455421</v>
      </c>
      <c r="H3433" s="2">
        <v>2083366.6367198515</v>
      </c>
      <c r="I3433" s="2">
        <v>1463550.0127256906</v>
      </c>
      <c r="J3433" s="2">
        <v>316582.98778940464</v>
      </c>
      <c r="K3433" s="2">
        <v>1146967.024936286</v>
      </c>
      <c r="M3433" s="14">
        <v>14834697.726895137</v>
      </c>
      <c r="N3433" s="13">
        <v>15981664.751831423</v>
      </c>
    </row>
    <row r="3434" spans="1:14" x14ac:dyDescent="0.45">
      <c r="A3434">
        <v>7347</v>
      </c>
      <c r="B3434">
        <v>1</v>
      </c>
      <c r="C3434">
        <v>50</v>
      </c>
      <c r="D3434">
        <v>21</v>
      </c>
      <c r="E3434" s="2">
        <v>1956816</v>
      </c>
      <c r="F3434" s="2">
        <v>-335202.5808</v>
      </c>
      <c r="G3434" s="2">
        <v>1621613.4191999999</v>
      </c>
      <c r="H3434" s="2">
        <v>958839.84</v>
      </c>
      <c r="I3434" s="2">
        <v>662773.57919999992</v>
      </c>
      <c r="J3434" s="2">
        <v>195681.6</v>
      </c>
      <c r="K3434" s="2">
        <v>467091.97919999994</v>
      </c>
      <c r="L3434" s="11">
        <v>-11276361.527424153</v>
      </c>
      <c r="N3434" s="13">
        <v>-10809269.548224153</v>
      </c>
    </row>
    <row r="3435" spans="1:14" x14ac:dyDescent="0.45">
      <c r="A3435">
        <v>7347</v>
      </c>
      <c r="B3435">
        <v>2</v>
      </c>
      <c r="C3435">
        <v>50</v>
      </c>
      <c r="D3435">
        <v>21</v>
      </c>
      <c r="E3435" s="2">
        <v>1957403.0448</v>
      </c>
      <c r="F3435" s="2">
        <v>-335303.14157424</v>
      </c>
      <c r="G3435" s="2">
        <v>1622099.90322576</v>
      </c>
      <c r="H3435" s="2">
        <v>981858.81351126241</v>
      </c>
      <c r="I3435" s="2">
        <v>640241.08971449756</v>
      </c>
      <c r="J3435" s="2">
        <v>234888.365376</v>
      </c>
      <c r="K3435" s="2">
        <v>405352.72433849756</v>
      </c>
      <c r="N3435" s="13">
        <v>405352.72433849756</v>
      </c>
    </row>
    <row r="3436" spans="1:14" x14ac:dyDescent="0.45">
      <c r="A3436">
        <v>7347</v>
      </c>
      <c r="B3436">
        <v>3</v>
      </c>
      <c r="C3436">
        <v>50</v>
      </c>
      <c r="D3436">
        <v>21</v>
      </c>
      <c r="E3436" s="2">
        <v>1945658.6265312</v>
      </c>
      <c r="F3436" s="2">
        <v>-333291.32272479456</v>
      </c>
      <c r="G3436" s="2">
        <v>1612367.3038064055</v>
      </c>
      <c r="H3436" s="2">
        <v>990411.98200752167</v>
      </c>
      <c r="I3436" s="2">
        <v>621955.32179888384</v>
      </c>
      <c r="J3436" s="2">
        <v>214022.448918432</v>
      </c>
      <c r="K3436" s="2">
        <v>407932.87288045185</v>
      </c>
      <c r="N3436" s="13">
        <v>407932.87288045185</v>
      </c>
    </row>
    <row r="3437" spans="1:14" x14ac:dyDescent="0.45">
      <c r="A3437">
        <v>7347</v>
      </c>
      <c r="B3437">
        <v>4</v>
      </c>
      <c r="C3437">
        <v>50</v>
      </c>
      <c r="D3437">
        <v>21</v>
      </c>
      <c r="E3437" s="2">
        <v>1952857.5634493656</v>
      </c>
      <c r="F3437" s="2">
        <v>-334524.50061887631</v>
      </c>
      <c r="G3437" s="2">
        <v>1618333.0628304891</v>
      </c>
      <c r="H3437" s="2">
        <v>1004911.9402600658</v>
      </c>
      <c r="I3437" s="2">
        <v>613421.12257042329</v>
      </c>
      <c r="J3437" s="2">
        <v>195285.75634493656</v>
      </c>
      <c r="K3437" s="2">
        <v>418135.36622548674</v>
      </c>
      <c r="N3437" s="13">
        <v>418135.36622548674</v>
      </c>
    </row>
    <row r="3438" spans="1:14" x14ac:dyDescent="0.45">
      <c r="A3438">
        <v>7347</v>
      </c>
      <c r="B3438">
        <v>5</v>
      </c>
      <c r="C3438">
        <v>50</v>
      </c>
      <c r="D3438">
        <v>21</v>
      </c>
      <c r="E3438" s="2">
        <v>1953248.1349620554</v>
      </c>
      <c r="F3438" s="2">
        <v>-334591.40551900008</v>
      </c>
      <c r="G3438" s="2">
        <v>1618656.7294430553</v>
      </c>
      <c r="H3438" s="2">
        <v>1018078.8793502785</v>
      </c>
      <c r="I3438" s="2">
        <v>600577.85009277682</v>
      </c>
      <c r="J3438" s="2">
        <v>214857.29484582608</v>
      </c>
      <c r="K3438" s="2">
        <v>385720.55524695071</v>
      </c>
      <c r="N3438" s="13">
        <v>385720.55524695071</v>
      </c>
    </row>
    <row r="3439" spans="1:14" x14ac:dyDescent="0.45">
      <c r="A3439">
        <v>7347</v>
      </c>
      <c r="B3439">
        <v>6</v>
      </c>
      <c r="C3439">
        <v>50</v>
      </c>
      <c r="D3439">
        <v>21</v>
      </c>
      <c r="E3439" s="2">
        <v>1946997.7409301768</v>
      </c>
      <c r="F3439" s="2">
        <v>-333520.71302133932</v>
      </c>
      <c r="G3439" s="2">
        <v>1613477.0279088374</v>
      </c>
      <c r="H3439" s="2">
        <v>1043641.9441013501</v>
      </c>
      <c r="I3439" s="2">
        <v>569835.08380748727</v>
      </c>
      <c r="J3439" s="2">
        <v>194699.77409301768</v>
      </c>
      <c r="K3439" s="2">
        <v>375135.30971446959</v>
      </c>
      <c r="M3439" s="14">
        <v>11037002.390280735</v>
      </c>
      <c r="N3439" s="13">
        <v>11412137.699995205</v>
      </c>
    </row>
    <row r="3440" spans="1:14" x14ac:dyDescent="0.45">
      <c r="A3440">
        <v>7363</v>
      </c>
      <c r="B3440">
        <v>1</v>
      </c>
      <c r="C3440">
        <v>50</v>
      </c>
      <c r="D3440">
        <v>20</v>
      </c>
      <c r="E3440" s="2">
        <v>3008124</v>
      </c>
      <c r="F3440" s="2">
        <v>-1120225.3776</v>
      </c>
      <c r="G3440" s="2">
        <v>1887898.6224</v>
      </c>
      <c r="H3440" s="2">
        <v>1113005.8799999999</v>
      </c>
      <c r="I3440" s="2">
        <v>774892.7424000001</v>
      </c>
      <c r="J3440" s="2">
        <v>240649.92</v>
      </c>
      <c r="K3440" s="2">
        <v>534242.82240000006</v>
      </c>
      <c r="L3440" s="11">
        <v>-13714291.857294319</v>
      </c>
      <c r="N3440" s="13">
        <v>-13180049.034894319</v>
      </c>
    </row>
    <row r="3441" spans="1:14" x14ac:dyDescent="0.45">
      <c r="A3441">
        <v>7363</v>
      </c>
      <c r="B3441">
        <v>2</v>
      </c>
      <c r="C3441">
        <v>50</v>
      </c>
      <c r="D3441">
        <v>20</v>
      </c>
      <c r="E3441" s="2">
        <v>2991579.318</v>
      </c>
      <c r="F3441" s="2">
        <v>-1114064.1380232</v>
      </c>
      <c r="G3441" s="2">
        <v>1877515.1799768</v>
      </c>
      <c r="H3441" s="2">
        <v>1140422.943394098</v>
      </c>
      <c r="I3441" s="2">
        <v>737092.23658270203</v>
      </c>
      <c r="J3441" s="2">
        <v>299157.93180000002</v>
      </c>
      <c r="K3441" s="2">
        <v>437934.30478270201</v>
      </c>
      <c r="N3441" s="13">
        <v>437934.30478270201</v>
      </c>
    </row>
    <row r="3442" spans="1:14" x14ac:dyDescent="0.45">
      <c r="A3442">
        <v>7363</v>
      </c>
      <c r="B3442">
        <v>3</v>
      </c>
      <c r="C3442">
        <v>50</v>
      </c>
      <c r="D3442">
        <v>20</v>
      </c>
      <c r="E3442" s="2">
        <v>2965253.4200015999</v>
      </c>
      <c r="F3442" s="2">
        <v>-1104260.3736085959</v>
      </c>
      <c r="G3442" s="2">
        <v>1860993.046393004</v>
      </c>
      <c r="H3442" s="2">
        <v>1163168.4509155042</v>
      </c>
      <c r="I3442" s="2">
        <v>697824.59547749977</v>
      </c>
      <c r="J3442" s="2">
        <v>296525.34200016002</v>
      </c>
      <c r="K3442" s="2">
        <v>401299.25347733975</v>
      </c>
      <c r="N3442" s="13">
        <v>401299.25347733975</v>
      </c>
    </row>
    <row r="3443" spans="1:14" x14ac:dyDescent="0.45">
      <c r="A3443">
        <v>7363</v>
      </c>
      <c r="B3443">
        <v>4</v>
      </c>
      <c r="C3443">
        <v>50</v>
      </c>
      <c r="D3443">
        <v>20</v>
      </c>
      <c r="E3443" s="2">
        <v>2960212.4891875973</v>
      </c>
      <c r="F3443" s="2">
        <v>-1102383.1309734613</v>
      </c>
      <c r="G3443" s="2">
        <v>1857829.358214136</v>
      </c>
      <c r="H3443" s="2">
        <v>1177796.0967719979</v>
      </c>
      <c r="I3443" s="2">
        <v>680033.26144213811</v>
      </c>
      <c r="J3443" s="2">
        <v>325623.37381063571</v>
      </c>
      <c r="K3443" s="2">
        <v>354409.88763150241</v>
      </c>
      <c r="N3443" s="13">
        <v>354409.88763150241</v>
      </c>
    </row>
    <row r="3444" spans="1:14" x14ac:dyDescent="0.45">
      <c r="A3444">
        <v>7363</v>
      </c>
      <c r="B3444">
        <v>5</v>
      </c>
      <c r="C3444">
        <v>50</v>
      </c>
      <c r="D3444">
        <v>20</v>
      </c>
      <c r="E3444" s="2">
        <v>2932682.5130381524</v>
      </c>
      <c r="F3444" s="2">
        <v>-1092130.9678554079</v>
      </c>
      <c r="G3444" s="2">
        <v>1840551.5451827445</v>
      </c>
      <c r="H3444" s="2">
        <v>1194496.7625278251</v>
      </c>
      <c r="I3444" s="2">
        <v>646054.78265491943</v>
      </c>
      <c r="J3444" s="2">
        <v>293268.25130381522</v>
      </c>
      <c r="K3444" s="2">
        <v>352786.5313511042</v>
      </c>
      <c r="N3444" s="13">
        <v>352786.5313511042</v>
      </c>
    </row>
    <row r="3445" spans="1:14" x14ac:dyDescent="0.45">
      <c r="A3445">
        <v>7363</v>
      </c>
      <c r="B3445">
        <v>6</v>
      </c>
      <c r="C3445">
        <v>50</v>
      </c>
      <c r="D3445">
        <v>20</v>
      </c>
      <c r="E3445" s="2">
        <v>2877254.8135417313</v>
      </c>
      <c r="F3445" s="2">
        <v>-1071489.6925629408</v>
      </c>
      <c r="G3445" s="2">
        <v>1805765.1209787906</v>
      </c>
      <c r="H3445" s="2">
        <v>1180358.6032868049</v>
      </c>
      <c r="I3445" s="2">
        <v>625406.5176919857</v>
      </c>
      <c r="J3445" s="2">
        <v>287725.48135417316</v>
      </c>
      <c r="K3445" s="2">
        <v>337681.03633781255</v>
      </c>
      <c r="M3445" s="14">
        <v>13521427.114893069</v>
      </c>
      <c r="N3445" s="13">
        <v>13859108.151230883</v>
      </c>
    </row>
    <row r="3446" spans="1:14" x14ac:dyDescent="0.45">
      <c r="A3446">
        <v>7374</v>
      </c>
      <c r="B3446">
        <v>1</v>
      </c>
      <c r="C3446">
        <v>25</v>
      </c>
      <c r="D3446">
        <v>14</v>
      </c>
      <c r="E3446" s="2">
        <v>2100120</v>
      </c>
      <c r="F3446" s="2">
        <v>-479667.408</v>
      </c>
      <c r="G3446" s="2">
        <v>1620452.5919999999</v>
      </c>
      <c r="H3446" s="2">
        <v>1260072</v>
      </c>
      <c r="I3446" s="2">
        <v>360380.59199999995</v>
      </c>
      <c r="J3446" s="2">
        <v>210012</v>
      </c>
      <c r="K3446" s="2">
        <v>150368.59199999995</v>
      </c>
      <c r="L3446" s="11">
        <v>-17094545.138147287</v>
      </c>
      <c r="N3446" s="13">
        <v>-16944176.546147287</v>
      </c>
    </row>
    <row r="3447" spans="1:14" x14ac:dyDescent="0.45">
      <c r="A3447">
        <v>7374</v>
      </c>
      <c r="B3447">
        <v>2</v>
      </c>
      <c r="C3447">
        <v>25</v>
      </c>
      <c r="D3447">
        <v>14</v>
      </c>
      <c r="E3447" s="2">
        <v>2068408.1880000001</v>
      </c>
      <c r="F3447" s="2">
        <v>-472424.43013920001</v>
      </c>
      <c r="G3447" s="2">
        <v>1595983.7578608</v>
      </c>
      <c r="H3447" s="2">
        <v>1263507.82572168</v>
      </c>
      <c r="I3447" s="2">
        <v>332475.93213912006</v>
      </c>
      <c r="J3447" s="2">
        <v>248208.98256</v>
      </c>
      <c r="K3447" s="2">
        <v>84266.949579120061</v>
      </c>
      <c r="N3447" s="13">
        <v>84266.949579120061</v>
      </c>
    </row>
    <row r="3448" spans="1:14" x14ac:dyDescent="0.45">
      <c r="A3448">
        <v>7374</v>
      </c>
      <c r="B3448">
        <v>3</v>
      </c>
      <c r="C3448">
        <v>25</v>
      </c>
      <c r="D3448">
        <v>14</v>
      </c>
      <c r="E3448" s="2">
        <v>2042966.7672876001</v>
      </c>
      <c r="F3448" s="2">
        <v>-466613.60964848782</v>
      </c>
      <c r="G3448" s="2">
        <v>1576353.1576391123</v>
      </c>
      <c r="H3448" s="2">
        <v>1271678.046375144</v>
      </c>
      <c r="I3448" s="2">
        <v>304675.11126396828</v>
      </c>
      <c r="J3448" s="2">
        <v>224726.34440163602</v>
      </c>
      <c r="K3448" s="2">
        <v>79948.766862332268</v>
      </c>
      <c r="N3448" s="13">
        <v>79948.766862332268</v>
      </c>
    </row>
    <row r="3449" spans="1:14" x14ac:dyDescent="0.45">
      <c r="A3449">
        <v>7374</v>
      </c>
      <c r="B3449">
        <v>4</v>
      </c>
      <c r="C3449">
        <v>25</v>
      </c>
      <c r="D3449">
        <v>14</v>
      </c>
      <c r="E3449" s="2">
        <v>2008236.3322437112</v>
      </c>
      <c r="F3449" s="2">
        <v>-458681.17828446365</v>
      </c>
      <c r="G3449" s="2">
        <v>1549555.1539592475</v>
      </c>
      <c r="H3449" s="2">
        <v>1271185.525467783</v>
      </c>
      <c r="I3449" s="2">
        <v>278369.62849146454</v>
      </c>
      <c r="J3449" s="2">
        <v>261070.72319168248</v>
      </c>
      <c r="K3449" s="2">
        <v>17298.905299782054</v>
      </c>
      <c r="N3449" s="13">
        <v>17298.905299782054</v>
      </c>
    </row>
    <row r="3450" spans="1:14" x14ac:dyDescent="0.45">
      <c r="A3450">
        <v>7374</v>
      </c>
      <c r="B3450">
        <v>5</v>
      </c>
      <c r="C3450">
        <v>25</v>
      </c>
      <c r="D3450">
        <v>14</v>
      </c>
      <c r="E3450" s="2">
        <v>1985744.0853225812</v>
      </c>
      <c r="F3450" s="2">
        <v>-453543.94908767752</v>
      </c>
      <c r="G3450" s="2">
        <v>1532200.1362349037</v>
      </c>
      <c r="H3450" s="2">
        <v>1282087.2125341943</v>
      </c>
      <c r="I3450" s="2">
        <v>250112.92370070936</v>
      </c>
      <c r="J3450" s="2">
        <v>178716.9676790323</v>
      </c>
      <c r="K3450" s="2">
        <v>71395.956021677062</v>
      </c>
      <c r="N3450" s="13">
        <v>71395.956021677062</v>
      </c>
    </row>
    <row r="3451" spans="1:14" x14ac:dyDescent="0.45">
      <c r="A3451">
        <v>7374</v>
      </c>
      <c r="B3451">
        <v>6</v>
      </c>
      <c r="C3451">
        <v>25</v>
      </c>
      <c r="D3451">
        <v>14</v>
      </c>
      <c r="E3451" s="2">
        <v>1941064.8434028234</v>
      </c>
      <c r="F3451" s="2">
        <v>-443339.21023320488</v>
      </c>
      <c r="G3451" s="2">
        <v>1497725.6331696184</v>
      </c>
      <c r="H3451" s="2">
        <v>1281814.1279579247</v>
      </c>
      <c r="I3451" s="2">
        <v>215911.5052116937</v>
      </c>
      <c r="J3451" s="2">
        <v>174695.8359062541</v>
      </c>
      <c r="K3451" s="2">
        <v>41215.669305439602</v>
      </c>
      <c r="M3451" s="14">
        <v>16672446.544970861</v>
      </c>
      <c r="N3451" s="13">
        <v>16713662.214276301</v>
      </c>
    </row>
    <row r="3452" spans="1:14" x14ac:dyDescent="0.45">
      <c r="A3452">
        <v>7379</v>
      </c>
      <c r="B3452">
        <v>1</v>
      </c>
      <c r="C3452">
        <v>21</v>
      </c>
      <c r="D3452">
        <v>17</v>
      </c>
      <c r="E3452" s="2">
        <v>3343896</v>
      </c>
      <c r="F3452" s="2">
        <v>-747026.36639999994</v>
      </c>
      <c r="G3452" s="2">
        <v>2596869.6336000003</v>
      </c>
      <c r="H3452" s="2">
        <v>1370997.3599999999</v>
      </c>
      <c r="I3452" s="2">
        <v>1225872.2736000004</v>
      </c>
      <c r="J3452" s="2">
        <v>367828.56</v>
      </c>
      <c r="K3452" s="2">
        <v>858043.71360000037</v>
      </c>
      <c r="L3452" s="11">
        <v>-23581242.462376006</v>
      </c>
      <c r="N3452" s="13">
        <v>-22723198.748776004</v>
      </c>
    </row>
    <row r="3453" spans="1:14" x14ac:dyDescent="0.45">
      <c r="A3453">
        <v>7379</v>
      </c>
      <c r="B3453">
        <v>2</v>
      </c>
      <c r="C3453">
        <v>21</v>
      </c>
      <c r="D3453">
        <v>17</v>
      </c>
      <c r="E3453" s="2">
        <v>3337542.5976000004</v>
      </c>
      <c r="F3453" s="2">
        <v>-745607.01630384009</v>
      </c>
      <c r="G3453" s="2">
        <v>2591935.5812961604</v>
      </c>
      <c r="H3453" s="2">
        <v>1385771.0493217031</v>
      </c>
      <c r="I3453" s="2">
        <v>1206164.5319744572</v>
      </c>
      <c r="J3453" s="2">
        <v>333754.25976000004</v>
      </c>
      <c r="K3453" s="2">
        <v>872410.27221445716</v>
      </c>
      <c r="N3453" s="13">
        <v>872410.27221445716</v>
      </c>
    </row>
    <row r="3454" spans="1:14" x14ac:dyDescent="0.45">
      <c r="A3454">
        <v>7379</v>
      </c>
      <c r="B3454">
        <v>3</v>
      </c>
      <c r="C3454">
        <v>21</v>
      </c>
      <c r="D3454">
        <v>17</v>
      </c>
      <c r="E3454" s="2">
        <v>3359570.3787441594</v>
      </c>
      <c r="F3454" s="2">
        <v>-750528.02261144517</v>
      </c>
      <c r="G3454" s="2">
        <v>2609042.3561327141</v>
      </c>
      <c r="H3454" s="2">
        <v>1380967.9668647537</v>
      </c>
      <c r="I3454" s="2">
        <v>1228074.3892679603</v>
      </c>
      <c r="J3454" s="2">
        <v>335957.03787441598</v>
      </c>
      <c r="K3454" s="2">
        <v>892117.35139354435</v>
      </c>
      <c r="N3454" s="13">
        <v>892117.35139354435</v>
      </c>
    </row>
    <row r="3455" spans="1:14" x14ac:dyDescent="0.45">
      <c r="A3455">
        <v>7379</v>
      </c>
      <c r="B3455">
        <v>4</v>
      </c>
      <c r="C3455">
        <v>21</v>
      </c>
      <c r="D3455">
        <v>17</v>
      </c>
      <c r="E3455" s="2">
        <v>3362929.9491229034</v>
      </c>
      <c r="F3455" s="2">
        <v>-751278.55063405656</v>
      </c>
      <c r="G3455" s="2">
        <v>2611651.3984888466</v>
      </c>
      <c r="H3455" s="2">
        <v>1406678.276084655</v>
      </c>
      <c r="I3455" s="2">
        <v>1204973.1224041916</v>
      </c>
      <c r="J3455" s="2">
        <v>302663.6954210613</v>
      </c>
      <c r="K3455" s="2">
        <v>902309.4269831304</v>
      </c>
      <c r="N3455" s="13">
        <v>902309.4269831304</v>
      </c>
    </row>
    <row r="3456" spans="1:14" x14ac:dyDescent="0.45">
      <c r="A3456">
        <v>7379</v>
      </c>
      <c r="B3456">
        <v>5</v>
      </c>
      <c r="C3456">
        <v>21</v>
      </c>
      <c r="D3456">
        <v>17</v>
      </c>
      <c r="E3456" s="2">
        <v>3373018.7389702722</v>
      </c>
      <c r="F3456" s="2">
        <v>-753532.38628595881</v>
      </c>
      <c r="G3456" s="2">
        <v>2619486.3526843134</v>
      </c>
      <c r="H3456" s="2">
        <v>1411603.7600683654</v>
      </c>
      <c r="I3456" s="2">
        <v>1207882.5926159481</v>
      </c>
      <c r="J3456" s="2">
        <v>269841.4991176218</v>
      </c>
      <c r="K3456" s="2">
        <v>938041.09349832626</v>
      </c>
      <c r="N3456" s="13">
        <v>938041.09349832626</v>
      </c>
    </row>
    <row r="3457" spans="1:14" x14ac:dyDescent="0.45">
      <c r="A3457">
        <v>7379</v>
      </c>
      <c r="B3457">
        <v>6</v>
      </c>
      <c r="C3457">
        <v>21</v>
      </c>
      <c r="D3457">
        <v>17</v>
      </c>
      <c r="E3457" s="2">
        <v>3396967.1720169615</v>
      </c>
      <c r="F3457" s="2">
        <v>-758882.46622858918</v>
      </c>
      <c r="G3457" s="2">
        <v>2638084.7057883721</v>
      </c>
      <c r="H3457" s="2">
        <v>1436268.8960765288</v>
      </c>
      <c r="I3457" s="2">
        <v>1201815.8097118433</v>
      </c>
      <c r="J3457" s="2">
        <v>305727.04548152653</v>
      </c>
      <c r="K3457" s="2">
        <v>896088.76423031674</v>
      </c>
      <c r="M3457" s="14">
        <v>22922245.920967538</v>
      </c>
      <c r="N3457" s="13">
        <v>23818334.685197856</v>
      </c>
    </row>
    <row r="3458" spans="1:14" x14ac:dyDescent="0.45">
      <c r="A3458">
        <v>7386</v>
      </c>
      <c r="B3458">
        <v>1</v>
      </c>
      <c r="C3458">
        <v>27</v>
      </c>
      <c r="D3458">
        <v>24</v>
      </c>
      <c r="E3458" s="2">
        <v>2973348</v>
      </c>
      <c r="F3458" s="2">
        <v>-733524.95160000003</v>
      </c>
      <c r="G3458" s="2">
        <v>2239823.0483999997</v>
      </c>
      <c r="H3458" s="2">
        <v>1189339.2</v>
      </c>
      <c r="I3458" s="2">
        <v>1050483.8483999998</v>
      </c>
      <c r="J3458" s="2">
        <v>297334.8</v>
      </c>
      <c r="K3458" s="2">
        <v>753149.04839999974</v>
      </c>
      <c r="L3458" s="11">
        <v>-9427828.9918106459</v>
      </c>
      <c r="N3458" s="13">
        <v>-8674679.9434106462</v>
      </c>
    </row>
    <row r="3459" spans="1:14" x14ac:dyDescent="0.45">
      <c r="A3459">
        <v>7386</v>
      </c>
      <c r="B3459">
        <v>2</v>
      </c>
      <c r="C3459">
        <v>27</v>
      </c>
      <c r="D3459">
        <v>24</v>
      </c>
      <c r="E3459" s="2">
        <v>2944803.8591999998</v>
      </c>
      <c r="F3459" s="2">
        <v>-726483.11206463992</v>
      </c>
      <c r="G3459" s="2">
        <v>2218320.7471353598</v>
      </c>
      <c r="H3459" s="2">
        <v>1197357.24915072</v>
      </c>
      <c r="I3459" s="2">
        <v>1020963.4979846398</v>
      </c>
      <c r="J3459" s="2">
        <v>353376.46310399997</v>
      </c>
      <c r="K3459" s="2">
        <v>667587.03488063987</v>
      </c>
      <c r="N3459" s="13">
        <v>667587.03488063987</v>
      </c>
    </row>
    <row r="3460" spans="1:14" x14ac:dyDescent="0.45">
      <c r="A3460">
        <v>7386</v>
      </c>
      <c r="B3460">
        <v>3</v>
      </c>
      <c r="C3460">
        <v>27</v>
      </c>
      <c r="D3460">
        <v>24</v>
      </c>
      <c r="E3460" s="2">
        <v>2933908.08492096</v>
      </c>
      <c r="F3460" s="2">
        <v>-723795.12455000088</v>
      </c>
      <c r="G3460" s="2">
        <v>2210112.9603709592</v>
      </c>
      <c r="H3460" s="2">
        <v>1180520.5862446423</v>
      </c>
      <c r="I3460" s="2">
        <v>1029592.374126317</v>
      </c>
      <c r="J3460" s="2">
        <v>352068.97019051516</v>
      </c>
      <c r="K3460" s="2">
        <v>677523.40393580182</v>
      </c>
      <c r="N3460" s="13">
        <v>677523.40393580182</v>
      </c>
    </row>
    <row r="3461" spans="1:14" x14ac:dyDescent="0.45">
      <c r="A3461">
        <v>7386</v>
      </c>
      <c r="B3461">
        <v>4</v>
      </c>
      <c r="C3461">
        <v>27</v>
      </c>
      <c r="D3461">
        <v>24</v>
      </c>
      <c r="E3461" s="2">
        <v>2893420.1533490508</v>
      </c>
      <c r="F3461" s="2">
        <v>-713806.7518312108</v>
      </c>
      <c r="G3461" s="2">
        <v>2179613.4015178401</v>
      </c>
      <c r="H3461" s="2">
        <v>1191239.5242844499</v>
      </c>
      <c r="I3461" s="2">
        <v>988373.87723339023</v>
      </c>
      <c r="J3461" s="2">
        <v>347210.41840188607</v>
      </c>
      <c r="K3461" s="2">
        <v>641163.45883150422</v>
      </c>
      <c r="N3461" s="13">
        <v>641163.45883150422</v>
      </c>
    </row>
    <row r="3462" spans="1:14" x14ac:dyDescent="0.45">
      <c r="A3462">
        <v>7386</v>
      </c>
      <c r="B3462">
        <v>5</v>
      </c>
      <c r="C3462">
        <v>27</v>
      </c>
      <c r="D3462">
        <v>24</v>
      </c>
      <c r="E3462" s="2">
        <v>2868826.0820455835</v>
      </c>
      <c r="F3462" s="2">
        <v>-707739.39444064547</v>
      </c>
      <c r="G3462" s="2">
        <v>2161086.6876049382</v>
      </c>
      <c r="H3462" s="2">
        <v>1203673.2655050971</v>
      </c>
      <c r="I3462" s="2">
        <v>957413.42209984106</v>
      </c>
      <c r="J3462" s="2">
        <v>229506.08656364668</v>
      </c>
      <c r="K3462" s="2">
        <v>727907.33553619438</v>
      </c>
      <c r="N3462" s="13">
        <v>727907.33553619438</v>
      </c>
    </row>
    <row r="3463" spans="1:14" x14ac:dyDescent="0.45">
      <c r="A3463">
        <v>7386</v>
      </c>
      <c r="B3463">
        <v>6</v>
      </c>
      <c r="C3463">
        <v>27</v>
      </c>
      <c r="D3463">
        <v>24</v>
      </c>
      <c r="E3463" s="2">
        <v>2856777.012500992</v>
      </c>
      <c r="F3463" s="2">
        <v>-704766.88898399472</v>
      </c>
      <c r="G3463" s="2">
        <v>2152010.1235169973</v>
      </c>
      <c r="H3463" s="2">
        <v>1223788.8123835651</v>
      </c>
      <c r="I3463" s="2">
        <v>928221.3111334322</v>
      </c>
      <c r="J3463" s="2">
        <v>285677.70125009923</v>
      </c>
      <c r="K3463" s="2">
        <v>642543.60988333297</v>
      </c>
      <c r="M3463" s="14">
        <v>9296557.795097433</v>
      </c>
      <c r="N3463" s="13">
        <v>9939101.4049807657</v>
      </c>
    </row>
    <row r="3464" spans="1:14" x14ac:dyDescent="0.45">
      <c r="A3464">
        <v>7390</v>
      </c>
      <c r="B3464">
        <v>1</v>
      </c>
      <c r="C3464">
        <v>24</v>
      </c>
      <c r="D3464">
        <v>23</v>
      </c>
      <c r="E3464" s="2">
        <v>4646736</v>
      </c>
      <c r="F3464" s="2">
        <v>-294138.38879999996</v>
      </c>
      <c r="G3464" s="2">
        <v>4352597.6112000002</v>
      </c>
      <c r="H3464" s="2">
        <v>2462770.08</v>
      </c>
      <c r="I3464" s="2">
        <v>1889827.5312000001</v>
      </c>
      <c r="J3464" s="2">
        <v>464673.60000000003</v>
      </c>
      <c r="K3464" s="2">
        <v>1425153.9312</v>
      </c>
      <c r="L3464" s="11">
        <v>-31910539.222996909</v>
      </c>
      <c r="N3464" s="13">
        <v>-30485385.291796908</v>
      </c>
    </row>
    <row r="3465" spans="1:14" x14ac:dyDescent="0.45">
      <c r="A3465">
        <v>7390</v>
      </c>
      <c r="B3465">
        <v>2</v>
      </c>
      <c r="C3465">
        <v>24</v>
      </c>
      <c r="D3465">
        <v>23</v>
      </c>
      <c r="E3465" s="2">
        <v>4742458.7615999999</v>
      </c>
      <c r="F3465" s="2">
        <v>-300197.63960927998</v>
      </c>
      <c r="G3465" s="2">
        <v>4442261.1219907198</v>
      </c>
      <c r="H3465" s="2">
        <v>2586394.7348137922</v>
      </c>
      <c r="I3465" s="2">
        <v>1855866.3871769276</v>
      </c>
      <c r="J3465" s="2">
        <v>474245.87615999999</v>
      </c>
      <c r="K3465" s="2">
        <v>1381620.5110169277</v>
      </c>
      <c r="N3465" s="13">
        <v>1381620.5110169277</v>
      </c>
    </row>
    <row r="3466" spans="1:14" x14ac:dyDescent="0.45">
      <c r="A3466">
        <v>7390</v>
      </c>
      <c r="B3466">
        <v>3</v>
      </c>
      <c r="C3466">
        <v>24</v>
      </c>
      <c r="D3466">
        <v>23</v>
      </c>
      <c r="E3466" s="2">
        <v>4848215.5919836797</v>
      </c>
      <c r="F3466" s="2">
        <v>-306892.04697256692</v>
      </c>
      <c r="G3466" s="2">
        <v>4541323.5450111125</v>
      </c>
      <c r="H3466" s="2">
        <v>2778918.9756075465</v>
      </c>
      <c r="I3466" s="2">
        <v>1762404.569403566</v>
      </c>
      <c r="J3466" s="2">
        <v>436339.40327853116</v>
      </c>
      <c r="K3466" s="2">
        <v>1326065.1661250349</v>
      </c>
      <c r="N3466" s="13">
        <v>1326065.1661250349</v>
      </c>
    </row>
    <row r="3467" spans="1:14" x14ac:dyDescent="0.45">
      <c r="A3467">
        <v>7390</v>
      </c>
      <c r="B3467">
        <v>4</v>
      </c>
      <c r="C3467">
        <v>24</v>
      </c>
      <c r="D3467">
        <v>23</v>
      </c>
      <c r="E3467" s="2">
        <v>4951967.405652131</v>
      </c>
      <c r="F3467" s="2">
        <v>-313459.53677777987</v>
      </c>
      <c r="G3467" s="2">
        <v>4638507.8688743515</v>
      </c>
      <c r="H3467" s="2">
        <v>2920417.2503102603</v>
      </c>
      <c r="I3467" s="2">
        <v>1718090.6185640912</v>
      </c>
      <c r="J3467" s="2">
        <v>544716.41462173441</v>
      </c>
      <c r="K3467" s="2">
        <v>1173374.2039423566</v>
      </c>
      <c r="N3467" s="13">
        <v>1173374.2039423566</v>
      </c>
    </row>
    <row r="3468" spans="1:14" x14ac:dyDescent="0.45">
      <c r="A3468">
        <v>7390</v>
      </c>
      <c r="B3468">
        <v>5</v>
      </c>
      <c r="C3468">
        <v>24</v>
      </c>
      <c r="D3468">
        <v>23</v>
      </c>
      <c r="E3468" s="2">
        <v>5042093.2124349996</v>
      </c>
      <c r="F3468" s="2">
        <v>-319164.50034713547</v>
      </c>
      <c r="G3468" s="2">
        <v>4722928.7120878641</v>
      </c>
      <c r="H3468" s="2">
        <v>3111542.4386398452</v>
      </c>
      <c r="I3468" s="2">
        <v>1611386.2734480188</v>
      </c>
      <c r="J3468" s="2">
        <v>453788.38911914994</v>
      </c>
      <c r="K3468" s="2">
        <v>1157597.8843288689</v>
      </c>
      <c r="N3468" s="13">
        <v>1157597.8843288689</v>
      </c>
    </row>
    <row r="3469" spans="1:14" x14ac:dyDescent="0.45">
      <c r="A3469">
        <v>7390</v>
      </c>
      <c r="B3469">
        <v>6</v>
      </c>
      <c r="C3469">
        <v>24</v>
      </c>
      <c r="D3469">
        <v>23</v>
      </c>
      <c r="E3469" s="2">
        <v>5139909.8207562398</v>
      </c>
      <c r="F3469" s="2">
        <v>-325356.29165386996</v>
      </c>
      <c r="G3469" s="2">
        <v>4814553.5291023701</v>
      </c>
      <c r="H3469" s="2">
        <v>3284826.2284348598</v>
      </c>
      <c r="I3469" s="2">
        <v>1529727.3006675104</v>
      </c>
      <c r="J3469" s="2">
        <v>411192.78566049918</v>
      </c>
      <c r="K3469" s="2">
        <v>1118534.5150070111</v>
      </c>
      <c r="M3469" s="14">
        <v>33138051.91597921</v>
      </c>
      <c r="N3469" s="13">
        <v>34256586.430986218</v>
      </c>
    </row>
    <row r="3470" spans="1:14" x14ac:dyDescent="0.45">
      <c r="A3470">
        <v>7408</v>
      </c>
      <c r="B3470">
        <v>1</v>
      </c>
      <c r="C3470">
        <v>29</v>
      </c>
      <c r="D3470">
        <v>13</v>
      </c>
      <c r="E3470" s="2">
        <v>1729728</v>
      </c>
      <c r="F3470" s="2">
        <v>-481210.3296</v>
      </c>
      <c r="G3470" s="2">
        <v>1248517.6703999999</v>
      </c>
      <c r="H3470" s="2">
        <v>778377.6</v>
      </c>
      <c r="I3470" s="2">
        <v>470140.07039999997</v>
      </c>
      <c r="J3470" s="2">
        <v>190270.07999999999</v>
      </c>
      <c r="K3470" s="2">
        <v>279869.99040000001</v>
      </c>
      <c r="L3470" s="11">
        <v>-16491303.074958999</v>
      </c>
      <c r="N3470" s="13">
        <v>-16211433.084558999</v>
      </c>
    </row>
    <row r="3471" spans="1:14" x14ac:dyDescent="0.45">
      <c r="A3471">
        <v>7408</v>
      </c>
      <c r="B3471">
        <v>2</v>
      </c>
      <c r="C3471">
        <v>29</v>
      </c>
      <c r="D3471">
        <v>13</v>
      </c>
      <c r="E3471" s="2">
        <v>1723500.9791999997</v>
      </c>
      <c r="F3471" s="2">
        <v>-479477.97241343994</v>
      </c>
      <c r="G3471" s="2">
        <v>1244023.0067865597</v>
      </c>
      <c r="H3471" s="2">
        <v>774256.96239091188</v>
      </c>
      <c r="I3471" s="2">
        <v>469766.04439564783</v>
      </c>
      <c r="J3471" s="2">
        <v>172350.09791999997</v>
      </c>
      <c r="K3471" s="2">
        <v>297415.94647564786</v>
      </c>
      <c r="N3471" s="13">
        <v>297415.94647564786</v>
      </c>
    </row>
    <row r="3472" spans="1:14" x14ac:dyDescent="0.45">
      <c r="A3472">
        <v>7408</v>
      </c>
      <c r="B3472">
        <v>3</v>
      </c>
      <c r="C3472">
        <v>29</v>
      </c>
      <c r="D3472">
        <v>13</v>
      </c>
      <c r="E3472" s="2">
        <v>1737116.6369356799</v>
      </c>
      <c r="F3472" s="2">
        <v>-483265.84839550615</v>
      </c>
      <c r="G3472" s="2">
        <v>1253850.7885401738</v>
      </c>
      <c r="H3472" s="2">
        <v>769604.43681876571</v>
      </c>
      <c r="I3472" s="2">
        <v>484246.35172140808</v>
      </c>
      <c r="J3472" s="2">
        <v>173711.663693568</v>
      </c>
      <c r="K3472" s="2">
        <v>310534.68802784011</v>
      </c>
      <c r="N3472" s="13">
        <v>310534.68802784011</v>
      </c>
    </row>
    <row r="3473" spans="1:14" x14ac:dyDescent="0.45">
      <c r="A3473">
        <v>7408</v>
      </c>
      <c r="B3473">
        <v>4</v>
      </c>
      <c r="C3473">
        <v>29</v>
      </c>
      <c r="D3473">
        <v>13</v>
      </c>
      <c r="E3473" s="2">
        <v>1744238.8151471161</v>
      </c>
      <c r="F3473" s="2">
        <v>-485247.23837392771</v>
      </c>
      <c r="G3473" s="2">
        <v>1258991.5767731883</v>
      </c>
      <c r="H3473" s="2">
        <v>770364.25958319241</v>
      </c>
      <c r="I3473" s="2">
        <v>488627.3171899959</v>
      </c>
      <c r="J3473" s="2">
        <v>191866.26966618278</v>
      </c>
      <c r="K3473" s="2">
        <v>296761.04752381309</v>
      </c>
      <c r="N3473" s="13">
        <v>296761.04752381309</v>
      </c>
    </row>
    <row r="3474" spans="1:14" x14ac:dyDescent="0.45">
      <c r="A3474">
        <v>7408</v>
      </c>
      <c r="B3474">
        <v>5</v>
      </c>
      <c r="C3474">
        <v>29</v>
      </c>
      <c r="D3474">
        <v>13</v>
      </c>
      <c r="E3474" s="2">
        <v>1732377.9912041158</v>
      </c>
      <c r="F3474" s="2">
        <v>-481947.55715298501</v>
      </c>
      <c r="G3474" s="2">
        <v>1250430.4340511309</v>
      </c>
      <c r="H3474" s="2">
        <v>765278.80777455028</v>
      </c>
      <c r="I3474" s="2">
        <v>485151.62627658062</v>
      </c>
      <c r="J3474" s="2">
        <v>173237.7991204116</v>
      </c>
      <c r="K3474" s="2">
        <v>311913.82715616899</v>
      </c>
      <c r="N3474" s="13">
        <v>311913.82715616899</v>
      </c>
    </row>
    <row r="3475" spans="1:14" x14ac:dyDescent="0.45">
      <c r="A3475">
        <v>7408</v>
      </c>
      <c r="B3475">
        <v>6</v>
      </c>
      <c r="C3475">
        <v>29</v>
      </c>
      <c r="D3475">
        <v>13</v>
      </c>
      <c r="E3475" s="2">
        <v>1736708.9361821262</v>
      </c>
      <c r="F3475" s="2">
        <v>-483152.4260458675</v>
      </c>
      <c r="G3475" s="2">
        <v>1253556.5101362588</v>
      </c>
      <c r="H3475" s="2">
        <v>775477.67844576167</v>
      </c>
      <c r="I3475" s="2">
        <v>478078.83169049711</v>
      </c>
      <c r="J3475" s="2">
        <v>191037.98298003388</v>
      </c>
      <c r="K3475" s="2">
        <v>287040.84871046327</v>
      </c>
      <c r="M3475" s="14">
        <v>15982132.293054774</v>
      </c>
      <c r="N3475" s="13">
        <v>16269173.141765237</v>
      </c>
    </row>
    <row r="3476" spans="1:14" x14ac:dyDescent="0.45">
      <c r="A3476">
        <v>7420</v>
      </c>
      <c r="B3476">
        <v>1</v>
      </c>
      <c r="C3476">
        <v>5</v>
      </c>
      <c r="D3476">
        <v>3</v>
      </c>
      <c r="E3476" s="2">
        <v>3414528</v>
      </c>
      <c r="F3476" s="2">
        <v>-179604.1728</v>
      </c>
      <c r="G3476" s="2">
        <v>3234923.8272000002</v>
      </c>
      <c r="H3476" s="2">
        <v>1980426.2399999998</v>
      </c>
      <c r="I3476" s="2">
        <v>1254497.5872000004</v>
      </c>
      <c r="J3476" s="2">
        <v>375598.08000000002</v>
      </c>
      <c r="K3476" s="2">
        <v>878899.50720000034</v>
      </c>
      <c r="L3476" s="11">
        <v>-22817133.657987848</v>
      </c>
      <c r="N3476" s="13">
        <v>-21938234.150787849</v>
      </c>
    </row>
    <row r="3477" spans="1:14" x14ac:dyDescent="0.45">
      <c r="A3477">
        <v>7420</v>
      </c>
      <c r="B3477">
        <v>2</v>
      </c>
      <c r="C3477">
        <v>5</v>
      </c>
      <c r="D3477">
        <v>3</v>
      </c>
      <c r="E3477" s="2">
        <v>3488623.2575999997</v>
      </c>
      <c r="F3477" s="2">
        <v>-183501.58334975998</v>
      </c>
      <c r="G3477" s="2">
        <v>3305121.6742502395</v>
      </c>
      <c r="H3477" s="2">
        <v>2061643.7775578105</v>
      </c>
      <c r="I3477" s="2">
        <v>1243477.896692429</v>
      </c>
      <c r="J3477" s="2">
        <v>348862.32575999998</v>
      </c>
      <c r="K3477" s="2">
        <v>894615.57093242905</v>
      </c>
      <c r="N3477" s="13">
        <v>894615.57093242905</v>
      </c>
    </row>
    <row r="3478" spans="1:14" x14ac:dyDescent="0.45">
      <c r="A3478">
        <v>7420</v>
      </c>
      <c r="B3478">
        <v>3</v>
      </c>
      <c r="C3478">
        <v>5</v>
      </c>
      <c r="D3478">
        <v>3</v>
      </c>
      <c r="E3478" s="2">
        <v>3556302.5487974407</v>
      </c>
      <c r="F3478" s="2">
        <v>-187061.51406674538</v>
      </c>
      <c r="G3478" s="2">
        <v>3369241.0347306952</v>
      </c>
      <c r="H3478" s="2">
        <v>2168892.1361813908</v>
      </c>
      <c r="I3478" s="2">
        <v>1200348.8985493043</v>
      </c>
      <c r="J3478" s="2">
        <v>391193.28036771849</v>
      </c>
      <c r="K3478" s="2">
        <v>809155.6181815858</v>
      </c>
      <c r="N3478" s="13">
        <v>809155.6181815858</v>
      </c>
    </row>
    <row r="3479" spans="1:14" x14ac:dyDescent="0.45">
      <c r="A3479">
        <v>7420</v>
      </c>
      <c r="B3479">
        <v>4</v>
      </c>
      <c r="C3479">
        <v>5</v>
      </c>
      <c r="D3479">
        <v>3</v>
      </c>
      <c r="E3479" s="2">
        <v>3618537.8434013957</v>
      </c>
      <c r="F3479" s="2">
        <v>-190335.09056291342</v>
      </c>
      <c r="G3479" s="2">
        <v>3428202.7528384821</v>
      </c>
      <c r="H3479" s="2">
        <v>2299093.9844545638</v>
      </c>
      <c r="I3479" s="2">
        <v>1129108.7683839183</v>
      </c>
      <c r="J3479" s="2">
        <v>361853.78434013959</v>
      </c>
      <c r="K3479" s="2">
        <v>767254.98404377874</v>
      </c>
      <c r="N3479" s="13">
        <v>767254.98404377874</v>
      </c>
    </row>
    <row r="3480" spans="1:14" x14ac:dyDescent="0.45">
      <c r="A3480">
        <v>7420</v>
      </c>
      <c r="B3480">
        <v>5</v>
      </c>
      <c r="C3480">
        <v>5</v>
      </c>
      <c r="D3480">
        <v>3</v>
      </c>
      <c r="E3480" s="2">
        <v>3718047.6340949349</v>
      </c>
      <c r="F3480" s="2">
        <v>-195569.30555339358</v>
      </c>
      <c r="G3480" s="2">
        <v>3522478.3285415415</v>
      </c>
      <c r="H3480" s="2">
        <v>2463426.3251814232</v>
      </c>
      <c r="I3480" s="2">
        <v>1059052.0033601183</v>
      </c>
      <c r="J3480" s="2">
        <v>408985.23975044285</v>
      </c>
      <c r="K3480" s="2">
        <v>650066.76360967546</v>
      </c>
      <c r="N3480" s="13">
        <v>650066.76360967546</v>
      </c>
    </row>
    <row r="3481" spans="1:14" x14ac:dyDescent="0.45">
      <c r="A3481">
        <v>7420</v>
      </c>
      <c r="B3481">
        <v>6</v>
      </c>
      <c r="C3481">
        <v>5</v>
      </c>
      <c r="D3481">
        <v>3</v>
      </c>
      <c r="E3481" s="2">
        <v>3759317.9628333887</v>
      </c>
      <c r="F3481" s="2">
        <v>-197740.12484503625</v>
      </c>
      <c r="G3481" s="2">
        <v>3561577.8379883524</v>
      </c>
      <c r="H3481" s="2">
        <v>2609829.180474224</v>
      </c>
      <c r="I3481" s="2">
        <v>951748.65751412837</v>
      </c>
      <c r="J3481" s="2">
        <v>451118.15554000664</v>
      </c>
      <c r="K3481" s="2">
        <v>500630.50197412173</v>
      </c>
      <c r="M3481" s="14">
        <v>23966823.756134033</v>
      </c>
      <c r="N3481" s="13">
        <v>24467454.258108154</v>
      </c>
    </row>
    <row r="3482" spans="1:14" x14ac:dyDescent="0.45">
      <c r="A3482">
        <v>7439</v>
      </c>
      <c r="B3482">
        <v>1</v>
      </c>
      <c r="C3482">
        <v>12</v>
      </c>
      <c r="D3482">
        <v>15</v>
      </c>
      <c r="E3482" s="2">
        <v>1224624</v>
      </c>
      <c r="F3482" s="2">
        <v>-237087.2064</v>
      </c>
      <c r="G3482" s="2">
        <v>987536.79359999998</v>
      </c>
      <c r="H3482" s="2">
        <v>734774.4</v>
      </c>
      <c r="I3482" s="2">
        <v>252762.39359999995</v>
      </c>
      <c r="J3482" s="2">
        <v>97969.919999999998</v>
      </c>
      <c r="K3482" s="2">
        <v>154792.47359999997</v>
      </c>
      <c r="L3482" s="11">
        <v>-7229799.5458693607</v>
      </c>
      <c r="N3482" s="13">
        <v>-7075007.0722693605</v>
      </c>
    </row>
    <row r="3483" spans="1:14" x14ac:dyDescent="0.45">
      <c r="A3483">
        <v>7439</v>
      </c>
      <c r="B3483">
        <v>2</v>
      </c>
      <c r="C3483">
        <v>12</v>
      </c>
      <c r="D3483">
        <v>15</v>
      </c>
      <c r="E3483" s="2">
        <v>1193273.6255999999</v>
      </c>
      <c r="F3483" s="2">
        <v>-231017.77391615999</v>
      </c>
      <c r="G3483" s="2">
        <v>962255.85168383992</v>
      </c>
      <c r="H3483" s="2">
        <v>731071.01946009579</v>
      </c>
      <c r="I3483" s="2">
        <v>231184.83222374413</v>
      </c>
      <c r="J3483" s="2">
        <v>95461.890048000001</v>
      </c>
      <c r="K3483" s="2">
        <v>135722.94217574413</v>
      </c>
      <c r="N3483" s="13">
        <v>135722.94217574413</v>
      </c>
    </row>
    <row r="3484" spans="1:14" x14ac:dyDescent="0.45">
      <c r="A3484">
        <v>7439</v>
      </c>
      <c r="B3484">
        <v>3</v>
      </c>
      <c r="C3484">
        <v>12</v>
      </c>
      <c r="D3484">
        <v>15</v>
      </c>
      <c r="E3484" s="2">
        <v>1175971.1580288</v>
      </c>
      <c r="F3484" s="2">
        <v>-227668.01619437567</v>
      </c>
      <c r="G3484" s="2">
        <v>948303.14183442434</v>
      </c>
      <c r="H3484" s="2">
        <v>733438.95849212713</v>
      </c>
      <c r="I3484" s="2">
        <v>214864.18334229721</v>
      </c>
      <c r="J3484" s="2">
        <v>129356.827383168</v>
      </c>
      <c r="K3484" s="2">
        <v>85507.355959129214</v>
      </c>
      <c r="N3484" s="13">
        <v>85507.355959129214</v>
      </c>
    </row>
    <row r="3485" spans="1:14" x14ac:dyDescent="0.45">
      <c r="A3485">
        <v>7439</v>
      </c>
      <c r="B3485">
        <v>4</v>
      </c>
      <c r="C3485">
        <v>12</v>
      </c>
      <c r="D3485">
        <v>15</v>
      </c>
      <c r="E3485" s="2">
        <v>1155038.8714158873</v>
      </c>
      <c r="F3485" s="2">
        <v>-223615.52550611578</v>
      </c>
      <c r="G3485" s="2">
        <v>931423.34590977151</v>
      </c>
      <c r="H3485" s="2">
        <v>736880.53279217635</v>
      </c>
      <c r="I3485" s="2">
        <v>194542.81311759516</v>
      </c>
      <c r="J3485" s="2">
        <v>103953.49842742985</v>
      </c>
      <c r="K3485" s="2">
        <v>90589.314690165309</v>
      </c>
      <c r="N3485" s="13">
        <v>90589.314690165309</v>
      </c>
    </row>
    <row r="3486" spans="1:14" x14ac:dyDescent="0.45">
      <c r="A3486">
        <v>7439</v>
      </c>
      <c r="B3486">
        <v>5</v>
      </c>
      <c r="C3486">
        <v>12</v>
      </c>
      <c r="D3486">
        <v>15</v>
      </c>
      <c r="E3486" s="2">
        <v>1128357.4734861802</v>
      </c>
      <c r="F3486" s="2">
        <v>-218450.00686692446</v>
      </c>
      <c r="G3486" s="2">
        <v>909907.46661925572</v>
      </c>
      <c r="H3486" s="2">
        <v>729144.76832772919</v>
      </c>
      <c r="I3486" s="2">
        <v>180762.69829152653</v>
      </c>
      <c r="J3486" s="2">
        <v>101552.17261375621</v>
      </c>
      <c r="K3486" s="2">
        <v>79210.525677770318</v>
      </c>
      <c r="N3486" s="13">
        <v>79210.525677770318</v>
      </c>
    </row>
    <row r="3487" spans="1:14" x14ac:dyDescent="0.45">
      <c r="A3487">
        <v>7439</v>
      </c>
      <c r="B3487">
        <v>6</v>
      </c>
      <c r="C3487">
        <v>12</v>
      </c>
      <c r="D3487">
        <v>15</v>
      </c>
      <c r="E3487" s="2">
        <v>1100599.8796384202</v>
      </c>
      <c r="F3487" s="2">
        <v>-213076.13669799815</v>
      </c>
      <c r="G3487" s="2">
        <v>887523.74294042203</v>
      </c>
      <c r="H3487" s="2">
        <v>714692.72528129863</v>
      </c>
      <c r="I3487" s="2">
        <v>172831.0176591234</v>
      </c>
      <c r="J3487" s="2">
        <v>110059.98796384202</v>
      </c>
      <c r="K3487" s="2">
        <v>62771.029695281381</v>
      </c>
      <c r="M3487" s="14">
        <v>7011488.3882101281</v>
      </c>
      <c r="N3487" s="13">
        <v>7074259.4179054098</v>
      </c>
    </row>
    <row r="3488" spans="1:14" x14ac:dyDescent="0.45">
      <c r="A3488">
        <v>7445</v>
      </c>
      <c r="B3488">
        <v>1</v>
      </c>
      <c r="C3488">
        <v>39</v>
      </c>
      <c r="D3488">
        <v>19</v>
      </c>
      <c r="E3488" s="2">
        <v>5432832</v>
      </c>
      <c r="F3488" s="2">
        <v>-676387.58400000003</v>
      </c>
      <c r="G3488" s="2">
        <v>4756444.4160000002</v>
      </c>
      <c r="H3488" s="2">
        <v>2988057.6</v>
      </c>
      <c r="I3488" s="2">
        <v>1768386.8160000001</v>
      </c>
      <c r="J3488" s="2">
        <v>543283.20000000007</v>
      </c>
      <c r="K3488" s="2">
        <v>1225103.6159999999</v>
      </c>
      <c r="L3488" s="11">
        <v>-25610328.72539749</v>
      </c>
      <c r="N3488" s="13">
        <v>-24385225.10939749</v>
      </c>
    </row>
    <row r="3489" spans="1:14" x14ac:dyDescent="0.45">
      <c r="A3489">
        <v>7445</v>
      </c>
      <c r="B3489">
        <v>2</v>
      </c>
      <c r="C3489">
        <v>39</v>
      </c>
      <c r="D3489">
        <v>19</v>
      </c>
      <c r="E3489" s="2">
        <v>5445327.5135999992</v>
      </c>
      <c r="F3489" s="2">
        <v>-677943.27544319991</v>
      </c>
      <c r="G3489" s="2">
        <v>4767384.2381567992</v>
      </c>
      <c r="H3489" s="2">
        <v>3128803.5094018555</v>
      </c>
      <c r="I3489" s="2">
        <v>1638580.7287549437</v>
      </c>
      <c r="J3489" s="2">
        <v>598986.02649599989</v>
      </c>
      <c r="K3489" s="2">
        <v>1039594.7022589438</v>
      </c>
      <c r="N3489" s="13">
        <v>1039594.7022589438</v>
      </c>
    </row>
    <row r="3490" spans="1:14" x14ac:dyDescent="0.45">
      <c r="A3490">
        <v>7445</v>
      </c>
      <c r="B3490">
        <v>3</v>
      </c>
      <c r="C3490">
        <v>39</v>
      </c>
      <c r="D3490">
        <v>19</v>
      </c>
      <c r="E3490" s="2">
        <v>5432803.2603187198</v>
      </c>
      <c r="F3490" s="2">
        <v>-676384.00590968062</v>
      </c>
      <c r="G3490" s="2">
        <v>4756419.2544090394</v>
      </c>
      <c r="H3490" s="2">
        <v>3287052.4461807334</v>
      </c>
      <c r="I3490" s="2">
        <v>1469366.808228306</v>
      </c>
      <c r="J3490" s="2">
        <v>543280.32603187195</v>
      </c>
      <c r="K3490" s="2">
        <v>926086.48219643405</v>
      </c>
      <c r="N3490" s="13">
        <v>926086.48219643405</v>
      </c>
    </row>
    <row r="3491" spans="1:14" x14ac:dyDescent="0.45">
      <c r="A3491">
        <v>7445</v>
      </c>
      <c r="B3491">
        <v>4</v>
      </c>
      <c r="C3491">
        <v>39</v>
      </c>
      <c r="D3491">
        <v>19</v>
      </c>
      <c r="E3491" s="2">
        <v>5446928.5487955492</v>
      </c>
      <c r="F3491" s="2">
        <v>-678142.60432504583</v>
      </c>
      <c r="G3491" s="2">
        <v>4768785.9444705034</v>
      </c>
      <c r="H3491" s="2">
        <v>3407978.7010254455</v>
      </c>
      <c r="I3491" s="2">
        <v>1360807.2434450579</v>
      </c>
      <c r="J3491" s="2">
        <v>381284.99841568846</v>
      </c>
      <c r="K3491" s="2">
        <v>979522.24502936937</v>
      </c>
      <c r="N3491" s="13">
        <v>979522.24502936937</v>
      </c>
    </row>
    <row r="3492" spans="1:14" x14ac:dyDescent="0.45">
      <c r="A3492">
        <v>7445</v>
      </c>
      <c r="B3492">
        <v>5</v>
      </c>
      <c r="C3492">
        <v>39</v>
      </c>
      <c r="D3492">
        <v>19</v>
      </c>
      <c r="E3492" s="2">
        <v>5440392.2345369933</v>
      </c>
      <c r="F3492" s="2">
        <v>-677328.83319985564</v>
      </c>
      <c r="G3492" s="2">
        <v>4763063.4013371374</v>
      </c>
      <c r="H3492" s="2">
        <v>3480476.6319323587</v>
      </c>
      <c r="I3492" s="2">
        <v>1282586.7694047787</v>
      </c>
      <c r="J3492" s="2">
        <v>544039.22345369938</v>
      </c>
      <c r="K3492" s="2">
        <v>738547.54595107934</v>
      </c>
      <c r="N3492" s="13">
        <v>738547.54595107934</v>
      </c>
    </row>
    <row r="3493" spans="1:14" x14ac:dyDescent="0.45">
      <c r="A3493">
        <v>7445</v>
      </c>
      <c r="B3493">
        <v>6</v>
      </c>
      <c r="C3493">
        <v>39</v>
      </c>
      <c r="D3493">
        <v>19</v>
      </c>
      <c r="E3493" s="2">
        <v>5414822.3910346702</v>
      </c>
      <c r="F3493" s="2">
        <v>-674145.38768381649</v>
      </c>
      <c r="G3493" s="2">
        <v>4740677.0033508539</v>
      </c>
      <c r="H3493" s="2">
        <v>3592637.1840966577</v>
      </c>
      <c r="I3493" s="2">
        <v>1148039.8192541962</v>
      </c>
      <c r="J3493" s="2">
        <v>433185.7912827736</v>
      </c>
      <c r="K3493" s="2">
        <v>714854.02797142265</v>
      </c>
      <c r="M3493" s="14">
        <v>27097076.526221409</v>
      </c>
      <c r="N3493" s="13">
        <v>27811930.554192834</v>
      </c>
    </row>
    <row r="3494" spans="1:14" x14ac:dyDescent="0.45">
      <c r="A3494">
        <v>7450</v>
      </c>
      <c r="B3494">
        <v>1</v>
      </c>
      <c r="C3494">
        <v>16</v>
      </c>
      <c r="D3494">
        <v>21</v>
      </c>
      <c r="E3494" s="2">
        <v>1873356</v>
      </c>
      <c r="F3494" s="2">
        <v>-345821.51759999996</v>
      </c>
      <c r="G3494" s="2">
        <v>1527534.4824000001</v>
      </c>
      <c r="H3494" s="2">
        <v>917944.44</v>
      </c>
      <c r="I3494" s="2">
        <v>609590.04240000015</v>
      </c>
      <c r="J3494" s="2">
        <v>187335.6</v>
      </c>
      <c r="K3494" s="2">
        <v>422254.44240000017</v>
      </c>
      <c r="L3494" s="11">
        <v>-8822706.8079266548</v>
      </c>
      <c r="N3494" s="13">
        <v>-8400452.3655266538</v>
      </c>
    </row>
    <row r="3495" spans="1:14" x14ac:dyDescent="0.45">
      <c r="A3495">
        <v>7450</v>
      </c>
      <c r="B3495">
        <v>2</v>
      </c>
      <c r="C3495">
        <v>16</v>
      </c>
      <c r="D3495">
        <v>21</v>
      </c>
      <c r="E3495" s="2">
        <v>1855933.7892</v>
      </c>
      <c r="F3495" s="2">
        <v>-342605.37748631998</v>
      </c>
      <c r="G3495" s="2">
        <v>1513328.41171368</v>
      </c>
      <c r="H3495" s="2">
        <v>930960.51580197958</v>
      </c>
      <c r="I3495" s="2">
        <v>582367.89591170044</v>
      </c>
      <c r="J3495" s="2">
        <v>241271.39259600002</v>
      </c>
      <c r="K3495" s="2">
        <v>341096.50331570045</v>
      </c>
      <c r="N3495" s="13">
        <v>341096.50331570045</v>
      </c>
    </row>
    <row r="3496" spans="1:14" x14ac:dyDescent="0.45">
      <c r="A3496">
        <v>7450</v>
      </c>
      <c r="B3496">
        <v>3</v>
      </c>
      <c r="C3496">
        <v>16</v>
      </c>
      <c r="D3496">
        <v>21</v>
      </c>
      <c r="E3496" s="2">
        <v>1862986.3375989599</v>
      </c>
      <c r="F3496" s="2">
        <v>-343907.27792076796</v>
      </c>
      <c r="G3496" s="2">
        <v>1519079.059678192</v>
      </c>
      <c r="H3496" s="2">
        <v>939077.20677426097</v>
      </c>
      <c r="I3496" s="2">
        <v>580001.85290393105</v>
      </c>
      <c r="J3496" s="2">
        <v>242188.22388786479</v>
      </c>
      <c r="K3496" s="2">
        <v>337813.62901606626</v>
      </c>
      <c r="N3496" s="13">
        <v>337813.62901606626</v>
      </c>
    </row>
    <row r="3497" spans="1:14" x14ac:dyDescent="0.45">
      <c r="A3497">
        <v>7450</v>
      </c>
      <c r="B3497">
        <v>4</v>
      </c>
      <c r="C3497">
        <v>16</v>
      </c>
      <c r="D3497">
        <v>21</v>
      </c>
      <c r="E3497" s="2">
        <v>1862800.0389652003</v>
      </c>
      <c r="F3497" s="2">
        <v>-343872.88719297596</v>
      </c>
      <c r="G3497" s="2">
        <v>1518927.1517722243</v>
      </c>
      <c r="H3497" s="2">
        <v>966683.30637566431</v>
      </c>
      <c r="I3497" s="2">
        <v>552243.84539656003</v>
      </c>
      <c r="J3497" s="2">
        <v>167652.00350686803</v>
      </c>
      <c r="K3497" s="2">
        <v>384591.841889692</v>
      </c>
      <c r="N3497" s="13">
        <v>384591.841889692</v>
      </c>
    </row>
    <row r="3498" spans="1:14" x14ac:dyDescent="0.45">
      <c r="A3498">
        <v>7450</v>
      </c>
      <c r="B3498">
        <v>5</v>
      </c>
      <c r="C3498">
        <v>16</v>
      </c>
      <c r="D3498">
        <v>21</v>
      </c>
      <c r="E3498" s="2">
        <v>1855907.6788210287</v>
      </c>
      <c r="F3498" s="2">
        <v>-342600.55751036189</v>
      </c>
      <c r="G3498" s="2">
        <v>1513307.1213106667</v>
      </c>
      <c r="H3498" s="2">
        <v>982272.39904710138</v>
      </c>
      <c r="I3498" s="2">
        <v>531034.72226356529</v>
      </c>
      <c r="J3498" s="2">
        <v>185590.76788210287</v>
      </c>
      <c r="K3498" s="2">
        <v>345443.95438146242</v>
      </c>
      <c r="N3498" s="13">
        <v>345443.95438146242</v>
      </c>
    </row>
    <row r="3499" spans="1:14" x14ac:dyDescent="0.45">
      <c r="A3499">
        <v>7450</v>
      </c>
      <c r="B3499">
        <v>6</v>
      </c>
      <c r="C3499">
        <v>16</v>
      </c>
      <c r="D3499">
        <v>21</v>
      </c>
      <c r="E3499" s="2">
        <v>1860918.6295538456</v>
      </c>
      <c r="F3499" s="2">
        <v>-343525.5790156399</v>
      </c>
      <c r="G3499" s="2">
        <v>1517393.0505382058</v>
      </c>
      <c r="H3499" s="2">
        <v>1023336.5913709851</v>
      </c>
      <c r="I3499" s="2">
        <v>494056.45916722063</v>
      </c>
      <c r="J3499" s="2">
        <v>167482.6766598461</v>
      </c>
      <c r="K3499" s="2">
        <v>326573.78250737453</v>
      </c>
      <c r="M3499" s="14">
        <v>8627945.4859629292</v>
      </c>
      <c r="N3499" s="13">
        <v>8954519.2684703041</v>
      </c>
    </row>
    <row r="3500" spans="1:14" x14ac:dyDescent="0.45">
      <c r="A3500">
        <v>7452</v>
      </c>
      <c r="B3500">
        <v>1</v>
      </c>
      <c r="C3500">
        <v>7</v>
      </c>
      <c r="D3500">
        <v>4</v>
      </c>
      <c r="E3500" s="2">
        <v>4540044</v>
      </c>
      <c r="F3500" s="2">
        <v>-476250.61559999996</v>
      </c>
      <c r="G3500" s="2">
        <v>4063793.3843999999</v>
      </c>
      <c r="H3500" s="2">
        <v>2360822.88</v>
      </c>
      <c r="I3500" s="2">
        <v>1702970.5044</v>
      </c>
      <c r="J3500" s="2">
        <v>408603.95999999996</v>
      </c>
      <c r="K3500" s="2">
        <v>1294366.5444</v>
      </c>
      <c r="L3500" s="11">
        <v>-34691261.051374584</v>
      </c>
      <c r="N3500" s="13">
        <v>-33396894.506974585</v>
      </c>
    </row>
    <row r="3501" spans="1:14" x14ac:dyDescent="0.45">
      <c r="A3501">
        <v>7452</v>
      </c>
      <c r="B3501">
        <v>2</v>
      </c>
      <c r="C3501">
        <v>7</v>
      </c>
      <c r="D3501">
        <v>4</v>
      </c>
      <c r="E3501" s="2">
        <v>4541406.0131999999</v>
      </c>
      <c r="F3501" s="2">
        <v>-476393.49078467995</v>
      </c>
      <c r="G3501" s="2">
        <v>4065012.5224153199</v>
      </c>
      <c r="H3501" s="2">
        <v>2467800.02757288</v>
      </c>
      <c r="I3501" s="2">
        <v>1597212.4948424399</v>
      </c>
      <c r="J3501" s="2">
        <v>454140.60132000002</v>
      </c>
      <c r="K3501" s="2">
        <v>1143071.89352244</v>
      </c>
      <c r="N3501" s="13">
        <v>1143071.89352244</v>
      </c>
    </row>
    <row r="3502" spans="1:14" x14ac:dyDescent="0.45">
      <c r="A3502">
        <v>7452</v>
      </c>
      <c r="B3502">
        <v>3</v>
      </c>
      <c r="C3502">
        <v>7</v>
      </c>
      <c r="D3502">
        <v>4</v>
      </c>
      <c r="E3502" s="2">
        <v>4515974.1395260794</v>
      </c>
      <c r="F3502" s="2">
        <v>-473725.68723628571</v>
      </c>
      <c r="G3502" s="2">
        <v>4042248.4522897936</v>
      </c>
      <c r="H3502" s="2">
        <v>2484900.4997959444</v>
      </c>
      <c r="I3502" s="2">
        <v>1557347.9524938492</v>
      </c>
      <c r="J3502" s="2">
        <v>406437.6725573471</v>
      </c>
      <c r="K3502" s="2">
        <v>1150910.2799365022</v>
      </c>
      <c r="N3502" s="13">
        <v>1150910.2799365022</v>
      </c>
    </row>
    <row r="3503" spans="1:14" x14ac:dyDescent="0.45">
      <c r="A3503">
        <v>7452</v>
      </c>
      <c r="B3503">
        <v>4</v>
      </c>
      <c r="C3503">
        <v>7</v>
      </c>
      <c r="D3503">
        <v>4</v>
      </c>
      <c r="E3503" s="2">
        <v>4486620.30761916</v>
      </c>
      <c r="F3503" s="2">
        <v>-470646.47026924987</v>
      </c>
      <c r="G3503" s="2">
        <v>4015973.8373499103</v>
      </c>
      <c r="H3503" s="2">
        <v>2582804.8340177545</v>
      </c>
      <c r="I3503" s="2">
        <v>1433169.0033321558</v>
      </c>
      <c r="J3503" s="2">
        <v>448662.03076191602</v>
      </c>
      <c r="K3503" s="2">
        <v>984506.9725702398</v>
      </c>
      <c r="N3503" s="13">
        <v>984506.9725702398</v>
      </c>
    </row>
    <row r="3504" spans="1:14" x14ac:dyDescent="0.45">
      <c r="A3504">
        <v>7452</v>
      </c>
      <c r="B3504">
        <v>5</v>
      </c>
      <c r="C3504">
        <v>7</v>
      </c>
      <c r="D3504">
        <v>4</v>
      </c>
      <c r="E3504" s="2">
        <v>4510848.0572803039</v>
      </c>
      <c r="F3504" s="2">
        <v>-473187.96120870387</v>
      </c>
      <c r="G3504" s="2">
        <v>4037660.0960716</v>
      </c>
      <c r="H3504" s="2">
        <v>2684262.5218515438</v>
      </c>
      <c r="I3504" s="2">
        <v>1353397.5742200562</v>
      </c>
      <c r="J3504" s="2">
        <v>451084.80572803039</v>
      </c>
      <c r="K3504" s="2">
        <v>902312.76849202579</v>
      </c>
      <c r="N3504" s="13">
        <v>902312.76849202579</v>
      </c>
    </row>
    <row r="3505" spans="1:14" x14ac:dyDescent="0.45">
      <c r="A3505">
        <v>7452</v>
      </c>
      <c r="B3505">
        <v>6</v>
      </c>
      <c r="C3505">
        <v>7</v>
      </c>
      <c r="D3505">
        <v>4</v>
      </c>
      <c r="E3505" s="2">
        <v>4508592.6332516633</v>
      </c>
      <c r="F3505" s="2">
        <v>-472951.36722809944</v>
      </c>
      <c r="G3505" s="2">
        <v>4035641.2660235637</v>
      </c>
      <c r="H3505" s="2">
        <v>2836651.7289714594</v>
      </c>
      <c r="I3505" s="2">
        <v>1198989.5370521042</v>
      </c>
      <c r="J3505" s="2">
        <v>495945.18965768296</v>
      </c>
      <c r="K3505" s="2">
        <v>703044.34739442123</v>
      </c>
      <c r="M3505" s="14">
        <v>37372386.751268163</v>
      </c>
      <c r="N3505" s="13">
        <v>38075431.098662585</v>
      </c>
    </row>
    <row r="3506" spans="1:14" x14ac:dyDescent="0.45">
      <c r="A3506">
        <v>7465</v>
      </c>
      <c r="B3506">
        <v>1</v>
      </c>
      <c r="C3506">
        <v>23</v>
      </c>
      <c r="D3506">
        <v>5</v>
      </c>
      <c r="E3506" s="2">
        <v>3643068</v>
      </c>
      <c r="F3506" s="2">
        <v>-379971.99239999999</v>
      </c>
      <c r="G3506" s="2">
        <v>3263096.0076000001</v>
      </c>
      <c r="H3506" s="2">
        <v>1821534</v>
      </c>
      <c r="I3506" s="2">
        <v>1441562.0076000001</v>
      </c>
      <c r="J3506" s="2">
        <v>400737.48</v>
      </c>
      <c r="K3506" s="2">
        <v>1040824.5276000001</v>
      </c>
      <c r="L3506" s="11">
        <v>-15812464.836325265</v>
      </c>
      <c r="N3506" s="13">
        <v>-14771640.308725266</v>
      </c>
    </row>
    <row r="3507" spans="1:14" x14ac:dyDescent="0.45">
      <c r="A3507">
        <v>7465</v>
      </c>
      <c r="B3507">
        <v>2</v>
      </c>
      <c r="C3507">
        <v>23</v>
      </c>
      <c r="D3507">
        <v>5</v>
      </c>
      <c r="E3507" s="2">
        <v>3777861.5159999994</v>
      </c>
      <c r="F3507" s="2">
        <v>-394030.95611879992</v>
      </c>
      <c r="G3507" s="2">
        <v>3383830.5598811996</v>
      </c>
      <c r="H3507" s="2">
        <v>1902908.8456091997</v>
      </c>
      <c r="I3507" s="2">
        <v>1480921.7142719999</v>
      </c>
      <c r="J3507" s="2">
        <v>415564.76675999991</v>
      </c>
      <c r="K3507" s="2">
        <v>1065356.9475119999</v>
      </c>
      <c r="N3507" s="13">
        <v>1065356.9475119999</v>
      </c>
    </row>
    <row r="3508" spans="1:14" x14ac:dyDescent="0.45">
      <c r="A3508">
        <v>7465</v>
      </c>
      <c r="B3508">
        <v>3</v>
      </c>
      <c r="C3508">
        <v>23</v>
      </c>
      <c r="D3508">
        <v>5</v>
      </c>
      <c r="E3508" s="2">
        <v>3900642.0152699989</v>
      </c>
      <c r="F3508" s="2">
        <v>-406836.9621926609</v>
      </c>
      <c r="G3508" s="2">
        <v>3493805.0530773383</v>
      </c>
      <c r="H3508" s="2">
        <v>2026250.1639822628</v>
      </c>
      <c r="I3508" s="2">
        <v>1467554.8890950754</v>
      </c>
      <c r="J3508" s="2">
        <v>390064.20152699994</v>
      </c>
      <c r="K3508" s="2">
        <v>1077490.6875680755</v>
      </c>
      <c r="N3508" s="13">
        <v>1077490.6875680755</v>
      </c>
    </row>
    <row r="3509" spans="1:14" x14ac:dyDescent="0.45">
      <c r="A3509">
        <v>7465</v>
      </c>
      <c r="B3509">
        <v>4</v>
      </c>
      <c r="C3509">
        <v>23</v>
      </c>
      <c r="D3509">
        <v>5</v>
      </c>
      <c r="E3509" s="2">
        <v>4020391.7251387881</v>
      </c>
      <c r="F3509" s="2">
        <v>-419326.85693197564</v>
      </c>
      <c r="G3509" s="2">
        <v>3601064.8682068125</v>
      </c>
      <c r="H3509" s="2">
        <v>2128554.4000616362</v>
      </c>
      <c r="I3509" s="2">
        <v>1472510.4681451763</v>
      </c>
      <c r="J3509" s="2">
        <v>361835.25526249094</v>
      </c>
      <c r="K3509" s="2">
        <v>1110675.2128826855</v>
      </c>
      <c r="N3509" s="13">
        <v>1110675.2128826855</v>
      </c>
    </row>
    <row r="3510" spans="1:14" x14ac:dyDescent="0.45">
      <c r="A3510">
        <v>7465</v>
      </c>
      <c r="B3510">
        <v>5</v>
      </c>
      <c r="C3510">
        <v>23</v>
      </c>
      <c r="D3510">
        <v>5</v>
      </c>
      <c r="E3510" s="2">
        <v>4127334.1450274792</v>
      </c>
      <c r="F3510" s="2">
        <v>-430480.95132636611</v>
      </c>
      <c r="G3510" s="2">
        <v>3696853.1937011131</v>
      </c>
      <c r="H3510" s="2">
        <v>2255536.5482000005</v>
      </c>
      <c r="I3510" s="2">
        <v>1441316.6455011126</v>
      </c>
      <c r="J3510" s="2">
        <v>330186.73160219833</v>
      </c>
      <c r="K3510" s="2">
        <v>1111129.9138989141</v>
      </c>
      <c r="N3510" s="13">
        <v>1111129.9138989141</v>
      </c>
    </row>
    <row r="3511" spans="1:14" x14ac:dyDescent="0.45">
      <c r="A3511">
        <v>7465</v>
      </c>
      <c r="B3511">
        <v>6</v>
      </c>
      <c r="C3511">
        <v>23</v>
      </c>
      <c r="D3511">
        <v>5</v>
      </c>
      <c r="E3511" s="2">
        <v>4238772.1669432214</v>
      </c>
      <c r="F3511" s="2">
        <v>-442103.93701217801</v>
      </c>
      <c r="G3511" s="2">
        <v>3796668.2299310435</v>
      </c>
      <c r="H3511" s="2">
        <v>2407703.6147804563</v>
      </c>
      <c r="I3511" s="2">
        <v>1388964.6151505872</v>
      </c>
      <c r="J3511" s="2">
        <v>381489.49502488988</v>
      </c>
      <c r="K3511" s="2">
        <v>1007475.1201256972</v>
      </c>
      <c r="M3511" s="14">
        <v>16108351.8978348</v>
      </c>
      <c r="N3511" s="13">
        <v>17115827.017960496</v>
      </c>
    </row>
    <row r="3512" spans="1:14" x14ac:dyDescent="0.45">
      <c r="A3512">
        <v>7478</v>
      </c>
      <c r="B3512">
        <v>1</v>
      </c>
      <c r="C3512">
        <v>39</v>
      </c>
      <c r="D3512">
        <v>8</v>
      </c>
      <c r="E3512" s="2">
        <v>2299752</v>
      </c>
      <c r="F3512" s="2">
        <v>-237334.40640000001</v>
      </c>
      <c r="G3512" s="2">
        <v>2062417.5936</v>
      </c>
      <c r="H3512" s="2">
        <v>1264863.6000000001</v>
      </c>
      <c r="I3512" s="2">
        <v>797553.99359999993</v>
      </c>
      <c r="J3512" s="2">
        <v>252972.72</v>
      </c>
      <c r="K3512" s="2">
        <v>544581.27359999996</v>
      </c>
      <c r="L3512" s="11">
        <v>-25692090.550078448</v>
      </c>
      <c r="N3512" s="13">
        <v>-25147509.276478447</v>
      </c>
    </row>
    <row r="3513" spans="1:14" x14ac:dyDescent="0.45">
      <c r="A3513">
        <v>7478</v>
      </c>
      <c r="B3513">
        <v>2</v>
      </c>
      <c r="C3513">
        <v>39</v>
      </c>
      <c r="D3513">
        <v>8</v>
      </c>
      <c r="E3513" s="2">
        <v>2306191.3055999996</v>
      </c>
      <c r="F3513" s="2">
        <v>-237998.94273791995</v>
      </c>
      <c r="G3513" s="2">
        <v>2068192.3628620796</v>
      </c>
      <c r="H3513" s="2">
        <v>1306964.7367096317</v>
      </c>
      <c r="I3513" s="2">
        <v>761227.62615244789</v>
      </c>
      <c r="J3513" s="2">
        <v>230619.13055999996</v>
      </c>
      <c r="K3513" s="2">
        <v>530608.49559244793</v>
      </c>
      <c r="N3513" s="13">
        <v>530608.49559244793</v>
      </c>
    </row>
    <row r="3514" spans="1:14" x14ac:dyDescent="0.45">
      <c r="A3514">
        <v>7478</v>
      </c>
      <c r="B3514">
        <v>3</v>
      </c>
      <c r="C3514">
        <v>39</v>
      </c>
      <c r="D3514">
        <v>8</v>
      </c>
      <c r="E3514" s="2">
        <v>2291431.68124416</v>
      </c>
      <c r="F3514" s="2">
        <v>-236475.7495043973</v>
      </c>
      <c r="G3514" s="2">
        <v>2054955.9317397627</v>
      </c>
      <c r="H3514" s="2">
        <v>1332363.7666169524</v>
      </c>
      <c r="I3514" s="2">
        <v>722592.16512281029</v>
      </c>
      <c r="J3514" s="2">
        <v>206228.8513119744</v>
      </c>
      <c r="K3514" s="2">
        <v>516363.31381083588</v>
      </c>
      <c r="N3514" s="13">
        <v>516363.31381083588</v>
      </c>
    </row>
    <row r="3515" spans="1:14" x14ac:dyDescent="0.45">
      <c r="A3515">
        <v>7478</v>
      </c>
      <c r="B3515">
        <v>4</v>
      </c>
      <c r="C3515">
        <v>39</v>
      </c>
      <c r="D3515">
        <v>8</v>
      </c>
      <c r="E3515" s="2">
        <v>2297160.2604472698</v>
      </c>
      <c r="F3515" s="2">
        <v>-237066.93887815825</v>
      </c>
      <c r="G3515" s="2">
        <v>2060093.3215691114</v>
      </c>
      <c r="H3515" s="2">
        <v>1361072.8748781306</v>
      </c>
      <c r="I3515" s="2">
        <v>699020.44669098081</v>
      </c>
      <c r="J3515" s="2">
        <v>229716.02604472698</v>
      </c>
      <c r="K3515" s="2">
        <v>469304.42064625386</v>
      </c>
      <c r="N3515" s="13">
        <v>469304.42064625386</v>
      </c>
    </row>
    <row r="3516" spans="1:14" x14ac:dyDescent="0.45">
      <c r="A3516">
        <v>7478</v>
      </c>
      <c r="B3516">
        <v>5</v>
      </c>
      <c r="C3516">
        <v>39</v>
      </c>
      <c r="D3516">
        <v>8</v>
      </c>
      <c r="E3516" s="2">
        <v>2286363.607223168</v>
      </c>
      <c r="F3516" s="2">
        <v>-235952.72426543094</v>
      </c>
      <c r="G3516" s="2">
        <v>2050410.882957737</v>
      </c>
      <c r="H3516" s="2">
        <v>1360636.4060286148</v>
      </c>
      <c r="I3516" s="2">
        <v>689774.47692912212</v>
      </c>
      <c r="J3516" s="2">
        <v>228636.36072231681</v>
      </c>
      <c r="K3516" s="2">
        <v>461138.11620680534</v>
      </c>
      <c r="N3516" s="13">
        <v>461138.11620680534</v>
      </c>
    </row>
    <row r="3517" spans="1:14" x14ac:dyDescent="0.45">
      <c r="A3517">
        <v>7478</v>
      </c>
      <c r="B3517">
        <v>6</v>
      </c>
      <c r="C3517">
        <v>39</v>
      </c>
      <c r="D3517">
        <v>8</v>
      </c>
      <c r="E3517" s="2">
        <v>2331862.2430069088</v>
      </c>
      <c r="F3517" s="2">
        <v>-240648.18347831297</v>
      </c>
      <c r="G3517" s="2">
        <v>2091214.0595285958</v>
      </c>
      <c r="H3517" s="2">
        <v>1409777.7083296706</v>
      </c>
      <c r="I3517" s="2">
        <v>681436.35119892517</v>
      </c>
      <c r="J3517" s="2">
        <v>233186.2243006909</v>
      </c>
      <c r="K3517" s="2">
        <v>448250.12689823424</v>
      </c>
      <c r="M3517" s="14">
        <v>26947191.884861849</v>
      </c>
      <c r="N3517" s="13">
        <v>27395442.011760082</v>
      </c>
    </row>
    <row r="3518" spans="1:14" x14ac:dyDescent="0.45">
      <c r="A3518">
        <v>7494</v>
      </c>
      <c r="B3518">
        <v>1</v>
      </c>
      <c r="C3518">
        <v>47</v>
      </c>
      <c r="D3518">
        <v>2</v>
      </c>
      <c r="E3518" s="2">
        <v>3525840</v>
      </c>
      <c r="F3518" s="2">
        <v>-502784.78400000004</v>
      </c>
      <c r="G3518" s="2">
        <v>3023055.216</v>
      </c>
      <c r="H3518" s="2">
        <v>2080245.5999999999</v>
      </c>
      <c r="I3518" s="2">
        <v>942809.61600000015</v>
      </c>
      <c r="J3518" s="2">
        <v>387842.4</v>
      </c>
      <c r="K3518" s="2">
        <v>554967.21600000013</v>
      </c>
      <c r="L3518" s="11">
        <v>-22709411.713066723</v>
      </c>
      <c r="N3518" s="13">
        <v>-22154444.497066721</v>
      </c>
    </row>
    <row r="3519" spans="1:14" x14ac:dyDescent="0.45">
      <c r="A3519">
        <v>7494</v>
      </c>
      <c r="B3519">
        <v>2</v>
      </c>
      <c r="C3519">
        <v>47</v>
      </c>
      <c r="D3519">
        <v>2</v>
      </c>
      <c r="E3519" s="2">
        <v>3634083.2879999997</v>
      </c>
      <c r="F3519" s="2">
        <v>-518220.27686879999</v>
      </c>
      <c r="G3519" s="2">
        <v>3115863.0111311995</v>
      </c>
      <c r="H3519" s="2">
        <v>2195567.75927808</v>
      </c>
      <c r="I3519" s="2">
        <v>920295.25185311958</v>
      </c>
      <c r="J3519" s="2">
        <v>363408.32880000002</v>
      </c>
      <c r="K3519" s="2">
        <v>556886.92305311956</v>
      </c>
      <c r="N3519" s="13">
        <v>556886.92305311956</v>
      </c>
    </row>
    <row r="3520" spans="1:14" x14ac:dyDescent="0.45">
      <c r="A3520">
        <v>7494</v>
      </c>
      <c r="B3520">
        <v>3</v>
      </c>
      <c r="C3520">
        <v>47</v>
      </c>
      <c r="D3520">
        <v>2</v>
      </c>
      <c r="E3520" s="2">
        <v>3671150.9375376003</v>
      </c>
      <c r="F3520" s="2">
        <v>-523506.12369286182</v>
      </c>
      <c r="G3520" s="2">
        <v>3147644.8138447385</v>
      </c>
      <c r="H3520" s="2">
        <v>2276738.5580089185</v>
      </c>
      <c r="I3520" s="2">
        <v>870906.25583581999</v>
      </c>
      <c r="J3520" s="2">
        <v>403826.60312913603</v>
      </c>
      <c r="K3520" s="2">
        <v>467079.65270668396</v>
      </c>
      <c r="N3520" s="13">
        <v>467079.65270668396</v>
      </c>
    </row>
    <row r="3521" spans="1:14" x14ac:dyDescent="0.45">
      <c r="A3521">
        <v>7494</v>
      </c>
      <c r="B3521">
        <v>4</v>
      </c>
      <c r="C3521">
        <v>47</v>
      </c>
      <c r="D3521">
        <v>2</v>
      </c>
      <c r="E3521" s="2">
        <v>3713002.0582255293</v>
      </c>
      <c r="F3521" s="2">
        <v>-529474.09350296052</v>
      </c>
      <c r="G3521" s="2">
        <v>3183527.9647225686</v>
      </c>
      <c r="H3521" s="2">
        <v>2313516.0364448004</v>
      </c>
      <c r="I3521" s="2">
        <v>870011.92827776819</v>
      </c>
      <c r="J3521" s="2">
        <v>408430.22640480823</v>
      </c>
      <c r="K3521" s="2">
        <v>461581.70187295997</v>
      </c>
      <c r="N3521" s="13">
        <v>461581.70187295997</v>
      </c>
    </row>
    <row r="3522" spans="1:14" x14ac:dyDescent="0.45">
      <c r="A3522">
        <v>7494</v>
      </c>
      <c r="B3522">
        <v>5</v>
      </c>
      <c r="C3522">
        <v>47</v>
      </c>
      <c r="D3522">
        <v>2</v>
      </c>
      <c r="E3522" s="2">
        <v>3782806.4969201689</v>
      </c>
      <c r="F3522" s="2">
        <v>-539428.20646081609</v>
      </c>
      <c r="G3522" s="2">
        <v>3243378.2904593525</v>
      </c>
      <c r="H3522" s="2">
        <v>2420649.411654071</v>
      </c>
      <c r="I3522" s="2">
        <v>822728.87880528159</v>
      </c>
      <c r="J3522" s="2">
        <v>340452.5847228152</v>
      </c>
      <c r="K3522" s="2">
        <v>482276.2940824664</v>
      </c>
      <c r="N3522" s="13">
        <v>482276.2940824664</v>
      </c>
    </row>
    <row r="3523" spans="1:14" x14ac:dyDescent="0.45">
      <c r="A3523">
        <v>7494</v>
      </c>
      <c r="B3523">
        <v>6</v>
      </c>
      <c r="C3523">
        <v>47</v>
      </c>
      <c r="D3523">
        <v>2</v>
      </c>
      <c r="E3523" s="2">
        <v>3835009.2265776675</v>
      </c>
      <c r="F3523" s="2">
        <v>-546872.31570997543</v>
      </c>
      <c r="G3523" s="2">
        <v>3288136.910867692</v>
      </c>
      <c r="H3523" s="2">
        <v>2527430.5993035911</v>
      </c>
      <c r="I3523" s="2">
        <v>760706.31156410091</v>
      </c>
      <c r="J3523" s="2">
        <v>383500.92265776679</v>
      </c>
      <c r="K3523" s="2">
        <v>377205.38890633412</v>
      </c>
      <c r="M3523" s="14">
        <v>22801681.128319521</v>
      </c>
      <c r="N3523" s="13">
        <v>23178886.517225854</v>
      </c>
    </row>
    <row r="3524" spans="1:14" x14ac:dyDescent="0.45">
      <c r="A3524">
        <v>7503</v>
      </c>
      <c r="B3524">
        <v>1</v>
      </c>
      <c r="C3524">
        <v>12</v>
      </c>
      <c r="D3524">
        <v>2</v>
      </c>
      <c r="E3524" s="2">
        <v>1830648</v>
      </c>
      <c r="F3524" s="2">
        <v>-433314.38159999996</v>
      </c>
      <c r="G3524" s="2">
        <v>1397333.6184</v>
      </c>
      <c r="H3524" s="2">
        <v>878711.03999999992</v>
      </c>
      <c r="I3524" s="2">
        <v>518622.57840000011</v>
      </c>
      <c r="J3524" s="2">
        <v>201371.28</v>
      </c>
      <c r="K3524" s="2">
        <v>317251.29840000009</v>
      </c>
      <c r="L3524" s="11">
        <v>-11601619.247485379</v>
      </c>
      <c r="N3524" s="13">
        <v>-11284367.949085379</v>
      </c>
    </row>
    <row r="3525" spans="1:14" x14ac:dyDescent="0.45">
      <c r="A3525">
        <v>7503</v>
      </c>
      <c r="B3525">
        <v>2</v>
      </c>
      <c r="C3525">
        <v>12</v>
      </c>
      <c r="D3525">
        <v>2</v>
      </c>
      <c r="E3525" s="2">
        <v>1803554.4095999999</v>
      </c>
      <c r="F3525" s="2">
        <v>-426901.32875231997</v>
      </c>
      <c r="G3525" s="2">
        <v>1376653.0808476799</v>
      </c>
      <c r="H3525" s="2">
        <v>877999.14346383349</v>
      </c>
      <c r="I3525" s="2">
        <v>498653.93738384638</v>
      </c>
      <c r="J3525" s="2">
        <v>162319.89686399998</v>
      </c>
      <c r="K3525" s="2">
        <v>336334.04051984637</v>
      </c>
      <c r="N3525" s="13">
        <v>336334.04051984637</v>
      </c>
    </row>
    <row r="3526" spans="1:14" x14ac:dyDescent="0.45">
      <c r="A3526">
        <v>7503</v>
      </c>
      <c r="B3526">
        <v>3</v>
      </c>
      <c r="C3526">
        <v>12</v>
      </c>
      <c r="D3526">
        <v>2</v>
      </c>
      <c r="E3526" s="2">
        <v>1762433.3690611199</v>
      </c>
      <c r="F3526" s="2">
        <v>-417167.97845676704</v>
      </c>
      <c r="G3526" s="2">
        <v>1345265.3906043528</v>
      </c>
      <c r="H3526" s="2">
        <v>866903.76292798377</v>
      </c>
      <c r="I3526" s="2">
        <v>478361.62767636904</v>
      </c>
      <c r="J3526" s="2">
        <v>176243.336906112</v>
      </c>
      <c r="K3526" s="2">
        <v>302118.29077025701</v>
      </c>
      <c r="N3526" s="13">
        <v>302118.29077025701</v>
      </c>
    </row>
    <row r="3527" spans="1:14" x14ac:dyDescent="0.45">
      <c r="A3527">
        <v>7503</v>
      </c>
      <c r="B3527">
        <v>4</v>
      </c>
      <c r="C3527">
        <v>12</v>
      </c>
      <c r="D3527">
        <v>2</v>
      </c>
      <c r="E3527" s="2">
        <v>1731590.7851025502</v>
      </c>
      <c r="F3527" s="2">
        <v>-409867.53883377364</v>
      </c>
      <c r="G3527" s="2">
        <v>1321723.2462687765</v>
      </c>
      <c r="H3527" s="2">
        <v>862975.82197815704</v>
      </c>
      <c r="I3527" s="2">
        <v>458747.42429061944</v>
      </c>
      <c r="J3527" s="2">
        <v>190474.98636128052</v>
      </c>
      <c r="K3527" s="2">
        <v>268272.43792933889</v>
      </c>
      <c r="N3527" s="13">
        <v>268272.43792933889</v>
      </c>
    </row>
    <row r="3528" spans="1:14" x14ac:dyDescent="0.45">
      <c r="A3528">
        <v>7503</v>
      </c>
      <c r="B3528">
        <v>5</v>
      </c>
      <c r="C3528">
        <v>12</v>
      </c>
      <c r="D3528">
        <v>2</v>
      </c>
      <c r="E3528" s="2">
        <v>1698690.5601856015</v>
      </c>
      <c r="F3528" s="2">
        <v>-402080.05559593183</v>
      </c>
      <c r="G3528" s="2">
        <v>1296610.5045896696</v>
      </c>
      <c r="H3528" s="2">
        <v>851828.07290500752</v>
      </c>
      <c r="I3528" s="2">
        <v>444782.43168466212</v>
      </c>
      <c r="J3528" s="2">
        <v>169869.05601856016</v>
      </c>
      <c r="K3528" s="2">
        <v>274913.37566610193</v>
      </c>
      <c r="N3528" s="13">
        <v>274913.37566610193</v>
      </c>
    </row>
    <row r="3529" spans="1:14" x14ac:dyDescent="0.45">
      <c r="A3529">
        <v>7503</v>
      </c>
      <c r="B3529">
        <v>6</v>
      </c>
      <c r="C3529">
        <v>12</v>
      </c>
      <c r="D3529">
        <v>2</v>
      </c>
      <c r="E3529" s="2">
        <v>1678815.8806314301</v>
      </c>
      <c r="F3529" s="2">
        <v>-397375.71894545946</v>
      </c>
      <c r="G3529" s="2">
        <v>1281440.1616859706</v>
      </c>
      <c r="H3529" s="2">
        <v>844134.71100003924</v>
      </c>
      <c r="I3529" s="2">
        <v>437305.45068593137</v>
      </c>
      <c r="J3529" s="2">
        <v>151093.42925682871</v>
      </c>
      <c r="K3529" s="2">
        <v>286212.02142910264</v>
      </c>
      <c r="M3529" s="14">
        <v>11048876.763182333</v>
      </c>
      <c r="N3529" s="13">
        <v>11335088.784611436</v>
      </c>
    </row>
    <row r="3530" spans="1:14" x14ac:dyDescent="0.45">
      <c r="A3530">
        <v>7512</v>
      </c>
      <c r="B3530">
        <v>1</v>
      </c>
      <c r="C3530">
        <v>28</v>
      </c>
      <c r="D3530">
        <v>22</v>
      </c>
      <c r="E3530" s="2">
        <v>6529920</v>
      </c>
      <c r="F3530" s="2">
        <v>-501497.85599999997</v>
      </c>
      <c r="G3530" s="2">
        <v>6028422.1440000003</v>
      </c>
      <c r="H3530" s="2">
        <v>2938464</v>
      </c>
      <c r="I3530" s="2">
        <v>3089958.1440000003</v>
      </c>
      <c r="J3530" s="2">
        <v>522393.60000000003</v>
      </c>
      <c r="K3530" s="2">
        <v>2567564.5440000002</v>
      </c>
      <c r="L3530" s="11">
        <v>-26251785.934997644</v>
      </c>
      <c r="N3530" s="13">
        <v>-23684221.390997645</v>
      </c>
    </row>
    <row r="3531" spans="1:14" x14ac:dyDescent="0.45">
      <c r="A3531">
        <v>7512</v>
      </c>
      <c r="B3531">
        <v>2</v>
      </c>
      <c r="C3531">
        <v>28</v>
      </c>
      <c r="D3531">
        <v>22</v>
      </c>
      <c r="E3531" s="2">
        <v>6746713.3439999996</v>
      </c>
      <c r="F3531" s="2">
        <v>-518147.58481919992</v>
      </c>
      <c r="G3531" s="2">
        <v>6228565.7591808001</v>
      </c>
      <c r="H3531" s="2">
        <v>3138638.51476224</v>
      </c>
      <c r="I3531" s="2">
        <v>3089927.2444185601</v>
      </c>
      <c r="J3531" s="2">
        <v>607204.20095999993</v>
      </c>
      <c r="K3531" s="2">
        <v>2482723.04345856</v>
      </c>
      <c r="N3531" s="13">
        <v>2482723.04345856</v>
      </c>
    </row>
    <row r="3532" spans="1:14" x14ac:dyDescent="0.45">
      <c r="A3532">
        <v>7512</v>
      </c>
      <c r="B3532">
        <v>3</v>
      </c>
      <c r="C3532">
        <v>28</v>
      </c>
      <c r="D3532">
        <v>22</v>
      </c>
      <c r="E3532" s="2">
        <v>6934271.9749631993</v>
      </c>
      <c r="F3532" s="2">
        <v>-532552.08767717367</v>
      </c>
      <c r="G3532" s="2">
        <v>6401719.887286026</v>
      </c>
      <c r="H3532" s="2">
        <v>3383316.2275476945</v>
      </c>
      <c r="I3532" s="2">
        <v>3018403.6597383316</v>
      </c>
      <c r="J3532" s="2">
        <v>624084.47774668795</v>
      </c>
      <c r="K3532" s="2">
        <v>2394319.1819916437</v>
      </c>
      <c r="N3532" s="13">
        <v>2394319.1819916437</v>
      </c>
    </row>
    <row r="3533" spans="1:14" x14ac:dyDescent="0.45">
      <c r="A3533">
        <v>7512</v>
      </c>
      <c r="B3533">
        <v>4</v>
      </c>
      <c r="C3533">
        <v>28</v>
      </c>
      <c r="D3533">
        <v>22</v>
      </c>
      <c r="E3533" s="2">
        <v>7110402.4831272662</v>
      </c>
      <c r="F3533" s="2">
        <v>-546078.91070417396</v>
      </c>
      <c r="G3533" s="2">
        <v>6564323.5724230921</v>
      </c>
      <c r="H3533" s="2">
        <v>3627450.3718909761</v>
      </c>
      <c r="I3533" s="2">
        <v>2936873.200532116</v>
      </c>
      <c r="J3533" s="2">
        <v>711040.24831272662</v>
      </c>
      <c r="K3533" s="2">
        <v>2225832.9522193894</v>
      </c>
      <c r="N3533" s="13">
        <v>2225832.9522193894</v>
      </c>
    </row>
    <row r="3534" spans="1:14" x14ac:dyDescent="0.45">
      <c r="A3534">
        <v>7512</v>
      </c>
      <c r="B3534">
        <v>5</v>
      </c>
      <c r="C3534">
        <v>28</v>
      </c>
      <c r="D3534">
        <v>22</v>
      </c>
      <c r="E3534" s="2">
        <v>7313048.9538963921</v>
      </c>
      <c r="F3534" s="2">
        <v>-561642.15965924284</v>
      </c>
      <c r="G3534" s="2">
        <v>6751406.7942371489</v>
      </c>
      <c r="H3534" s="2">
        <v>3866635.0180424997</v>
      </c>
      <c r="I3534" s="2">
        <v>2884771.7761946493</v>
      </c>
      <c r="J3534" s="2">
        <v>658174.40585067531</v>
      </c>
      <c r="K3534" s="2">
        <v>2226597.3703439739</v>
      </c>
      <c r="N3534" s="13">
        <v>2226597.3703439739</v>
      </c>
    </row>
    <row r="3535" spans="1:14" x14ac:dyDescent="0.45">
      <c r="A3535">
        <v>7512</v>
      </c>
      <c r="B3535">
        <v>6</v>
      </c>
      <c r="C3535">
        <v>28</v>
      </c>
      <c r="D3535">
        <v>22</v>
      </c>
      <c r="E3535" s="2">
        <v>7516351.7148147114</v>
      </c>
      <c r="F3535" s="2">
        <v>-577255.81169776979</v>
      </c>
      <c r="G3535" s="2">
        <v>6939095.9031169415</v>
      </c>
      <c r="H3535" s="2">
        <v>4094146.1211847127</v>
      </c>
      <c r="I3535" s="2">
        <v>2844949.7819322287</v>
      </c>
      <c r="J3535" s="2">
        <v>751635.17148147116</v>
      </c>
      <c r="K3535" s="2">
        <v>2093314.6104507577</v>
      </c>
      <c r="M3535" s="14">
        <v>27932365.001511723</v>
      </c>
      <c r="N3535" s="13">
        <v>30025679.611962482</v>
      </c>
    </row>
    <row r="3536" spans="1:14" x14ac:dyDescent="0.45">
      <c r="A3536">
        <v>7527</v>
      </c>
      <c r="B3536">
        <v>1</v>
      </c>
      <c r="C3536">
        <v>27</v>
      </c>
      <c r="D3536">
        <v>22</v>
      </c>
      <c r="E3536" s="2">
        <v>3753792</v>
      </c>
      <c r="F3536" s="2">
        <v>-931691.17440000002</v>
      </c>
      <c r="G3536" s="2">
        <v>2822100.8256000001</v>
      </c>
      <c r="H3536" s="2">
        <v>1614130.56</v>
      </c>
      <c r="I3536" s="2">
        <v>1207970.2656</v>
      </c>
      <c r="J3536" s="2">
        <v>412917.12</v>
      </c>
      <c r="K3536" s="2">
        <v>795053.14560000005</v>
      </c>
      <c r="L3536" s="11">
        <v>-12026491.436280143</v>
      </c>
      <c r="N3536" s="13">
        <v>-11231438.290680142</v>
      </c>
    </row>
    <row r="3537" spans="1:14" x14ac:dyDescent="0.45">
      <c r="A3537">
        <v>7527</v>
      </c>
      <c r="B3537">
        <v>2</v>
      </c>
      <c r="C3537">
        <v>27</v>
      </c>
      <c r="D3537">
        <v>22</v>
      </c>
      <c r="E3537" s="2">
        <v>3757921.1712000007</v>
      </c>
      <c r="F3537" s="2">
        <v>-932716.03469184018</v>
      </c>
      <c r="G3537" s="2">
        <v>2825205.1365081603</v>
      </c>
      <c r="H3537" s="2">
        <v>1649032.1787401282</v>
      </c>
      <c r="I3537" s="2">
        <v>1176172.9577680321</v>
      </c>
      <c r="J3537" s="2">
        <v>375792.11712000007</v>
      </c>
      <c r="K3537" s="2">
        <v>800380.84064803203</v>
      </c>
      <c r="N3537" s="13">
        <v>800380.84064803203</v>
      </c>
    </row>
    <row r="3538" spans="1:14" x14ac:dyDescent="0.45">
      <c r="A3538">
        <v>7527</v>
      </c>
      <c r="B3538">
        <v>3</v>
      </c>
      <c r="C3538">
        <v>27</v>
      </c>
      <c r="D3538">
        <v>22</v>
      </c>
      <c r="E3538" s="2">
        <v>3774080.23223616</v>
      </c>
      <c r="F3538" s="2">
        <v>-936726.71364101488</v>
      </c>
      <c r="G3538" s="2">
        <v>2837353.5185951451</v>
      </c>
      <c r="H3538" s="2">
        <v>1709615.7905613217</v>
      </c>
      <c r="I3538" s="2">
        <v>1127737.7280338234</v>
      </c>
      <c r="J3538" s="2">
        <v>339667.22090125439</v>
      </c>
      <c r="K3538" s="2">
        <v>788070.5071325691</v>
      </c>
      <c r="N3538" s="13">
        <v>788070.5071325691</v>
      </c>
    </row>
    <row r="3539" spans="1:14" x14ac:dyDescent="0.45">
      <c r="A3539">
        <v>7527</v>
      </c>
      <c r="B3539">
        <v>4</v>
      </c>
      <c r="C3539">
        <v>27</v>
      </c>
      <c r="D3539">
        <v>22</v>
      </c>
      <c r="E3539" s="2">
        <v>3786912.1050257627</v>
      </c>
      <c r="F3539" s="2">
        <v>-939911.58446739428</v>
      </c>
      <c r="G3539" s="2">
        <v>2847000.5205583684</v>
      </c>
      <c r="H3539" s="2">
        <v>1751624.0252668886</v>
      </c>
      <c r="I3539" s="2">
        <v>1095376.4952914799</v>
      </c>
      <c r="J3539" s="2">
        <v>454429.45260309149</v>
      </c>
      <c r="K3539" s="2">
        <v>640947.04268838838</v>
      </c>
      <c r="N3539" s="13">
        <v>640947.04268838838</v>
      </c>
    </row>
    <row r="3540" spans="1:14" x14ac:dyDescent="0.45">
      <c r="A3540">
        <v>7527</v>
      </c>
      <c r="B3540">
        <v>5</v>
      </c>
      <c r="C3540">
        <v>27</v>
      </c>
      <c r="D3540">
        <v>22</v>
      </c>
      <c r="E3540" s="2">
        <v>3771385.765395158</v>
      </c>
      <c r="F3540" s="2">
        <v>-936057.94697107817</v>
      </c>
      <c r="G3540" s="2">
        <v>2835327.8184240796</v>
      </c>
      <c r="H3540" s="2">
        <v>1757700.1287506958</v>
      </c>
      <c r="I3540" s="2">
        <v>1077627.6896733837</v>
      </c>
      <c r="J3540" s="2">
        <v>377138.57653951581</v>
      </c>
      <c r="K3540" s="2">
        <v>700489.11313386797</v>
      </c>
      <c r="N3540" s="13">
        <v>700489.11313386797</v>
      </c>
    </row>
    <row r="3541" spans="1:14" x14ac:dyDescent="0.45">
      <c r="A3541">
        <v>7527</v>
      </c>
      <c r="B3541">
        <v>6</v>
      </c>
      <c r="C3541">
        <v>27</v>
      </c>
      <c r="D3541">
        <v>22</v>
      </c>
      <c r="E3541" s="2">
        <v>3752151.6979916422</v>
      </c>
      <c r="F3541" s="2">
        <v>-931284.05144152557</v>
      </c>
      <c r="G3541" s="2">
        <v>2820867.6465501166</v>
      </c>
      <c r="H3541" s="2">
        <v>1821658.1433765895</v>
      </c>
      <c r="I3541" s="2">
        <v>999209.50317352707</v>
      </c>
      <c r="J3541" s="2">
        <v>337693.6528192478</v>
      </c>
      <c r="K3541" s="2">
        <v>661515.85035427928</v>
      </c>
      <c r="M3541" s="14">
        <v>11811701.030045196</v>
      </c>
      <c r="N3541" s="13">
        <v>12473216.880399475</v>
      </c>
    </row>
    <row r="3542" spans="1:14" x14ac:dyDescent="0.45">
      <c r="A3542">
        <v>7544</v>
      </c>
      <c r="B3542">
        <v>1</v>
      </c>
      <c r="C3542">
        <v>35</v>
      </c>
      <c r="D3542">
        <v>5</v>
      </c>
      <c r="E3542" s="2">
        <v>5561160</v>
      </c>
      <c r="F3542" s="2">
        <v>-345348.03600000002</v>
      </c>
      <c r="G3542" s="2">
        <v>5215811.9639999997</v>
      </c>
      <c r="H3542" s="2">
        <v>3281084.4</v>
      </c>
      <c r="I3542" s="2">
        <v>1934727.5639999998</v>
      </c>
      <c r="J3542" s="2">
        <v>611727.6</v>
      </c>
      <c r="K3542" s="2">
        <v>1322999.9639999997</v>
      </c>
      <c r="L3542" s="11">
        <v>-27356294.924918674</v>
      </c>
      <c r="N3542" s="13">
        <v>-26033294.960918672</v>
      </c>
    </row>
    <row r="3543" spans="1:14" x14ac:dyDescent="0.45">
      <c r="A3543">
        <v>7544</v>
      </c>
      <c r="B3543">
        <v>2</v>
      </c>
      <c r="C3543">
        <v>35</v>
      </c>
      <c r="D3543">
        <v>5</v>
      </c>
      <c r="E3543" s="2">
        <v>5702413.4640000006</v>
      </c>
      <c r="F3543" s="2">
        <v>-354119.87611440005</v>
      </c>
      <c r="G3543" s="2">
        <v>5348293.5878856005</v>
      </c>
      <c r="H3543" s="2">
        <v>3501692.440665408</v>
      </c>
      <c r="I3543" s="2">
        <v>1846601.1472201925</v>
      </c>
      <c r="J3543" s="2">
        <v>513217.21176000003</v>
      </c>
      <c r="K3543" s="2">
        <v>1333383.9354601924</v>
      </c>
      <c r="N3543" s="13">
        <v>1333383.9354601924</v>
      </c>
    </row>
    <row r="3544" spans="1:14" x14ac:dyDescent="0.45">
      <c r="A3544">
        <v>7544</v>
      </c>
      <c r="B3544">
        <v>3</v>
      </c>
      <c r="C3544">
        <v>35</v>
      </c>
      <c r="D3544">
        <v>5</v>
      </c>
      <c r="E3544" s="2">
        <v>5883179.9708088003</v>
      </c>
      <c r="F3544" s="2">
        <v>-365345.47618722654</v>
      </c>
      <c r="G3544" s="2">
        <v>5517834.4946215739</v>
      </c>
      <c r="H3544" s="2">
        <v>3704819.8413558817</v>
      </c>
      <c r="I3544" s="2">
        <v>1813014.6532656923</v>
      </c>
      <c r="J3544" s="2">
        <v>529486.19737279206</v>
      </c>
      <c r="K3544" s="2">
        <v>1283528.4558929002</v>
      </c>
      <c r="N3544" s="13">
        <v>1283528.4558929002</v>
      </c>
    </row>
    <row r="3545" spans="1:14" x14ac:dyDescent="0.45">
      <c r="A3545">
        <v>7544</v>
      </c>
      <c r="B3545">
        <v>4</v>
      </c>
      <c r="C3545">
        <v>35</v>
      </c>
      <c r="D3545">
        <v>5</v>
      </c>
      <c r="E3545" s="2">
        <v>6127331.9395973664</v>
      </c>
      <c r="F3545" s="2">
        <v>-380507.31344899646</v>
      </c>
      <c r="G3545" s="2">
        <v>5746824.6261483701</v>
      </c>
      <c r="H3545" s="2">
        <v>4042237.790335306</v>
      </c>
      <c r="I3545" s="2">
        <v>1704586.8358130641</v>
      </c>
      <c r="J3545" s="2">
        <v>612733.19395973661</v>
      </c>
      <c r="K3545" s="2">
        <v>1091853.6418533274</v>
      </c>
      <c r="N3545" s="13">
        <v>1091853.6418533274</v>
      </c>
    </row>
    <row r="3546" spans="1:14" x14ac:dyDescent="0.45">
      <c r="A3546">
        <v>7544</v>
      </c>
      <c r="B3546">
        <v>5</v>
      </c>
      <c r="C3546">
        <v>35</v>
      </c>
      <c r="D3546">
        <v>5</v>
      </c>
      <c r="E3546" s="2">
        <v>6232109.3157644812</v>
      </c>
      <c r="F3546" s="2">
        <v>-387013.98850897432</v>
      </c>
      <c r="G3546" s="2">
        <v>5845095.327255507</v>
      </c>
      <c r="H3546" s="2">
        <v>4255668.7945349459</v>
      </c>
      <c r="I3546" s="2">
        <v>1589426.5327205611</v>
      </c>
      <c r="J3546" s="2">
        <v>623210.93157644814</v>
      </c>
      <c r="K3546" s="2">
        <v>966215.601144113</v>
      </c>
      <c r="N3546" s="13">
        <v>966215.601144113</v>
      </c>
    </row>
    <row r="3547" spans="1:14" x14ac:dyDescent="0.45">
      <c r="A3547">
        <v>7544</v>
      </c>
      <c r="B3547">
        <v>6</v>
      </c>
      <c r="C3547">
        <v>35</v>
      </c>
      <c r="D3547">
        <v>5</v>
      </c>
      <c r="E3547" s="2">
        <v>6439638.5559794381</v>
      </c>
      <c r="F3547" s="2">
        <v>-399901.55432632315</v>
      </c>
      <c r="G3547" s="2">
        <v>6039737.0016531153</v>
      </c>
      <c r="H3547" s="2">
        <v>4484011.0019312007</v>
      </c>
      <c r="I3547" s="2">
        <v>1555725.9997219145</v>
      </c>
      <c r="J3547" s="2">
        <v>643963.85559794388</v>
      </c>
      <c r="K3547" s="2">
        <v>911762.14412397065</v>
      </c>
      <c r="M3547" s="14">
        <v>28775279.476230182</v>
      </c>
      <c r="N3547" s="13">
        <v>29687041.620354153</v>
      </c>
    </row>
    <row r="3548" spans="1:14" x14ac:dyDescent="0.45">
      <c r="A3548">
        <v>7553</v>
      </c>
      <c r="B3548">
        <v>1</v>
      </c>
      <c r="C3548">
        <v>48</v>
      </c>
      <c r="D3548">
        <v>18</v>
      </c>
      <c r="E3548" s="2">
        <v>3626160</v>
      </c>
      <c r="F3548" s="2">
        <v>-304234.82400000002</v>
      </c>
      <c r="G3548" s="2">
        <v>3321925.176</v>
      </c>
      <c r="H3548" s="2">
        <v>1921864.8</v>
      </c>
      <c r="I3548" s="2">
        <v>1400060.3759999999</v>
      </c>
      <c r="J3548" s="2">
        <v>326354.39999999997</v>
      </c>
      <c r="K3548" s="2">
        <v>1073705.976</v>
      </c>
      <c r="L3548" s="11">
        <v>-14448753.352729879</v>
      </c>
      <c r="N3548" s="13">
        <v>-13375047.37672988</v>
      </c>
    </row>
    <row r="3549" spans="1:14" x14ac:dyDescent="0.45">
      <c r="A3549">
        <v>7553</v>
      </c>
      <c r="B3549">
        <v>2</v>
      </c>
      <c r="C3549">
        <v>48</v>
      </c>
      <c r="D3549">
        <v>18</v>
      </c>
      <c r="E3549" s="2">
        <v>3754163.4479999999</v>
      </c>
      <c r="F3549" s="2">
        <v>-314974.3132872</v>
      </c>
      <c r="G3549" s="2">
        <v>3439189.1347127999</v>
      </c>
      <c r="H3549" s="2">
        <v>2085610.4868826079</v>
      </c>
      <c r="I3549" s="2">
        <v>1353578.647830192</v>
      </c>
      <c r="J3549" s="2">
        <v>375416.34480000002</v>
      </c>
      <c r="K3549" s="2">
        <v>978162.30303019192</v>
      </c>
      <c r="N3549" s="13">
        <v>978162.30303019192</v>
      </c>
    </row>
    <row r="3550" spans="1:14" x14ac:dyDescent="0.45">
      <c r="A3550">
        <v>7553</v>
      </c>
      <c r="B3550">
        <v>3</v>
      </c>
      <c r="C3550">
        <v>48</v>
      </c>
      <c r="D3550">
        <v>18</v>
      </c>
      <c r="E3550" s="2">
        <v>3915217.0599191999</v>
      </c>
      <c r="F3550" s="2">
        <v>-328486.7113272209</v>
      </c>
      <c r="G3550" s="2">
        <v>3586730.3485919791</v>
      </c>
      <c r="H3550" s="2">
        <v>2255996.2709457106</v>
      </c>
      <c r="I3550" s="2">
        <v>1330734.0776462685</v>
      </c>
      <c r="J3550" s="2">
        <v>430673.876591112</v>
      </c>
      <c r="K3550" s="2">
        <v>900060.20105515653</v>
      </c>
      <c r="N3550" s="13">
        <v>900060.20105515653</v>
      </c>
    </row>
    <row r="3551" spans="1:14" x14ac:dyDescent="0.45">
      <c r="A3551">
        <v>7553</v>
      </c>
      <c r="B3551">
        <v>4</v>
      </c>
      <c r="C3551">
        <v>48</v>
      </c>
      <c r="D3551">
        <v>18</v>
      </c>
      <c r="E3551" s="2">
        <v>4044810.7446025247</v>
      </c>
      <c r="F3551" s="2">
        <v>-339359.62147215183</v>
      </c>
      <c r="G3551" s="2">
        <v>3705451.1231303727</v>
      </c>
      <c r="H3551" s="2">
        <v>2403619.7106112023</v>
      </c>
      <c r="I3551" s="2">
        <v>1301831.4125191704</v>
      </c>
      <c r="J3551" s="2">
        <v>444929.18190627772</v>
      </c>
      <c r="K3551" s="2">
        <v>856902.23061289266</v>
      </c>
      <c r="N3551" s="13">
        <v>856902.23061289266</v>
      </c>
    </row>
    <row r="3552" spans="1:14" x14ac:dyDescent="0.45">
      <c r="A3552">
        <v>7553</v>
      </c>
      <c r="B3552">
        <v>5</v>
      </c>
      <c r="C3552">
        <v>48</v>
      </c>
      <c r="D3552">
        <v>18</v>
      </c>
      <c r="E3552" s="2">
        <v>4177885.0180999469</v>
      </c>
      <c r="F3552" s="2">
        <v>-350524.55301858555</v>
      </c>
      <c r="G3552" s="2">
        <v>3827360.4650813611</v>
      </c>
      <c r="H3552" s="2">
        <v>2568103.6377790165</v>
      </c>
      <c r="I3552" s="2">
        <v>1259256.8273023446</v>
      </c>
      <c r="J3552" s="2">
        <v>376009.6516289952</v>
      </c>
      <c r="K3552" s="2">
        <v>883247.17567334941</v>
      </c>
      <c r="N3552" s="13">
        <v>883247.17567334941</v>
      </c>
    </row>
    <row r="3553" spans="1:14" x14ac:dyDescent="0.45">
      <c r="A3553">
        <v>7553</v>
      </c>
      <c r="B3553">
        <v>6</v>
      </c>
      <c r="C3553">
        <v>48</v>
      </c>
      <c r="D3553">
        <v>18</v>
      </c>
      <c r="E3553" s="2">
        <v>4319933.1087153461</v>
      </c>
      <c r="F3553" s="2">
        <v>-362442.38782121753</v>
      </c>
      <c r="G3553" s="2">
        <v>3957490.7208941285</v>
      </c>
      <c r="H3553" s="2">
        <v>2743844.6195402392</v>
      </c>
      <c r="I3553" s="2">
        <v>1213646.1013538893</v>
      </c>
      <c r="J3553" s="2">
        <v>475192.64195868809</v>
      </c>
      <c r="K3553" s="2">
        <v>738453.45939520118</v>
      </c>
      <c r="M3553" s="14">
        <v>14590493.354373893</v>
      </c>
      <c r="N3553" s="13">
        <v>15328946.813769095</v>
      </c>
    </row>
    <row r="3554" spans="1:14" x14ac:dyDescent="0.45">
      <c r="A3554">
        <v>7572</v>
      </c>
      <c r="B3554">
        <v>1</v>
      </c>
      <c r="C3554">
        <v>25</v>
      </c>
      <c r="D3554">
        <v>8</v>
      </c>
      <c r="E3554" s="2">
        <v>1564920</v>
      </c>
      <c r="F3554" s="2">
        <v>-463372.81199999998</v>
      </c>
      <c r="G3554" s="2">
        <v>1101547.1880000001</v>
      </c>
      <c r="H3554" s="2">
        <v>892004.39999999991</v>
      </c>
      <c r="I3554" s="2">
        <v>209542.78800000018</v>
      </c>
      <c r="J3554" s="2">
        <v>140842.79999999999</v>
      </c>
      <c r="K3554" s="2">
        <v>68699.988000000187</v>
      </c>
      <c r="L3554" s="11">
        <v>-1500000</v>
      </c>
      <c r="N3554" s="13">
        <v>-1431300.0119999999</v>
      </c>
    </row>
    <row r="3555" spans="1:14" x14ac:dyDescent="0.45">
      <c r="A3555">
        <v>7572</v>
      </c>
      <c r="B3555">
        <v>2</v>
      </c>
      <c r="C3555">
        <v>25</v>
      </c>
      <c r="D3555">
        <v>8</v>
      </c>
      <c r="E3555" s="2">
        <v>1544576.04</v>
      </c>
      <c r="F3555" s="2">
        <v>-457348.96544399997</v>
      </c>
      <c r="G3555" s="2">
        <v>1087227.0745560001</v>
      </c>
      <c r="H3555" s="2">
        <v>884546.26201115991</v>
      </c>
      <c r="I3555" s="2">
        <v>202680.81254484016</v>
      </c>
      <c r="J3555" s="2">
        <v>169903.36439999999</v>
      </c>
      <c r="K3555" s="2">
        <v>32777.448144840164</v>
      </c>
      <c r="N3555" s="13">
        <v>32777.448144840164</v>
      </c>
    </row>
    <row r="3556" spans="1:14" x14ac:dyDescent="0.45">
      <c r="A3556">
        <v>7572</v>
      </c>
      <c r="B3556">
        <v>3</v>
      </c>
      <c r="C3556">
        <v>25</v>
      </c>
      <c r="D3556">
        <v>8</v>
      </c>
      <c r="E3556" s="2">
        <v>1518009.3321119999</v>
      </c>
      <c r="F3556" s="2">
        <v>-449482.56323836313</v>
      </c>
      <c r="G3556" s="2">
        <v>1068526.7688736366</v>
      </c>
      <c r="H3556" s="2">
        <v>868636.60065152415</v>
      </c>
      <c r="I3556" s="2">
        <v>199890.16822211246</v>
      </c>
      <c r="J3556" s="2">
        <v>151800.9332112</v>
      </c>
      <c r="K3556" s="2">
        <v>48089.235010912467</v>
      </c>
      <c r="N3556" s="13">
        <v>48089.235010912467</v>
      </c>
    </row>
    <row r="3557" spans="1:14" x14ac:dyDescent="0.45">
      <c r="A3557">
        <v>7572</v>
      </c>
      <c r="B3557">
        <v>4</v>
      </c>
      <c r="C3557">
        <v>25</v>
      </c>
      <c r="D3557">
        <v>8</v>
      </c>
      <c r="E3557" s="2">
        <v>1497971.6089281216</v>
      </c>
      <c r="F3557" s="2">
        <v>-443549.39340361679</v>
      </c>
      <c r="G3557" s="2">
        <v>1054422.2155245049</v>
      </c>
      <c r="H3557" s="2">
        <v>871313.91238205228</v>
      </c>
      <c r="I3557" s="2">
        <v>183108.30314245261</v>
      </c>
      <c r="J3557" s="2">
        <v>164776.87698209338</v>
      </c>
      <c r="K3557" s="2">
        <v>18331.426160359231</v>
      </c>
      <c r="N3557" s="13">
        <v>18331.426160359231</v>
      </c>
    </row>
    <row r="3558" spans="1:14" x14ac:dyDescent="0.45">
      <c r="A3558">
        <v>7572</v>
      </c>
      <c r="B3558">
        <v>5</v>
      </c>
      <c r="C3558">
        <v>25</v>
      </c>
      <c r="D3558">
        <v>8</v>
      </c>
      <c r="E3558" s="2">
        <v>1456627.5925217057</v>
      </c>
      <c r="F3558" s="2">
        <v>-431307.430145677</v>
      </c>
      <c r="G3558" s="2">
        <v>1025320.1623760287</v>
      </c>
      <c r="H3558" s="2">
        <v>849807.44534550852</v>
      </c>
      <c r="I3558" s="2">
        <v>175512.7170305202</v>
      </c>
      <c r="J3558" s="2">
        <v>131096.48332695352</v>
      </c>
      <c r="K3558" s="2">
        <v>44416.233703566686</v>
      </c>
      <c r="N3558" s="13">
        <v>44416.233703566686</v>
      </c>
    </row>
    <row r="3559" spans="1:14" x14ac:dyDescent="0.45">
      <c r="A3559">
        <v>7572</v>
      </c>
      <c r="B3559">
        <v>6</v>
      </c>
      <c r="C3559">
        <v>25</v>
      </c>
      <c r="D3559">
        <v>8</v>
      </c>
      <c r="E3559" s="2">
        <v>1426912.3896342628</v>
      </c>
      <c r="F3559" s="2">
        <v>-422508.75857070519</v>
      </c>
      <c r="G3559" s="2">
        <v>1004403.6310635576</v>
      </c>
      <c r="H3559" s="2">
        <v>846956.37535867211</v>
      </c>
      <c r="I3559" s="2">
        <v>157447.25570488547</v>
      </c>
      <c r="J3559" s="2">
        <v>156960.36285976891</v>
      </c>
      <c r="K3559" s="2">
        <v>486.89284511655569</v>
      </c>
      <c r="M3559" s="14">
        <v>1442553.8844750992</v>
      </c>
      <c r="N3559" s="13">
        <v>1443040.7773202157</v>
      </c>
    </row>
    <row r="3560" spans="1:14" x14ac:dyDescent="0.45">
      <c r="A3560">
        <v>7584</v>
      </c>
      <c r="B3560">
        <v>1</v>
      </c>
      <c r="C3560">
        <v>40</v>
      </c>
      <c r="D3560">
        <v>21</v>
      </c>
      <c r="E3560" s="2">
        <v>2675856</v>
      </c>
      <c r="F3560" s="2">
        <v>-210857.4528</v>
      </c>
      <c r="G3560" s="2">
        <v>2464998.5471999999</v>
      </c>
      <c r="H3560" s="2">
        <v>1685789.28</v>
      </c>
      <c r="I3560" s="2">
        <v>779209.26719999989</v>
      </c>
      <c r="J3560" s="2">
        <v>267585.60000000003</v>
      </c>
      <c r="K3560" s="2">
        <v>511623.66719999985</v>
      </c>
      <c r="L3560" s="11">
        <v>-23486832.005587369</v>
      </c>
      <c r="N3560" s="13">
        <v>-22975208.33838737</v>
      </c>
    </row>
    <row r="3561" spans="1:14" x14ac:dyDescent="0.45">
      <c r="A3561">
        <v>7584</v>
      </c>
      <c r="B3561">
        <v>2</v>
      </c>
      <c r="C3561">
        <v>40</v>
      </c>
      <c r="D3561">
        <v>21</v>
      </c>
      <c r="E3561" s="2">
        <v>2752653.0671999995</v>
      </c>
      <c r="F3561" s="2">
        <v>-216909.06169535994</v>
      </c>
      <c r="G3561" s="2">
        <v>2535744.0055046394</v>
      </c>
      <c r="H3561" s="2">
        <v>1722899.3180258158</v>
      </c>
      <c r="I3561" s="2">
        <v>812844.68747882359</v>
      </c>
      <c r="J3561" s="2">
        <v>275265.30671999994</v>
      </c>
      <c r="K3561" s="2">
        <v>537579.38075882359</v>
      </c>
      <c r="N3561" s="13">
        <v>537579.38075882359</v>
      </c>
    </row>
    <row r="3562" spans="1:14" x14ac:dyDescent="0.45">
      <c r="A3562">
        <v>7584</v>
      </c>
      <c r="B3562">
        <v>3</v>
      </c>
      <c r="C3562">
        <v>40</v>
      </c>
      <c r="D3562">
        <v>21</v>
      </c>
      <c r="E3562" s="2">
        <v>2843215.3531108792</v>
      </c>
      <c r="F3562" s="2">
        <v>-224045.36982513726</v>
      </c>
      <c r="G3562" s="2">
        <v>2619169.9832857419</v>
      </c>
      <c r="H3562" s="2">
        <v>1759295.4627451517</v>
      </c>
      <c r="I3562" s="2">
        <v>859874.52054059017</v>
      </c>
      <c r="J3562" s="2">
        <v>312753.68884219672</v>
      </c>
      <c r="K3562" s="2">
        <v>547120.83169839345</v>
      </c>
      <c r="N3562" s="13">
        <v>547120.83169839345</v>
      </c>
    </row>
    <row r="3563" spans="1:14" x14ac:dyDescent="0.45">
      <c r="A3563">
        <v>7584</v>
      </c>
      <c r="B3563">
        <v>4</v>
      </c>
      <c r="C3563">
        <v>40</v>
      </c>
      <c r="D3563">
        <v>21</v>
      </c>
      <c r="E3563" s="2">
        <v>2907472.0200911853</v>
      </c>
      <c r="F3563" s="2">
        <v>-229108.7951831854</v>
      </c>
      <c r="G3563" s="2">
        <v>2678363.2249079999</v>
      </c>
      <c r="H3563" s="2">
        <v>1786282.2458677497</v>
      </c>
      <c r="I3563" s="2">
        <v>892080.97904025018</v>
      </c>
      <c r="J3563" s="2">
        <v>319821.92221003037</v>
      </c>
      <c r="K3563" s="2">
        <v>572259.05683021981</v>
      </c>
      <c r="N3563" s="13">
        <v>572259.05683021981</v>
      </c>
    </row>
    <row r="3564" spans="1:14" x14ac:dyDescent="0.45">
      <c r="A3564">
        <v>7584</v>
      </c>
      <c r="B3564">
        <v>5</v>
      </c>
      <c r="C3564">
        <v>40</v>
      </c>
      <c r="D3564">
        <v>21</v>
      </c>
      <c r="E3564" s="2">
        <v>2981612.5566035109</v>
      </c>
      <c r="F3564" s="2">
        <v>-234951.06946035664</v>
      </c>
      <c r="G3564" s="2">
        <v>2746661.4871431543</v>
      </c>
      <c r="H3564" s="2">
        <v>1812415.0192401211</v>
      </c>
      <c r="I3564" s="2">
        <v>934246.46790303313</v>
      </c>
      <c r="J3564" s="2">
        <v>327977.38122638618</v>
      </c>
      <c r="K3564" s="2">
        <v>606269.08667664696</v>
      </c>
      <c r="N3564" s="13">
        <v>606269.08667664696</v>
      </c>
    </row>
    <row r="3565" spans="1:14" x14ac:dyDescent="0.45">
      <c r="A3565">
        <v>7584</v>
      </c>
      <c r="B3565">
        <v>6</v>
      </c>
      <c r="C3565">
        <v>40</v>
      </c>
      <c r="D3565">
        <v>21</v>
      </c>
      <c r="E3565" s="2">
        <v>3081496.5772497286</v>
      </c>
      <c r="F3565" s="2">
        <v>-242821.93028727861</v>
      </c>
      <c r="G3565" s="2">
        <v>2838674.6469624499</v>
      </c>
      <c r="H3565" s="2">
        <v>1825553.3969560948</v>
      </c>
      <c r="I3565" s="2">
        <v>1013121.2500063551</v>
      </c>
      <c r="J3565" s="2">
        <v>308149.65772497287</v>
      </c>
      <c r="K3565" s="2">
        <v>704971.5922813823</v>
      </c>
      <c r="M3565" s="14">
        <v>23541444.816998888</v>
      </c>
      <c r="N3565" s="13">
        <v>24246416.40928027</v>
      </c>
    </row>
    <row r="3566" spans="1:14" x14ac:dyDescent="0.45">
      <c r="A3566">
        <v>7599</v>
      </c>
      <c r="B3566">
        <v>1</v>
      </c>
      <c r="C3566">
        <v>39</v>
      </c>
      <c r="D3566">
        <v>18</v>
      </c>
      <c r="E3566" s="2">
        <v>3963024</v>
      </c>
      <c r="F3566" s="2">
        <v>-222721.94880000001</v>
      </c>
      <c r="G3566" s="2">
        <v>3740302.0512000001</v>
      </c>
      <c r="H3566" s="2">
        <v>1743730.56</v>
      </c>
      <c r="I3566" s="2">
        <v>1996571.4912</v>
      </c>
      <c r="J3566" s="2">
        <v>396302.4</v>
      </c>
      <c r="K3566" s="2">
        <v>1600269.0912000001</v>
      </c>
      <c r="L3566" s="11">
        <v>-24483728.121564835</v>
      </c>
      <c r="N3566" s="13">
        <v>-22883459.030364834</v>
      </c>
    </row>
    <row r="3567" spans="1:14" x14ac:dyDescent="0.45">
      <c r="A3567">
        <v>7599</v>
      </c>
      <c r="B3567">
        <v>2</v>
      </c>
      <c r="C3567">
        <v>39</v>
      </c>
      <c r="D3567">
        <v>18</v>
      </c>
      <c r="E3567" s="2">
        <v>4044662.2944</v>
      </c>
      <c r="F3567" s="2">
        <v>-227310.02094528</v>
      </c>
      <c r="G3567" s="2">
        <v>3817352.2734547202</v>
      </c>
      <c r="H3567" s="2">
        <v>1843718.8602792961</v>
      </c>
      <c r="I3567" s="2">
        <v>1973633.4131754241</v>
      </c>
      <c r="J3567" s="2">
        <v>364019.60649599996</v>
      </c>
      <c r="K3567" s="2">
        <v>1609613.8066794241</v>
      </c>
      <c r="N3567" s="13">
        <v>1609613.8066794241</v>
      </c>
    </row>
    <row r="3568" spans="1:14" x14ac:dyDescent="0.45">
      <c r="A3568">
        <v>7599</v>
      </c>
      <c r="B3568">
        <v>3</v>
      </c>
      <c r="C3568">
        <v>39</v>
      </c>
      <c r="D3568">
        <v>18</v>
      </c>
      <c r="E3568" s="2">
        <v>4103309.8976687994</v>
      </c>
      <c r="F3568" s="2">
        <v>-230606.01624898653</v>
      </c>
      <c r="G3568" s="2">
        <v>3872703.8814198128</v>
      </c>
      <c r="H3568" s="2">
        <v>1967716.3285085196</v>
      </c>
      <c r="I3568" s="2">
        <v>1904987.5529112932</v>
      </c>
      <c r="J3568" s="2">
        <v>410330.98976687994</v>
      </c>
      <c r="K3568" s="2">
        <v>1494656.5631444133</v>
      </c>
      <c r="N3568" s="13">
        <v>1494656.5631444133</v>
      </c>
    </row>
    <row r="3569" spans="1:14" x14ac:dyDescent="0.45">
      <c r="A3569">
        <v>7599</v>
      </c>
      <c r="B3569">
        <v>4</v>
      </c>
      <c r="C3569">
        <v>39</v>
      </c>
      <c r="D3569">
        <v>18</v>
      </c>
      <c r="E3569" s="2">
        <v>4159114.912277096</v>
      </c>
      <c r="F3569" s="2">
        <v>-233742.2580699728</v>
      </c>
      <c r="G3569" s="2">
        <v>3925372.654207123</v>
      </c>
      <c r="H3569" s="2">
        <v>2088217.7022933187</v>
      </c>
      <c r="I3569" s="2">
        <v>1837154.9519138043</v>
      </c>
      <c r="J3569" s="2">
        <v>374320.34210493864</v>
      </c>
      <c r="K3569" s="2">
        <v>1462834.6098088657</v>
      </c>
      <c r="N3569" s="13">
        <v>1462834.6098088657</v>
      </c>
    </row>
    <row r="3570" spans="1:14" x14ac:dyDescent="0.45">
      <c r="A3570">
        <v>7599</v>
      </c>
      <c r="B3570">
        <v>5</v>
      </c>
      <c r="C3570">
        <v>39</v>
      </c>
      <c r="D3570">
        <v>18</v>
      </c>
      <c r="E3570" s="2">
        <v>4228988.0428033508</v>
      </c>
      <c r="F3570" s="2">
        <v>-237669.12800554832</v>
      </c>
      <c r="G3570" s="2">
        <v>3991318.9147978025</v>
      </c>
      <c r="H3570" s="2">
        <v>2194854.9615934617</v>
      </c>
      <c r="I3570" s="2">
        <v>1796463.9532043408</v>
      </c>
      <c r="J3570" s="2">
        <v>380608.92385230155</v>
      </c>
      <c r="K3570" s="2">
        <v>1415855.0293520391</v>
      </c>
      <c r="N3570" s="13">
        <v>1415855.0293520391</v>
      </c>
    </row>
    <row r="3571" spans="1:14" x14ac:dyDescent="0.45">
      <c r="A3571">
        <v>7599</v>
      </c>
      <c r="B3571">
        <v>6</v>
      </c>
      <c r="C3571">
        <v>39</v>
      </c>
      <c r="D3571">
        <v>18</v>
      </c>
      <c r="E3571" s="2">
        <v>4314413.6012679776</v>
      </c>
      <c r="F3571" s="2">
        <v>-242470.04439126034</v>
      </c>
      <c r="G3571" s="2">
        <v>4071943.5568767171</v>
      </c>
      <c r="H3571" s="2">
        <v>2361003.0239485293</v>
      </c>
      <c r="I3571" s="2">
        <v>1710940.5329281879</v>
      </c>
      <c r="J3571" s="2">
        <v>431441.36012679781</v>
      </c>
      <c r="K3571" s="2">
        <v>1279499.1728013901</v>
      </c>
      <c r="M3571" s="14">
        <v>25880341.279148988</v>
      </c>
      <c r="N3571" s="13">
        <v>27159840.451950379</v>
      </c>
    </row>
    <row r="3572" spans="1:14" x14ac:dyDescent="0.45">
      <c r="A3572">
        <v>7617</v>
      </c>
      <c r="B3572">
        <v>1</v>
      </c>
      <c r="C3572">
        <v>39</v>
      </c>
      <c r="D3572">
        <v>5</v>
      </c>
      <c r="E3572" s="2">
        <v>4312440</v>
      </c>
      <c r="F3572" s="2">
        <v>-297989.60399999999</v>
      </c>
      <c r="G3572" s="2">
        <v>4014450.3960000002</v>
      </c>
      <c r="H3572" s="2">
        <v>2501215.1999999997</v>
      </c>
      <c r="I3572" s="2">
        <v>1513235.1960000005</v>
      </c>
      <c r="J3572" s="2">
        <v>474368.4</v>
      </c>
      <c r="K3572" s="2">
        <v>1038866.7960000004</v>
      </c>
      <c r="L3572" s="11">
        <v>-20977046.306503382</v>
      </c>
      <c r="N3572" s="13">
        <v>-19938179.510503381</v>
      </c>
    </row>
    <row r="3573" spans="1:14" x14ac:dyDescent="0.45">
      <c r="A3573">
        <v>7617</v>
      </c>
      <c r="B3573">
        <v>2</v>
      </c>
      <c r="C3573">
        <v>39</v>
      </c>
      <c r="D3573">
        <v>5</v>
      </c>
      <c r="E3573" s="2">
        <v>4404726.216</v>
      </c>
      <c r="F3573" s="2">
        <v>-304366.58152559999</v>
      </c>
      <c r="G3573" s="2">
        <v>4100359.6344744</v>
      </c>
      <c r="H3573" s="2">
        <v>2673536.6713255197</v>
      </c>
      <c r="I3573" s="2">
        <v>1426822.9631488803</v>
      </c>
      <c r="J3573" s="2">
        <v>396425.35943999997</v>
      </c>
      <c r="K3573" s="2">
        <v>1030397.6037088803</v>
      </c>
      <c r="N3573" s="13">
        <v>1030397.6037088803</v>
      </c>
    </row>
    <row r="3574" spans="1:14" x14ac:dyDescent="0.45">
      <c r="A3574">
        <v>7617</v>
      </c>
      <c r="B3574">
        <v>3</v>
      </c>
      <c r="C3574">
        <v>39</v>
      </c>
      <c r="D3574">
        <v>5</v>
      </c>
      <c r="E3574" s="2">
        <v>4432035.5185392005</v>
      </c>
      <c r="F3574" s="2">
        <v>-306253.65433105873</v>
      </c>
      <c r="G3574" s="2">
        <v>4125781.8642081418</v>
      </c>
      <c r="H3574" s="2">
        <v>2763821.6838917821</v>
      </c>
      <c r="I3574" s="2">
        <v>1361960.1803163597</v>
      </c>
      <c r="J3574" s="2">
        <v>398883.19666852802</v>
      </c>
      <c r="K3574" s="2">
        <v>963076.98364783172</v>
      </c>
      <c r="N3574" s="13">
        <v>963076.98364783172</v>
      </c>
    </row>
    <row r="3575" spans="1:14" x14ac:dyDescent="0.45">
      <c r="A3575">
        <v>7617</v>
      </c>
      <c r="B3575">
        <v>4</v>
      </c>
      <c r="C3575">
        <v>39</v>
      </c>
      <c r="D3575">
        <v>5</v>
      </c>
      <c r="E3575" s="2">
        <v>4499402.4584209975</v>
      </c>
      <c r="F3575" s="2">
        <v>-310908.70987689088</v>
      </c>
      <c r="G3575" s="2">
        <v>4188493.7485441067</v>
      </c>
      <c r="H3575" s="2">
        <v>2931813.6201165016</v>
      </c>
      <c r="I3575" s="2">
        <v>1256680.1284276051</v>
      </c>
      <c r="J3575" s="2">
        <v>494934.27042630973</v>
      </c>
      <c r="K3575" s="2">
        <v>761745.85800129548</v>
      </c>
      <c r="N3575" s="13">
        <v>761745.85800129548</v>
      </c>
    </row>
    <row r="3576" spans="1:14" x14ac:dyDescent="0.45">
      <c r="A3576">
        <v>7617</v>
      </c>
      <c r="B3576">
        <v>5</v>
      </c>
      <c r="C3576">
        <v>39</v>
      </c>
      <c r="D3576">
        <v>5</v>
      </c>
      <c r="E3576" s="2">
        <v>4579491.8221808914</v>
      </c>
      <c r="F3576" s="2">
        <v>-316442.88491269958</v>
      </c>
      <c r="G3576" s="2">
        <v>4263048.9372681919</v>
      </c>
      <c r="H3576" s="2">
        <v>3060688.7000502283</v>
      </c>
      <c r="I3576" s="2">
        <v>1202360.2372179637</v>
      </c>
      <c r="J3576" s="2">
        <v>457949.18221808918</v>
      </c>
      <c r="K3576" s="2">
        <v>744411.05499987444</v>
      </c>
      <c r="N3576" s="13">
        <v>744411.05499987444</v>
      </c>
    </row>
    <row r="3577" spans="1:14" x14ac:dyDescent="0.45">
      <c r="A3577">
        <v>7617</v>
      </c>
      <c r="B3577">
        <v>6</v>
      </c>
      <c r="C3577">
        <v>39</v>
      </c>
      <c r="D3577">
        <v>5</v>
      </c>
      <c r="E3577" s="2">
        <v>4652305.7421535673</v>
      </c>
      <c r="F3577" s="2">
        <v>-321474.32678281149</v>
      </c>
      <c r="G3577" s="2">
        <v>4330831.4153707558</v>
      </c>
      <c r="H3577" s="2">
        <v>3165632.951452923</v>
      </c>
      <c r="I3577" s="2">
        <v>1165198.4639178328</v>
      </c>
      <c r="J3577" s="2">
        <v>465230.57421535673</v>
      </c>
      <c r="K3577" s="2">
        <v>699967.8897024761</v>
      </c>
      <c r="M3577" s="14">
        <v>21898468.456502952</v>
      </c>
      <c r="N3577" s="13">
        <v>22598436.346205428</v>
      </c>
    </row>
    <row r="3578" spans="1:14" x14ac:dyDescent="0.45">
      <c r="A3578">
        <v>7631</v>
      </c>
      <c r="B3578">
        <v>1</v>
      </c>
      <c r="C3578">
        <v>1</v>
      </c>
      <c r="D3578">
        <v>8</v>
      </c>
      <c r="E3578" s="2">
        <v>1927800</v>
      </c>
      <c r="F3578" s="2">
        <v>-299001.77999999997</v>
      </c>
      <c r="G3578" s="2">
        <v>1628798.22</v>
      </c>
      <c r="H3578" s="2">
        <v>1349460</v>
      </c>
      <c r="I3578" s="2">
        <v>279338.21999999997</v>
      </c>
      <c r="J3578" s="2">
        <v>192780</v>
      </c>
      <c r="K3578" s="2">
        <v>86558.219999999972</v>
      </c>
      <c r="L3578" s="11">
        <v>-22959153.603270188</v>
      </c>
      <c r="N3578" s="13">
        <v>-22872595.383270189</v>
      </c>
    </row>
    <row r="3579" spans="1:14" x14ac:dyDescent="0.45">
      <c r="A3579">
        <v>7631</v>
      </c>
      <c r="B3579">
        <v>2</v>
      </c>
      <c r="C3579">
        <v>1</v>
      </c>
      <c r="D3579">
        <v>8</v>
      </c>
      <c r="E3579" s="2">
        <v>1959608.6999999997</v>
      </c>
      <c r="F3579" s="2">
        <v>-303935.30936999992</v>
      </c>
      <c r="G3579" s="2">
        <v>1655673.3906299998</v>
      </c>
      <c r="H3579" s="2">
        <v>1401629.7187619999</v>
      </c>
      <c r="I3579" s="2">
        <v>254043.67186799995</v>
      </c>
      <c r="J3579" s="2">
        <v>215556.95699999997</v>
      </c>
      <c r="K3579" s="2">
        <v>38486.714867999981</v>
      </c>
      <c r="N3579" s="13">
        <v>38486.714867999981</v>
      </c>
    </row>
    <row r="3580" spans="1:14" x14ac:dyDescent="0.45">
      <c r="A3580">
        <v>7631</v>
      </c>
      <c r="B3580">
        <v>3</v>
      </c>
      <c r="C3580">
        <v>1</v>
      </c>
      <c r="D3580">
        <v>8</v>
      </c>
      <c r="E3580" s="2">
        <v>1989590.7131099999</v>
      </c>
      <c r="F3580" s="2">
        <v>-308585.51960336097</v>
      </c>
      <c r="G3580" s="2">
        <v>1681005.193506639</v>
      </c>
      <c r="H3580" s="2">
        <v>1460928.4392410694</v>
      </c>
      <c r="I3580" s="2">
        <v>220076.75426556962</v>
      </c>
      <c r="J3580" s="2">
        <v>198959.07131100001</v>
      </c>
      <c r="K3580" s="2">
        <v>21117.682954569609</v>
      </c>
      <c r="N3580" s="13">
        <v>21117.682954569609</v>
      </c>
    </row>
    <row r="3581" spans="1:14" x14ac:dyDescent="0.45">
      <c r="A3581">
        <v>7631</v>
      </c>
      <c r="B3581">
        <v>4</v>
      </c>
      <c r="C3581">
        <v>1</v>
      </c>
      <c r="D3581">
        <v>8</v>
      </c>
      <c r="E3581" s="2">
        <v>2014460.597023875</v>
      </c>
      <c r="F3581" s="2">
        <v>-312442.83859840297</v>
      </c>
      <c r="G3581" s="2">
        <v>1702017.7584254721</v>
      </c>
      <c r="H3581" s="2">
        <v>1524305.341095896</v>
      </c>
      <c r="I3581" s="2">
        <v>177712.4173295761</v>
      </c>
      <c r="J3581" s="2">
        <v>221590.66567262626</v>
      </c>
      <c r="K3581" s="2">
        <v>-43878.24834305016</v>
      </c>
      <c r="N3581" s="13">
        <v>-43878.24834305016</v>
      </c>
    </row>
    <row r="3582" spans="1:14" x14ac:dyDescent="0.45">
      <c r="A3582">
        <v>7631</v>
      </c>
      <c r="B3582">
        <v>5</v>
      </c>
      <c r="C3582">
        <v>1</v>
      </c>
      <c r="D3582">
        <v>8</v>
      </c>
      <c r="E3582" s="2">
        <v>2035410.9872329235</v>
      </c>
      <c r="F3582" s="2">
        <v>-315692.24411982641</v>
      </c>
      <c r="G3582" s="2">
        <v>1719718.743113097</v>
      </c>
      <c r="H3582" s="2">
        <v>1588827.1131292218</v>
      </c>
      <c r="I3582" s="2">
        <v>130891.6299838752</v>
      </c>
      <c r="J3582" s="2">
        <v>244249.3184679508</v>
      </c>
      <c r="K3582" s="2">
        <v>-113357.6884840756</v>
      </c>
      <c r="N3582" s="13">
        <v>-113357.6884840756</v>
      </c>
    </row>
    <row r="3583" spans="1:14" x14ac:dyDescent="0.45">
      <c r="A3583">
        <v>7631</v>
      </c>
      <c r="B3583">
        <v>6</v>
      </c>
      <c r="C3583">
        <v>1</v>
      </c>
      <c r="D3583">
        <v>8</v>
      </c>
      <c r="E3583" s="2">
        <v>2051897.8162295101</v>
      </c>
      <c r="F3583" s="2">
        <v>-318249.35129719699</v>
      </c>
      <c r="G3583" s="2">
        <v>1733648.4649323132</v>
      </c>
      <c r="H3583" s="2">
        <v>1637734.7865323436</v>
      </c>
      <c r="I3583" s="2">
        <v>95913.678399969591</v>
      </c>
      <c r="J3583" s="2">
        <v>266746.7161098363</v>
      </c>
      <c r="K3583" s="2">
        <v>-170833.03770986671</v>
      </c>
      <c r="M3583" s="14">
        <v>23322436.202474631</v>
      </c>
      <c r="N3583" s="13">
        <v>23151603.164764766</v>
      </c>
    </row>
    <row r="3584" spans="1:14" x14ac:dyDescent="0.45">
      <c r="A3584">
        <v>7640</v>
      </c>
      <c r="B3584">
        <v>1</v>
      </c>
      <c r="C3584">
        <v>8</v>
      </c>
      <c r="D3584">
        <v>17</v>
      </c>
      <c r="E3584" s="2">
        <v>2006880</v>
      </c>
      <c r="F3584" s="2">
        <v>-735120.14399999997</v>
      </c>
      <c r="G3584" s="2">
        <v>1271759.8560000001</v>
      </c>
      <c r="H3584" s="2">
        <v>802752</v>
      </c>
      <c r="I3584" s="2">
        <v>469007.85600000015</v>
      </c>
      <c r="J3584" s="2">
        <v>240825.59999999998</v>
      </c>
      <c r="K3584" s="2">
        <v>228182.25600000017</v>
      </c>
      <c r="L3584" s="11">
        <v>-17203537.775759861</v>
      </c>
      <c r="N3584" s="13">
        <v>-16975355.51975986</v>
      </c>
    </row>
    <row r="3585" spans="1:14" x14ac:dyDescent="0.45">
      <c r="A3585">
        <v>7640</v>
      </c>
      <c r="B3585">
        <v>2</v>
      </c>
      <c r="C3585">
        <v>8</v>
      </c>
      <c r="D3585">
        <v>17</v>
      </c>
      <c r="E3585" s="2">
        <v>1994035.9679999999</v>
      </c>
      <c r="F3585" s="2">
        <v>-730415.37507840001</v>
      </c>
      <c r="G3585" s="2">
        <v>1263620.5929215997</v>
      </c>
      <c r="H3585" s="2">
        <v>803436.97222656012</v>
      </c>
      <c r="I3585" s="2">
        <v>460183.62069503963</v>
      </c>
      <c r="J3585" s="2">
        <v>179463.23711999998</v>
      </c>
      <c r="K3585" s="2">
        <v>280720.38357503968</v>
      </c>
      <c r="N3585" s="13">
        <v>280720.38357503968</v>
      </c>
    </row>
    <row r="3586" spans="1:14" x14ac:dyDescent="0.45">
      <c r="A3586">
        <v>7640</v>
      </c>
      <c r="B3586">
        <v>3</v>
      </c>
      <c r="C3586">
        <v>8</v>
      </c>
      <c r="D3586">
        <v>17</v>
      </c>
      <c r="E3586" s="2">
        <v>1983068.770176</v>
      </c>
      <c r="F3586" s="2">
        <v>-726398.09051546885</v>
      </c>
      <c r="G3586" s="2">
        <v>1256670.6796605312</v>
      </c>
      <c r="H3586" s="2">
        <v>803332.7664512624</v>
      </c>
      <c r="I3586" s="2">
        <v>453337.91320926882</v>
      </c>
      <c r="J3586" s="2">
        <v>198306.8770176</v>
      </c>
      <c r="K3586" s="2">
        <v>255031.03619166883</v>
      </c>
      <c r="N3586" s="13">
        <v>255031.03619166883</v>
      </c>
    </row>
    <row r="3587" spans="1:14" x14ac:dyDescent="0.45">
      <c r="A3587">
        <v>7640</v>
      </c>
      <c r="B3587">
        <v>4</v>
      </c>
      <c r="C3587">
        <v>8</v>
      </c>
      <c r="D3587">
        <v>17</v>
      </c>
      <c r="E3587" s="2">
        <v>1983861.9976840701</v>
      </c>
      <c r="F3587" s="2">
        <v>-726688.64975167497</v>
      </c>
      <c r="G3587" s="2">
        <v>1257173.3479323951</v>
      </c>
      <c r="H3587" s="2">
        <v>803171.90709810809</v>
      </c>
      <c r="I3587" s="2">
        <v>454001.44083428697</v>
      </c>
      <c r="J3587" s="2">
        <v>198386.19976840704</v>
      </c>
      <c r="K3587" s="2">
        <v>255615.24106587993</v>
      </c>
      <c r="N3587" s="13">
        <v>255615.24106587993</v>
      </c>
    </row>
    <row r="3588" spans="1:14" x14ac:dyDescent="0.45">
      <c r="A3588">
        <v>7640</v>
      </c>
      <c r="B3588">
        <v>5</v>
      </c>
      <c r="C3588">
        <v>8</v>
      </c>
      <c r="D3588">
        <v>17</v>
      </c>
      <c r="E3588" s="2">
        <v>1991599.0594750382</v>
      </c>
      <c r="F3588" s="2">
        <v>-729522.73548570648</v>
      </c>
      <c r="G3588" s="2">
        <v>1262076.3239893317</v>
      </c>
      <c r="H3588" s="2">
        <v>813319.124750352</v>
      </c>
      <c r="I3588" s="2">
        <v>448757.19923897972</v>
      </c>
      <c r="J3588" s="2">
        <v>159327.92475800306</v>
      </c>
      <c r="K3588" s="2">
        <v>289429.27448097663</v>
      </c>
      <c r="N3588" s="13">
        <v>289429.27448097663</v>
      </c>
    </row>
    <row r="3589" spans="1:14" x14ac:dyDescent="0.45">
      <c r="A3589">
        <v>7640</v>
      </c>
      <c r="B3589">
        <v>6</v>
      </c>
      <c r="C3589">
        <v>8</v>
      </c>
      <c r="D3589">
        <v>17</v>
      </c>
      <c r="E3589" s="2">
        <v>1988412.500979878</v>
      </c>
      <c r="F3589" s="2">
        <v>-728355.4991089293</v>
      </c>
      <c r="G3589" s="2">
        <v>1260057.0018709488</v>
      </c>
      <c r="H3589" s="2">
        <v>825010.09917716344</v>
      </c>
      <c r="I3589" s="2">
        <v>435046.90269378538</v>
      </c>
      <c r="J3589" s="2">
        <v>178957.125088189</v>
      </c>
      <c r="K3589" s="2">
        <v>256089.77760559638</v>
      </c>
      <c r="M3589" s="14">
        <v>16819713.376963012</v>
      </c>
      <c r="N3589" s="13">
        <v>17075803.154568609</v>
      </c>
    </row>
    <row r="3590" spans="1:14" x14ac:dyDescent="0.45">
      <c r="A3590">
        <v>7644</v>
      </c>
      <c r="B3590">
        <v>1</v>
      </c>
      <c r="C3590">
        <v>11</v>
      </c>
      <c r="D3590">
        <v>20</v>
      </c>
      <c r="E3590" s="2">
        <v>4813992</v>
      </c>
      <c r="F3590" s="2">
        <v>-848706.78960000002</v>
      </c>
      <c r="G3590" s="2">
        <v>3965285.2104000002</v>
      </c>
      <c r="H3590" s="2">
        <v>2792115.36</v>
      </c>
      <c r="I3590" s="2">
        <v>1173169.8504000003</v>
      </c>
      <c r="J3590" s="2">
        <v>529539.12</v>
      </c>
      <c r="K3590" s="2">
        <v>643630.73040000035</v>
      </c>
      <c r="L3590" s="11">
        <v>-21831868.322990976</v>
      </c>
      <c r="N3590" s="13">
        <v>-21188237.592590977</v>
      </c>
    </row>
    <row r="3591" spans="1:14" x14ac:dyDescent="0.45">
      <c r="A3591">
        <v>7644</v>
      </c>
      <c r="B3591">
        <v>2</v>
      </c>
      <c r="C3591">
        <v>11</v>
      </c>
      <c r="D3591">
        <v>20</v>
      </c>
      <c r="E3591" s="2">
        <v>4936267.3968000002</v>
      </c>
      <c r="F3591" s="2">
        <v>-870263.94205584005</v>
      </c>
      <c r="G3591" s="2">
        <v>4066003.4547441602</v>
      </c>
      <c r="H3591" s="2">
        <v>2994448.4007816096</v>
      </c>
      <c r="I3591" s="2">
        <v>1071555.0539625506</v>
      </c>
      <c r="J3591" s="2">
        <v>493626.73968000006</v>
      </c>
      <c r="K3591" s="2">
        <v>577928.31428255048</v>
      </c>
      <c r="N3591" s="13">
        <v>577928.31428255048</v>
      </c>
    </row>
    <row r="3592" spans="1:14" x14ac:dyDescent="0.45">
      <c r="A3592">
        <v>7644</v>
      </c>
      <c r="B3592">
        <v>3</v>
      </c>
      <c r="C3592">
        <v>11</v>
      </c>
      <c r="D3592">
        <v>20</v>
      </c>
      <c r="E3592" s="2">
        <v>5020183.9425455993</v>
      </c>
      <c r="F3592" s="2">
        <v>-885058.42907078925</v>
      </c>
      <c r="G3592" s="2">
        <v>4135125.5134748099</v>
      </c>
      <c r="H3592" s="2">
        <v>3129101.2592437561</v>
      </c>
      <c r="I3592" s="2">
        <v>1006024.2542310539</v>
      </c>
      <c r="J3592" s="2">
        <v>401614.71540364798</v>
      </c>
      <c r="K3592" s="2">
        <v>604409.53882740589</v>
      </c>
      <c r="N3592" s="13">
        <v>604409.53882740589</v>
      </c>
    </row>
    <row r="3593" spans="1:14" x14ac:dyDescent="0.45">
      <c r="A3593">
        <v>7644</v>
      </c>
      <c r="B3593">
        <v>4</v>
      </c>
      <c r="C3593">
        <v>11</v>
      </c>
      <c r="D3593">
        <v>20</v>
      </c>
      <c r="E3593" s="2">
        <v>5177817.7183415312</v>
      </c>
      <c r="F3593" s="2">
        <v>-912849.26374361198</v>
      </c>
      <c r="G3593" s="2">
        <v>4264968.4545979192</v>
      </c>
      <c r="H3593" s="2">
        <v>3336116.9035910312</v>
      </c>
      <c r="I3593" s="2">
        <v>928851.55100688804</v>
      </c>
      <c r="J3593" s="2">
        <v>466003.59465073777</v>
      </c>
      <c r="K3593" s="2">
        <v>462847.95635615027</v>
      </c>
      <c r="N3593" s="13">
        <v>462847.95635615027</v>
      </c>
    </row>
    <row r="3594" spans="1:14" x14ac:dyDescent="0.45">
      <c r="A3594">
        <v>7644</v>
      </c>
      <c r="B3594">
        <v>5</v>
      </c>
      <c r="C3594">
        <v>11</v>
      </c>
      <c r="D3594">
        <v>20</v>
      </c>
      <c r="E3594" s="2">
        <v>5264287.2742378348</v>
      </c>
      <c r="F3594" s="2">
        <v>-928093.84644813032</v>
      </c>
      <c r="G3594" s="2">
        <v>4336193.4277897049</v>
      </c>
      <c r="H3594" s="2">
        <v>3506813.0947753675</v>
      </c>
      <c r="I3594" s="2">
        <v>829380.33301433735</v>
      </c>
      <c r="J3594" s="2">
        <v>473785.85468140512</v>
      </c>
      <c r="K3594" s="2">
        <v>355594.47833293222</v>
      </c>
      <c r="N3594" s="13">
        <v>355594.47833293222</v>
      </c>
    </row>
    <row r="3595" spans="1:14" x14ac:dyDescent="0.45">
      <c r="A3595">
        <v>7644</v>
      </c>
      <c r="B3595">
        <v>6</v>
      </c>
      <c r="C3595">
        <v>11</v>
      </c>
      <c r="D3595">
        <v>20</v>
      </c>
      <c r="E3595" s="2">
        <v>5400632.3146405946</v>
      </c>
      <c r="F3595" s="2">
        <v>-952131.47707113693</v>
      </c>
      <c r="G3595" s="2">
        <v>4448500.8375694575</v>
      </c>
      <c r="H3595" s="2">
        <v>3716721.4231651342</v>
      </c>
      <c r="I3595" s="2">
        <v>731779.41440432332</v>
      </c>
      <c r="J3595" s="2">
        <v>486056.90831765352</v>
      </c>
      <c r="K3595" s="2">
        <v>245722.5060866698</v>
      </c>
      <c r="M3595" s="14">
        <v>21762763.018275961</v>
      </c>
      <c r="N3595" s="13">
        <v>22008485.524362631</v>
      </c>
    </row>
    <row r="3596" spans="1:14" x14ac:dyDescent="0.45">
      <c r="A3596">
        <v>7647</v>
      </c>
      <c r="B3596">
        <v>1</v>
      </c>
      <c r="C3596">
        <v>20</v>
      </c>
      <c r="D3596">
        <v>14</v>
      </c>
      <c r="E3596" s="2">
        <v>1684980</v>
      </c>
      <c r="F3596" s="2">
        <v>-162263.57399999999</v>
      </c>
      <c r="G3596" s="2">
        <v>1522716.426</v>
      </c>
      <c r="H3596" s="2">
        <v>1061537.3999999999</v>
      </c>
      <c r="I3596" s="2">
        <v>461179.02600000007</v>
      </c>
      <c r="J3596" s="2">
        <v>168498</v>
      </c>
      <c r="K3596" s="2">
        <v>292681.02600000007</v>
      </c>
      <c r="L3596" s="11">
        <v>-21431271.217734158</v>
      </c>
      <c r="N3596" s="13">
        <v>-21138590.191734158</v>
      </c>
    </row>
    <row r="3597" spans="1:14" x14ac:dyDescent="0.45">
      <c r="A3597">
        <v>7647</v>
      </c>
      <c r="B3597">
        <v>2</v>
      </c>
      <c r="C3597">
        <v>20</v>
      </c>
      <c r="D3597">
        <v>14</v>
      </c>
      <c r="E3597" s="2">
        <v>1687170.4740000002</v>
      </c>
      <c r="F3597" s="2">
        <v>-162474.51664620001</v>
      </c>
      <c r="G3597" s="2">
        <v>1524695.9573538001</v>
      </c>
      <c r="H3597" s="2">
        <v>1035387.8379957421</v>
      </c>
      <c r="I3597" s="2">
        <v>489308.11935805797</v>
      </c>
      <c r="J3597" s="2">
        <v>168717.04740000004</v>
      </c>
      <c r="K3597" s="2">
        <v>320591.07195805793</v>
      </c>
      <c r="N3597" s="13">
        <v>320591.07195805793</v>
      </c>
    </row>
    <row r="3598" spans="1:14" x14ac:dyDescent="0.45">
      <c r="A3598">
        <v>7647</v>
      </c>
      <c r="B3598">
        <v>3</v>
      </c>
      <c r="C3598">
        <v>20</v>
      </c>
      <c r="D3598">
        <v>14</v>
      </c>
      <c r="E3598" s="2">
        <v>1691725.8342798001</v>
      </c>
      <c r="F3598" s="2">
        <v>-162913.19784114475</v>
      </c>
      <c r="G3598" s="2">
        <v>1528812.6364386552</v>
      </c>
      <c r="H3598" s="2">
        <v>1027178.6412756521</v>
      </c>
      <c r="I3598" s="2">
        <v>501633.9951630031</v>
      </c>
      <c r="J3598" s="2">
        <v>135338.06674238402</v>
      </c>
      <c r="K3598" s="2">
        <v>366295.92842061911</v>
      </c>
      <c r="N3598" s="13">
        <v>366295.92842061911</v>
      </c>
    </row>
    <row r="3599" spans="1:14" x14ac:dyDescent="0.45">
      <c r="A3599">
        <v>7647</v>
      </c>
      <c r="B3599">
        <v>4</v>
      </c>
      <c r="C3599">
        <v>20</v>
      </c>
      <c r="D3599">
        <v>14</v>
      </c>
      <c r="E3599" s="2">
        <v>1714056.6152922933</v>
      </c>
      <c r="F3599" s="2">
        <v>-165063.65205264784</v>
      </c>
      <c r="G3599" s="2">
        <v>1548992.9632396454</v>
      </c>
      <c r="H3599" s="2">
        <v>1013366.0057378358</v>
      </c>
      <c r="I3599" s="2">
        <v>535626.95750180958</v>
      </c>
      <c r="J3599" s="2">
        <v>154265.09537630639</v>
      </c>
      <c r="K3599" s="2">
        <v>381361.86212550319</v>
      </c>
      <c r="N3599" s="13">
        <v>381361.86212550319</v>
      </c>
    </row>
    <row r="3600" spans="1:14" x14ac:dyDescent="0.45">
      <c r="A3600">
        <v>7647</v>
      </c>
      <c r="B3600">
        <v>5</v>
      </c>
      <c r="C3600">
        <v>20</v>
      </c>
      <c r="D3600">
        <v>14</v>
      </c>
      <c r="E3600" s="2">
        <v>1730168.7474760413</v>
      </c>
      <c r="F3600" s="2">
        <v>-166615.25038194278</v>
      </c>
      <c r="G3600" s="2">
        <v>1563553.4970940985</v>
      </c>
      <c r="H3600" s="2">
        <v>980953.08869790903</v>
      </c>
      <c r="I3600" s="2">
        <v>582600.40839618945</v>
      </c>
      <c r="J3600" s="2">
        <v>173016.87474760413</v>
      </c>
      <c r="K3600" s="2">
        <v>409583.53364858532</v>
      </c>
      <c r="N3600" s="13">
        <v>409583.53364858532</v>
      </c>
    </row>
    <row r="3601" spans="1:14" x14ac:dyDescent="0.45">
      <c r="A3601">
        <v>7647</v>
      </c>
      <c r="B3601">
        <v>6</v>
      </c>
      <c r="C3601">
        <v>20</v>
      </c>
      <c r="D3601">
        <v>14</v>
      </c>
      <c r="E3601" s="2">
        <v>1742625.9624578687</v>
      </c>
      <c r="F3601" s="2">
        <v>-167814.88018469277</v>
      </c>
      <c r="G3601" s="2">
        <v>1574811.0822731759</v>
      </c>
      <c r="H3601" s="2">
        <v>961339.52026124741</v>
      </c>
      <c r="I3601" s="2">
        <v>613471.56201192853</v>
      </c>
      <c r="J3601" s="2">
        <v>156836.33662120817</v>
      </c>
      <c r="K3601" s="2">
        <v>456635.22539072036</v>
      </c>
      <c r="M3601" s="14">
        <v>21609741.360486422</v>
      </c>
      <c r="N3601" s="13">
        <v>22066376.585877143</v>
      </c>
    </row>
    <row r="3602" spans="1:14" x14ac:dyDescent="0.45">
      <c r="A3602">
        <v>7666</v>
      </c>
      <c r="B3602">
        <v>1</v>
      </c>
      <c r="C3602">
        <v>12</v>
      </c>
      <c r="D3602">
        <v>12</v>
      </c>
      <c r="E3602" s="2">
        <v>901728</v>
      </c>
      <c r="F3602" s="2">
        <v>-136882.31039999999</v>
      </c>
      <c r="G3602" s="2">
        <v>764845.68960000004</v>
      </c>
      <c r="H3602" s="2">
        <v>532019.52</v>
      </c>
      <c r="I3602" s="2">
        <v>232826.16960000002</v>
      </c>
      <c r="J3602" s="2">
        <v>90172.800000000003</v>
      </c>
      <c r="K3602" s="2">
        <v>142653.36960000003</v>
      </c>
      <c r="L3602" s="11">
        <v>-9695526.7305100299</v>
      </c>
      <c r="N3602" s="13">
        <v>-9552873.3609100301</v>
      </c>
    </row>
    <row r="3603" spans="1:14" x14ac:dyDescent="0.45">
      <c r="A3603">
        <v>7666</v>
      </c>
      <c r="B3603">
        <v>2</v>
      </c>
      <c r="C3603">
        <v>12</v>
      </c>
      <c r="D3603">
        <v>12</v>
      </c>
      <c r="E3603" s="2">
        <v>882701.5392</v>
      </c>
      <c r="F3603" s="2">
        <v>-133994.09365055998</v>
      </c>
      <c r="G3603" s="2">
        <v>748707.44554943999</v>
      </c>
      <c r="H3603" s="2">
        <v>525168.57695627515</v>
      </c>
      <c r="I3603" s="2">
        <v>223538.86859316484</v>
      </c>
      <c r="J3603" s="2">
        <v>70616.123135999995</v>
      </c>
      <c r="K3603" s="2">
        <v>152922.74545716483</v>
      </c>
      <c r="N3603" s="13">
        <v>152922.74545716483</v>
      </c>
    </row>
    <row r="3604" spans="1:14" x14ac:dyDescent="0.45">
      <c r="A3604">
        <v>7666</v>
      </c>
      <c r="B3604">
        <v>3</v>
      </c>
      <c r="C3604">
        <v>12</v>
      </c>
      <c r="D3604">
        <v>12</v>
      </c>
      <c r="E3604" s="2">
        <v>866459.83087872004</v>
      </c>
      <c r="F3604" s="2">
        <v>-131528.6023273897</v>
      </c>
      <c r="G3604" s="2">
        <v>734931.22855133028</v>
      </c>
      <c r="H3604" s="2">
        <v>527671.40435359033</v>
      </c>
      <c r="I3604" s="2">
        <v>207259.82419773994</v>
      </c>
      <c r="J3604" s="2">
        <v>86645.983087872009</v>
      </c>
      <c r="K3604" s="2">
        <v>120613.84110986794</v>
      </c>
      <c r="N3604" s="13">
        <v>120613.84110986794</v>
      </c>
    </row>
    <row r="3605" spans="1:14" x14ac:dyDescent="0.45">
      <c r="A3605">
        <v>7666</v>
      </c>
      <c r="B3605">
        <v>4</v>
      </c>
      <c r="C3605">
        <v>12</v>
      </c>
      <c r="D3605">
        <v>12</v>
      </c>
      <c r="E3605" s="2">
        <v>847830.94451482757</v>
      </c>
      <c r="F3605" s="2">
        <v>-128700.73737735082</v>
      </c>
      <c r="G3605" s="2">
        <v>719130.20713747677</v>
      </c>
      <c r="H3605" s="2">
        <v>518753.20356504002</v>
      </c>
      <c r="I3605" s="2">
        <v>200377.00357243675</v>
      </c>
      <c r="J3605" s="2">
        <v>84783.094451482757</v>
      </c>
      <c r="K3605" s="2">
        <v>115593.90912095399</v>
      </c>
      <c r="N3605" s="13">
        <v>115593.90912095399</v>
      </c>
    </row>
    <row r="3606" spans="1:14" x14ac:dyDescent="0.45">
      <c r="A3606">
        <v>7666</v>
      </c>
      <c r="B3606">
        <v>5</v>
      </c>
      <c r="C3606">
        <v>12</v>
      </c>
      <c r="D3606">
        <v>12</v>
      </c>
      <c r="E3606" s="2">
        <v>829263.44682995277</v>
      </c>
      <c r="F3606" s="2">
        <v>-125882.19122878682</v>
      </c>
      <c r="G3606" s="2">
        <v>703381.25560116593</v>
      </c>
      <c r="H3606" s="2">
        <v>519011.79684948508</v>
      </c>
      <c r="I3606" s="2">
        <v>184369.45875168085</v>
      </c>
      <c r="J3606" s="2">
        <v>91218.9791512948</v>
      </c>
      <c r="K3606" s="2">
        <v>93150.479600386054</v>
      </c>
      <c r="N3606" s="13">
        <v>93150.479600386054</v>
      </c>
    </row>
    <row r="3607" spans="1:14" x14ac:dyDescent="0.45">
      <c r="A3607">
        <v>7666</v>
      </c>
      <c r="B3607">
        <v>6</v>
      </c>
      <c r="C3607">
        <v>12</v>
      </c>
      <c r="D3607">
        <v>12</v>
      </c>
      <c r="E3607" s="2">
        <v>811931.84079120681</v>
      </c>
      <c r="F3607" s="2">
        <v>-123251.25343210518</v>
      </c>
      <c r="G3607" s="2">
        <v>688680.58735910163</v>
      </c>
      <c r="H3607" s="2">
        <v>510044.65876142366</v>
      </c>
      <c r="I3607" s="2">
        <v>178635.92859767796</v>
      </c>
      <c r="J3607" s="2">
        <v>81193.184079120692</v>
      </c>
      <c r="K3607" s="2">
        <v>97442.744518557272</v>
      </c>
      <c r="M3607" s="14">
        <v>9435745.0366158821</v>
      </c>
      <c r="N3607" s="13">
        <v>9533187.7811344396</v>
      </c>
    </row>
    <row r="3608" spans="1:14" x14ac:dyDescent="0.45">
      <c r="A3608">
        <v>7678</v>
      </c>
      <c r="B3608">
        <v>1</v>
      </c>
      <c r="C3608">
        <v>27</v>
      </c>
      <c r="D3608">
        <v>18</v>
      </c>
      <c r="E3608" s="2">
        <v>2898144</v>
      </c>
      <c r="F3608" s="2">
        <v>-524274.24960000004</v>
      </c>
      <c r="G3608" s="2">
        <v>2373869.7503999998</v>
      </c>
      <c r="H3608" s="2">
        <v>1304164.8</v>
      </c>
      <c r="I3608" s="2">
        <v>1069704.9503999997</v>
      </c>
      <c r="J3608" s="2">
        <v>289814.40000000002</v>
      </c>
      <c r="K3608" s="2">
        <v>779890.55039999972</v>
      </c>
      <c r="L3608" s="11">
        <v>-12556494.991529424</v>
      </c>
      <c r="N3608" s="13">
        <v>-11776604.441129424</v>
      </c>
    </row>
    <row r="3609" spans="1:14" x14ac:dyDescent="0.45">
      <c r="A3609">
        <v>7678</v>
      </c>
      <c r="B3609">
        <v>2</v>
      </c>
      <c r="C3609">
        <v>27</v>
      </c>
      <c r="D3609">
        <v>18</v>
      </c>
      <c r="E3609" s="2">
        <v>2913504.1632000003</v>
      </c>
      <c r="F3609" s="2">
        <v>-527052.90312288003</v>
      </c>
      <c r="G3609" s="2">
        <v>2386451.2600771203</v>
      </c>
      <c r="H3609" s="2">
        <v>1336773.9801594242</v>
      </c>
      <c r="I3609" s="2">
        <v>1049677.279917696</v>
      </c>
      <c r="J3609" s="2">
        <v>262215.37468800001</v>
      </c>
      <c r="K3609" s="2">
        <v>787461.90522969607</v>
      </c>
      <c r="N3609" s="13">
        <v>787461.90522969607</v>
      </c>
    </row>
    <row r="3610" spans="1:14" x14ac:dyDescent="0.45">
      <c r="A3610">
        <v>7678</v>
      </c>
      <c r="B3610">
        <v>3</v>
      </c>
      <c r="C3610">
        <v>27</v>
      </c>
      <c r="D3610">
        <v>18</v>
      </c>
      <c r="E3610" s="2">
        <v>2905929.0523756798</v>
      </c>
      <c r="F3610" s="2">
        <v>-525682.56557476055</v>
      </c>
      <c r="G3610" s="2">
        <v>2380246.4868009193</v>
      </c>
      <c r="H3610" s="2">
        <v>1343564.7652431543</v>
      </c>
      <c r="I3610" s="2">
        <v>1036681.721557765</v>
      </c>
      <c r="J3610" s="2">
        <v>290592.90523756802</v>
      </c>
      <c r="K3610" s="2">
        <v>746088.81632019696</v>
      </c>
      <c r="N3610" s="13">
        <v>746088.81632019696</v>
      </c>
    </row>
    <row r="3611" spans="1:14" x14ac:dyDescent="0.45">
      <c r="A3611">
        <v>7678</v>
      </c>
      <c r="B3611">
        <v>4</v>
      </c>
      <c r="C3611">
        <v>27</v>
      </c>
      <c r="D3611">
        <v>18</v>
      </c>
      <c r="E3611" s="2">
        <v>2919877.5118270828</v>
      </c>
      <c r="F3611" s="2">
        <v>-528205.84188951924</v>
      </c>
      <c r="G3611" s="2">
        <v>2391671.6699375636</v>
      </c>
      <c r="H3611" s="2">
        <v>1393079.3187644321</v>
      </c>
      <c r="I3611" s="2">
        <v>998592.35117313149</v>
      </c>
      <c r="J3611" s="2">
        <v>350385.30141924991</v>
      </c>
      <c r="K3611" s="2">
        <v>648207.04975388153</v>
      </c>
      <c r="N3611" s="13">
        <v>648207.04975388153</v>
      </c>
    </row>
    <row r="3612" spans="1:14" x14ac:dyDescent="0.45">
      <c r="A3612">
        <v>7678</v>
      </c>
      <c r="B3612">
        <v>5</v>
      </c>
      <c r="C3612">
        <v>27</v>
      </c>
      <c r="D3612">
        <v>18</v>
      </c>
      <c r="E3612" s="2">
        <v>2881335.1286709653</v>
      </c>
      <c r="F3612" s="2">
        <v>-521233.52477657766</v>
      </c>
      <c r="G3612" s="2">
        <v>2360101.6038943878</v>
      </c>
      <c r="H3612" s="2">
        <v>1389262.3928773629</v>
      </c>
      <c r="I3612" s="2">
        <v>970839.21101702494</v>
      </c>
      <c r="J3612" s="2">
        <v>288133.51286709652</v>
      </c>
      <c r="K3612" s="2">
        <v>682705.69814992836</v>
      </c>
      <c r="N3612" s="13">
        <v>682705.69814992836</v>
      </c>
    </row>
    <row r="3613" spans="1:14" x14ac:dyDescent="0.45">
      <c r="A3613">
        <v>7678</v>
      </c>
      <c r="B3613">
        <v>6</v>
      </c>
      <c r="C3613">
        <v>27</v>
      </c>
      <c r="D3613">
        <v>18</v>
      </c>
      <c r="E3613" s="2">
        <v>2904673.9432132002</v>
      </c>
      <c r="F3613" s="2">
        <v>-525455.51632726798</v>
      </c>
      <c r="G3613" s="2">
        <v>2379218.4268859322</v>
      </c>
      <c r="H3613" s="2">
        <v>1417741.7579042634</v>
      </c>
      <c r="I3613" s="2">
        <v>961476.66898166877</v>
      </c>
      <c r="J3613" s="2">
        <v>290467.39432132005</v>
      </c>
      <c r="K3613" s="2">
        <v>671009.27466034866</v>
      </c>
      <c r="M3613" s="14">
        <v>12579207.089002728</v>
      </c>
      <c r="N3613" s="13">
        <v>13250216.363663077</v>
      </c>
    </row>
    <row r="3614" spans="1:14" x14ac:dyDescent="0.45">
      <c r="A3614">
        <v>7686</v>
      </c>
      <c r="B3614">
        <v>1</v>
      </c>
      <c r="C3614">
        <v>19</v>
      </c>
      <c r="D3614">
        <v>16</v>
      </c>
      <c r="E3614" s="2">
        <v>1880448</v>
      </c>
      <c r="F3614" s="2">
        <v>-525585.21600000001</v>
      </c>
      <c r="G3614" s="2">
        <v>1354862.784</v>
      </c>
      <c r="H3614" s="2">
        <v>921419.52</v>
      </c>
      <c r="I3614" s="2">
        <v>433443.26399999997</v>
      </c>
      <c r="J3614" s="2">
        <v>206849.28</v>
      </c>
      <c r="K3614" s="2">
        <v>226593.98399999997</v>
      </c>
      <c r="L3614" s="11">
        <v>-9031652.4517083988</v>
      </c>
      <c r="N3614" s="13">
        <v>-8805058.4677083995</v>
      </c>
    </row>
    <row r="3615" spans="1:14" x14ac:dyDescent="0.45">
      <c r="A3615">
        <v>7686</v>
      </c>
      <c r="B3615">
        <v>2</v>
      </c>
      <c r="C3615">
        <v>19</v>
      </c>
      <c r="D3615">
        <v>16</v>
      </c>
      <c r="E3615" s="2">
        <v>1865404.4159999997</v>
      </c>
      <c r="F3615" s="2">
        <v>-521380.53427199996</v>
      </c>
      <c r="G3615" s="2">
        <v>1344023.8817279998</v>
      </c>
      <c r="H3615" s="2">
        <v>913682.54457446386</v>
      </c>
      <c r="I3615" s="2">
        <v>430341.33715353592</v>
      </c>
      <c r="J3615" s="2">
        <v>186540.44159999999</v>
      </c>
      <c r="K3615" s="2">
        <v>243800.89555353593</v>
      </c>
      <c r="N3615" s="13">
        <v>243800.89555353593</v>
      </c>
    </row>
    <row r="3616" spans="1:14" x14ac:dyDescent="0.45">
      <c r="A3616">
        <v>7686</v>
      </c>
      <c r="B3616">
        <v>3</v>
      </c>
      <c r="C3616">
        <v>19</v>
      </c>
      <c r="D3616">
        <v>16</v>
      </c>
      <c r="E3616" s="2">
        <v>1846190.7505152002</v>
      </c>
      <c r="F3616" s="2">
        <v>-516010.31476899848</v>
      </c>
      <c r="G3616" s="2">
        <v>1330180.4357462018</v>
      </c>
      <c r="H3616" s="2">
        <v>934926.4220923325</v>
      </c>
      <c r="I3616" s="2">
        <v>395254.01365386928</v>
      </c>
      <c r="J3616" s="2">
        <v>184619.07505152002</v>
      </c>
      <c r="K3616" s="2">
        <v>210634.93860234926</v>
      </c>
      <c r="N3616" s="13">
        <v>210634.93860234926</v>
      </c>
    </row>
    <row r="3617" spans="1:14" x14ac:dyDescent="0.45">
      <c r="A3617">
        <v>7686</v>
      </c>
      <c r="B3617">
        <v>4</v>
      </c>
      <c r="C3617">
        <v>19</v>
      </c>
      <c r="D3617">
        <v>16</v>
      </c>
      <c r="E3617" s="2">
        <v>1838436.7493630361</v>
      </c>
      <c r="F3617" s="2">
        <v>-513843.07144696865</v>
      </c>
      <c r="G3617" s="2">
        <v>1324593.6779160674</v>
      </c>
      <c r="H3617" s="2">
        <v>949619.72574193554</v>
      </c>
      <c r="I3617" s="2">
        <v>374973.95217413187</v>
      </c>
      <c r="J3617" s="2">
        <v>202228.04242993396</v>
      </c>
      <c r="K3617" s="2">
        <v>172745.90974419791</v>
      </c>
      <c r="N3617" s="13">
        <v>172745.90974419791</v>
      </c>
    </row>
    <row r="3618" spans="1:14" x14ac:dyDescent="0.45">
      <c r="A3618">
        <v>7686</v>
      </c>
      <c r="B3618">
        <v>5</v>
      </c>
      <c r="C3618">
        <v>19</v>
      </c>
      <c r="D3618">
        <v>16</v>
      </c>
      <c r="E3618" s="2">
        <v>1839539.8114126539</v>
      </c>
      <c r="F3618" s="2">
        <v>-514151.37728983682</v>
      </c>
      <c r="G3618" s="2">
        <v>1325388.4341228171</v>
      </c>
      <c r="H3618" s="2">
        <v>958551.16515606153</v>
      </c>
      <c r="I3618" s="2">
        <v>366837.2689667556</v>
      </c>
      <c r="J3618" s="2">
        <v>202349.37925539192</v>
      </c>
      <c r="K3618" s="2">
        <v>164487.88971136368</v>
      </c>
      <c r="N3618" s="13">
        <v>164487.88971136368</v>
      </c>
    </row>
    <row r="3619" spans="1:14" x14ac:dyDescent="0.45">
      <c r="A3619">
        <v>7686</v>
      </c>
      <c r="B3619">
        <v>6</v>
      </c>
      <c r="C3619">
        <v>19</v>
      </c>
      <c r="D3619">
        <v>16</v>
      </c>
      <c r="E3619" s="2">
        <v>1819672.7814493976</v>
      </c>
      <c r="F3619" s="2">
        <v>-508598.54241510667</v>
      </c>
      <c r="G3619" s="2">
        <v>1311074.2390342909</v>
      </c>
      <c r="H3619" s="2">
        <v>957017.06152929936</v>
      </c>
      <c r="I3619" s="2">
        <v>354057.17750499153</v>
      </c>
      <c r="J3619" s="2">
        <v>200164.00595943374</v>
      </c>
      <c r="K3619" s="2">
        <v>153893.17154555779</v>
      </c>
      <c r="M3619" s="14">
        <v>8795158.4939955696</v>
      </c>
      <c r="N3619" s="13">
        <v>8949051.6655411273</v>
      </c>
    </row>
    <row r="3620" spans="1:14" x14ac:dyDescent="0.45">
      <c r="A3620">
        <v>7706</v>
      </c>
      <c r="B3620">
        <v>1</v>
      </c>
      <c r="C3620">
        <v>33</v>
      </c>
      <c r="D3620">
        <v>3</v>
      </c>
      <c r="E3620" s="2">
        <v>1119744</v>
      </c>
      <c r="F3620" s="2">
        <v>-179718.91200000001</v>
      </c>
      <c r="G3620" s="2">
        <v>940025.08799999999</v>
      </c>
      <c r="H3620" s="2">
        <v>548674.55999999994</v>
      </c>
      <c r="I3620" s="2">
        <v>391350.52800000005</v>
      </c>
      <c r="J3620" s="2">
        <v>111974.40000000001</v>
      </c>
      <c r="K3620" s="2">
        <v>279376.12800000003</v>
      </c>
      <c r="L3620" s="11">
        <v>-12114383.315329446</v>
      </c>
      <c r="N3620" s="13">
        <v>-11835007.187329445</v>
      </c>
    </row>
    <row r="3621" spans="1:14" x14ac:dyDescent="0.45">
      <c r="A3621">
        <v>7706</v>
      </c>
      <c r="B3621">
        <v>2</v>
      </c>
      <c r="C3621">
        <v>33</v>
      </c>
      <c r="D3621">
        <v>3</v>
      </c>
      <c r="E3621" s="2">
        <v>1116720.6912</v>
      </c>
      <c r="F3621" s="2">
        <v>-179233.67093759999</v>
      </c>
      <c r="G3621" s="2">
        <v>937487.02026240004</v>
      </c>
      <c r="H3621" s="2">
        <v>544128.85711134714</v>
      </c>
      <c r="I3621" s="2">
        <v>393358.1631510529</v>
      </c>
      <c r="J3621" s="2">
        <v>100504.86220799999</v>
      </c>
      <c r="K3621" s="2">
        <v>292853.30094305292</v>
      </c>
      <c r="N3621" s="13">
        <v>292853.30094305292</v>
      </c>
    </row>
    <row r="3622" spans="1:14" x14ac:dyDescent="0.45">
      <c r="A3622">
        <v>7706</v>
      </c>
      <c r="B3622">
        <v>3</v>
      </c>
      <c r="C3622">
        <v>33</v>
      </c>
      <c r="D3622">
        <v>3</v>
      </c>
      <c r="E3622" s="2">
        <v>1122527.6387942401</v>
      </c>
      <c r="F3622" s="2">
        <v>-180165.68602647554</v>
      </c>
      <c r="G3622" s="2">
        <v>942361.95276776457</v>
      </c>
      <c r="H3622" s="2">
        <v>546903.63133560936</v>
      </c>
      <c r="I3622" s="2">
        <v>395458.32143215521</v>
      </c>
      <c r="J3622" s="2">
        <v>123478.04026736641</v>
      </c>
      <c r="K3622" s="2">
        <v>271980.28116478882</v>
      </c>
      <c r="N3622" s="13">
        <v>271980.28116478882</v>
      </c>
    </row>
    <row r="3623" spans="1:14" x14ac:dyDescent="0.45">
      <c r="A3623">
        <v>7706</v>
      </c>
      <c r="B3623">
        <v>4</v>
      </c>
      <c r="C3623">
        <v>33</v>
      </c>
      <c r="D3623">
        <v>3</v>
      </c>
      <c r="E3623" s="2">
        <v>1119160.0558778574</v>
      </c>
      <c r="F3623" s="2">
        <v>-179625.18896839611</v>
      </c>
      <c r="G3623" s="2">
        <v>939534.86690946133</v>
      </c>
      <c r="H3623" s="2">
        <v>538992.39685652417</v>
      </c>
      <c r="I3623" s="2">
        <v>400542.47005293716</v>
      </c>
      <c r="J3623" s="2">
        <v>100724.40502900716</v>
      </c>
      <c r="K3623" s="2">
        <v>299818.06502392999</v>
      </c>
      <c r="N3623" s="13">
        <v>299818.06502392999</v>
      </c>
    </row>
    <row r="3624" spans="1:14" x14ac:dyDescent="0.45">
      <c r="A3624">
        <v>7706</v>
      </c>
      <c r="B3624">
        <v>5</v>
      </c>
      <c r="C3624">
        <v>33</v>
      </c>
      <c r="D3624">
        <v>3</v>
      </c>
      <c r="E3624" s="2">
        <v>1120614.9639504985</v>
      </c>
      <c r="F3624" s="2">
        <v>-179858.701714055</v>
      </c>
      <c r="G3624" s="2">
        <v>940756.26223644346</v>
      </c>
      <c r="H3624" s="2">
        <v>525769.00532854861</v>
      </c>
      <c r="I3624" s="2">
        <v>414987.25690789486</v>
      </c>
      <c r="J3624" s="2">
        <v>112061.49639504985</v>
      </c>
      <c r="K3624" s="2">
        <v>302925.76051284501</v>
      </c>
      <c r="N3624" s="13">
        <v>302925.76051284501</v>
      </c>
    </row>
    <row r="3625" spans="1:14" x14ac:dyDescent="0.45">
      <c r="A3625">
        <v>7706</v>
      </c>
      <c r="B3625">
        <v>6</v>
      </c>
      <c r="C3625">
        <v>33</v>
      </c>
      <c r="D3625">
        <v>3</v>
      </c>
      <c r="E3625" s="2">
        <v>1114563.6431451659</v>
      </c>
      <c r="F3625" s="2">
        <v>-178887.46472479912</v>
      </c>
      <c r="G3625" s="2">
        <v>935676.17842036672</v>
      </c>
      <c r="H3625" s="2">
        <v>525387.62300746341</v>
      </c>
      <c r="I3625" s="2">
        <v>410288.55541290331</v>
      </c>
      <c r="J3625" s="2">
        <v>100310.72788306493</v>
      </c>
      <c r="K3625" s="2">
        <v>309977.82752983837</v>
      </c>
      <c r="M3625" s="14">
        <v>11882412.871151991</v>
      </c>
      <c r="N3625" s="13">
        <v>12192390.698681829</v>
      </c>
    </row>
    <row r="3626" spans="1:14" x14ac:dyDescent="0.45">
      <c r="A3626">
        <v>7717</v>
      </c>
      <c r="B3626">
        <v>1</v>
      </c>
      <c r="C3626">
        <v>41</v>
      </c>
      <c r="D3626">
        <v>7</v>
      </c>
      <c r="E3626" s="2">
        <v>4736352</v>
      </c>
      <c r="F3626" s="2">
        <v>-1625516.0064000001</v>
      </c>
      <c r="G3626" s="2">
        <v>3110835.9935999997</v>
      </c>
      <c r="H3626" s="2">
        <v>2226085.44</v>
      </c>
      <c r="I3626" s="2">
        <v>884750.55359999975</v>
      </c>
      <c r="J3626" s="2">
        <v>426271.68</v>
      </c>
      <c r="K3626" s="2">
        <v>458478.87359999976</v>
      </c>
      <c r="L3626" s="11">
        <v>-11509840.003661575</v>
      </c>
      <c r="N3626" s="13">
        <v>-11051361.130061574</v>
      </c>
    </row>
    <row r="3627" spans="1:14" x14ac:dyDescent="0.45">
      <c r="A3627">
        <v>7717</v>
      </c>
      <c r="B3627">
        <v>2</v>
      </c>
      <c r="C3627">
        <v>41</v>
      </c>
      <c r="D3627">
        <v>7</v>
      </c>
      <c r="E3627" s="2">
        <v>4608470.4959999993</v>
      </c>
      <c r="F3627" s="2">
        <v>-1581627.0742271999</v>
      </c>
      <c r="G3627" s="2">
        <v>3026843.4217727995</v>
      </c>
      <c r="H3627" s="2">
        <v>2174645.0576524795</v>
      </c>
      <c r="I3627" s="2">
        <v>852198.36412031995</v>
      </c>
      <c r="J3627" s="2">
        <v>460847.04959999997</v>
      </c>
      <c r="K3627" s="2">
        <v>391351.31452031998</v>
      </c>
      <c r="N3627" s="13">
        <v>391351.31452031998</v>
      </c>
    </row>
    <row r="3628" spans="1:14" x14ac:dyDescent="0.45">
      <c r="A3628">
        <v>7717</v>
      </c>
      <c r="B3628">
        <v>3</v>
      </c>
      <c r="C3628">
        <v>41</v>
      </c>
      <c r="D3628">
        <v>7</v>
      </c>
      <c r="E3628" s="2">
        <v>4496945.5099967998</v>
      </c>
      <c r="F3628" s="2">
        <v>-1543351.6990309018</v>
      </c>
      <c r="G3628" s="2">
        <v>2953593.810965898</v>
      </c>
      <c r="H3628" s="2">
        <v>2150878.1008599889</v>
      </c>
      <c r="I3628" s="2">
        <v>802715.71010590903</v>
      </c>
      <c r="J3628" s="2">
        <v>494664.00609964796</v>
      </c>
      <c r="K3628" s="2">
        <v>308051.70400626108</v>
      </c>
      <c r="N3628" s="13">
        <v>308051.70400626108</v>
      </c>
    </row>
    <row r="3629" spans="1:14" x14ac:dyDescent="0.45">
      <c r="A3629">
        <v>7717</v>
      </c>
      <c r="B3629">
        <v>4</v>
      </c>
      <c r="C3629">
        <v>41</v>
      </c>
      <c r="D3629">
        <v>7</v>
      </c>
      <c r="E3629" s="2">
        <v>4358439.5882888986</v>
      </c>
      <c r="F3629" s="2">
        <v>-1495816.4667007499</v>
      </c>
      <c r="G3629" s="2">
        <v>2862623.1215881486</v>
      </c>
      <c r="H3629" s="2">
        <v>2151130.7860192782</v>
      </c>
      <c r="I3629" s="2">
        <v>711492.33556887042</v>
      </c>
      <c r="J3629" s="2">
        <v>435843.95882888988</v>
      </c>
      <c r="K3629" s="2">
        <v>275648.37673998054</v>
      </c>
      <c r="N3629" s="13">
        <v>275648.37673998054</v>
      </c>
    </row>
    <row r="3630" spans="1:14" x14ac:dyDescent="0.45">
      <c r="A3630">
        <v>7717</v>
      </c>
      <c r="B3630">
        <v>5</v>
      </c>
      <c r="C3630">
        <v>41</v>
      </c>
      <c r="D3630">
        <v>7</v>
      </c>
      <c r="E3630" s="2">
        <v>4237710.8116932958</v>
      </c>
      <c r="F3630" s="2">
        <v>-1454382.3505731393</v>
      </c>
      <c r="G3630" s="2">
        <v>2783328.4611201566</v>
      </c>
      <c r="H3630" s="2">
        <v>2147179.5459689018</v>
      </c>
      <c r="I3630" s="2">
        <v>636148.91515125474</v>
      </c>
      <c r="J3630" s="2">
        <v>381393.97305239661</v>
      </c>
      <c r="K3630" s="2">
        <v>254754.94209885813</v>
      </c>
      <c r="N3630" s="13">
        <v>254754.94209885813</v>
      </c>
    </row>
    <row r="3631" spans="1:14" x14ac:dyDescent="0.45">
      <c r="A3631">
        <v>7717</v>
      </c>
      <c r="B3631">
        <v>6</v>
      </c>
      <c r="C3631">
        <v>41</v>
      </c>
      <c r="D3631">
        <v>7</v>
      </c>
      <c r="E3631" s="2">
        <v>4138124.6076185033</v>
      </c>
      <c r="F3631" s="2">
        <v>-1420204.3653346703</v>
      </c>
      <c r="G3631" s="2">
        <v>2717920.2422838332</v>
      </c>
      <c r="H3631" s="2">
        <v>2137187.5385927586</v>
      </c>
      <c r="I3631" s="2">
        <v>580732.70369107462</v>
      </c>
      <c r="J3631" s="2">
        <v>496574.9529142204</v>
      </c>
      <c r="K3631" s="2">
        <v>84157.750776854227</v>
      </c>
      <c r="M3631" s="14">
        <v>11251568.647776833</v>
      </c>
      <c r="N3631" s="13">
        <v>11335726.398553686</v>
      </c>
    </row>
    <row r="3632" spans="1:14" x14ac:dyDescent="0.45">
      <c r="A3632">
        <v>7735</v>
      </c>
      <c r="B3632">
        <v>1</v>
      </c>
      <c r="C3632">
        <v>30</v>
      </c>
      <c r="D3632">
        <v>19</v>
      </c>
      <c r="E3632" s="2">
        <v>1728000</v>
      </c>
      <c r="F3632" s="2">
        <v>-671673.6</v>
      </c>
      <c r="G3632" s="2">
        <v>1056326.3999999999</v>
      </c>
      <c r="H3632" s="2">
        <v>794880</v>
      </c>
      <c r="I3632" s="2">
        <v>261446.39999999991</v>
      </c>
      <c r="J3632" s="2">
        <v>172800</v>
      </c>
      <c r="K3632" s="2">
        <v>88646.399999999907</v>
      </c>
      <c r="L3632" s="11">
        <v>-14069834.334116383</v>
      </c>
      <c r="N3632" s="13">
        <v>-13981187.934116382</v>
      </c>
    </row>
    <row r="3633" spans="1:14" x14ac:dyDescent="0.45">
      <c r="A3633">
        <v>7735</v>
      </c>
      <c r="B3633">
        <v>2</v>
      </c>
      <c r="C3633">
        <v>30</v>
      </c>
      <c r="D3633">
        <v>19</v>
      </c>
      <c r="E3633" s="2">
        <v>1685491.2000000002</v>
      </c>
      <c r="F3633" s="2">
        <v>-655150.42944000009</v>
      </c>
      <c r="G3633" s="2">
        <v>1030340.7705600001</v>
      </c>
      <c r="H3633" s="2">
        <v>794941.69858560013</v>
      </c>
      <c r="I3633" s="2">
        <v>235399.07197439997</v>
      </c>
      <c r="J3633" s="2">
        <v>202258.94400000002</v>
      </c>
      <c r="K3633" s="2">
        <v>33140.127974399948</v>
      </c>
      <c r="N3633" s="13">
        <v>33140.127974399948</v>
      </c>
    </row>
    <row r="3634" spans="1:14" x14ac:dyDescent="0.45">
      <c r="A3634">
        <v>7735</v>
      </c>
      <c r="B3634">
        <v>3</v>
      </c>
      <c r="C3634">
        <v>30</v>
      </c>
      <c r="D3634">
        <v>19</v>
      </c>
      <c r="E3634" s="2">
        <v>1637623.2499200003</v>
      </c>
      <c r="F3634" s="2">
        <v>-636544.15724390408</v>
      </c>
      <c r="G3634" s="2">
        <v>1001079.0926760962</v>
      </c>
      <c r="H3634" s="2">
        <v>778003.62143249344</v>
      </c>
      <c r="I3634" s="2">
        <v>223075.47124360281</v>
      </c>
      <c r="J3634" s="2">
        <v>147386.09249280003</v>
      </c>
      <c r="K3634" s="2">
        <v>75689.378750802774</v>
      </c>
      <c r="N3634" s="13">
        <v>75689.378750802774</v>
      </c>
    </row>
    <row r="3635" spans="1:14" x14ac:dyDescent="0.45">
      <c r="A3635">
        <v>7735</v>
      </c>
      <c r="B3635">
        <v>4</v>
      </c>
      <c r="C3635">
        <v>30</v>
      </c>
      <c r="D3635">
        <v>19</v>
      </c>
      <c r="E3635" s="2">
        <v>1588658.314747392</v>
      </c>
      <c r="F3635" s="2">
        <v>-617511.48694231128</v>
      </c>
      <c r="G3635" s="2">
        <v>971146.82780508068</v>
      </c>
      <c r="H3635" s="2">
        <v>768628.55331365229</v>
      </c>
      <c r="I3635" s="2">
        <v>202518.2744914284</v>
      </c>
      <c r="J3635" s="2">
        <v>174752.41462221311</v>
      </c>
      <c r="K3635" s="2">
        <v>27765.859869215288</v>
      </c>
      <c r="N3635" s="13">
        <v>27765.859869215288</v>
      </c>
    </row>
    <row r="3636" spans="1:14" x14ac:dyDescent="0.45">
      <c r="A3636">
        <v>7735</v>
      </c>
      <c r="B3636">
        <v>5</v>
      </c>
      <c r="C3636">
        <v>30</v>
      </c>
      <c r="D3636">
        <v>19</v>
      </c>
      <c r="E3636" s="2">
        <v>1544970.2110918388</v>
      </c>
      <c r="F3636" s="2">
        <v>-600529.92105139769</v>
      </c>
      <c r="G3636" s="2">
        <v>944440.29004044109</v>
      </c>
      <c r="H3636" s="2">
        <v>774774.69938308664</v>
      </c>
      <c r="I3636" s="2">
        <v>169665.59065735445</v>
      </c>
      <c r="J3636" s="2">
        <v>139047.31899826549</v>
      </c>
      <c r="K3636" s="2">
        <v>30618.271659088961</v>
      </c>
      <c r="N3636" s="13">
        <v>30618.271659088961</v>
      </c>
    </row>
    <row r="3637" spans="1:14" x14ac:dyDescent="0.45">
      <c r="A3637">
        <v>7735</v>
      </c>
      <c r="B3637">
        <v>6</v>
      </c>
      <c r="C3637">
        <v>30</v>
      </c>
      <c r="D3637">
        <v>19</v>
      </c>
      <c r="E3637" s="2">
        <v>1504800.985603451</v>
      </c>
      <c r="F3637" s="2">
        <v>-584916.14310406137</v>
      </c>
      <c r="G3637" s="2">
        <v>919884.84249938966</v>
      </c>
      <c r="H3637" s="2">
        <v>768138.44417299086</v>
      </c>
      <c r="I3637" s="2">
        <v>151746.3983263988</v>
      </c>
      <c r="J3637" s="2">
        <v>120384.07884827608</v>
      </c>
      <c r="K3637" s="2">
        <v>31362.319478122721</v>
      </c>
      <c r="M3637" s="14">
        <v>13687632.663558552</v>
      </c>
      <c r="N3637" s="13">
        <v>13718994.983036675</v>
      </c>
    </row>
    <row r="3638" spans="1:14" x14ac:dyDescent="0.45">
      <c r="A3638">
        <v>7742</v>
      </c>
      <c r="B3638">
        <v>1</v>
      </c>
      <c r="C3638">
        <v>42</v>
      </c>
      <c r="D3638">
        <v>22</v>
      </c>
      <c r="E3638" s="2">
        <v>2650272</v>
      </c>
      <c r="F3638" s="2">
        <v>-539065.32479999994</v>
      </c>
      <c r="G3638" s="2">
        <v>2111206.6751999999</v>
      </c>
      <c r="H3638" s="2">
        <v>901092.4800000001</v>
      </c>
      <c r="I3638" s="2">
        <v>1210114.1952</v>
      </c>
      <c r="J3638" s="2">
        <v>265027.20000000001</v>
      </c>
      <c r="K3638" s="2">
        <v>945086.9952</v>
      </c>
      <c r="L3638" s="11">
        <v>-19055227.628963169</v>
      </c>
      <c r="N3638" s="13">
        <v>-18110140.633763168</v>
      </c>
    </row>
    <row r="3639" spans="1:14" x14ac:dyDescent="0.45">
      <c r="A3639">
        <v>7742</v>
      </c>
      <c r="B3639">
        <v>2</v>
      </c>
      <c r="C3639">
        <v>42</v>
      </c>
      <c r="D3639">
        <v>22</v>
      </c>
      <c r="E3639" s="2">
        <v>2720504.2080000001</v>
      </c>
      <c r="F3639" s="2">
        <v>-553350.55590719997</v>
      </c>
      <c r="G3639" s="2">
        <v>2167153.6520928</v>
      </c>
      <c r="H3639" s="2">
        <v>928671.3164428802</v>
      </c>
      <c r="I3639" s="2">
        <v>1238482.3356499197</v>
      </c>
      <c r="J3639" s="2">
        <v>299255.46288000001</v>
      </c>
      <c r="K3639" s="2">
        <v>939226.87276991969</v>
      </c>
      <c r="N3639" s="13">
        <v>939226.87276991969</v>
      </c>
    </row>
    <row r="3640" spans="1:14" x14ac:dyDescent="0.45">
      <c r="A3640">
        <v>7742</v>
      </c>
      <c r="B3640">
        <v>3</v>
      </c>
      <c r="C3640">
        <v>42</v>
      </c>
      <c r="D3640">
        <v>22</v>
      </c>
      <c r="E3640" s="2">
        <v>2772465.8383728</v>
      </c>
      <c r="F3640" s="2">
        <v>-563919.55152502749</v>
      </c>
      <c r="G3640" s="2">
        <v>2208546.2868477725</v>
      </c>
      <c r="H3640" s="2">
        <v>952749.87847547163</v>
      </c>
      <c r="I3640" s="2">
        <v>1255796.4083723009</v>
      </c>
      <c r="J3640" s="2">
        <v>304971.242221008</v>
      </c>
      <c r="K3640" s="2">
        <v>950825.16615129285</v>
      </c>
      <c r="N3640" s="13">
        <v>950825.16615129285</v>
      </c>
    </row>
    <row r="3641" spans="1:14" x14ac:dyDescent="0.45">
      <c r="A3641">
        <v>7742</v>
      </c>
      <c r="B3641">
        <v>4</v>
      </c>
      <c r="C3641">
        <v>42</v>
      </c>
      <c r="D3641">
        <v>22</v>
      </c>
      <c r="E3641" s="2">
        <v>2778288.016633383</v>
      </c>
      <c r="F3641" s="2">
        <v>-565103.78258323006</v>
      </c>
      <c r="G3641" s="2">
        <v>2213184.2340501528</v>
      </c>
      <c r="H3641" s="2">
        <v>969167.38808389602</v>
      </c>
      <c r="I3641" s="2">
        <v>1244016.8459662567</v>
      </c>
      <c r="J3641" s="2">
        <v>305611.68182967213</v>
      </c>
      <c r="K3641" s="2">
        <v>938405.16413658462</v>
      </c>
      <c r="N3641" s="13">
        <v>938405.16413658462</v>
      </c>
    </row>
    <row r="3642" spans="1:14" x14ac:dyDescent="0.45">
      <c r="A3642">
        <v>7742</v>
      </c>
      <c r="B3642">
        <v>5</v>
      </c>
      <c r="C3642">
        <v>42</v>
      </c>
      <c r="D3642">
        <v>22</v>
      </c>
      <c r="E3642" s="2">
        <v>2814127.9320479529</v>
      </c>
      <c r="F3642" s="2">
        <v>-572393.62137855357</v>
      </c>
      <c r="G3642" s="2">
        <v>2241734.3106693993</v>
      </c>
      <c r="H3642" s="2">
        <v>983534.81972021936</v>
      </c>
      <c r="I3642" s="2">
        <v>1258199.49094918</v>
      </c>
      <c r="J3642" s="2">
        <v>309554.07252527482</v>
      </c>
      <c r="K3642" s="2">
        <v>948645.41842390515</v>
      </c>
      <c r="N3642" s="13">
        <v>948645.41842390515</v>
      </c>
    </row>
    <row r="3643" spans="1:14" x14ac:dyDescent="0.45">
      <c r="A3643">
        <v>7742</v>
      </c>
      <c r="B3643">
        <v>6</v>
      </c>
      <c r="C3643">
        <v>42</v>
      </c>
      <c r="D3643">
        <v>22</v>
      </c>
      <c r="E3643" s="2">
        <v>2831856.9380198549</v>
      </c>
      <c r="F3643" s="2">
        <v>-575999.70119323849</v>
      </c>
      <c r="G3643" s="2">
        <v>2255857.2368266163</v>
      </c>
      <c r="H3643" s="2">
        <v>998341.74955949141</v>
      </c>
      <c r="I3643" s="2">
        <v>1257515.4872671249</v>
      </c>
      <c r="J3643" s="2">
        <v>311504.26318218402</v>
      </c>
      <c r="K3643" s="2">
        <v>946011.22408494097</v>
      </c>
      <c r="M3643" s="14">
        <v>18600519.826140281</v>
      </c>
      <c r="N3643" s="13">
        <v>19546531.050225221</v>
      </c>
    </row>
    <row r="3644" spans="1:14" x14ac:dyDescent="0.45">
      <c r="A3644">
        <v>7745</v>
      </c>
      <c r="B3644">
        <v>1</v>
      </c>
      <c r="C3644">
        <v>27</v>
      </c>
      <c r="D3644">
        <v>6</v>
      </c>
      <c r="E3644" s="2">
        <v>2538432</v>
      </c>
      <c r="F3644" s="2">
        <v>-556931.98080000002</v>
      </c>
      <c r="G3644" s="2">
        <v>1981500.0192</v>
      </c>
      <c r="H3644" s="2">
        <v>1167678.72</v>
      </c>
      <c r="I3644" s="2">
        <v>813821.29920000001</v>
      </c>
      <c r="J3644" s="2">
        <v>279227.52000000002</v>
      </c>
      <c r="K3644" s="2">
        <v>534593.77919999999</v>
      </c>
      <c r="L3644" s="11">
        <v>-10748664.63172213</v>
      </c>
      <c r="N3644" s="13">
        <v>-10214070.852522129</v>
      </c>
    </row>
    <row r="3645" spans="1:14" x14ac:dyDescent="0.45">
      <c r="A3645">
        <v>7745</v>
      </c>
      <c r="B3645">
        <v>2</v>
      </c>
      <c r="C3645">
        <v>27</v>
      </c>
      <c r="D3645">
        <v>6</v>
      </c>
      <c r="E3645" s="2">
        <v>2514063.0528000002</v>
      </c>
      <c r="F3645" s="2">
        <v>-551585.43378432002</v>
      </c>
      <c r="G3645" s="2">
        <v>1962477.6190156802</v>
      </c>
      <c r="H3645" s="2">
        <v>1143516.5514399745</v>
      </c>
      <c r="I3645" s="2">
        <v>818961.0675757057</v>
      </c>
      <c r="J3645" s="2">
        <v>276546.93580800004</v>
      </c>
      <c r="K3645" s="2">
        <v>542414.13176770566</v>
      </c>
      <c r="N3645" s="13">
        <v>542414.13176770566</v>
      </c>
    </row>
    <row r="3646" spans="1:14" x14ac:dyDescent="0.45">
      <c r="A3646">
        <v>7745</v>
      </c>
      <c r="B3646">
        <v>3</v>
      </c>
      <c r="C3646">
        <v>27</v>
      </c>
      <c r="D3646">
        <v>6</v>
      </c>
      <c r="E3646" s="2">
        <v>2502246.9564518398</v>
      </c>
      <c r="F3646" s="2">
        <v>-548992.98224553373</v>
      </c>
      <c r="G3646" s="2">
        <v>1953253.974206306</v>
      </c>
      <c r="H3646" s="2">
        <v>1165912.6890252228</v>
      </c>
      <c r="I3646" s="2">
        <v>787341.28518108325</v>
      </c>
      <c r="J3646" s="2">
        <v>275247.16520970239</v>
      </c>
      <c r="K3646" s="2">
        <v>512094.11997138086</v>
      </c>
      <c r="N3646" s="13">
        <v>512094.11997138086</v>
      </c>
    </row>
    <row r="3647" spans="1:14" x14ac:dyDescent="0.45">
      <c r="A3647">
        <v>7745</v>
      </c>
      <c r="B3647">
        <v>4</v>
      </c>
      <c r="C3647">
        <v>27</v>
      </c>
      <c r="D3647">
        <v>6</v>
      </c>
      <c r="E3647" s="2">
        <v>2470968.8694961923</v>
      </c>
      <c r="F3647" s="2">
        <v>-542130.56996746466</v>
      </c>
      <c r="G3647" s="2">
        <v>1928838.2995287278</v>
      </c>
      <c r="H3647" s="2">
        <v>1167918.0588503464</v>
      </c>
      <c r="I3647" s="2">
        <v>760920.24067838141</v>
      </c>
      <c r="J3647" s="2">
        <v>247096.88694961925</v>
      </c>
      <c r="K3647" s="2">
        <v>513823.35372876213</v>
      </c>
      <c r="N3647" s="13">
        <v>513823.35372876213</v>
      </c>
    </row>
    <row r="3648" spans="1:14" x14ac:dyDescent="0.45">
      <c r="A3648">
        <v>7745</v>
      </c>
      <c r="B3648">
        <v>5</v>
      </c>
      <c r="C3648">
        <v>27</v>
      </c>
      <c r="D3648">
        <v>6</v>
      </c>
      <c r="E3648" s="2">
        <v>2440823.049288339</v>
      </c>
      <c r="F3648" s="2">
        <v>-535516.57701386162</v>
      </c>
      <c r="G3648" s="2">
        <v>1905306.4722744774</v>
      </c>
      <c r="H3648" s="2">
        <v>1180896.0577537364</v>
      </c>
      <c r="I3648" s="2">
        <v>724410.41452074097</v>
      </c>
      <c r="J3648" s="2">
        <v>268490.53542171727</v>
      </c>
      <c r="K3648" s="2">
        <v>455919.8790990237</v>
      </c>
      <c r="N3648" s="13">
        <v>455919.8790990237</v>
      </c>
    </row>
    <row r="3649" spans="1:14" x14ac:dyDescent="0.45">
      <c r="A3649">
        <v>7745</v>
      </c>
      <c r="B3649">
        <v>6</v>
      </c>
      <c r="C3649">
        <v>27</v>
      </c>
      <c r="D3649">
        <v>6</v>
      </c>
      <c r="E3649" s="2">
        <v>2423981.3702482488</v>
      </c>
      <c r="F3649" s="2">
        <v>-531821.5126324658</v>
      </c>
      <c r="G3649" s="2">
        <v>1892159.8576157829</v>
      </c>
      <c r="H3649" s="2">
        <v>1171223.3027177935</v>
      </c>
      <c r="I3649" s="2">
        <v>720936.55489798938</v>
      </c>
      <c r="J3649" s="2">
        <v>242398.13702482489</v>
      </c>
      <c r="K3649" s="2">
        <v>478538.41787316452</v>
      </c>
      <c r="M3649" s="14">
        <v>10356140.486676106</v>
      </c>
      <c r="N3649" s="13">
        <v>10834678.904549271</v>
      </c>
    </row>
    <row r="3650" spans="1:14" x14ac:dyDescent="0.45">
      <c r="A3650">
        <v>7749</v>
      </c>
      <c r="B3650">
        <v>1</v>
      </c>
      <c r="C3650">
        <v>2</v>
      </c>
      <c r="D3650">
        <v>19</v>
      </c>
      <c r="E3650" s="2">
        <v>6963840</v>
      </c>
      <c r="F3650" s="2">
        <v>-1180370.8800000001</v>
      </c>
      <c r="G3650" s="2">
        <v>5783469.1200000001</v>
      </c>
      <c r="H3650" s="2">
        <v>3830112.0000000005</v>
      </c>
      <c r="I3650" s="2">
        <v>1953357.1199999996</v>
      </c>
      <c r="J3650" s="2">
        <v>766022.4</v>
      </c>
      <c r="K3650" s="2">
        <v>1187334.7199999997</v>
      </c>
      <c r="L3650" s="11">
        <v>-17483989.354051344</v>
      </c>
      <c r="N3650" s="13">
        <v>-16296654.634051345</v>
      </c>
    </row>
    <row r="3651" spans="1:14" x14ac:dyDescent="0.45">
      <c r="A3651">
        <v>7749</v>
      </c>
      <c r="B3651">
        <v>2</v>
      </c>
      <c r="C3651">
        <v>2</v>
      </c>
      <c r="D3651">
        <v>19</v>
      </c>
      <c r="E3651" s="2">
        <v>7238911.6799999997</v>
      </c>
      <c r="F3651" s="2">
        <v>-1226995.5297600001</v>
      </c>
      <c r="G3651" s="2">
        <v>6011916.1502399994</v>
      </c>
      <c r="H3651" s="2">
        <v>3961096.2767376006</v>
      </c>
      <c r="I3651" s="2">
        <v>2050819.8735023988</v>
      </c>
      <c r="J3651" s="2">
        <v>868669.40159999998</v>
      </c>
      <c r="K3651" s="2">
        <v>1182150.4719023989</v>
      </c>
      <c r="N3651" s="13">
        <v>1182150.4719023989</v>
      </c>
    </row>
    <row r="3652" spans="1:14" x14ac:dyDescent="0.45">
      <c r="A3652">
        <v>7749</v>
      </c>
      <c r="B3652">
        <v>3</v>
      </c>
      <c r="C3652">
        <v>2</v>
      </c>
      <c r="D3652">
        <v>19</v>
      </c>
      <c r="E3652" s="2">
        <v>7464765.7244159989</v>
      </c>
      <c r="F3652" s="2">
        <v>-1265277.7902885119</v>
      </c>
      <c r="G3652" s="2">
        <v>6199487.9341274872</v>
      </c>
      <c r="H3652" s="2">
        <v>4115317.5991761019</v>
      </c>
      <c r="I3652" s="2">
        <v>2084170.3349513854</v>
      </c>
      <c r="J3652" s="2">
        <v>821124.22968575987</v>
      </c>
      <c r="K3652" s="2">
        <v>1263046.1052656255</v>
      </c>
      <c r="N3652" s="13">
        <v>1263046.1052656255</v>
      </c>
    </row>
    <row r="3653" spans="1:14" x14ac:dyDescent="0.45">
      <c r="A3653">
        <v>7749</v>
      </c>
      <c r="B3653">
        <v>4</v>
      </c>
      <c r="C3653">
        <v>2</v>
      </c>
      <c r="D3653">
        <v>19</v>
      </c>
      <c r="E3653" s="2">
        <v>7649145.4378090743</v>
      </c>
      <c r="F3653" s="2">
        <v>-1296530.1517086383</v>
      </c>
      <c r="G3653" s="2">
        <v>6352615.286100436</v>
      </c>
      <c r="H3653" s="2">
        <v>4090035.2689650911</v>
      </c>
      <c r="I3653" s="2">
        <v>2262580.0171353449</v>
      </c>
      <c r="J3653" s="2">
        <v>688423.08940281661</v>
      </c>
      <c r="K3653" s="2">
        <v>1574156.9277325282</v>
      </c>
      <c r="N3653" s="13">
        <v>1574156.9277325282</v>
      </c>
    </row>
    <row r="3654" spans="1:14" x14ac:dyDescent="0.45">
      <c r="A3654">
        <v>7749</v>
      </c>
      <c r="B3654">
        <v>5</v>
      </c>
      <c r="C3654">
        <v>2</v>
      </c>
      <c r="D3654">
        <v>19</v>
      </c>
      <c r="E3654" s="2">
        <v>7815896.8083533132</v>
      </c>
      <c r="F3654" s="2">
        <v>-1324794.5090158866</v>
      </c>
      <c r="G3654" s="2">
        <v>6491102.2993374262</v>
      </c>
      <c r="H3654" s="2">
        <v>4151615.3307788619</v>
      </c>
      <c r="I3654" s="2">
        <v>2339486.9685585643</v>
      </c>
      <c r="J3654" s="2">
        <v>781589.68083533132</v>
      </c>
      <c r="K3654" s="2">
        <v>1557897.287723233</v>
      </c>
      <c r="N3654" s="13">
        <v>1557897.287723233</v>
      </c>
    </row>
    <row r="3655" spans="1:14" x14ac:dyDescent="0.45">
      <c r="A3655">
        <v>7749</v>
      </c>
      <c r="B3655">
        <v>6</v>
      </c>
      <c r="C3655">
        <v>2</v>
      </c>
      <c r="D3655">
        <v>19</v>
      </c>
      <c r="E3655" s="2">
        <v>8048028.9435614068</v>
      </c>
      <c r="F3655" s="2">
        <v>-1364140.9059336586</v>
      </c>
      <c r="G3655" s="2">
        <v>6683888.0376277482</v>
      </c>
      <c r="H3655" s="2">
        <v>4298430.3567865603</v>
      </c>
      <c r="I3655" s="2">
        <v>2385457.6808411879</v>
      </c>
      <c r="J3655" s="2">
        <v>885283.18379175477</v>
      </c>
      <c r="K3655" s="2">
        <v>1500174.4970494332</v>
      </c>
      <c r="M3655" s="14">
        <v>18157422.478836309</v>
      </c>
      <c r="N3655" s="13">
        <v>19657596.975885741</v>
      </c>
    </row>
    <row r="3656" spans="1:14" x14ac:dyDescent="0.45">
      <c r="A3656">
        <v>7755</v>
      </c>
      <c r="B3656">
        <v>1</v>
      </c>
      <c r="C3656">
        <v>6</v>
      </c>
      <c r="D3656">
        <v>24</v>
      </c>
      <c r="E3656" s="2">
        <v>3379644</v>
      </c>
      <c r="F3656" s="2">
        <v>-302816.10239999997</v>
      </c>
      <c r="G3656" s="2">
        <v>3076827.8975999998</v>
      </c>
      <c r="H3656" s="2">
        <v>2095379.28</v>
      </c>
      <c r="I3656" s="2">
        <v>981448.61759999976</v>
      </c>
      <c r="J3656" s="2">
        <v>337964.4</v>
      </c>
      <c r="K3656" s="2">
        <v>643484.21759999974</v>
      </c>
      <c r="L3656" s="11">
        <v>-25781810.439759783</v>
      </c>
      <c r="N3656" s="13">
        <v>-25138326.222159784</v>
      </c>
    </row>
    <row r="3657" spans="1:14" x14ac:dyDescent="0.45">
      <c r="A3657">
        <v>7755</v>
      </c>
      <c r="B3657">
        <v>2</v>
      </c>
      <c r="C3657">
        <v>6</v>
      </c>
      <c r="D3657">
        <v>24</v>
      </c>
      <c r="E3657" s="2">
        <v>3451292.4528000001</v>
      </c>
      <c r="F3657" s="2">
        <v>-309235.80377087998</v>
      </c>
      <c r="G3657" s="2">
        <v>3142056.6490291199</v>
      </c>
      <c r="H3657" s="2">
        <v>2152426.1485283426</v>
      </c>
      <c r="I3657" s="2">
        <v>989630.50050077727</v>
      </c>
      <c r="J3657" s="2">
        <v>310616.32075199997</v>
      </c>
      <c r="K3657" s="2">
        <v>679014.1797487773</v>
      </c>
      <c r="N3657" s="13">
        <v>679014.1797487773</v>
      </c>
    </row>
    <row r="3658" spans="1:14" x14ac:dyDescent="0.45">
      <c r="A3658">
        <v>7755</v>
      </c>
      <c r="B3658">
        <v>3</v>
      </c>
      <c r="C3658">
        <v>6</v>
      </c>
      <c r="D3658">
        <v>24</v>
      </c>
      <c r="E3658" s="2">
        <v>3523079.33581824</v>
      </c>
      <c r="F3658" s="2">
        <v>-315667.90848931432</v>
      </c>
      <c r="G3658" s="2">
        <v>3207411.4273289256</v>
      </c>
      <c r="H3658" s="2">
        <v>2215653.0639620409</v>
      </c>
      <c r="I3658" s="2">
        <v>991758.36336688465</v>
      </c>
      <c r="J3658" s="2">
        <v>387538.72694000643</v>
      </c>
      <c r="K3658" s="2">
        <v>604219.63642687816</v>
      </c>
      <c r="N3658" s="13">
        <v>604219.63642687816</v>
      </c>
    </row>
    <row r="3659" spans="1:14" x14ac:dyDescent="0.45">
      <c r="A3659">
        <v>7755</v>
      </c>
      <c r="B3659">
        <v>4</v>
      </c>
      <c r="C3659">
        <v>6</v>
      </c>
      <c r="D3659">
        <v>24</v>
      </c>
      <c r="E3659" s="2">
        <v>3582267.0686599864</v>
      </c>
      <c r="F3659" s="2">
        <v>-320971.12935193477</v>
      </c>
      <c r="G3659" s="2">
        <v>3261295.9393080515</v>
      </c>
      <c r="H3659" s="2">
        <v>2248370.2833657297</v>
      </c>
      <c r="I3659" s="2">
        <v>1012925.6559423218</v>
      </c>
      <c r="J3659" s="2">
        <v>394049.37755259848</v>
      </c>
      <c r="K3659" s="2">
        <v>618876.27838972327</v>
      </c>
      <c r="N3659" s="13">
        <v>618876.27838972327</v>
      </c>
    </row>
    <row r="3660" spans="1:14" x14ac:dyDescent="0.45">
      <c r="A3660">
        <v>7755</v>
      </c>
      <c r="B3660">
        <v>5</v>
      </c>
      <c r="C3660">
        <v>6</v>
      </c>
      <c r="D3660">
        <v>24</v>
      </c>
      <c r="E3660" s="2">
        <v>3657494.6771018449</v>
      </c>
      <c r="F3660" s="2">
        <v>-327711.5230683253</v>
      </c>
      <c r="G3660" s="2">
        <v>3329783.1540335198</v>
      </c>
      <c r="H3660" s="2">
        <v>2326346.9125112495</v>
      </c>
      <c r="I3660" s="2">
        <v>1003436.2415222703</v>
      </c>
      <c r="J3660" s="2">
        <v>365749.46771018452</v>
      </c>
      <c r="K3660" s="2">
        <v>637686.77381208574</v>
      </c>
      <c r="N3660" s="13">
        <v>637686.77381208574</v>
      </c>
    </row>
    <row r="3661" spans="1:14" x14ac:dyDescent="0.45">
      <c r="A3661">
        <v>7755</v>
      </c>
      <c r="B3661">
        <v>6</v>
      </c>
      <c r="C3661">
        <v>6</v>
      </c>
      <c r="D3661">
        <v>24</v>
      </c>
      <c r="E3661" s="2">
        <v>3732839.0674501434</v>
      </c>
      <c r="F3661" s="2">
        <v>-334462.38044353283</v>
      </c>
      <c r="G3661" s="2">
        <v>3398376.6870066104</v>
      </c>
      <c r="H3661" s="2">
        <v>2413445.1082809796</v>
      </c>
      <c r="I3661" s="2">
        <v>984931.57872563088</v>
      </c>
      <c r="J3661" s="2">
        <v>373283.90674501436</v>
      </c>
      <c r="K3661" s="2">
        <v>611647.67198061652</v>
      </c>
      <c r="M3661" s="14">
        <v>26280710.148551114</v>
      </c>
      <c r="N3661" s="13">
        <v>26892357.82053173</v>
      </c>
    </row>
    <row r="3662" spans="1:14" x14ac:dyDescent="0.45">
      <c r="A3662">
        <v>7763</v>
      </c>
      <c r="B3662">
        <v>1</v>
      </c>
      <c r="C3662">
        <v>2</v>
      </c>
      <c r="D3662">
        <v>4</v>
      </c>
      <c r="E3662" s="2">
        <v>4545780</v>
      </c>
      <c r="F3662" s="2">
        <v>-612316.56599999999</v>
      </c>
      <c r="G3662" s="2">
        <v>3933463.4339999999</v>
      </c>
      <c r="H3662" s="2">
        <v>2318347.7999999998</v>
      </c>
      <c r="I3662" s="2">
        <v>1615115.6340000001</v>
      </c>
      <c r="J3662" s="2">
        <v>454578</v>
      </c>
      <c r="K3662" s="2">
        <v>1160537.6340000001</v>
      </c>
      <c r="L3662" s="11">
        <v>-26432656.727194559</v>
      </c>
      <c r="N3662" s="13">
        <v>-25272119.093194559</v>
      </c>
    </row>
    <row r="3663" spans="1:14" x14ac:dyDescent="0.45">
      <c r="A3663">
        <v>7763</v>
      </c>
      <c r="B3663">
        <v>2</v>
      </c>
      <c r="C3663">
        <v>2</v>
      </c>
      <c r="D3663">
        <v>4</v>
      </c>
      <c r="E3663" s="2">
        <v>4694881.5839999998</v>
      </c>
      <c r="F3663" s="2">
        <v>-632400.54936479987</v>
      </c>
      <c r="G3663" s="2">
        <v>4062481.0346352002</v>
      </c>
      <c r="H3663" s="2">
        <v>2409953.1402909597</v>
      </c>
      <c r="I3663" s="2">
        <v>1652527.8943442404</v>
      </c>
      <c r="J3663" s="2">
        <v>469488.15840000001</v>
      </c>
      <c r="K3663" s="2">
        <v>1183039.7359442404</v>
      </c>
      <c r="N3663" s="13">
        <v>1183039.7359442404</v>
      </c>
    </row>
    <row r="3664" spans="1:14" x14ac:dyDescent="0.45">
      <c r="A3664">
        <v>7763</v>
      </c>
      <c r="B3664">
        <v>3</v>
      </c>
      <c r="C3664">
        <v>2</v>
      </c>
      <c r="D3664">
        <v>4</v>
      </c>
      <c r="E3664" s="2">
        <v>4808967.2064911993</v>
      </c>
      <c r="F3664" s="2">
        <v>-647767.88271436444</v>
      </c>
      <c r="G3664" s="2">
        <v>4161199.3237768346</v>
      </c>
      <c r="H3664" s="2">
        <v>2439633.3760813097</v>
      </c>
      <c r="I3664" s="2">
        <v>1721565.9476955249</v>
      </c>
      <c r="J3664" s="2">
        <v>528986.39271403197</v>
      </c>
      <c r="K3664" s="2">
        <v>1192579.5549814929</v>
      </c>
      <c r="N3664" s="13">
        <v>1192579.5549814929</v>
      </c>
    </row>
    <row r="3665" spans="1:14" x14ac:dyDescent="0.45">
      <c r="A3665">
        <v>7763</v>
      </c>
      <c r="B3665">
        <v>4</v>
      </c>
      <c r="C3665">
        <v>2</v>
      </c>
      <c r="D3665">
        <v>4</v>
      </c>
      <c r="E3665" s="2">
        <v>4958045.1898924261</v>
      </c>
      <c r="F3665" s="2">
        <v>-667848.68707850971</v>
      </c>
      <c r="G3665" s="2">
        <v>4290196.5028139167</v>
      </c>
      <c r="H3665" s="2">
        <v>2516519.6417451999</v>
      </c>
      <c r="I3665" s="2">
        <v>1773676.8610687167</v>
      </c>
      <c r="J3665" s="2">
        <v>446224.06709031836</v>
      </c>
      <c r="K3665" s="2">
        <v>1327452.7939783984</v>
      </c>
      <c r="N3665" s="13">
        <v>1327452.7939783984</v>
      </c>
    </row>
    <row r="3666" spans="1:14" x14ac:dyDescent="0.45">
      <c r="A3666">
        <v>7763</v>
      </c>
      <c r="B3666">
        <v>5</v>
      </c>
      <c r="C3666">
        <v>2</v>
      </c>
      <c r="D3666">
        <v>4</v>
      </c>
      <c r="E3666" s="2">
        <v>5128601.9444247251</v>
      </c>
      <c r="F3666" s="2">
        <v>-690822.68191401043</v>
      </c>
      <c r="G3666" s="2">
        <v>4437779.2625107151</v>
      </c>
      <c r="H3666" s="2">
        <v>2597621.4327946501</v>
      </c>
      <c r="I3666" s="2">
        <v>1840157.829716065</v>
      </c>
      <c r="J3666" s="2">
        <v>564146.21388671978</v>
      </c>
      <c r="K3666" s="2">
        <v>1276011.6158293453</v>
      </c>
      <c r="N3666" s="13">
        <v>1276011.6158293453</v>
      </c>
    </row>
    <row r="3667" spans="1:14" x14ac:dyDescent="0.45">
      <c r="A3667">
        <v>7763</v>
      </c>
      <c r="B3667">
        <v>6</v>
      </c>
      <c r="C3667">
        <v>2</v>
      </c>
      <c r="D3667">
        <v>4</v>
      </c>
      <c r="E3667" s="2">
        <v>5257329.8532297853</v>
      </c>
      <c r="F3667" s="2">
        <v>-708162.33123005205</v>
      </c>
      <c r="G3667" s="2">
        <v>4549167.5219997335</v>
      </c>
      <c r="H3667" s="2">
        <v>2664153.1416231743</v>
      </c>
      <c r="I3667" s="2">
        <v>1885014.3803765592</v>
      </c>
      <c r="J3667" s="2">
        <v>473159.68679068069</v>
      </c>
      <c r="K3667" s="2">
        <v>1411854.6935858785</v>
      </c>
      <c r="M3667" s="14">
        <v>27826464.130940437</v>
      </c>
      <c r="N3667" s="13">
        <v>29238318.824526317</v>
      </c>
    </row>
    <row r="3668" spans="1:14" x14ac:dyDescent="0.45">
      <c r="A3668">
        <v>7778</v>
      </c>
      <c r="B3668">
        <v>1</v>
      </c>
      <c r="C3668">
        <v>6</v>
      </c>
      <c r="D3668">
        <v>16</v>
      </c>
      <c r="E3668" s="2">
        <v>3806712</v>
      </c>
      <c r="F3668" s="2">
        <v>-349836.83279999997</v>
      </c>
      <c r="G3668" s="2">
        <v>3456875.1672</v>
      </c>
      <c r="H3668" s="2">
        <v>2550497.04</v>
      </c>
      <c r="I3668" s="2">
        <v>906378.12719999999</v>
      </c>
      <c r="J3668" s="2">
        <v>418738.32</v>
      </c>
      <c r="K3668" s="2">
        <v>487639.80719999998</v>
      </c>
      <c r="L3668" s="11">
        <v>-34295926.849451333</v>
      </c>
      <c r="N3668" s="13">
        <v>-33808287.042251334</v>
      </c>
    </row>
    <row r="3669" spans="1:14" x14ac:dyDescent="0.45">
      <c r="A3669">
        <v>7778</v>
      </c>
      <c r="B3669">
        <v>2</v>
      </c>
      <c r="C3669">
        <v>6</v>
      </c>
      <c r="D3669">
        <v>16</v>
      </c>
      <c r="E3669" s="2">
        <v>3900357.1151999999</v>
      </c>
      <c r="F3669" s="2">
        <v>-358442.81888687995</v>
      </c>
      <c r="G3669" s="2">
        <v>3541914.2963131201</v>
      </c>
      <c r="H3669" s="2">
        <v>2689807.1777124917</v>
      </c>
      <c r="I3669" s="2">
        <v>852107.11860062834</v>
      </c>
      <c r="J3669" s="2">
        <v>351032.14036799996</v>
      </c>
      <c r="K3669" s="2">
        <v>501074.97823262837</v>
      </c>
      <c r="N3669" s="13">
        <v>501074.97823262837</v>
      </c>
    </row>
    <row r="3670" spans="1:14" x14ac:dyDescent="0.45">
      <c r="A3670">
        <v>7778</v>
      </c>
      <c r="B3670">
        <v>3</v>
      </c>
      <c r="C3670">
        <v>6</v>
      </c>
      <c r="D3670">
        <v>16</v>
      </c>
      <c r="E3670" s="2">
        <v>3984994.8645998398</v>
      </c>
      <c r="F3670" s="2">
        <v>-366221.02805672528</v>
      </c>
      <c r="G3670" s="2">
        <v>3618773.8365431144</v>
      </c>
      <c r="H3670" s="2">
        <v>2753947.1630551368</v>
      </c>
      <c r="I3670" s="2">
        <v>864826.67348797759</v>
      </c>
      <c r="J3670" s="2">
        <v>318799.58916798717</v>
      </c>
      <c r="K3670" s="2">
        <v>546027.08431999036</v>
      </c>
      <c r="N3670" s="13">
        <v>546027.08431999036</v>
      </c>
    </row>
    <row r="3671" spans="1:14" x14ac:dyDescent="0.45">
      <c r="A3671">
        <v>7778</v>
      </c>
      <c r="B3671">
        <v>4</v>
      </c>
      <c r="C3671">
        <v>6</v>
      </c>
      <c r="D3671">
        <v>16</v>
      </c>
      <c r="E3671" s="2">
        <v>4070672.2541887369</v>
      </c>
      <c r="F3671" s="2">
        <v>-374094.7801599449</v>
      </c>
      <c r="G3671" s="2">
        <v>3696577.4740287922</v>
      </c>
      <c r="H3671" s="2">
        <v>2861262.0122235627</v>
      </c>
      <c r="I3671" s="2">
        <v>835315.46180522954</v>
      </c>
      <c r="J3671" s="2">
        <v>366360.50287698628</v>
      </c>
      <c r="K3671" s="2">
        <v>468954.95892824326</v>
      </c>
      <c r="N3671" s="13">
        <v>468954.95892824326</v>
      </c>
    </row>
    <row r="3672" spans="1:14" x14ac:dyDescent="0.45">
      <c r="A3672">
        <v>7778</v>
      </c>
      <c r="B3672">
        <v>5</v>
      </c>
      <c r="C3672">
        <v>6</v>
      </c>
      <c r="D3672">
        <v>16</v>
      </c>
      <c r="E3672" s="2">
        <v>4169589.5899655228</v>
      </c>
      <c r="F3672" s="2">
        <v>-383185.28331783152</v>
      </c>
      <c r="G3672" s="2">
        <v>3786404.3066476914</v>
      </c>
      <c r="H3672" s="2">
        <v>2975045.6183753158</v>
      </c>
      <c r="I3672" s="2">
        <v>811358.68827237561</v>
      </c>
      <c r="J3672" s="2">
        <v>458654.85489620751</v>
      </c>
      <c r="K3672" s="2">
        <v>352703.8333761681</v>
      </c>
      <c r="N3672" s="13">
        <v>352703.8333761681</v>
      </c>
    </row>
    <row r="3673" spans="1:14" x14ac:dyDescent="0.45">
      <c r="A3673">
        <v>7778</v>
      </c>
      <c r="B3673">
        <v>6</v>
      </c>
      <c r="C3673">
        <v>6</v>
      </c>
      <c r="D3673">
        <v>16</v>
      </c>
      <c r="E3673" s="2">
        <v>4232133.4338150062</v>
      </c>
      <c r="F3673" s="2">
        <v>-388933.06256759906</v>
      </c>
      <c r="G3673" s="2">
        <v>3843200.371247407</v>
      </c>
      <c r="H3673" s="2">
        <v>3041110.9688997678</v>
      </c>
      <c r="I3673" s="2">
        <v>802089.4023476392</v>
      </c>
      <c r="J3673" s="2">
        <v>423213.34338150063</v>
      </c>
      <c r="K3673" s="2">
        <v>378876.05896613857</v>
      </c>
      <c r="M3673" s="14">
        <v>35342134.433258109</v>
      </c>
      <c r="N3673" s="13">
        <v>35721010.492224246</v>
      </c>
    </row>
    <row r="3674" spans="1:14" x14ac:dyDescent="0.45">
      <c r="A3674">
        <v>7793</v>
      </c>
      <c r="B3674">
        <v>1</v>
      </c>
      <c r="C3674">
        <v>28</v>
      </c>
      <c r="D3674">
        <v>1</v>
      </c>
      <c r="E3674" s="2">
        <v>4323696</v>
      </c>
      <c r="F3674" s="2">
        <v>-378755.7696</v>
      </c>
      <c r="G3674" s="2">
        <v>3944940.2303999998</v>
      </c>
      <c r="H3674" s="2">
        <v>2767165.4399999999</v>
      </c>
      <c r="I3674" s="2">
        <v>1177774.7903999998</v>
      </c>
      <c r="J3674" s="2">
        <v>389132.64</v>
      </c>
      <c r="K3674" s="2">
        <v>788642.15039999981</v>
      </c>
      <c r="L3674" s="11">
        <v>-23042673.853012376</v>
      </c>
      <c r="N3674" s="13">
        <v>-22254031.702612374</v>
      </c>
    </row>
    <row r="3675" spans="1:14" x14ac:dyDescent="0.45">
      <c r="A3675">
        <v>7793</v>
      </c>
      <c r="B3675">
        <v>2</v>
      </c>
      <c r="C3675">
        <v>28</v>
      </c>
      <c r="D3675">
        <v>1</v>
      </c>
      <c r="E3675" s="2">
        <v>4347476.3279999997</v>
      </c>
      <c r="F3675" s="2">
        <v>-380838.92633279995</v>
      </c>
      <c r="G3675" s="2">
        <v>3966637.4016672</v>
      </c>
      <c r="H3675" s="2">
        <v>2890897.8590668798</v>
      </c>
      <c r="I3675" s="2">
        <v>1075739.5426003202</v>
      </c>
      <c r="J3675" s="2">
        <v>478222.39607999998</v>
      </c>
      <c r="K3675" s="2">
        <v>597517.14652032021</v>
      </c>
      <c r="N3675" s="13">
        <v>597517.14652032021</v>
      </c>
    </row>
    <row r="3676" spans="1:14" x14ac:dyDescent="0.45">
      <c r="A3676">
        <v>7793</v>
      </c>
      <c r="B3676">
        <v>3</v>
      </c>
      <c r="C3676">
        <v>28</v>
      </c>
      <c r="D3676">
        <v>1</v>
      </c>
      <c r="E3676" s="2">
        <v>4401819.7820999995</v>
      </c>
      <c r="F3676" s="2">
        <v>-385599.41291195992</v>
      </c>
      <c r="G3676" s="2">
        <v>4016220.3691880396</v>
      </c>
      <c r="H3676" s="2">
        <v>2991721.5355241611</v>
      </c>
      <c r="I3676" s="2">
        <v>1024498.8336638785</v>
      </c>
      <c r="J3676" s="2">
        <v>396163.78038899996</v>
      </c>
      <c r="K3676" s="2">
        <v>628335.05327487853</v>
      </c>
      <c r="N3676" s="13">
        <v>628335.05327487853</v>
      </c>
    </row>
    <row r="3677" spans="1:14" x14ac:dyDescent="0.45">
      <c r="A3677">
        <v>7793</v>
      </c>
      <c r="B3677">
        <v>4</v>
      </c>
      <c r="C3677">
        <v>28</v>
      </c>
      <c r="D3677">
        <v>1</v>
      </c>
      <c r="E3677" s="2">
        <v>4400059.05418716</v>
      </c>
      <c r="F3677" s="2">
        <v>-385445.17314679519</v>
      </c>
      <c r="G3677" s="2">
        <v>4014613.881040365</v>
      </c>
      <c r="H3677" s="2">
        <v>3039868.5068839658</v>
      </c>
      <c r="I3677" s="2">
        <v>974745.37415639916</v>
      </c>
      <c r="J3677" s="2">
        <v>440005.90541871602</v>
      </c>
      <c r="K3677" s="2">
        <v>534739.46873768314</v>
      </c>
      <c r="N3677" s="13">
        <v>534739.46873768314</v>
      </c>
    </row>
    <row r="3678" spans="1:14" x14ac:dyDescent="0.45">
      <c r="A3678">
        <v>7793</v>
      </c>
      <c r="B3678">
        <v>5</v>
      </c>
      <c r="C3678">
        <v>28</v>
      </c>
      <c r="D3678">
        <v>1</v>
      </c>
      <c r="E3678" s="2">
        <v>4467379.9577162238</v>
      </c>
      <c r="F3678" s="2">
        <v>-391342.48429594119</v>
      </c>
      <c r="G3678" s="2">
        <v>4076037.4734202828</v>
      </c>
      <c r="H3678" s="2">
        <v>3121563.2098827385</v>
      </c>
      <c r="I3678" s="2">
        <v>954474.26353754429</v>
      </c>
      <c r="J3678" s="2">
        <v>446737.9957716224</v>
      </c>
      <c r="K3678" s="2">
        <v>507736.26776592189</v>
      </c>
      <c r="N3678" s="13">
        <v>507736.26776592189</v>
      </c>
    </row>
    <row r="3679" spans="1:14" x14ac:dyDescent="0.45">
      <c r="A3679">
        <v>7793</v>
      </c>
      <c r="B3679">
        <v>6</v>
      </c>
      <c r="C3679">
        <v>28</v>
      </c>
      <c r="D3679">
        <v>1</v>
      </c>
      <c r="E3679" s="2">
        <v>4533050.4430946521</v>
      </c>
      <c r="F3679" s="2">
        <v>-397095.21881509153</v>
      </c>
      <c r="G3679" s="2">
        <v>4135955.2242795606</v>
      </c>
      <c r="H3679" s="2">
        <v>3257089.0294186398</v>
      </c>
      <c r="I3679" s="2">
        <v>878866.19486092078</v>
      </c>
      <c r="J3679" s="2">
        <v>453305.04430946521</v>
      </c>
      <c r="K3679" s="2">
        <v>425561.15055145556</v>
      </c>
      <c r="M3679" s="14">
        <v>24150426.49666198</v>
      </c>
      <c r="N3679" s="13">
        <v>24575987.647213437</v>
      </c>
    </row>
    <row r="3680" spans="1:14" x14ac:dyDescent="0.45">
      <c r="A3680">
        <v>7806</v>
      </c>
      <c r="B3680">
        <v>1</v>
      </c>
      <c r="C3680">
        <v>12</v>
      </c>
      <c r="D3680">
        <v>12</v>
      </c>
      <c r="E3680" s="2">
        <v>1081404</v>
      </c>
      <c r="F3680" s="2">
        <v>-188704.99799999999</v>
      </c>
      <c r="G3680" s="2">
        <v>892699.00199999998</v>
      </c>
      <c r="H3680" s="2">
        <v>594772.20000000007</v>
      </c>
      <c r="I3680" s="2">
        <v>297926.80199999991</v>
      </c>
      <c r="J3680" s="2">
        <v>108140.40000000001</v>
      </c>
      <c r="K3680" s="2">
        <v>189786.40199999989</v>
      </c>
      <c r="L3680" s="11">
        <v>-9850106.3282009754</v>
      </c>
      <c r="N3680" s="13">
        <v>-9660319.9262009747</v>
      </c>
    </row>
    <row r="3681" spans="1:14" x14ac:dyDescent="0.45">
      <c r="A3681">
        <v>7806</v>
      </c>
      <c r="B3681">
        <v>2</v>
      </c>
      <c r="C3681">
        <v>12</v>
      </c>
      <c r="D3681">
        <v>12</v>
      </c>
      <c r="E3681" s="2">
        <v>1064317.8168000001</v>
      </c>
      <c r="F3681" s="2">
        <v>-185723.45903160001</v>
      </c>
      <c r="G3681" s="2">
        <v>878594.35776840011</v>
      </c>
      <c r="H3681" s="2">
        <v>587891.91087673209</v>
      </c>
      <c r="I3681" s="2">
        <v>290702.44689166802</v>
      </c>
      <c r="J3681" s="2">
        <v>117074.95984800001</v>
      </c>
      <c r="K3681" s="2">
        <v>173627.48704366799</v>
      </c>
      <c r="N3681" s="13">
        <v>173627.48704366799</v>
      </c>
    </row>
    <row r="3682" spans="1:14" x14ac:dyDescent="0.45">
      <c r="A3682">
        <v>7806</v>
      </c>
      <c r="B3682">
        <v>3</v>
      </c>
      <c r="C3682">
        <v>12</v>
      </c>
      <c r="D3682">
        <v>12</v>
      </c>
      <c r="E3682" s="2">
        <v>1043457.1875907201</v>
      </c>
      <c r="F3682" s="2">
        <v>-182083.27923458064</v>
      </c>
      <c r="G3682" s="2">
        <v>861373.90835613944</v>
      </c>
      <c r="H3682" s="2">
        <v>576657.41403825989</v>
      </c>
      <c r="I3682" s="2">
        <v>284716.49431787955</v>
      </c>
      <c r="J3682" s="2">
        <v>125214.86251088641</v>
      </c>
      <c r="K3682" s="2">
        <v>159501.63180699316</v>
      </c>
      <c r="N3682" s="13">
        <v>159501.63180699316</v>
      </c>
    </row>
    <row r="3683" spans="1:14" x14ac:dyDescent="0.45">
      <c r="A3683">
        <v>7806</v>
      </c>
      <c r="B3683">
        <v>4</v>
      </c>
      <c r="C3683">
        <v>12</v>
      </c>
      <c r="D3683">
        <v>12</v>
      </c>
      <c r="E3683" s="2">
        <v>1027909.6754956183</v>
      </c>
      <c r="F3683" s="2">
        <v>-179370.23837398537</v>
      </c>
      <c r="G3683" s="2">
        <v>848539.43712163286</v>
      </c>
      <c r="H3683" s="2">
        <v>571303.19031493342</v>
      </c>
      <c r="I3683" s="2">
        <v>277236.24680669943</v>
      </c>
      <c r="J3683" s="2">
        <v>92511.870794605638</v>
      </c>
      <c r="K3683" s="2">
        <v>184724.37601209379</v>
      </c>
      <c r="N3683" s="13">
        <v>184724.37601209379</v>
      </c>
    </row>
    <row r="3684" spans="1:14" x14ac:dyDescent="0.45">
      <c r="A3684">
        <v>7806</v>
      </c>
      <c r="B3684">
        <v>5</v>
      </c>
      <c r="C3684">
        <v>12</v>
      </c>
      <c r="D3684">
        <v>12</v>
      </c>
      <c r="E3684" s="2">
        <v>1005501.2445698138</v>
      </c>
      <c r="F3684" s="2">
        <v>-175459.9671774325</v>
      </c>
      <c r="G3684" s="2">
        <v>830041.27739238134</v>
      </c>
      <c r="H3684" s="2">
        <v>573993.58272482827</v>
      </c>
      <c r="I3684" s="2">
        <v>256047.69466755306</v>
      </c>
      <c r="J3684" s="2">
        <v>100550.12445698139</v>
      </c>
      <c r="K3684" s="2">
        <v>155497.57021057169</v>
      </c>
      <c r="N3684" s="13">
        <v>155497.57021057169</v>
      </c>
    </row>
    <row r="3685" spans="1:14" x14ac:dyDescent="0.45">
      <c r="A3685">
        <v>7806</v>
      </c>
      <c r="B3685">
        <v>6</v>
      </c>
      <c r="C3685">
        <v>12</v>
      </c>
      <c r="D3685">
        <v>12</v>
      </c>
      <c r="E3685" s="2">
        <v>986497.27104744432</v>
      </c>
      <c r="F3685" s="2">
        <v>-172143.77379777902</v>
      </c>
      <c r="G3685" s="2">
        <v>814353.49724966532</v>
      </c>
      <c r="H3685" s="2">
        <v>582010.46499570867</v>
      </c>
      <c r="I3685" s="2">
        <v>232343.03225395666</v>
      </c>
      <c r="J3685" s="2">
        <v>88784.754394269985</v>
      </c>
      <c r="K3685" s="2">
        <v>143558.27785968667</v>
      </c>
      <c r="M3685" s="14">
        <v>9437699.518739365</v>
      </c>
      <c r="N3685" s="13">
        <v>9581257.796599051</v>
      </c>
    </row>
    <row r="3686" spans="1:14" x14ac:dyDescent="0.45">
      <c r="A3686">
        <v>7824</v>
      </c>
      <c r="B3686">
        <v>1</v>
      </c>
      <c r="C3686">
        <v>34</v>
      </c>
      <c r="D3686">
        <v>5</v>
      </c>
      <c r="E3686" s="2">
        <v>3667752</v>
      </c>
      <c r="F3686" s="2">
        <v>-360173.2464</v>
      </c>
      <c r="G3686" s="2">
        <v>3307578.7535999999</v>
      </c>
      <c r="H3686" s="2">
        <v>1907231.04</v>
      </c>
      <c r="I3686" s="2">
        <v>1400347.7135999999</v>
      </c>
      <c r="J3686" s="2">
        <v>366775.2</v>
      </c>
      <c r="K3686" s="2">
        <v>1033572.5135999999</v>
      </c>
      <c r="L3686" s="11">
        <v>-21610463.34904138</v>
      </c>
      <c r="N3686" s="13">
        <v>-20576890.835441381</v>
      </c>
    </row>
    <row r="3687" spans="1:14" x14ac:dyDescent="0.45">
      <c r="A3687">
        <v>7824</v>
      </c>
      <c r="B3687">
        <v>2</v>
      </c>
      <c r="C3687">
        <v>34</v>
      </c>
      <c r="D3687">
        <v>5</v>
      </c>
      <c r="E3687" s="2">
        <v>3766414.5288</v>
      </c>
      <c r="F3687" s="2">
        <v>-369861.90672815999</v>
      </c>
      <c r="G3687" s="2">
        <v>3396552.6220718399</v>
      </c>
      <c r="H3687" s="2">
        <v>2026692.5922891649</v>
      </c>
      <c r="I3687" s="2">
        <v>1369860.029782675</v>
      </c>
      <c r="J3687" s="2">
        <v>451969.743456</v>
      </c>
      <c r="K3687" s="2">
        <v>917890.28632667498</v>
      </c>
      <c r="N3687" s="13">
        <v>917890.28632667498</v>
      </c>
    </row>
    <row r="3688" spans="1:14" x14ac:dyDescent="0.45">
      <c r="A3688">
        <v>7824</v>
      </c>
      <c r="B3688">
        <v>3</v>
      </c>
      <c r="C3688">
        <v>34</v>
      </c>
      <c r="D3688">
        <v>5</v>
      </c>
      <c r="E3688" s="2">
        <v>3895225.9056849591</v>
      </c>
      <c r="F3688" s="2">
        <v>-382511.18393826298</v>
      </c>
      <c r="G3688" s="2">
        <v>3512714.7217466962</v>
      </c>
      <c r="H3688" s="2">
        <v>2157628.0400264501</v>
      </c>
      <c r="I3688" s="2">
        <v>1355086.6817202461</v>
      </c>
      <c r="J3688" s="2">
        <v>389522.59056849591</v>
      </c>
      <c r="K3688" s="2">
        <v>965564.09115175018</v>
      </c>
      <c r="N3688" s="13">
        <v>965564.09115175018</v>
      </c>
    </row>
    <row r="3689" spans="1:14" x14ac:dyDescent="0.45">
      <c r="A3689">
        <v>7824</v>
      </c>
      <c r="B3689">
        <v>4</v>
      </c>
      <c r="C3689">
        <v>34</v>
      </c>
      <c r="D3689">
        <v>5</v>
      </c>
      <c r="E3689" s="2">
        <v>4040128.30937644</v>
      </c>
      <c r="F3689" s="2">
        <v>-396740.59998076642</v>
      </c>
      <c r="G3689" s="2">
        <v>3643387.7093956736</v>
      </c>
      <c r="H3689" s="2">
        <v>2310623.2867166861</v>
      </c>
      <c r="I3689" s="2">
        <v>1332764.4226789875</v>
      </c>
      <c r="J3689" s="2">
        <v>444414.11403140839</v>
      </c>
      <c r="K3689" s="2">
        <v>888350.30864757905</v>
      </c>
      <c r="N3689" s="13">
        <v>888350.30864757905</v>
      </c>
    </row>
    <row r="3690" spans="1:14" x14ac:dyDescent="0.45">
      <c r="A3690">
        <v>7824</v>
      </c>
      <c r="B3690">
        <v>5</v>
      </c>
      <c r="C3690">
        <v>34</v>
      </c>
      <c r="D3690">
        <v>5</v>
      </c>
      <c r="E3690" s="2">
        <v>4174260.5692477375</v>
      </c>
      <c r="F3690" s="2">
        <v>-409912.3879001278</v>
      </c>
      <c r="G3690" s="2">
        <v>3764348.1813476095</v>
      </c>
      <c r="H3690" s="2">
        <v>2522936.6634903466</v>
      </c>
      <c r="I3690" s="2">
        <v>1241411.5178572629</v>
      </c>
      <c r="J3690" s="2">
        <v>333940.84553981898</v>
      </c>
      <c r="K3690" s="2">
        <v>907470.67231744388</v>
      </c>
      <c r="N3690" s="13">
        <v>907470.67231744388</v>
      </c>
    </row>
    <row r="3691" spans="1:14" x14ac:dyDescent="0.45">
      <c r="A3691">
        <v>7824</v>
      </c>
      <c r="B3691">
        <v>6</v>
      </c>
      <c r="C3691">
        <v>34</v>
      </c>
      <c r="D3691">
        <v>5</v>
      </c>
      <c r="E3691" s="2">
        <v>4304080.072951341</v>
      </c>
      <c r="F3691" s="2">
        <v>-422660.66316382168</v>
      </c>
      <c r="G3691" s="2">
        <v>3881419.4097875194</v>
      </c>
      <c r="H3691" s="2">
        <v>2677621.0135410349</v>
      </c>
      <c r="I3691" s="2">
        <v>1203798.3962464845</v>
      </c>
      <c r="J3691" s="2">
        <v>473448.80802464753</v>
      </c>
      <c r="K3691" s="2">
        <v>730349.58822183695</v>
      </c>
      <c r="M3691" s="14">
        <v>21686736.813627005</v>
      </c>
      <c r="N3691" s="13">
        <v>22417086.401848841</v>
      </c>
    </row>
    <row r="3692" spans="1:14" x14ac:dyDescent="0.45">
      <c r="A3692">
        <v>7844</v>
      </c>
      <c r="B3692">
        <v>1</v>
      </c>
      <c r="C3692">
        <v>5</v>
      </c>
      <c r="D3692">
        <v>3</v>
      </c>
      <c r="E3692" s="2">
        <v>3245184</v>
      </c>
      <c r="F3692" s="2">
        <v>-148304.9088</v>
      </c>
      <c r="G3692" s="2">
        <v>3096879.0912000001</v>
      </c>
      <c r="H3692" s="2">
        <v>2012014.08</v>
      </c>
      <c r="I3692" s="2">
        <v>1084865.0112000001</v>
      </c>
      <c r="J3692" s="2">
        <v>356970.23999999999</v>
      </c>
      <c r="K3692" s="2">
        <v>727894.77120000008</v>
      </c>
      <c r="L3692" s="11">
        <v>-22992235.414309289</v>
      </c>
      <c r="N3692" s="13">
        <v>-22264340.643109288</v>
      </c>
    </row>
    <row r="3693" spans="1:14" x14ac:dyDescent="0.45">
      <c r="A3693">
        <v>7844</v>
      </c>
      <c r="B3693">
        <v>2</v>
      </c>
      <c r="C3693">
        <v>5</v>
      </c>
      <c r="D3693">
        <v>3</v>
      </c>
      <c r="E3693" s="2">
        <v>3314630.9375999998</v>
      </c>
      <c r="F3693" s="2">
        <v>-151478.63384831999</v>
      </c>
      <c r="G3693" s="2">
        <v>3163152.3037516801</v>
      </c>
      <c r="H3693" s="2">
        <v>2117339.8381057535</v>
      </c>
      <c r="I3693" s="2">
        <v>1045812.4656459265</v>
      </c>
      <c r="J3693" s="2">
        <v>364609.40313599998</v>
      </c>
      <c r="K3693" s="2">
        <v>681203.0625099265</v>
      </c>
      <c r="N3693" s="13">
        <v>681203.0625099265</v>
      </c>
    </row>
    <row r="3694" spans="1:14" x14ac:dyDescent="0.45">
      <c r="A3694">
        <v>7844</v>
      </c>
      <c r="B3694">
        <v>3</v>
      </c>
      <c r="C3694">
        <v>5</v>
      </c>
      <c r="D3694">
        <v>3</v>
      </c>
      <c r="E3694" s="2">
        <v>3404788.89910272</v>
      </c>
      <c r="F3694" s="2">
        <v>-155598.85268899429</v>
      </c>
      <c r="G3694" s="2">
        <v>3249190.0464137257</v>
      </c>
      <c r="H3694" s="2">
        <v>2174496.4954058896</v>
      </c>
      <c r="I3694" s="2">
        <v>1074693.5510078361</v>
      </c>
      <c r="J3694" s="2">
        <v>340478.88991027203</v>
      </c>
      <c r="K3694" s="2">
        <v>734214.66109756404</v>
      </c>
      <c r="N3694" s="13">
        <v>734214.66109756404</v>
      </c>
    </row>
    <row r="3695" spans="1:14" x14ac:dyDescent="0.45">
      <c r="A3695">
        <v>7844</v>
      </c>
      <c r="B3695">
        <v>4</v>
      </c>
      <c r="C3695">
        <v>5</v>
      </c>
      <c r="D3695">
        <v>3</v>
      </c>
      <c r="E3695" s="2">
        <v>3474927.5504242354</v>
      </c>
      <c r="F3695" s="2">
        <v>-158804.18905438756</v>
      </c>
      <c r="G3695" s="2">
        <v>3316123.3613698478</v>
      </c>
      <c r="H3695" s="2">
        <v>2263676.9456754755</v>
      </c>
      <c r="I3695" s="2">
        <v>1052446.4156943723</v>
      </c>
      <c r="J3695" s="2">
        <v>347492.75504242355</v>
      </c>
      <c r="K3695" s="2">
        <v>704953.66065194877</v>
      </c>
      <c r="N3695" s="13">
        <v>704953.66065194877</v>
      </c>
    </row>
    <row r="3696" spans="1:14" x14ac:dyDescent="0.45">
      <c r="A3696">
        <v>7844</v>
      </c>
      <c r="B3696">
        <v>5</v>
      </c>
      <c r="C3696">
        <v>5</v>
      </c>
      <c r="D3696">
        <v>3</v>
      </c>
      <c r="E3696" s="2">
        <v>3537476.2463318715</v>
      </c>
      <c r="F3696" s="2">
        <v>-161662.66445736651</v>
      </c>
      <c r="G3696" s="2">
        <v>3375813.5818745052</v>
      </c>
      <c r="H3696" s="2">
        <v>2369638.3052963768</v>
      </c>
      <c r="I3696" s="2">
        <v>1006175.2765781283</v>
      </c>
      <c r="J3696" s="2">
        <v>353747.6246331872</v>
      </c>
      <c r="K3696" s="2">
        <v>652427.65194494114</v>
      </c>
      <c r="N3696" s="13">
        <v>652427.65194494114</v>
      </c>
    </row>
    <row r="3697" spans="1:14" x14ac:dyDescent="0.45">
      <c r="A3697">
        <v>7844</v>
      </c>
      <c r="B3697">
        <v>6</v>
      </c>
      <c r="C3697">
        <v>5</v>
      </c>
      <c r="D3697">
        <v>3</v>
      </c>
      <c r="E3697" s="2">
        <v>3616715.7142497059</v>
      </c>
      <c r="F3697" s="2">
        <v>-165283.90814121155</v>
      </c>
      <c r="G3697" s="2">
        <v>3451431.8061084943</v>
      </c>
      <c r="H3697" s="2">
        <v>2472383.9265033836</v>
      </c>
      <c r="I3697" s="2">
        <v>979047.87960511073</v>
      </c>
      <c r="J3697" s="2">
        <v>397838.72856746765</v>
      </c>
      <c r="K3697" s="2">
        <v>581209.15103764308</v>
      </c>
      <c r="M3697" s="14">
        <v>24600105.253298368</v>
      </c>
      <c r="N3697" s="13">
        <v>25181314.404336013</v>
      </c>
    </row>
    <row r="3698" spans="1:14" x14ac:dyDescent="0.45">
      <c r="A3698">
        <v>7847</v>
      </c>
      <c r="B3698">
        <v>1</v>
      </c>
      <c r="C3698">
        <v>17</v>
      </c>
      <c r="D3698">
        <v>2</v>
      </c>
      <c r="E3698" s="2">
        <v>2908320</v>
      </c>
      <c r="F3698" s="2">
        <v>-235283.08799999999</v>
      </c>
      <c r="G3698" s="2">
        <v>2673036.912</v>
      </c>
      <c r="H3698" s="2">
        <v>1541409.6</v>
      </c>
      <c r="I3698" s="2">
        <v>1131627.3119999999</v>
      </c>
      <c r="J3698" s="2">
        <v>203582.40000000002</v>
      </c>
      <c r="K3698" s="2">
        <v>928044.91199999989</v>
      </c>
      <c r="L3698" s="11">
        <v>-13810144.568218704</v>
      </c>
      <c r="N3698" s="13">
        <v>-12882099.656218704</v>
      </c>
    </row>
    <row r="3699" spans="1:14" x14ac:dyDescent="0.45">
      <c r="A3699">
        <v>7847</v>
      </c>
      <c r="B3699">
        <v>2</v>
      </c>
      <c r="C3699">
        <v>17</v>
      </c>
      <c r="D3699">
        <v>2</v>
      </c>
      <c r="E3699" s="2">
        <v>2972884.7039999999</v>
      </c>
      <c r="F3699" s="2">
        <v>-240506.3725536</v>
      </c>
      <c r="G3699" s="2">
        <v>2732378.3314463999</v>
      </c>
      <c r="H3699" s="2">
        <v>1609032.2256541441</v>
      </c>
      <c r="I3699" s="2">
        <v>1123346.1057922558</v>
      </c>
      <c r="J3699" s="2">
        <v>297288.47039999999</v>
      </c>
      <c r="K3699" s="2">
        <v>826057.63539225585</v>
      </c>
      <c r="N3699" s="13">
        <v>826057.63539225585</v>
      </c>
    </row>
    <row r="3700" spans="1:14" x14ac:dyDescent="0.45">
      <c r="A3700">
        <v>7847</v>
      </c>
      <c r="B3700">
        <v>3</v>
      </c>
      <c r="C3700">
        <v>17</v>
      </c>
      <c r="D3700">
        <v>2</v>
      </c>
      <c r="E3700" s="2">
        <v>3033234.2634912003</v>
      </c>
      <c r="F3700" s="2">
        <v>-245388.6519164381</v>
      </c>
      <c r="G3700" s="2">
        <v>2787845.611574762</v>
      </c>
      <c r="H3700" s="2">
        <v>1668291.0482282492</v>
      </c>
      <c r="I3700" s="2">
        <v>1119554.5633465128</v>
      </c>
      <c r="J3700" s="2">
        <v>272991.08371420804</v>
      </c>
      <c r="K3700" s="2">
        <v>846563.47963230475</v>
      </c>
      <c r="N3700" s="13">
        <v>846563.47963230475</v>
      </c>
    </row>
    <row r="3701" spans="1:14" x14ac:dyDescent="0.45">
      <c r="A3701">
        <v>7847</v>
      </c>
      <c r="B3701">
        <v>4</v>
      </c>
      <c r="C3701">
        <v>17</v>
      </c>
      <c r="D3701">
        <v>2</v>
      </c>
      <c r="E3701" s="2">
        <v>3107548.5029467344</v>
      </c>
      <c r="F3701" s="2">
        <v>-251400.67388839083</v>
      </c>
      <c r="G3701" s="2">
        <v>2856147.8290583435</v>
      </c>
      <c r="H3701" s="2">
        <v>1710189.6774171873</v>
      </c>
      <c r="I3701" s="2">
        <v>1145958.1516411563</v>
      </c>
      <c r="J3701" s="2">
        <v>341830.33532414079</v>
      </c>
      <c r="K3701" s="2">
        <v>804127.81631701556</v>
      </c>
      <c r="N3701" s="13">
        <v>804127.81631701556</v>
      </c>
    </row>
    <row r="3702" spans="1:14" x14ac:dyDescent="0.45">
      <c r="A3702">
        <v>7847</v>
      </c>
      <c r="B3702">
        <v>5</v>
      </c>
      <c r="C3702">
        <v>17</v>
      </c>
      <c r="D3702">
        <v>2</v>
      </c>
      <c r="E3702" s="2">
        <v>3171253.2472571423</v>
      </c>
      <c r="F3702" s="2">
        <v>-256554.38770310281</v>
      </c>
      <c r="G3702" s="2">
        <v>2914698.8595540393</v>
      </c>
      <c r="H3702" s="2">
        <v>1770380.1451518205</v>
      </c>
      <c r="I3702" s="2">
        <v>1144318.7144022188</v>
      </c>
      <c r="J3702" s="2">
        <v>190275.19483542853</v>
      </c>
      <c r="K3702" s="2">
        <v>954043.51956679032</v>
      </c>
      <c r="N3702" s="13">
        <v>954043.51956679032</v>
      </c>
    </row>
    <row r="3703" spans="1:14" x14ac:dyDescent="0.45">
      <c r="A3703">
        <v>7847</v>
      </c>
      <c r="B3703">
        <v>6</v>
      </c>
      <c r="C3703">
        <v>17</v>
      </c>
      <c r="D3703">
        <v>2</v>
      </c>
      <c r="E3703" s="2">
        <v>3250851.7037632959</v>
      </c>
      <c r="F3703" s="2">
        <v>-262993.90283445065</v>
      </c>
      <c r="G3703" s="2">
        <v>2987857.8009288451</v>
      </c>
      <c r="H3703" s="2">
        <v>1844942.6437959301</v>
      </c>
      <c r="I3703" s="2">
        <v>1142915.157132915</v>
      </c>
      <c r="J3703" s="2">
        <v>357593.68741396256</v>
      </c>
      <c r="K3703" s="2">
        <v>785321.46971895243</v>
      </c>
      <c r="M3703" s="14">
        <v>13809153.800140256</v>
      </c>
      <c r="N3703" s="13">
        <v>14594475.269859208</v>
      </c>
    </row>
    <row r="3704" spans="1:14" x14ac:dyDescent="0.45">
      <c r="A3704">
        <v>7851</v>
      </c>
      <c r="B3704">
        <v>1</v>
      </c>
      <c r="C3704">
        <v>35</v>
      </c>
      <c r="D3704">
        <v>13</v>
      </c>
      <c r="E3704" s="2">
        <v>5595408</v>
      </c>
      <c r="F3704" s="2">
        <v>-288723.0528</v>
      </c>
      <c r="G3704" s="2">
        <v>5306684.9472000003</v>
      </c>
      <c r="H3704" s="2">
        <v>3021520.3200000003</v>
      </c>
      <c r="I3704" s="2">
        <v>2285164.6272</v>
      </c>
      <c r="J3704" s="2">
        <v>615494.88</v>
      </c>
      <c r="K3704" s="2">
        <v>1669669.7472000001</v>
      </c>
      <c r="L3704" s="11">
        <v>-28368221.15516169</v>
      </c>
      <c r="N3704" s="13">
        <v>-26698551.407961689</v>
      </c>
    </row>
    <row r="3705" spans="1:14" x14ac:dyDescent="0.45">
      <c r="A3705">
        <v>7851</v>
      </c>
      <c r="B3705">
        <v>2</v>
      </c>
      <c r="C3705">
        <v>35</v>
      </c>
      <c r="D3705">
        <v>13</v>
      </c>
      <c r="E3705" s="2">
        <v>5720185.5983999996</v>
      </c>
      <c r="F3705" s="2">
        <v>-295161.57687743998</v>
      </c>
      <c r="G3705" s="2">
        <v>5425024.0215225592</v>
      </c>
      <c r="H3705" s="2">
        <v>3148515.9974425249</v>
      </c>
      <c r="I3705" s="2">
        <v>2276508.0240800343</v>
      </c>
      <c r="J3705" s="2">
        <v>629220.41582399991</v>
      </c>
      <c r="K3705" s="2">
        <v>1647287.6082560346</v>
      </c>
      <c r="N3705" s="13">
        <v>1647287.6082560346</v>
      </c>
    </row>
    <row r="3706" spans="1:14" x14ac:dyDescent="0.45">
      <c r="A3706">
        <v>7851</v>
      </c>
      <c r="B3706">
        <v>3</v>
      </c>
      <c r="C3706">
        <v>35</v>
      </c>
      <c r="D3706">
        <v>13</v>
      </c>
      <c r="E3706" s="2">
        <v>5823720.9577310402</v>
      </c>
      <c r="F3706" s="2">
        <v>-300504.00141892169</v>
      </c>
      <c r="G3706" s="2">
        <v>5523216.9563121181</v>
      </c>
      <c r="H3706" s="2">
        <v>3259356.6064977716</v>
      </c>
      <c r="I3706" s="2">
        <v>2263860.3498143465</v>
      </c>
      <c r="J3706" s="2">
        <v>582372.095773104</v>
      </c>
      <c r="K3706" s="2">
        <v>1681488.2540412424</v>
      </c>
      <c r="N3706" s="13">
        <v>1681488.2540412424</v>
      </c>
    </row>
    <row r="3707" spans="1:14" x14ac:dyDescent="0.45">
      <c r="A3707">
        <v>7851</v>
      </c>
      <c r="B3707">
        <v>4</v>
      </c>
      <c r="C3707">
        <v>35</v>
      </c>
      <c r="D3707">
        <v>13</v>
      </c>
      <c r="E3707" s="2">
        <v>5930877.4233532902</v>
      </c>
      <c r="F3707" s="2">
        <v>-306033.27504502976</v>
      </c>
      <c r="G3707" s="2">
        <v>5624844.1483082604</v>
      </c>
      <c r="H3707" s="2">
        <v>3425879.2215119703</v>
      </c>
      <c r="I3707" s="2">
        <v>2198964.9267962901</v>
      </c>
      <c r="J3707" s="2">
        <v>593087.74233532907</v>
      </c>
      <c r="K3707" s="2">
        <v>1605877.184460961</v>
      </c>
      <c r="N3707" s="13">
        <v>1605877.184460961</v>
      </c>
    </row>
    <row r="3708" spans="1:14" x14ac:dyDescent="0.45">
      <c r="A3708">
        <v>7851</v>
      </c>
      <c r="B3708">
        <v>5</v>
      </c>
      <c r="C3708">
        <v>35</v>
      </c>
      <c r="D3708">
        <v>13</v>
      </c>
      <c r="E3708" s="2">
        <v>6053053.4982743682</v>
      </c>
      <c r="F3708" s="2">
        <v>-312337.56051095738</v>
      </c>
      <c r="G3708" s="2">
        <v>5740715.9377634106</v>
      </c>
      <c r="H3708" s="2">
        <v>3672673.5310822632</v>
      </c>
      <c r="I3708" s="2">
        <v>2068042.4066811474</v>
      </c>
      <c r="J3708" s="2">
        <v>544774.81484469317</v>
      </c>
      <c r="K3708" s="2">
        <v>1523267.5918364543</v>
      </c>
      <c r="N3708" s="13">
        <v>1523267.5918364543</v>
      </c>
    </row>
    <row r="3709" spans="1:14" x14ac:dyDescent="0.45">
      <c r="A3709">
        <v>7851</v>
      </c>
      <c r="B3709">
        <v>6</v>
      </c>
      <c r="C3709">
        <v>35</v>
      </c>
      <c r="D3709">
        <v>13</v>
      </c>
      <c r="E3709" s="2">
        <v>6242514.0727703562</v>
      </c>
      <c r="F3709" s="2">
        <v>-322113.72615495039</v>
      </c>
      <c r="G3709" s="2">
        <v>5920400.3466154058</v>
      </c>
      <c r="H3709" s="2">
        <v>3879667.5781714427</v>
      </c>
      <c r="I3709" s="2">
        <v>2040732.768443963</v>
      </c>
      <c r="J3709" s="2">
        <v>749101.68873244268</v>
      </c>
      <c r="K3709" s="2">
        <v>1291631.0797115203</v>
      </c>
      <c r="M3709" s="14">
        <v>30053514.146482896</v>
      </c>
      <c r="N3709" s="13">
        <v>31345145.226194415</v>
      </c>
    </row>
    <row r="3710" spans="1:14" x14ac:dyDescent="0.45">
      <c r="A3710">
        <v>7859</v>
      </c>
      <c r="B3710">
        <v>1</v>
      </c>
      <c r="C3710">
        <v>28</v>
      </c>
      <c r="D3710">
        <v>2</v>
      </c>
      <c r="E3710" s="2">
        <v>5493936</v>
      </c>
      <c r="F3710" s="2">
        <v>-531813.0048</v>
      </c>
      <c r="G3710" s="2">
        <v>4962122.9951999998</v>
      </c>
      <c r="H3710" s="2">
        <v>3351300.96</v>
      </c>
      <c r="I3710" s="2">
        <v>1610822.0351999998</v>
      </c>
      <c r="J3710" s="2">
        <v>604332.96</v>
      </c>
      <c r="K3710" s="2">
        <v>1006489.0751999998</v>
      </c>
      <c r="L3710" s="11">
        <v>-22901501.951819208</v>
      </c>
      <c r="N3710" s="13">
        <v>-21895012.876619209</v>
      </c>
    </row>
    <row r="3711" spans="1:14" x14ac:dyDescent="0.45">
      <c r="A3711">
        <v>7859</v>
      </c>
      <c r="B3711">
        <v>2</v>
      </c>
      <c r="C3711">
        <v>28</v>
      </c>
      <c r="D3711">
        <v>2</v>
      </c>
      <c r="E3711" s="2">
        <v>5573598.0719999997</v>
      </c>
      <c r="F3711" s="2">
        <v>-539524.29336959997</v>
      </c>
      <c r="G3711" s="2">
        <v>5034073.7786304001</v>
      </c>
      <c r="H3711" s="2">
        <v>3532830.7115352713</v>
      </c>
      <c r="I3711" s="2">
        <v>1501243.0670951288</v>
      </c>
      <c r="J3711" s="2">
        <v>557359.80720000004</v>
      </c>
      <c r="K3711" s="2">
        <v>943883.25989512878</v>
      </c>
      <c r="N3711" s="13">
        <v>943883.25989512878</v>
      </c>
    </row>
    <row r="3712" spans="1:14" x14ac:dyDescent="0.45">
      <c r="A3712">
        <v>7859</v>
      </c>
      <c r="B3712">
        <v>3</v>
      </c>
      <c r="C3712">
        <v>28</v>
      </c>
      <c r="D3712">
        <v>2</v>
      </c>
      <c r="E3712" s="2">
        <v>5679496.4353679996</v>
      </c>
      <c r="F3712" s="2">
        <v>-549775.25494362239</v>
      </c>
      <c r="G3712" s="2">
        <v>5129721.1804243773</v>
      </c>
      <c r="H3712" s="2">
        <v>3709753.1071536019</v>
      </c>
      <c r="I3712" s="2">
        <v>1419968.0732707754</v>
      </c>
      <c r="J3712" s="2">
        <v>624744.60789047997</v>
      </c>
      <c r="K3712" s="2">
        <v>795223.46538029541</v>
      </c>
      <c r="N3712" s="13">
        <v>795223.46538029541</v>
      </c>
    </row>
    <row r="3713" spans="1:14" x14ac:dyDescent="0.45">
      <c r="A3713">
        <v>7859</v>
      </c>
      <c r="B3713">
        <v>4</v>
      </c>
      <c r="C3713">
        <v>28</v>
      </c>
      <c r="D3713">
        <v>2</v>
      </c>
      <c r="E3713" s="2">
        <v>5822619.7455392722</v>
      </c>
      <c r="F3713" s="2">
        <v>-563629.59136820154</v>
      </c>
      <c r="G3713" s="2">
        <v>5258990.154171071</v>
      </c>
      <c r="H3713" s="2">
        <v>3874359.452611859</v>
      </c>
      <c r="I3713" s="2">
        <v>1384630.7015592121</v>
      </c>
      <c r="J3713" s="2">
        <v>582261.9745539272</v>
      </c>
      <c r="K3713" s="2">
        <v>802368.72700528486</v>
      </c>
      <c r="N3713" s="13">
        <v>802368.72700528486</v>
      </c>
    </row>
    <row r="3714" spans="1:14" x14ac:dyDescent="0.45">
      <c r="A3714">
        <v>7859</v>
      </c>
      <c r="B3714">
        <v>5</v>
      </c>
      <c r="C3714">
        <v>28</v>
      </c>
      <c r="D3714">
        <v>2</v>
      </c>
      <c r="E3714" s="2">
        <v>5970514.2870759703</v>
      </c>
      <c r="F3714" s="2">
        <v>-577945.78298895387</v>
      </c>
      <c r="G3714" s="2">
        <v>5392568.504087016</v>
      </c>
      <c r="H3714" s="2">
        <v>4126117.0345607367</v>
      </c>
      <c r="I3714" s="2">
        <v>1266451.4695262793</v>
      </c>
      <c r="J3714" s="2">
        <v>597051.42870759708</v>
      </c>
      <c r="K3714" s="2">
        <v>669400.04081868217</v>
      </c>
      <c r="N3714" s="13">
        <v>669400.04081868217</v>
      </c>
    </row>
    <row r="3715" spans="1:14" x14ac:dyDescent="0.45">
      <c r="A3715">
        <v>7859</v>
      </c>
      <c r="B3715">
        <v>6</v>
      </c>
      <c r="C3715">
        <v>28</v>
      </c>
      <c r="D3715">
        <v>2</v>
      </c>
      <c r="E3715" s="2">
        <v>6073804.1842423864</v>
      </c>
      <c r="F3715" s="2">
        <v>-587944.24503466301</v>
      </c>
      <c r="G3715" s="2">
        <v>5485859.9392077234</v>
      </c>
      <c r="H3715" s="2">
        <v>4271374.8391815908</v>
      </c>
      <c r="I3715" s="2">
        <v>1214485.1000261325</v>
      </c>
      <c r="J3715" s="2">
        <v>546642.37658181472</v>
      </c>
      <c r="K3715" s="2">
        <v>667842.72344431782</v>
      </c>
      <c r="M3715" s="14">
        <v>24081499.583007131</v>
      </c>
      <c r="N3715" s="13">
        <v>24749342.306451447</v>
      </c>
    </row>
    <row r="3716" spans="1:14" x14ac:dyDescent="0.45">
      <c r="A3716">
        <v>7870</v>
      </c>
      <c r="B3716">
        <v>1</v>
      </c>
      <c r="C3716">
        <v>29</v>
      </c>
      <c r="D3716">
        <v>22</v>
      </c>
      <c r="E3716" s="2">
        <v>2296416</v>
      </c>
      <c r="F3716" s="2">
        <v>-609009.52319999994</v>
      </c>
      <c r="G3716" s="2">
        <v>1687406.4768000001</v>
      </c>
      <c r="H3716" s="2">
        <v>964494.72</v>
      </c>
      <c r="I3716" s="2">
        <v>722911.75680000009</v>
      </c>
      <c r="J3716" s="2">
        <v>229641.60000000001</v>
      </c>
      <c r="K3716" s="2">
        <v>493270.15680000011</v>
      </c>
      <c r="L3716" s="11">
        <v>-19602396.292430185</v>
      </c>
      <c r="N3716" s="13">
        <v>-19109126.135630183</v>
      </c>
    </row>
    <row r="3717" spans="1:14" x14ac:dyDescent="0.45">
      <c r="A3717">
        <v>7870</v>
      </c>
      <c r="B3717">
        <v>2</v>
      </c>
      <c r="C3717">
        <v>29</v>
      </c>
      <c r="D3717">
        <v>22</v>
      </c>
      <c r="E3717" s="2">
        <v>2309505.5712000001</v>
      </c>
      <c r="F3717" s="2">
        <v>-612480.87748223997</v>
      </c>
      <c r="G3717" s="2">
        <v>1697024.69371776</v>
      </c>
      <c r="H3717" s="2">
        <v>980759.25487693457</v>
      </c>
      <c r="I3717" s="2">
        <v>716265.43884082546</v>
      </c>
      <c r="J3717" s="2">
        <v>230950.55712000001</v>
      </c>
      <c r="K3717" s="2">
        <v>485314.88172082545</v>
      </c>
      <c r="N3717" s="13">
        <v>485314.88172082545</v>
      </c>
    </row>
    <row r="3718" spans="1:14" x14ac:dyDescent="0.45">
      <c r="A3718">
        <v>7870</v>
      </c>
      <c r="B3718">
        <v>3</v>
      </c>
      <c r="C3718">
        <v>29</v>
      </c>
      <c r="D3718">
        <v>22</v>
      </c>
      <c r="E3718" s="2">
        <v>2341607.6986396802</v>
      </c>
      <c r="F3718" s="2">
        <v>-620994.36167924316</v>
      </c>
      <c r="G3718" s="2">
        <v>1720613.336960437</v>
      </c>
      <c r="H3718" s="2">
        <v>1007020.5844879245</v>
      </c>
      <c r="I3718" s="2">
        <v>713592.75247251254</v>
      </c>
      <c r="J3718" s="2">
        <v>234160.76986396802</v>
      </c>
      <c r="K3718" s="2">
        <v>479431.98260854452</v>
      </c>
      <c r="N3718" s="13">
        <v>479431.98260854452</v>
      </c>
    </row>
    <row r="3719" spans="1:14" x14ac:dyDescent="0.45">
      <c r="A3719">
        <v>7870</v>
      </c>
      <c r="B3719">
        <v>4</v>
      </c>
      <c r="C3719">
        <v>29</v>
      </c>
      <c r="D3719">
        <v>22</v>
      </c>
      <c r="E3719" s="2">
        <v>2365726.2579356688</v>
      </c>
      <c r="F3719" s="2">
        <v>-627390.6036045393</v>
      </c>
      <c r="G3719" s="2">
        <v>1738335.6543311295</v>
      </c>
      <c r="H3719" s="2">
        <v>1028380.739790438</v>
      </c>
      <c r="I3719" s="2">
        <v>709954.91454069153</v>
      </c>
      <c r="J3719" s="2">
        <v>236572.6257935669</v>
      </c>
      <c r="K3719" s="2">
        <v>473382.28874712461</v>
      </c>
      <c r="N3719" s="13">
        <v>473382.28874712461</v>
      </c>
    </row>
    <row r="3720" spans="1:14" x14ac:dyDescent="0.45">
      <c r="A3720">
        <v>7870</v>
      </c>
      <c r="B3720">
        <v>5</v>
      </c>
      <c r="C3720">
        <v>29</v>
      </c>
      <c r="D3720">
        <v>22</v>
      </c>
      <c r="E3720" s="2">
        <v>2373769.7272126507</v>
      </c>
      <c r="F3720" s="2">
        <v>-629523.7316567949</v>
      </c>
      <c r="G3720" s="2">
        <v>1744245.9955558558</v>
      </c>
      <c r="H3720" s="2">
        <v>1031980.4220291562</v>
      </c>
      <c r="I3720" s="2">
        <v>712265.57352669956</v>
      </c>
      <c r="J3720" s="2">
        <v>237376.97272126508</v>
      </c>
      <c r="K3720" s="2">
        <v>474888.60080543451</v>
      </c>
      <c r="N3720" s="13">
        <v>474888.60080543451</v>
      </c>
    </row>
    <row r="3721" spans="1:14" x14ac:dyDescent="0.45">
      <c r="A3721">
        <v>7870</v>
      </c>
      <c r="B3721">
        <v>6</v>
      </c>
      <c r="C3721">
        <v>29</v>
      </c>
      <c r="D3721">
        <v>22</v>
      </c>
      <c r="E3721" s="2">
        <v>2407002.5033936277</v>
      </c>
      <c r="F3721" s="2">
        <v>-638337.06389999005</v>
      </c>
      <c r="G3721" s="2">
        <v>1768665.4394936375</v>
      </c>
      <c r="H3721" s="2">
        <v>1042137.7925310205</v>
      </c>
      <c r="I3721" s="2">
        <v>726527.64696261706</v>
      </c>
      <c r="J3721" s="2">
        <v>264770.27537329902</v>
      </c>
      <c r="K3721" s="2">
        <v>461757.37158931803</v>
      </c>
      <c r="M3721" s="14">
        <v>19013470.957831424</v>
      </c>
      <c r="N3721" s="13">
        <v>19475228.329420742</v>
      </c>
    </row>
    <row r="3722" spans="1:14" x14ac:dyDescent="0.45">
      <c r="A3722">
        <v>7884</v>
      </c>
      <c r="B3722">
        <v>1</v>
      </c>
      <c r="C3722">
        <v>31</v>
      </c>
      <c r="D3722">
        <v>4</v>
      </c>
      <c r="E3722" s="2">
        <v>5251308</v>
      </c>
      <c r="F3722" s="2">
        <v>-638033.92200000002</v>
      </c>
      <c r="G3722" s="2">
        <v>4613274.0779999997</v>
      </c>
      <c r="H3722" s="2">
        <v>2783193.24</v>
      </c>
      <c r="I3722" s="2">
        <v>1830080.8379999995</v>
      </c>
      <c r="J3722" s="2">
        <v>577643.88</v>
      </c>
      <c r="K3722" s="2">
        <v>1252436.9579999996</v>
      </c>
      <c r="L3722" s="11">
        <v>-19819053.701559905</v>
      </c>
      <c r="N3722" s="13">
        <v>-18566616.743559904</v>
      </c>
    </row>
    <row r="3723" spans="1:14" x14ac:dyDescent="0.45">
      <c r="A3723">
        <v>7884</v>
      </c>
      <c r="B3723">
        <v>2</v>
      </c>
      <c r="C3723">
        <v>31</v>
      </c>
      <c r="D3723">
        <v>4</v>
      </c>
      <c r="E3723" s="2">
        <v>5403070.8011999996</v>
      </c>
      <c r="F3723" s="2">
        <v>-656473.10234579991</v>
      </c>
      <c r="G3723" s="2">
        <v>4746597.6988541996</v>
      </c>
      <c r="H3723" s="2">
        <v>2825541.2785583413</v>
      </c>
      <c r="I3723" s="2">
        <v>1921056.4202958583</v>
      </c>
      <c r="J3723" s="2">
        <v>540307.08011999994</v>
      </c>
      <c r="K3723" s="2">
        <v>1380749.3401758582</v>
      </c>
      <c r="N3723" s="13">
        <v>1380749.3401758582</v>
      </c>
    </row>
    <row r="3724" spans="1:14" x14ac:dyDescent="0.45">
      <c r="A3724">
        <v>7884</v>
      </c>
      <c r="B3724">
        <v>3</v>
      </c>
      <c r="C3724">
        <v>31</v>
      </c>
      <c r="D3724">
        <v>4</v>
      </c>
      <c r="E3724" s="2">
        <v>5543010.3349510804</v>
      </c>
      <c r="F3724" s="2">
        <v>-673475.7556965563</v>
      </c>
      <c r="G3724" s="2">
        <v>4869534.5792545239</v>
      </c>
      <c r="H3724" s="2">
        <v>2868286.2082974366</v>
      </c>
      <c r="I3724" s="2">
        <v>2001248.3709570873</v>
      </c>
      <c r="J3724" s="2">
        <v>498870.9301455972</v>
      </c>
      <c r="K3724" s="2">
        <v>1502377.4408114902</v>
      </c>
      <c r="N3724" s="13">
        <v>1502377.4408114902</v>
      </c>
    </row>
    <row r="3725" spans="1:14" x14ac:dyDescent="0.45">
      <c r="A3725">
        <v>7884</v>
      </c>
      <c r="B3725">
        <v>4</v>
      </c>
      <c r="C3725">
        <v>31</v>
      </c>
      <c r="D3725">
        <v>4</v>
      </c>
      <c r="E3725" s="2">
        <v>5723712.4718704857</v>
      </c>
      <c r="F3725" s="2">
        <v>-695431.06533226394</v>
      </c>
      <c r="G3725" s="2">
        <v>5028281.406538222</v>
      </c>
      <c r="H3725" s="2">
        <v>2887155.1717529972</v>
      </c>
      <c r="I3725" s="2">
        <v>2141126.2347852248</v>
      </c>
      <c r="J3725" s="2">
        <v>572371.24718704855</v>
      </c>
      <c r="K3725" s="2">
        <v>1568754.9875981761</v>
      </c>
      <c r="N3725" s="13">
        <v>1568754.9875981761</v>
      </c>
    </row>
    <row r="3726" spans="1:14" x14ac:dyDescent="0.45">
      <c r="A3726">
        <v>7884</v>
      </c>
      <c r="B3726">
        <v>5</v>
      </c>
      <c r="C3726">
        <v>31</v>
      </c>
      <c r="D3726">
        <v>4</v>
      </c>
      <c r="E3726" s="2">
        <v>5873673.738633493</v>
      </c>
      <c r="F3726" s="2">
        <v>-713651.35924396943</v>
      </c>
      <c r="G3726" s="2">
        <v>5160022.3793895235</v>
      </c>
      <c r="H3726" s="2">
        <v>2951836.2822950901</v>
      </c>
      <c r="I3726" s="2">
        <v>2208186.0970944334</v>
      </c>
      <c r="J3726" s="2">
        <v>646104.11124968424</v>
      </c>
      <c r="K3726" s="2">
        <v>1562081.985844749</v>
      </c>
      <c r="N3726" s="13">
        <v>1562081.985844749</v>
      </c>
    </row>
    <row r="3727" spans="1:14" x14ac:dyDescent="0.45">
      <c r="A3727">
        <v>7884</v>
      </c>
      <c r="B3727">
        <v>6</v>
      </c>
      <c r="C3727">
        <v>31</v>
      </c>
      <c r="D3727">
        <v>4</v>
      </c>
      <c r="E3727" s="2">
        <v>5998195.621892523</v>
      </c>
      <c r="F3727" s="2">
        <v>-728780.76805994147</v>
      </c>
      <c r="G3727" s="2">
        <v>5269414.853832582</v>
      </c>
      <c r="H3727" s="2">
        <v>3002357.5506338268</v>
      </c>
      <c r="I3727" s="2">
        <v>2267057.3031987553</v>
      </c>
      <c r="J3727" s="2">
        <v>419873.69353247667</v>
      </c>
      <c r="K3727" s="2">
        <v>1847183.6096662786</v>
      </c>
      <c r="M3727" s="14">
        <v>20415409.247361165</v>
      </c>
      <c r="N3727" s="13">
        <v>22262592.857027441</v>
      </c>
    </row>
    <row r="3728" spans="1:14" x14ac:dyDescent="0.45">
      <c r="A3728">
        <v>7891</v>
      </c>
      <c r="B3728">
        <v>1</v>
      </c>
      <c r="C3728">
        <v>41</v>
      </c>
      <c r="D3728">
        <v>21</v>
      </c>
      <c r="E3728" s="2">
        <v>2607804</v>
      </c>
      <c r="F3728" s="2">
        <v>-459495.06479999999</v>
      </c>
      <c r="G3728" s="2">
        <v>2148308.9352000002</v>
      </c>
      <c r="H3728" s="2">
        <v>1225667.8799999999</v>
      </c>
      <c r="I3728" s="2">
        <v>922641.05520000029</v>
      </c>
      <c r="J3728" s="2">
        <v>286858.44</v>
      </c>
      <c r="K3728" s="2">
        <v>635782.61520000035</v>
      </c>
      <c r="L3728" s="11">
        <v>-7588709.5953855319</v>
      </c>
      <c r="N3728" s="13">
        <v>-6952926.9801855311</v>
      </c>
    </row>
    <row r="3729" spans="1:14" x14ac:dyDescent="0.45">
      <c r="A3729">
        <v>7891</v>
      </c>
      <c r="B3729">
        <v>2</v>
      </c>
      <c r="C3729">
        <v>41</v>
      </c>
      <c r="D3729">
        <v>21</v>
      </c>
      <c r="E3729" s="2">
        <v>2579639.7168000001</v>
      </c>
      <c r="F3729" s="2">
        <v>-454532.51810016</v>
      </c>
      <c r="G3729" s="2">
        <v>2125107.1986998399</v>
      </c>
      <c r="H3729" s="2">
        <v>1240074.0861012286</v>
      </c>
      <c r="I3729" s="2">
        <v>885033.11259861127</v>
      </c>
      <c r="J3729" s="2">
        <v>232167.57451199999</v>
      </c>
      <c r="K3729" s="2">
        <v>652865.53808661131</v>
      </c>
      <c r="N3729" s="13">
        <v>652865.53808661131</v>
      </c>
    </row>
    <row r="3730" spans="1:14" x14ac:dyDescent="0.45">
      <c r="A3730">
        <v>7891</v>
      </c>
      <c r="B3730">
        <v>3</v>
      </c>
      <c r="C3730">
        <v>41</v>
      </c>
      <c r="D3730">
        <v>21</v>
      </c>
      <c r="E3730" s="2">
        <v>2583251.21240352</v>
      </c>
      <c r="F3730" s="2">
        <v>-455168.86362550023</v>
      </c>
      <c r="G3730" s="2">
        <v>2128082.3487780197</v>
      </c>
      <c r="H3730" s="2">
        <v>1266025.4885232949</v>
      </c>
      <c r="I3730" s="2">
        <v>862056.86025472474</v>
      </c>
      <c r="J3730" s="2">
        <v>284157.63336438721</v>
      </c>
      <c r="K3730" s="2">
        <v>577899.22689033754</v>
      </c>
      <c r="N3730" s="13">
        <v>577899.22689033754</v>
      </c>
    </row>
    <row r="3731" spans="1:14" x14ac:dyDescent="0.45">
      <c r="A3731">
        <v>7891</v>
      </c>
      <c r="B3731">
        <v>4</v>
      </c>
      <c r="C3731">
        <v>41</v>
      </c>
      <c r="D3731">
        <v>21</v>
      </c>
      <c r="E3731" s="2">
        <v>2605208.8477089498</v>
      </c>
      <c r="F3731" s="2">
        <v>-459037.79896631697</v>
      </c>
      <c r="G3731" s="2">
        <v>2146171.0487426328</v>
      </c>
      <c r="H3731" s="2">
        <v>1296832.2564470021</v>
      </c>
      <c r="I3731" s="2">
        <v>849338.79229563079</v>
      </c>
      <c r="J3731" s="2">
        <v>286572.97324798448</v>
      </c>
      <c r="K3731" s="2">
        <v>562765.81904764636</v>
      </c>
      <c r="N3731" s="13">
        <v>562765.81904764636</v>
      </c>
    </row>
    <row r="3732" spans="1:14" x14ac:dyDescent="0.45">
      <c r="A3732">
        <v>7891</v>
      </c>
      <c r="B3732">
        <v>5</v>
      </c>
      <c r="C3732">
        <v>41</v>
      </c>
      <c r="D3732">
        <v>21</v>
      </c>
      <c r="E3732" s="2">
        <v>2616671.766638869</v>
      </c>
      <c r="F3732" s="2">
        <v>-461057.56528176868</v>
      </c>
      <c r="G3732" s="2">
        <v>2155614.2013571002</v>
      </c>
      <c r="H3732" s="2">
        <v>1355551.6279332461</v>
      </c>
      <c r="I3732" s="2">
        <v>800062.57342385408</v>
      </c>
      <c r="J3732" s="2">
        <v>235500.45899749821</v>
      </c>
      <c r="K3732" s="2">
        <v>564562.11442635581</v>
      </c>
      <c r="N3732" s="13">
        <v>564562.11442635581</v>
      </c>
    </row>
    <row r="3733" spans="1:14" x14ac:dyDescent="0.45">
      <c r="A3733">
        <v>7891</v>
      </c>
      <c r="B3733">
        <v>6</v>
      </c>
      <c r="C3733">
        <v>41</v>
      </c>
      <c r="D3733">
        <v>21</v>
      </c>
      <c r="E3733" s="2">
        <v>2610130.0872222716</v>
      </c>
      <c r="F3733" s="2">
        <v>-459904.92136856425</v>
      </c>
      <c r="G3733" s="2">
        <v>2150225.1658537071</v>
      </c>
      <c r="H3733" s="2">
        <v>1375014.2993192044</v>
      </c>
      <c r="I3733" s="2">
        <v>775210.86653450271</v>
      </c>
      <c r="J3733" s="2">
        <v>261013.00872222718</v>
      </c>
      <c r="K3733" s="2">
        <v>514197.85781227553</v>
      </c>
      <c r="M3733" s="14">
        <v>7665242.3952772152</v>
      </c>
      <c r="N3733" s="13">
        <v>8179440.2530894903</v>
      </c>
    </row>
    <row r="3734" spans="1:14" x14ac:dyDescent="0.45">
      <c r="A3734">
        <v>7896</v>
      </c>
      <c r="B3734">
        <v>1</v>
      </c>
      <c r="C3734">
        <v>41</v>
      </c>
      <c r="D3734">
        <v>17</v>
      </c>
      <c r="E3734" s="2">
        <v>3509328</v>
      </c>
      <c r="F3734" s="2">
        <v>-1144391.8607999999</v>
      </c>
      <c r="G3734" s="2">
        <v>2364936.1392000001</v>
      </c>
      <c r="H3734" s="2">
        <v>1473917.76</v>
      </c>
      <c r="I3734" s="2">
        <v>891018.37920000008</v>
      </c>
      <c r="J3734" s="2">
        <v>350932.80000000005</v>
      </c>
      <c r="K3734" s="2">
        <v>540085.57920000004</v>
      </c>
      <c r="L3734" s="11">
        <v>-16293441.381704276</v>
      </c>
      <c r="N3734" s="13">
        <v>-15753355.802504277</v>
      </c>
    </row>
    <row r="3735" spans="1:14" x14ac:dyDescent="0.45">
      <c r="A3735">
        <v>7896</v>
      </c>
      <c r="B3735">
        <v>2</v>
      </c>
      <c r="C3735">
        <v>41</v>
      </c>
      <c r="D3735">
        <v>17</v>
      </c>
      <c r="E3735" s="2">
        <v>3447563.8272000002</v>
      </c>
      <c r="F3735" s="2">
        <v>-1124250.5640499201</v>
      </c>
      <c r="G3735" s="2">
        <v>2323313.2631500801</v>
      </c>
      <c r="H3735" s="2">
        <v>1500972.7585757184</v>
      </c>
      <c r="I3735" s="2">
        <v>822340.50457436172</v>
      </c>
      <c r="J3735" s="2">
        <v>275805.10617600003</v>
      </c>
      <c r="K3735" s="2">
        <v>546535.39839836163</v>
      </c>
      <c r="N3735" s="13">
        <v>546535.39839836163</v>
      </c>
    </row>
    <row r="3736" spans="1:14" x14ac:dyDescent="0.45">
      <c r="A3736">
        <v>7896</v>
      </c>
      <c r="B3736">
        <v>3</v>
      </c>
      <c r="C3736">
        <v>41</v>
      </c>
      <c r="D3736">
        <v>17</v>
      </c>
      <c r="E3736" s="2">
        <v>3426188.9314713599</v>
      </c>
      <c r="F3736" s="2">
        <v>-1117280.2105528105</v>
      </c>
      <c r="G3736" s="2">
        <v>2308908.7209185492</v>
      </c>
      <c r="H3736" s="2">
        <v>1525676.7288589228</v>
      </c>
      <c r="I3736" s="2">
        <v>783231.99205962638</v>
      </c>
      <c r="J3736" s="2">
        <v>342618.89314713603</v>
      </c>
      <c r="K3736" s="2">
        <v>440613.09891249036</v>
      </c>
      <c r="N3736" s="13">
        <v>440613.09891249036</v>
      </c>
    </row>
    <row r="3737" spans="1:14" x14ac:dyDescent="0.45">
      <c r="A3737">
        <v>7896</v>
      </c>
      <c r="B3737">
        <v>4</v>
      </c>
      <c r="C3737">
        <v>41</v>
      </c>
      <c r="D3737">
        <v>17</v>
      </c>
      <c r="E3737" s="2">
        <v>3364174.911811728</v>
      </c>
      <c r="F3737" s="2">
        <v>-1097057.4387418046</v>
      </c>
      <c r="G3737" s="2">
        <v>2267117.4730699235</v>
      </c>
      <c r="H3737" s="2">
        <v>1525776.1266978078</v>
      </c>
      <c r="I3737" s="2">
        <v>741341.34637211566</v>
      </c>
      <c r="J3737" s="2">
        <v>370059.2402992901</v>
      </c>
      <c r="K3737" s="2">
        <v>371282.10607282555</v>
      </c>
      <c r="N3737" s="13">
        <v>371282.10607282555</v>
      </c>
    </row>
    <row r="3738" spans="1:14" x14ac:dyDescent="0.45">
      <c r="A3738">
        <v>7896</v>
      </c>
      <c r="B3738">
        <v>5</v>
      </c>
      <c r="C3738">
        <v>41</v>
      </c>
      <c r="D3738">
        <v>17</v>
      </c>
      <c r="E3738" s="2">
        <v>3331542.4151671543</v>
      </c>
      <c r="F3738" s="2">
        <v>-1086415.981586009</v>
      </c>
      <c r="G3738" s="2">
        <v>2245126.4335811455</v>
      </c>
      <c r="H3738" s="2">
        <v>1542404.401112831</v>
      </c>
      <c r="I3738" s="2">
        <v>702722.03246831452</v>
      </c>
      <c r="J3738" s="2">
        <v>366469.66566838697</v>
      </c>
      <c r="K3738" s="2">
        <v>336252.36679992755</v>
      </c>
      <c r="N3738" s="13">
        <v>336252.36679992755</v>
      </c>
    </row>
    <row r="3739" spans="1:14" x14ac:dyDescent="0.45">
      <c r="A3739">
        <v>7896</v>
      </c>
      <c r="B3739">
        <v>6</v>
      </c>
      <c r="C3739">
        <v>41</v>
      </c>
      <c r="D3739">
        <v>17</v>
      </c>
      <c r="E3739" s="2">
        <v>3291230.751943632</v>
      </c>
      <c r="F3739" s="2">
        <v>-1073270.3482088184</v>
      </c>
      <c r="G3739" s="2">
        <v>2217960.4037348134</v>
      </c>
      <c r="H3739" s="2">
        <v>1588043.191051031</v>
      </c>
      <c r="I3739" s="2">
        <v>629917.21268378245</v>
      </c>
      <c r="J3739" s="2">
        <v>296210.76767492684</v>
      </c>
      <c r="K3739" s="2">
        <v>333706.4450088556</v>
      </c>
      <c r="M3739" s="14">
        <v>16228587.560592609</v>
      </c>
      <c r="N3739" s="13">
        <v>16562294.005601464</v>
      </c>
    </row>
    <row r="3740" spans="1:14" x14ac:dyDescent="0.45">
      <c r="A3740">
        <v>7915</v>
      </c>
      <c r="B3740">
        <v>1</v>
      </c>
      <c r="C3740">
        <v>16</v>
      </c>
      <c r="D3740">
        <v>2</v>
      </c>
      <c r="E3740" s="2">
        <v>2113512</v>
      </c>
      <c r="F3740" s="2">
        <v>-549301.76880000008</v>
      </c>
      <c r="G3740" s="2">
        <v>1564210.2311999998</v>
      </c>
      <c r="H3740" s="2">
        <v>1141296.48</v>
      </c>
      <c r="I3740" s="2">
        <v>422913.75119999982</v>
      </c>
      <c r="J3740" s="2">
        <v>232486.32</v>
      </c>
      <c r="K3740" s="2">
        <v>190427.43119999982</v>
      </c>
      <c r="L3740" s="11">
        <v>-12302863.952465234</v>
      </c>
      <c r="N3740" s="13">
        <v>-12112436.521265235</v>
      </c>
    </row>
    <row r="3741" spans="1:14" x14ac:dyDescent="0.45">
      <c r="A3741">
        <v>7915</v>
      </c>
      <c r="B3741">
        <v>2</v>
      </c>
      <c r="C3741">
        <v>16</v>
      </c>
      <c r="D3741">
        <v>2</v>
      </c>
      <c r="E3741" s="2">
        <v>2102099.0352000003</v>
      </c>
      <c r="F3741" s="2">
        <v>-546335.53924848011</v>
      </c>
      <c r="G3741" s="2">
        <v>1555763.4959515203</v>
      </c>
      <c r="H3741" s="2">
        <v>1148641.5674081955</v>
      </c>
      <c r="I3741" s="2">
        <v>407121.92854332482</v>
      </c>
      <c r="J3741" s="2">
        <v>231230.89387200004</v>
      </c>
      <c r="K3741" s="2">
        <v>175891.03467132477</v>
      </c>
      <c r="N3741" s="13">
        <v>175891.03467132477</v>
      </c>
    </row>
    <row r="3742" spans="1:14" x14ac:dyDescent="0.45">
      <c r="A3742">
        <v>7915</v>
      </c>
      <c r="B3742">
        <v>3</v>
      </c>
      <c r="C3742">
        <v>16</v>
      </c>
      <c r="D3742">
        <v>2</v>
      </c>
      <c r="E3742" s="2">
        <v>2086333.2924360004</v>
      </c>
      <c r="F3742" s="2">
        <v>-542238.02270411653</v>
      </c>
      <c r="G3742" s="2">
        <v>1544095.2697318839</v>
      </c>
      <c r="H3742" s="2">
        <v>1166133.3683570793</v>
      </c>
      <c r="I3742" s="2">
        <v>377961.90137480455</v>
      </c>
      <c r="J3742" s="2">
        <v>208633.32924360005</v>
      </c>
      <c r="K3742" s="2">
        <v>169328.57213120451</v>
      </c>
      <c r="N3742" s="13">
        <v>169328.57213120451</v>
      </c>
    </row>
    <row r="3743" spans="1:14" x14ac:dyDescent="0.45">
      <c r="A3743">
        <v>7915</v>
      </c>
      <c r="B3743">
        <v>4</v>
      </c>
      <c r="C3743">
        <v>16</v>
      </c>
      <c r="D3743">
        <v>2</v>
      </c>
      <c r="E3743" s="2">
        <v>2080491.5592171797</v>
      </c>
      <c r="F3743" s="2">
        <v>-540719.75624054507</v>
      </c>
      <c r="G3743" s="2">
        <v>1539771.8029766346</v>
      </c>
      <c r="H3743" s="2">
        <v>1168566.2490808154</v>
      </c>
      <c r="I3743" s="2">
        <v>371205.55389581923</v>
      </c>
      <c r="J3743" s="2">
        <v>187244.24032954616</v>
      </c>
      <c r="K3743" s="2">
        <v>183961.31356627308</v>
      </c>
      <c r="N3743" s="13">
        <v>183961.31356627308</v>
      </c>
    </row>
    <row r="3744" spans="1:14" x14ac:dyDescent="0.45">
      <c r="A3744">
        <v>7915</v>
      </c>
      <c r="B3744">
        <v>5</v>
      </c>
      <c r="C3744">
        <v>16</v>
      </c>
      <c r="D3744">
        <v>2</v>
      </c>
      <c r="E3744" s="2">
        <v>2056149.8079743385</v>
      </c>
      <c r="F3744" s="2">
        <v>-534393.33509253059</v>
      </c>
      <c r="G3744" s="2">
        <v>1521756.4728818079</v>
      </c>
      <c r="H3744" s="2">
        <v>1186538.1202232537</v>
      </c>
      <c r="I3744" s="2">
        <v>335218.35265855421</v>
      </c>
      <c r="J3744" s="2">
        <v>185053.48271769047</v>
      </c>
      <c r="K3744" s="2">
        <v>150164.86994086375</v>
      </c>
      <c r="N3744" s="13">
        <v>150164.86994086375</v>
      </c>
    </row>
    <row r="3745" spans="1:14" x14ac:dyDescent="0.45">
      <c r="A3745">
        <v>7915</v>
      </c>
      <c r="B3745">
        <v>6</v>
      </c>
      <c r="C3745">
        <v>16</v>
      </c>
      <c r="D3745">
        <v>2</v>
      </c>
      <c r="E3745" s="2">
        <v>2031887.2402402414</v>
      </c>
      <c r="F3745" s="2">
        <v>-528087.49373843882</v>
      </c>
      <c r="G3745" s="2">
        <v>1503799.7465018025</v>
      </c>
      <c r="H3745" s="2">
        <v>1179103.1774388852</v>
      </c>
      <c r="I3745" s="2">
        <v>324696.56906291726</v>
      </c>
      <c r="J3745" s="2">
        <v>203188.72402402415</v>
      </c>
      <c r="K3745" s="2">
        <v>121507.84503889311</v>
      </c>
      <c r="M3745" s="14">
        <v>11957347.316703957</v>
      </c>
      <c r="N3745" s="13">
        <v>12078855.161742849</v>
      </c>
    </row>
    <row r="3746" spans="1:14" x14ac:dyDescent="0.45">
      <c r="A3746">
        <v>7933</v>
      </c>
      <c r="B3746">
        <v>1</v>
      </c>
      <c r="C3746">
        <v>47</v>
      </c>
      <c r="D3746">
        <v>19</v>
      </c>
      <c r="E3746" s="2">
        <v>2712960</v>
      </c>
      <c r="F3746" s="2">
        <v>-408029.18400000001</v>
      </c>
      <c r="G3746" s="2">
        <v>2304930.8160000001</v>
      </c>
      <c r="H3746" s="2">
        <v>1654905.5999999999</v>
      </c>
      <c r="I3746" s="2">
        <v>650025.21600000025</v>
      </c>
      <c r="J3746" s="2">
        <v>244166.39999999999</v>
      </c>
      <c r="K3746" s="2">
        <v>405858.81600000022</v>
      </c>
      <c r="L3746" s="11">
        <v>-17895657.509231076</v>
      </c>
      <c r="N3746" s="13">
        <v>-17489798.693231076</v>
      </c>
    </row>
    <row r="3747" spans="1:14" x14ac:dyDescent="0.45">
      <c r="A3747">
        <v>7933</v>
      </c>
      <c r="B3747">
        <v>2</v>
      </c>
      <c r="C3747">
        <v>47</v>
      </c>
      <c r="D3747">
        <v>19</v>
      </c>
      <c r="E3747" s="2">
        <v>2717300.7360000005</v>
      </c>
      <c r="F3747" s="2">
        <v>-408682.03069440008</v>
      </c>
      <c r="G3747" s="2">
        <v>2308618.7053056005</v>
      </c>
      <c r="H3747" s="2">
        <v>1705456.7436349443</v>
      </c>
      <c r="I3747" s="2">
        <v>603161.96167065622</v>
      </c>
      <c r="J3747" s="2">
        <v>271730.07360000006</v>
      </c>
      <c r="K3747" s="2">
        <v>331431.88807065616</v>
      </c>
      <c r="N3747" s="13">
        <v>331431.88807065616</v>
      </c>
    </row>
    <row r="3748" spans="1:14" x14ac:dyDescent="0.45">
      <c r="A3748">
        <v>7933</v>
      </c>
      <c r="B3748">
        <v>3</v>
      </c>
      <c r="C3748">
        <v>47</v>
      </c>
      <c r="D3748">
        <v>19</v>
      </c>
      <c r="E3748" s="2">
        <v>2744473.7433600002</v>
      </c>
      <c r="F3748" s="2">
        <v>-412768.85100134404</v>
      </c>
      <c r="G3748" s="2">
        <v>2331704.892358656</v>
      </c>
      <c r="H3748" s="2">
        <v>1743698.2001974704</v>
      </c>
      <c r="I3748" s="2">
        <v>588006.69216118567</v>
      </c>
      <c r="J3748" s="2">
        <v>274447.37433600001</v>
      </c>
      <c r="K3748" s="2">
        <v>313559.31782518566</v>
      </c>
      <c r="N3748" s="13">
        <v>313559.31782518566</v>
      </c>
    </row>
    <row r="3749" spans="1:14" x14ac:dyDescent="0.45">
      <c r="A3749">
        <v>7933</v>
      </c>
      <c r="B3749">
        <v>4</v>
      </c>
      <c r="C3749">
        <v>47</v>
      </c>
      <c r="D3749">
        <v>19</v>
      </c>
      <c r="E3749" s="2">
        <v>2774937.4019112969</v>
      </c>
      <c r="F3749" s="2">
        <v>-417350.58524745906</v>
      </c>
      <c r="G3749" s="2">
        <v>2357586.816663838</v>
      </c>
      <c r="H3749" s="2">
        <v>1815944.8477262526</v>
      </c>
      <c r="I3749" s="2">
        <v>541641.96893758536</v>
      </c>
      <c r="J3749" s="2">
        <v>249744.36617201671</v>
      </c>
      <c r="K3749" s="2">
        <v>291897.60276556865</v>
      </c>
      <c r="N3749" s="13">
        <v>291897.60276556865</v>
      </c>
    </row>
    <row r="3750" spans="1:14" x14ac:dyDescent="0.45">
      <c r="A3750">
        <v>7933</v>
      </c>
      <c r="B3750">
        <v>5</v>
      </c>
      <c r="C3750">
        <v>47</v>
      </c>
      <c r="D3750">
        <v>19</v>
      </c>
      <c r="E3750" s="2">
        <v>2805739.2070725122</v>
      </c>
      <c r="F3750" s="2">
        <v>-421983.17674370587</v>
      </c>
      <c r="G3750" s="2">
        <v>2383756.0303288065</v>
      </c>
      <c r="H3750" s="2">
        <v>1909178.6885903473</v>
      </c>
      <c r="I3750" s="2">
        <v>474577.34173845919</v>
      </c>
      <c r="J3750" s="2">
        <v>252516.52863652608</v>
      </c>
      <c r="K3750" s="2">
        <v>222060.8131019331</v>
      </c>
      <c r="N3750" s="13">
        <v>222060.8131019331</v>
      </c>
    </row>
    <row r="3751" spans="1:14" x14ac:dyDescent="0.45">
      <c r="A3751">
        <v>7933</v>
      </c>
      <c r="B3751">
        <v>6</v>
      </c>
      <c r="C3751">
        <v>47</v>
      </c>
      <c r="D3751">
        <v>19</v>
      </c>
      <c r="E3751" s="2">
        <v>2837444.0601124321</v>
      </c>
      <c r="F3751" s="2">
        <v>-426751.58664090978</v>
      </c>
      <c r="G3751" s="2">
        <v>2410692.4734715223</v>
      </c>
      <c r="H3751" s="2">
        <v>1976704.3150763784</v>
      </c>
      <c r="I3751" s="2">
        <v>433988.15839514392</v>
      </c>
      <c r="J3751" s="2">
        <v>255369.96541011889</v>
      </c>
      <c r="K3751" s="2">
        <v>178618.19298502503</v>
      </c>
      <c r="M3751" s="14">
        <v>18023391.297696799</v>
      </c>
      <c r="N3751" s="13">
        <v>18202009.490681823</v>
      </c>
    </row>
    <row r="3752" spans="1:14" x14ac:dyDescent="0.45">
      <c r="A3752">
        <v>7940</v>
      </c>
      <c r="B3752">
        <v>1</v>
      </c>
      <c r="C3752">
        <v>10</v>
      </c>
      <c r="D3752">
        <v>20</v>
      </c>
      <c r="E3752" s="2">
        <v>1979748</v>
      </c>
      <c r="F3752" s="2">
        <v>-446631.14879999997</v>
      </c>
      <c r="G3752" s="2">
        <v>1533116.8511999999</v>
      </c>
      <c r="H3752" s="2">
        <v>593924.4</v>
      </c>
      <c r="I3752" s="2">
        <v>939192.45119999989</v>
      </c>
      <c r="J3752" s="2">
        <v>257367.24000000002</v>
      </c>
      <c r="K3752" s="2">
        <v>681825.2111999999</v>
      </c>
      <c r="L3752" s="11">
        <v>-15696174.502989937</v>
      </c>
      <c r="N3752" s="13">
        <v>-15014349.291789936</v>
      </c>
    </row>
    <row r="3753" spans="1:14" x14ac:dyDescent="0.45">
      <c r="A3753">
        <v>7940</v>
      </c>
      <c r="B3753">
        <v>2</v>
      </c>
      <c r="C3753">
        <v>10</v>
      </c>
      <c r="D3753">
        <v>20</v>
      </c>
      <c r="E3753" s="2">
        <v>1981331.7983999997</v>
      </c>
      <c r="F3753" s="2">
        <v>-446988.45371903991</v>
      </c>
      <c r="G3753" s="2">
        <v>1534343.3446809598</v>
      </c>
      <c r="H3753" s="2">
        <v>588990.50371036783</v>
      </c>
      <c r="I3753" s="2">
        <v>945352.84097059199</v>
      </c>
      <c r="J3753" s="2">
        <v>178319.86185599997</v>
      </c>
      <c r="K3753" s="2">
        <v>767032.97911459208</v>
      </c>
      <c r="N3753" s="13">
        <v>767032.97911459208</v>
      </c>
    </row>
    <row r="3754" spans="1:14" x14ac:dyDescent="0.45">
      <c r="A3754">
        <v>7940</v>
      </c>
      <c r="B3754">
        <v>3</v>
      </c>
      <c r="C3754">
        <v>10</v>
      </c>
      <c r="D3754">
        <v>20</v>
      </c>
      <c r="E3754" s="2">
        <v>1988860.85923392</v>
      </c>
      <c r="F3754" s="2">
        <v>-448687.00984317233</v>
      </c>
      <c r="G3754" s="2">
        <v>1540173.8493907477</v>
      </c>
      <c r="H3754" s="2">
        <v>586794.45261728379</v>
      </c>
      <c r="I3754" s="2">
        <v>953379.39677346393</v>
      </c>
      <c r="J3754" s="2">
        <v>178997.4773310528</v>
      </c>
      <c r="K3754" s="2">
        <v>774381.91944241116</v>
      </c>
      <c r="N3754" s="13">
        <v>774381.91944241116</v>
      </c>
    </row>
    <row r="3755" spans="1:14" x14ac:dyDescent="0.45">
      <c r="A3755">
        <v>7940</v>
      </c>
      <c r="B3755">
        <v>4</v>
      </c>
      <c r="C3755">
        <v>10</v>
      </c>
      <c r="D3755">
        <v>20</v>
      </c>
      <c r="E3755" s="2">
        <v>1998606.2774441657</v>
      </c>
      <c r="F3755" s="2">
        <v>-450885.57619140379</v>
      </c>
      <c r="G3755" s="2">
        <v>1547720.7012527618</v>
      </c>
      <c r="H3755" s="2">
        <v>596215.07960943819</v>
      </c>
      <c r="I3755" s="2">
        <v>951505.62164332357</v>
      </c>
      <c r="J3755" s="2">
        <v>199860.62774441659</v>
      </c>
      <c r="K3755" s="2">
        <v>751644.99389890698</v>
      </c>
      <c r="N3755" s="13">
        <v>751644.99389890698</v>
      </c>
    </row>
    <row r="3756" spans="1:14" x14ac:dyDescent="0.45">
      <c r="A3756">
        <v>7940</v>
      </c>
      <c r="B3756">
        <v>5</v>
      </c>
      <c r="C3756">
        <v>10</v>
      </c>
      <c r="D3756">
        <v>20</v>
      </c>
      <c r="E3756" s="2">
        <v>1999005.9986996548</v>
      </c>
      <c r="F3756" s="2">
        <v>-450975.75330664212</v>
      </c>
      <c r="G3756" s="2">
        <v>1548030.2453930127</v>
      </c>
      <c r="H3756" s="2">
        <v>592398.51609603281</v>
      </c>
      <c r="I3756" s="2">
        <v>955631.72929697984</v>
      </c>
      <c r="J3756" s="2">
        <v>159920.47989597238</v>
      </c>
      <c r="K3756" s="2">
        <v>795711.24940100743</v>
      </c>
      <c r="N3756" s="13">
        <v>795711.24940100743</v>
      </c>
    </row>
    <row r="3757" spans="1:14" x14ac:dyDescent="0.45">
      <c r="A3757">
        <v>7940</v>
      </c>
      <c r="B3757">
        <v>6</v>
      </c>
      <c r="C3757">
        <v>10</v>
      </c>
      <c r="D3757">
        <v>20</v>
      </c>
      <c r="E3757" s="2">
        <v>2003203.9112969241</v>
      </c>
      <c r="F3757" s="2">
        <v>-451922.80238858605</v>
      </c>
      <c r="G3757" s="2">
        <v>1551281.108908338</v>
      </c>
      <c r="H3757" s="2">
        <v>589843.24064076354</v>
      </c>
      <c r="I3757" s="2">
        <v>961437.86826757446</v>
      </c>
      <c r="J3757" s="2">
        <v>200320.39112969243</v>
      </c>
      <c r="K3757" s="2">
        <v>761117.47713788203</v>
      </c>
      <c r="M3757" s="14">
        <v>15495913.561394429</v>
      </c>
      <c r="N3757" s="13">
        <v>16257031.038532311</v>
      </c>
    </row>
    <row r="3758" spans="1:14" x14ac:dyDescent="0.45">
      <c r="A3758">
        <v>7954</v>
      </c>
      <c r="B3758">
        <v>1</v>
      </c>
      <c r="C3758">
        <v>19</v>
      </c>
      <c r="D3758">
        <v>7</v>
      </c>
      <c r="E3758" s="2">
        <v>2472000</v>
      </c>
      <c r="F3758" s="2">
        <v>-886212</v>
      </c>
      <c r="G3758" s="2">
        <v>1585788</v>
      </c>
      <c r="H3758" s="2">
        <v>1260720</v>
      </c>
      <c r="I3758" s="2">
        <v>325068</v>
      </c>
      <c r="J3758" s="2">
        <v>247200</v>
      </c>
      <c r="K3758" s="2">
        <v>77868</v>
      </c>
      <c r="L3758" s="11">
        <v>-11298106.435186908</v>
      </c>
      <c r="N3758" s="13">
        <v>-11220238.435186908</v>
      </c>
    </row>
    <row r="3759" spans="1:14" x14ac:dyDescent="0.45">
      <c r="A3759">
        <v>7954</v>
      </c>
      <c r="B3759">
        <v>2</v>
      </c>
      <c r="C3759">
        <v>19</v>
      </c>
      <c r="D3759">
        <v>7</v>
      </c>
      <c r="E3759" s="2">
        <v>2436650.4000000004</v>
      </c>
      <c r="F3759" s="2">
        <v>-873539.16840000008</v>
      </c>
      <c r="G3759" s="2">
        <v>1563111.2316000003</v>
      </c>
      <c r="H3759" s="2">
        <v>1289416.9120704003</v>
      </c>
      <c r="I3759" s="2">
        <v>273694.31952959998</v>
      </c>
      <c r="J3759" s="2">
        <v>243665.04000000004</v>
      </c>
      <c r="K3759" s="2">
        <v>30029.279529599939</v>
      </c>
      <c r="N3759" s="13">
        <v>30029.279529599939</v>
      </c>
    </row>
    <row r="3760" spans="1:14" x14ac:dyDescent="0.45">
      <c r="A3760">
        <v>7954</v>
      </c>
      <c r="B3760">
        <v>3</v>
      </c>
      <c r="C3760">
        <v>19</v>
      </c>
      <c r="D3760">
        <v>7</v>
      </c>
      <c r="E3760" s="2">
        <v>2388161.0570399999</v>
      </c>
      <c r="F3760" s="2">
        <v>-856155.73894883995</v>
      </c>
      <c r="G3760" s="2">
        <v>1532005.3180911599</v>
      </c>
      <c r="H3760" s="2">
        <v>1263504.7640170953</v>
      </c>
      <c r="I3760" s="2">
        <v>268500.5540740646</v>
      </c>
      <c r="J3760" s="2">
        <v>238816.10570399999</v>
      </c>
      <c r="K3760" s="2">
        <v>29684.448370064609</v>
      </c>
      <c r="N3760" s="13">
        <v>29684.448370064609</v>
      </c>
    </row>
    <row r="3761" spans="1:14" x14ac:dyDescent="0.45">
      <c r="A3761">
        <v>7954</v>
      </c>
      <c r="B3761">
        <v>4</v>
      </c>
      <c r="C3761">
        <v>19</v>
      </c>
      <c r="D3761">
        <v>7</v>
      </c>
      <c r="E3761" s="2">
        <v>2322725.4440771043</v>
      </c>
      <c r="F3761" s="2">
        <v>-832697.07170164189</v>
      </c>
      <c r="G3761" s="2">
        <v>1490028.3723754624</v>
      </c>
      <c r="H3761" s="2">
        <v>1251864.8779991597</v>
      </c>
      <c r="I3761" s="2">
        <v>238163.4943763027</v>
      </c>
      <c r="J3761" s="2">
        <v>209045.2899669394</v>
      </c>
      <c r="K3761" s="2">
        <v>29118.204409363301</v>
      </c>
      <c r="N3761" s="13">
        <v>29118.204409363301</v>
      </c>
    </row>
    <row r="3762" spans="1:14" x14ac:dyDescent="0.45">
      <c r="A3762">
        <v>7954</v>
      </c>
      <c r="B3762">
        <v>5</v>
      </c>
      <c r="C3762">
        <v>19</v>
      </c>
      <c r="D3762">
        <v>7</v>
      </c>
      <c r="E3762" s="2">
        <v>2290904.1054932475</v>
      </c>
      <c r="F3762" s="2">
        <v>-821289.12181932922</v>
      </c>
      <c r="G3762" s="2">
        <v>1469614.9836739183</v>
      </c>
      <c r="H3762" s="2">
        <v>1244345.1009381013</v>
      </c>
      <c r="I3762" s="2">
        <v>225269.88273581699</v>
      </c>
      <c r="J3762" s="2">
        <v>229090.41054932476</v>
      </c>
      <c r="K3762" s="2">
        <v>-3820.5278135077679</v>
      </c>
      <c r="N3762" s="13">
        <v>-3820.5278135077679</v>
      </c>
    </row>
    <row r="3763" spans="1:14" x14ac:dyDescent="0.45">
      <c r="A3763">
        <v>7954</v>
      </c>
      <c r="B3763">
        <v>6</v>
      </c>
      <c r="C3763">
        <v>19</v>
      </c>
      <c r="D3763">
        <v>7</v>
      </c>
      <c r="E3763" s="2">
        <v>2252646.0069315103</v>
      </c>
      <c r="F3763" s="2">
        <v>-807573.59348494641</v>
      </c>
      <c r="G3763" s="2">
        <v>1445072.4134465638</v>
      </c>
      <c r="H3763" s="2">
        <v>1250115.8882216632</v>
      </c>
      <c r="I3763" s="2">
        <v>194956.52522490057</v>
      </c>
      <c r="J3763" s="2">
        <v>247791.06076246614</v>
      </c>
      <c r="K3763" s="2">
        <v>-52834.535537565564</v>
      </c>
      <c r="M3763" s="14">
        <v>11132523.018195113</v>
      </c>
      <c r="N3763" s="13">
        <v>11079688.482657548</v>
      </c>
    </row>
    <row r="3764" spans="1:14" x14ac:dyDescent="0.45">
      <c r="A3764">
        <v>7966</v>
      </c>
      <c r="B3764">
        <v>1</v>
      </c>
      <c r="C3764">
        <v>36</v>
      </c>
      <c r="D3764">
        <v>4</v>
      </c>
      <c r="E3764" s="2">
        <v>4006596</v>
      </c>
      <c r="F3764" s="2">
        <v>-541691.77919999999</v>
      </c>
      <c r="G3764" s="2">
        <v>3464904.2208000002</v>
      </c>
      <c r="H3764" s="2">
        <v>2524155.48</v>
      </c>
      <c r="I3764" s="2">
        <v>940748.74080000026</v>
      </c>
      <c r="J3764" s="2">
        <v>400659.60000000003</v>
      </c>
      <c r="K3764" s="2">
        <v>540089.14080000017</v>
      </c>
      <c r="L3764" s="11">
        <v>-26302965.655370969</v>
      </c>
      <c r="N3764" s="13">
        <v>-25762876.51457097</v>
      </c>
    </row>
    <row r="3765" spans="1:14" x14ac:dyDescent="0.45">
      <c r="A3765">
        <v>7966</v>
      </c>
      <c r="B3765">
        <v>2</v>
      </c>
      <c r="C3765">
        <v>36</v>
      </c>
      <c r="D3765">
        <v>4</v>
      </c>
      <c r="E3765" s="2">
        <v>4020218.4264000002</v>
      </c>
      <c r="F3765" s="2">
        <v>-543533.53124927997</v>
      </c>
      <c r="G3765" s="2">
        <v>3476684.8951507201</v>
      </c>
      <c r="H3765" s="2">
        <v>2629741.4590426055</v>
      </c>
      <c r="I3765" s="2">
        <v>846943.43610811466</v>
      </c>
      <c r="J3765" s="2">
        <v>361819.65837600001</v>
      </c>
      <c r="K3765" s="2">
        <v>485123.77773211466</v>
      </c>
      <c r="N3765" s="13">
        <v>485123.77773211466</v>
      </c>
    </row>
    <row r="3766" spans="1:14" x14ac:dyDescent="0.45">
      <c r="A3766">
        <v>7966</v>
      </c>
      <c r="B3766">
        <v>3</v>
      </c>
      <c r="C3766">
        <v>36</v>
      </c>
      <c r="D3766">
        <v>4</v>
      </c>
      <c r="E3766" s="2">
        <v>4043937.7151157605</v>
      </c>
      <c r="F3766" s="2">
        <v>-546740.37908365077</v>
      </c>
      <c r="G3766" s="2">
        <v>3497197.3360321098</v>
      </c>
      <c r="H3766" s="2">
        <v>2774874.5233998541</v>
      </c>
      <c r="I3766" s="2">
        <v>722322.81263225572</v>
      </c>
      <c r="J3766" s="2">
        <v>404393.77151157608</v>
      </c>
      <c r="K3766" s="2">
        <v>317929.04112067964</v>
      </c>
      <c r="N3766" s="13">
        <v>317929.04112067964</v>
      </c>
    </row>
    <row r="3767" spans="1:14" x14ac:dyDescent="0.45">
      <c r="A3767">
        <v>7966</v>
      </c>
      <c r="B3767">
        <v>4</v>
      </c>
      <c r="C3767">
        <v>36</v>
      </c>
      <c r="D3767">
        <v>4</v>
      </c>
      <c r="E3767" s="2">
        <v>4012395.0009378577</v>
      </c>
      <c r="F3767" s="2">
        <v>-542475.80412679829</v>
      </c>
      <c r="G3767" s="2">
        <v>3469919.1968110595</v>
      </c>
      <c r="H3767" s="2">
        <v>2835827.4171808553</v>
      </c>
      <c r="I3767" s="2">
        <v>634091.7796302042</v>
      </c>
      <c r="J3767" s="2">
        <v>401239.50009378581</v>
      </c>
      <c r="K3767" s="2">
        <v>232852.27953641838</v>
      </c>
      <c r="N3767" s="13">
        <v>232852.27953641838</v>
      </c>
    </row>
    <row r="3768" spans="1:14" x14ac:dyDescent="0.45">
      <c r="A3768">
        <v>7966</v>
      </c>
      <c r="B3768">
        <v>5</v>
      </c>
      <c r="C3768">
        <v>36</v>
      </c>
      <c r="D3768">
        <v>4</v>
      </c>
      <c r="E3768" s="2">
        <v>4033660.6944428282</v>
      </c>
      <c r="F3768" s="2">
        <v>-545350.92588867038</v>
      </c>
      <c r="G3768" s="2">
        <v>3488309.7685541576</v>
      </c>
      <c r="H3768" s="2">
        <v>2945220.679204396</v>
      </c>
      <c r="I3768" s="2">
        <v>543089.08934976161</v>
      </c>
      <c r="J3768" s="2">
        <v>443702.67638871109</v>
      </c>
      <c r="K3768" s="2">
        <v>99386.412961050519</v>
      </c>
      <c r="N3768" s="13">
        <v>99386.412961050519</v>
      </c>
    </row>
    <row r="3769" spans="1:14" x14ac:dyDescent="0.45">
      <c r="A3769">
        <v>7966</v>
      </c>
      <c r="B3769">
        <v>6</v>
      </c>
      <c r="C3769">
        <v>36</v>
      </c>
      <c r="D3769">
        <v>4</v>
      </c>
      <c r="E3769" s="2">
        <v>4012685.6588317258</v>
      </c>
      <c r="F3769" s="2">
        <v>-542515.10107404925</v>
      </c>
      <c r="G3769" s="2">
        <v>3470170.5577576766</v>
      </c>
      <c r="H3769" s="2">
        <v>3040655.9607697558</v>
      </c>
      <c r="I3769" s="2">
        <v>429514.59698792081</v>
      </c>
      <c r="J3769" s="2">
        <v>361141.7092948553</v>
      </c>
      <c r="K3769" s="2">
        <v>68372.88769306551</v>
      </c>
      <c r="M3769" s="14">
        <v>27594433.573464867</v>
      </c>
      <c r="N3769" s="13">
        <v>27662806.461157933</v>
      </c>
    </row>
    <row r="3770" spans="1:14" x14ac:dyDescent="0.45">
      <c r="A3770">
        <v>7973</v>
      </c>
      <c r="B3770">
        <v>1</v>
      </c>
      <c r="C3770">
        <v>27</v>
      </c>
      <c r="D3770">
        <v>12</v>
      </c>
      <c r="E3770" s="2">
        <v>1246572</v>
      </c>
      <c r="F3770" s="2">
        <v>-237721.28040000002</v>
      </c>
      <c r="G3770" s="2">
        <v>1008850.7196</v>
      </c>
      <c r="H3770" s="2">
        <v>735477.48</v>
      </c>
      <c r="I3770" s="2">
        <v>273373.23959999997</v>
      </c>
      <c r="J3770" s="2">
        <v>99725.760000000009</v>
      </c>
      <c r="K3770" s="2">
        <v>173647.47959999996</v>
      </c>
      <c r="L3770" s="11">
        <v>-13350792.793226166</v>
      </c>
      <c r="N3770" s="13">
        <v>-13177145.313626166</v>
      </c>
    </row>
    <row r="3771" spans="1:14" x14ac:dyDescent="0.45">
      <c r="A3771">
        <v>7973</v>
      </c>
      <c r="B3771">
        <v>2</v>
      </c>
      <c r="C3771">
        <v>27</v>
      </c>
      <c r="D3771">
        <v>12</v>
      </c>
      <c r="E3771" s="2">
        <v>1227000.8196</v>
      </c>
      <c r="F3771" s="2">
        <v>-233989.05629772003</v>
      </c>
      <c r="G3771" s="2">
        <v>993011.76330227999</v>
      </c>
      <c r="H3771" s="2">
        <v>736888.83921979566</v>
      </c>
      <c r="I3771" s="2">
        <v>256122.92408248433</v>
      </c>
      <c r="J3771" s="2">
        <v>134970.09015600002</v>
      </c>
      <c r="K3771" s="2">
        <v>121152.83392648431</v>
      </c>
      <c r="N3771" s="13">
        <v>121152.83392648431</v>
      </c>
    </row>
    <row r="3772" spans="1:14" x14ac:dyDescent="0.45">
      <c r="A3772">
        <v>7973</v>
      </c>
      <c r="B3772">
        <v>3</v>
      </c>
      <c r="C3772">
        <v>27</v>
      </c>
      <c r="D3772">
        <v>12</v>
      </c>
      <c r="E3772" s="2">
        <v>1208350.4071420799</v>
      </c>
      <c r="F3772" s="2">
        <v>-230432.42264199464</v>
      </c>
      <c r="G3772" s="2">
        <v>977917.98450008524</v>
      </c>
      <c r="H3772" s="2">
        <v>734686.66166156391</v>
      </c>
      <c r="I3772" s="2">
        <v>243231.32283852133</v>
      </c>
      <c r="J3772" s="2">
        <v>108751.53664278719</v>
      </c>
      <c r="K3772" s="2">
        <v>134479.78619573414</v>
      </c>
      <c r="N3772" s="13">
        <v>134479.78619573414</v>
      </c>
    </row>
    <row r="3773" spans="1:14" x14ac:dyDescent="0.45">
      <c r="A3773">
        <v>7973</v>
      </c>
      <c r="B3773">
        <v>4</v>
      </c>
      <c r="C3773">
        <v>27</v>
      </c>
      <c r="D3773">
        <v>12</v>
      </c>
      <c r="E3773" s="2">
        <v>1191916.841604948</v>
      </c>
      <c r="F3773" s="2">
        <v>-227298.54169406361</v>
      </c>
      <c r="G3773" s="2">
        <v>964618.29991088447</v>
      </c>
      <c r="H3773" s="2">
        <v>730854.82990900206</v>
      </c>
      <c r="I3773" s="2">
        <v>233763.47000188241</v>
      </c>
      <c r="J3773" s="2">
        <v>119191.68416049481</v>
      </c>
      <c r="K3773" s="2">
        <v>114571.78584138759</v>
      </c>
      <c r="N3773" s="13">
        <v>114571.78584138759</v>
      </c>
    </row>
    <row r="3774" spans="1:14" x14ac:dyDescent="0.45">
      <c r="A3774">
        <v>7973</v>
      </c>
      <c r="B3774">
        <v>5</v>
      </c>
      <c r="C3774">
        <v>27</v>
      </c>
      <c r="D3774">
        <v>12</v>
      </c>
      <c r="E3774" s="2">
        <v>1175110.8141383184</v>
      </c>
      <c r="F3774" s="2">
        <v>-224093.63225617734</v>
      </c>
      <c r="G3774" s="2">
        <v>951017.18188214104</v>
      </c>
      <c r="H3774" s="2">
        <v>716947.02792324882</v>
      </c>
      <c r="I3774" s="2">
        <v>234070.15395889222</v>
      </c>
      <c r="J3774" s="2">
        <v>117511.08141383185</v>
      </c>
      <c r="K3774" s="2">
        <v>116559.07254506036</v>
      </c>
      <c r="N3774" s="13">
        <v>116559.07254506036</v>
      </c>
    </row>
    <row r="3775" spans="1:14" x14ac:dyDescent="0.45">
      <c r="A3775">
        <v>7973</v>
      </c>
      <c r="B3775">
        <v>6</v>
      </c>
      <c r="C3775">
        <v>27</v>
      </c>
      <c r="D3775">
        <v>12</v>
      </c>
      <c r="E3775" s="2">
        <v>1162889.6616712799</v>
      </c>
      <c r="F3775" s="2">
        <v>-221763.05848071308</v>
      </c>
      <c r="G3775" s="2">
        <v>941126.60319056688</v>
      </c>
      <c r="H3775" s="2">
        <v>726802.35383636842</v>
      </c>
      <c r="I3775" s="2">
        <v>214324.24935419846</v>
      </c>
      <c r="J3775" s="2">
        <v>116288.966167128</v>
      </c>
      <c r="K3775" s="2">
        <v>98035.283187070454</v>
      </c>
      <c r="M3775" s="14">
        <v>13015823.391628584</v>
      </c>
      <c r="N3775" s="13">
        <v>13113858.674815655</v>
      </c>
    </row>
    <row r="3776" spans="1:14" x14ac:dyDescent="0.45">
      <c r="A3776">
        <v>7988</v>
      </c>
      <c r="B3776">
        <v>1</v>
      </c>
      <c r="C3776">
        <v>26</v>
      </c>
      <c r="D3776">
        <v>9</v>
      </c>
      <c r="E3776" s="2">
        <v>1254204</v>
      </c>
      <c r="F3776" s="2">
        <v>-235915.77239999999</v>
      </c>
      <c r="G3776" s="2">
        <v>1018288.2276</v>
      </c>
      <c r="H3776" s="2">
        <v>639644.04</v>
      </c>
      <c r="I3776" s="2">
        <v>378644.18759999995</v>
      </c>
      <c r="J3776" s="2">
        <v>125420.40000000001</v>
      </c>
      <c r="K3776" s="2">
        <v>253223.78759999992</v>
      </c>
      <c r="L3776" s="11">
        <v>-9596760.8614777979</v>
      </c>
      <c r="N3776" s="13">
        <v>-9343537.0738777984</v>
      </c>
    </row>
    <row r="3777" spans="1:14" x14ac:dyDescent="0.45">
      <c r="A3777">
        <v>7988</v>
      </c>
      <c r="B3777">
        <v>2</v>
      </c>
      <c r="C3777">
        <v>26</v>
      </c>
      <c r="D3777">
        <v>9</v>
      </c>
      <c r="E3777" s="2">
        <v>1245424.5720000002</v>
      </c>
      <c r="F3777" s="2">
        <v>-234264.36199320003</v>
      </c>
      <c r="G3777" s="2">
        <v>1011160.2100068001</v>
      </c>
      <c r="H3777" s="2">
        <v>643868.31320456415</v>
      </c>
      <c r="I3777" s="2">
        <v>367291.89680223598</v>
      </c>
      <c r="J3777" s="2">
        <v>124542.45720000002</v>
      </c>
      <c r="K3777" s="2">
        <v>242749.43960223597</v>
      </c>
      <c r="N3777" s="13">
        <v>242749.43960223597</v>
      </c>
    </row>
    <row r="3778" spans="1:14" x14ac:dyDescent="0.45">
      <c r="A3778">
        <v>7988</v>
      </c>
      <c r="B3778">
        <v>3</v>
      </c>
      <c r="C3778">
        <v>26</v>
      </c>
      <c r="D3778">
        <v>9</v>
      </c>
      <c r="E3778" s="2">
        <v>1228486.7978208</v>
      </c>
      <c r="F3778" s="2">
        <v>-231078.36667009245</v>
      </c>
      <c r="G3778" s="2">
        <v>997408.43115070753</v>
      </c>
      <c r="H3778" s="2">
        <v>663310.66380901926</v>
      </c>
      <c r="I3778" s="2">
        <v>334097.76734168828</v>
      </c>
      <c r="J3778" s="2">
        <v>135133.547760288</v>
      </c>
      <c r="K3778" s="2">
        <v>198964.21958140028</v>
      </c>
      <c r="N3778" s="13">
        <v>198964.21958140028</v>
      </c>
    </row>
    <row r="3779" spans="1:14" x14ac:dyDescent="0.45">
      <c r="A3779">
        <v>7988</v>
      </c>
      <c r="B3779">
        <v>4</v>
      </c>
      <c r="C3779">
        <v>26</v>
      </c>
      <c r="D3779">
        <v>9</v>
      </c>
      <c r="E3779" s="2">
        <v>1226398.3702645046</v>
      </c>
      <c r="F3779" s="2">
        <v>-230685.53344675331</v>
      </c>
      <c r="G3779" s="2">
        <v>995712.83681775129</v>
      </c>
      <c r="H3779" s="2">
        <v>679134.92139396595</v>
      </c>
      <c r="I3779" s="2">
        <v>316577.91542378534</v>
      </c>
      <c r="J3779" s="2">
        <v>134903.82072909552</v>
      </c>
      <c r="K3779" s="2">
        <v>181674.09469468982</v>
      </c>
      <c r="N3779" s="13">
        <v>181674.09469468982</v>
      </c>
    </row>
    <row r="3780" spans="1:14" x14ac:dyDescent="0.45">
      <c r="A3780">
        <v>7988</v>
      </c>
      <c r="B3780">
        <v>5</v>
      </c>
      <c r="C3780">
        <v>26</v>
      </c>
      <c r="D3780">
        <v>9</v>
      </c>
      <c r="E3780" s="2">
        <v>1211926.8694953835</v>
      </c>
      <c r="F3780" s="2">
        <v>-227963.44415208162</v>
      </c>
      <c r="G3780" s="2">
        <v>983963.42534330185</v>
      </c>
      <c r="H3780" s="2">
        <v>690382.30573304463</v>
      </c>
      <c r="I3780" s="2">
        <v>293581.11961025721</v>
      </c>
      <c r="J3780" s="2">
        <v>133311.95564449218</v>
      </c>
      <c r="K3780" s="2">
        <v>160269.16396576504</v>
      </c>
      <c r="N3780" s="13">
        <v>160269.16396576504</v>
      </c>
    </row>
    <row r="3781" spans="1:14" x14ac:dyDescent="0.45">
      <c r="A3781">
        <v>7988</v>
      </c>
      <c r="B3781">
        <v>6</v>
      </c>
      <c r="C3781">
        <v>26</v>
      </c>
      <c r="D3781">
        <v>9</v>
      </c>
      <c r="E3781" s="2">
        <v>1207927.5108260487</v>
      </c>
      <c r="F3781" s="2">
        <v>-227211.16478637976</v>
      </c>
      <c r="G3781" s="2">
        <v>980716.34603966889</v>
      </c>
      <c r="H3781" s="2">
        <v>698632.03599922475</v>
      </c>
      <c r="I3781" s="2">
        <v>282084.31004044414</v>
      </c>
      <c r="J3781" s="2">
        <v>132872.02619086535</v>
      </c>
      <c r="K3781" s="2">
        <v>149212.28384957879</v>
      </c>
      <c r="M3781" s="14">
        <v>9221584.9692911319</v>
      </c>
      <c r="N3781" s="13">
        <v>9370797.2531407103</v>
      </c>
    </row>
    <row r="3782" spans="1:14" x14ac:dyDescent="0.45">
      <c r="A3782">
        <v>8006</v>
      </c>
      <c r="B3782">
        <v>1</v>
      </c>
      <c r="C3782">
        <v>43</v>
      </c>
      <c r="D3782">
        <v>21</v>
      </c>
      <c r="E3782" s="2">
        <v>4260312</v>
      </c>
      <c r="F3782" s="2">
        <v>-345511.30320000002</v>
      </c>
      <c r="G3782" s="2">
        <v>3914800.6968</v>
      </c>
      <c r="H3782" s="2">
        <v>2130156</v>
      </c>
      <c r="I3782" s="2">
        <v>1784644.6968</v>
      </c>
      <c r="J3782" s="2">
        <v>426031.2</v>
      </c>
      <c r="K3782" s="2">
        <v>1358613.4968000001</v>
      </c>
      <c r="L3782" s="11">
        <v>-22560780.165043399</v>
      </c>
      <c r="N3782" s="13">
        <v>-21202166.668243397</v>
      </c>
    </row>
    <row r="3783" spans="1:14" x14ac:dyDescent="0.45">
      <c r="A3783">
        <v>8006</v>
      </c>
      <c r="B3783">
        <v>2</v>
      </c>
      <c r="C3783">
        <v>43</v>
      </c>
      <c r="D3783">
        <v>21</v>
      </c>
      <c r="E3783" s="2">
        <v>4453304.1335999994</v>
      </c>
      <c r="F3783" s="2">
        <v>-361162.96523495996</v>
      </c>
      <c r="G3783" s="2">
        <v>4092141.1683650394</v>
      </c>
      <c r="H3783" s="2">
        <v>2181896.3602573196</v>
      </c>
      <c r="I3783" s="2">
        <v>1910244.8081077198</v>
      </c>
      <c r="J3783" s="2">
        <v>356264.33068799996</v>
      </c>
      <c r="K3783" s="2">
        <v>1553980.4774197198</v>
      </c>
      <c r="N3783" s="13">
        <v>1553980.4774197198</v>
      </c>
    </row>
    <row r="3784" spans="1:14" x14ac:dyDescent="0.45">
      <c r="A3784">
        <v>8006</v>
      </c>
      <c r="B3784">
        <v>3</v>
      </c>
      <c r="C3784">
        <v>43</v>
      </c>
      <c r="D3784">
        <v>21</v>
      </c>
      <c r="E3784" s="2">
        <v>4656374.8020921601</v>
      </c>
      <c r="F3784" s="2">
        <v>-377631.99644967419</v>
      </c>
      <c r="G3784" s="2">
        <v>4278742.8056424856</v>
      </c>
      <c r="H3784" s="2">
        <v>2238956.9647673517</v>
      </c>
      <c r="I3784" s="2">
        <v>2039785.8408751339</v>
      </c>
      <c r="J3784" s="2">
        <v>465637.48020921601</v>
      </c>
      <c r="K3784" s="2">
        <v>1574148.3606659179</v>
      </c>
      <c r="N3784" s="13">
        <v>1574148.3606659179</v>
      </c>
    </row>
    <row r="3785" spans="1:14" x14ac:dyDescent="0.45">
      <c r="A3785">
        <v>8006</v>
      </c>
      <c r="B3785">
        <v>4</v>
      </c>
      <c r="C3785">
        <v>43</v>
      </c>
      <c r="D3785">
        <v>21</v>
      </c>
      <c r="E3785" s="2">
        <v>4868239.8555873539</v>
      </c>
      <c r="F3785" s="2">
        <v>-394814.25228813442</v>
      </c>
      <c r="G3785" s="2">
        <v>4473425.6032992192</v>
      </c>
      <c r="H3785" s="2">
        <v>2338020.5112562696</v>
      </c>
      <c r="I3785" s="2">
        <v>2135405.0920429495</v>
      </c>
      <c r="J3785" s="2">
        <v>486823.98555873544</v>
      </c>
      <c r="K3785" s="2">
        <v>1648581.1064842141</v>
      </c>
      <c r="N3785" s="13">
        <v>1648581.1064842141</v>
      </c>
    </row>
    <row r="3786" spans="1:14" x14ac:dyDescent="0.45">
      <c r="A3786">
        <v>8006</v>
      </c>
      <c r="B3786">
        <v>5</v>
      </c>
      <c r="C3786">
        <v>43</v>
      </c>
      <c r="D3786">
        <v>21</v>
      </c>
      <c r="E3786" s="2">
        <v>5103862.6645977823</v>
      </c>
      <c r="F3786" s="2">
        <v>-413923.26209888019</v>
      </c>
      <c r="G3786" s="2">
        <v>4689939.4024989018</v>
      </c>
      <c r="H3786" s="2">
        <v>2468584.0869994811</v>
      </c>
      <c r="I3786" s="2">
        <v>2221355.3154994207</v>
      </c>
      <c r="J3786" s="2">
        <v>561424.89310575603</v>
      </c>
      <c r="K3786" s="2">
        <v>1659930.4223936647</v>
      </c>
      <c r="N3786" s="13">
        <v>1659930.4223936647</v>
      </c>
    </row>
    <row r="3787" spans="1:14" x14ac:dyDescent="0.45">
      <c r="A3787">
        <v>8006</v>
      </c>
      <c r="B3787">
        <v>6</v>
      </c>
      <c r="C3787">
        <v>43</v>
      </c>
      <c r="D3787">
        <v>21</v>
      </c>
      <c r="E3787" s="2">
        <v>5338129.9609028213</v>
      </c>
      <c r="F3787" s="2">
        <v>-432922.33982921881</v>
      </c>
      <c r="G3787" s="2">
        <v>4905207.6210736027</v>
      </c>
      <c r="H3787" s="2">
        <v>2557364.1216751263</v>
      </c>
      <c r="I3787" s="2">
        <v>2347843.4993984764</v>
      </c>
      <c r="J3787" s="2">
        <v>480431.69648125389</v>
      </c>
      <c r="K3787" s="2">
        <v>1867411.8029172225</v>
      </c>
      <c r="M3787" s="14">
        <v>23701051.771368679</v>
      </c>
      <c r="N3787" s="13">
        <v>25568463.574285902</v>
      </c>
    </row>
    <row r="3788" spans="1:14" x14ac:dyDescent="0.45">
      <c r="A3788">
        <v>8023</v>
      </c>
      <c r="B3788">
        <v>1</v>
      </c>
      <c r="C3788">
        <v>23</v>
      </c>
      <c r="D3788">
        <v>4</v>
      </c>
      <c r="E3788" s="2">
        <v>3074496</v>
      </c>
      <c r="F3788" s="2">
        <v>-515285.52960000001</v>
      </c>
      <c r="G3788" s="2">
        <v>2559210.4704</v>
      </c>
      <c r="H3788" s="2">
        <v>2029167.36</v>
      </c>
      <c r="I3788" s="2">
        <v>530043.11039999989</v>
      </c>
      <c r="J3788" s="2">
        <v>276704.64000000001</v>
      </c>
      <c r="K3788" s="2">
        <v>253338.47039999987</v>
      </c>
      <c r="L3788" s="11">
        <v>-16205715.710304525</v>
      </c>
      <c r="N3788" s="13">
        <v>-15952377.239904525</v>
      </c>
    </row>
    <row r="3789" spans="1:14" x14ac:dyDescent="0.45">
      <c r="A3789">
        <v>8023</v>
      </c>
      <c r="B3789">
        <v>2</v>
      </c>
      <c r="C3789">
        <v>23</v>
      </c>
      <c r="D3789">
        <v>4</v>
      </c>
      <c r="E3789" s="2">
        <v>3089253.5807999996</v>
      </c>
      <c r="F3789" s="2">
        <v>-517758.90014207992</v>
      </c>
      <c r="G3789" s="2">
        <v>2571494.6806579195</v>
      </c>
      <c r="H3789" s="2">
        <v>2109453.5580991483</v>
      </c>
      <c r="I3789" s="2">
        <v>462041.12255877117</v>
      </c>
      <c r="J3789" s="2">
        <v>308925.35807999998</v>
      </c>
      <c r="K3789" s="2">
        <v>153115.76447877119</v>
      </c>
      <c r="N3789" s="13">
        <v>153115.76447877119</v>
      </c>
    </row>
    <row r="3790" spans="1:14" x14ac:dyDescent="0.45">
      <c r="A3790">
        <v>8023</v>
      </c>
      <c r="B3790">
        <v>3</v>
      </c>
      <c r="C3790">
        <v>23</v>
      </c>
      <c r="D3790">
        <v>4</v>
      </c>
      <c r="E3790" s="2">
        <v>3137754.8620185596</v>
      </c>
      <c r="F3790" s="2">
        <v>-525887.71487431054</v>
      </c>
      <c r="G3790" s="2">
        <v>2611867.1471442492</v>
      </c>
      <c r="H3790" s="2">
        <v>2202349.7371743256</v>
      </c>
      <c r="I3790" s="2">
        <v>409517.40996992355</v>
      </c>
      <c r="J3790" s="2">
        <v>345153.03482204158</v>
      </c>
      <c r="K3790" s="2">
        <v>64364.375147881976</v>
      </c>
      <c r="N3790" s="13">
        <v>64364.375147881976</v>
      </c>
    </row>
    <row r="3791" spans="1:14" x14ac:dyDescent="0.45">
      <c r="A3791">
        <v>8023</v>
      </c>
      <c r="B3791">
        <v>4</v>
      </c>
      <c r="C3791">
        <v>23</v>
      </c>
      <c r="D3791">
        <v>4</v>
      </c>
      <c r="E3791" s="2">
        <v>3170073.7370973509</v>
      </c>
      <c r="F3791" s="2">
        <v>-531304.35833751597</v>
      </c>
      <c r="G3791" s="2">
        <v>2638769.3787598349</v>
      </c>
      <c r="H3791" s="2">
        <v>2268644.6046807789</v>
      </c>
      <c r="I3791" s="2">
        <v>370124.77407905599</v>
      </c>
      <c r="J3791" s="2">
        <v>348708.11108070862</v>
      </c>
      <c r="K3791" s="2">
        <v>21416.662998347369</v>
      </c>
      <c r="N3791" s="13">
        <v>21416.662998347369</v>
      </c>
    </row>
    <row r="3792" spans="1:14" x14ac:dyDescent="0.45">
      <c r="A3792">
        <v>8023</v>
      </c>
      <c r="B3792">
        <v>5</v>
      </c>
      <c r="C3792">
        <v>23</v>
      </c>
      <c r="D3792">
        <v>4</v>
      </c>
      <c r="E3792" s="2">
        <v>3189411.1868936447</v>
      </c>
      <c r="F3792" s="2">
        <v>-534545.31492337491</v>
      </c>
      <c r="G3792" s="2">
        <v>2654865.8719702698</v>
      </c>
      <c r="H3792" s="2">
        <v>2374010.9185737823</v>
      </c>
      <c r="I3792" s="2">
        <v>280854.95339648752</v>
      </c>
      <c r="J3792" s="2">
        <v>350835.23055830091</v>
      </c>
      <c r="K3792" s="2">
        <v>-69980.277161813399</v>
      </c>
      <c r="N3792" s="13">
        <v>-69980.277161813399</v>
      </c>
    </row>
    <row r="3793" spans="1:14" x14ac:dyDescent="0.45">
      <c r="A3793">
        <v>8023</v>
      </c>
      <c r="B3793">
        <v>6</v>
      </c>
      <c r="C3793">
        <v>23</v>
      </c>
      <c r="D3793">
        <v>4</v>
      </c>
      <c r="E3793" s="2">
        <v>3214288.5941514159</v>
      </c>
      <c r="F3793" s="2">
        <v>-538714.76837977732</v>
      </c>
      <c r="G3793" s="2">
        <v>2675573.8257716387</v>
      </c>
      <c r="H3793" s="2">
        <v>2498517.2031642804</v>
      </c>
      <c r="I3793" s="2">
        <v>177056.62260735827</v>
      </c>
      <c r="J3793" s="2">
        <v>257143.08753211328</v>
      </c>
      <c r="K3793" s="2">
        <v>-80086.464924755011</v>
      </c>
      <c r="M3793" s="14">
        <v>16320160.163004166</v>
      </c>
      <c r="N3793" s="13">
        <v>16240073.698079411</v>
      </c>
    </row>
    <row r="3794" spans="1:14" x14ac:dyDescent="0.45">
      <c r="A3794">
        <v>8028</v>
      </c>
      <c r="B3794">
        <v>1</v>
      </c>
      <c r="C3794">
        <v>5</v>
      </c>
      <c r="D3794">
        <v>18</v>
      </c>
      <c r="E3794" s="2">
        <v>4910976</v>
      </c>
      <c r="F3794" s="2">
        <v>-243093.31200000001</v>
      </c>
      <c r="G3794" s="2">
        <v>4667882.6880000001</v>
      </c>
      <c r="H3794" s="2">
        <v>2897475.84</v>
      </c>
      <c r="I3794" s="2">
        <v>1770406.8480000002</v>
      </c>
      <c r="J3794" s="2">
        <v>540207.35999999999</v>
      </c>
      <c r="K3794" s="2">
        <v>1230199.4880000004</v>
      </c>
      <c r="L3794" s="11">
        <v>-27645101.64644938</v>
      </c>
      <c r="N3794" s="13">
        <v>-26414902.158449378</v>
      </c>
    </row>
    <row r="3795" spans="1:14" x14ac:dyDescent="0.45">
      <c r="A3795">
        <v>8028</v>
      </c>
      <c r="B3795">
        <v>2</v>
      </c>
      <c r="C3795">
        <v>5</v>
      </c>
      <c r="D3795">
        <v>18</v>
      </c>
      <c r="E3795" s="2">
        <v>5057814.1824000003</v>
      </c>
      <c r="F3795" s="2">
        <v>-250361.80202880001</v>
      </c>
      <c r="G3795" s="2">
        <v>4807452.3803711999</v>
      </c>
      <c r="H3795" s="2">
        <v>3078109.8441959042</v>
      </c>
      <c r="I3795" s="2">
        <v>1729342.5361752957</v>
      </c>
      <c r="J3795" s="2">
        <v>505781.41824000003</v>
      </c>
      <c r="K3795" s="2">
        <v>1223561.1179352957</v>
      </c>
      <c r="N3795" s="13">
        <v>1223561.1179352957</v>
      </c>
    </row>
    <row r="3796" spans="1:14" x14ac:dyDescent="0.45">
      <c r="A3796">
        <v>8028</v>
      </c>
      <c r="B3796">
        <v>3</v>
      </c>
      <c r="C3796">
        <v>5</v>
      </c>
      <c r="D3796">
        <v>18</v>
      </c>
      <c r="E3796" s="2">
        <v>5194880.9467430394</v>
      </c>
      <c r="F3796" s="2">
        <v>-257146.60686378047</v>
      </c>
      <c r="G3796" s="2">
        <v>4937734.3398792585</v>
      </c>
      <c r="H3796" s="2">
        <v>3334778.2798029669</v>
      </c>
      <c r="I3796" s="2">
        <v>1602956.0600762917</v>
      </c>
      <c r="J3796" s="2">
        <v>519488.09467430395</v>
      </c>
      <c r="K3796" s="2">
        <v>1083467.9654019878</v>
      </c>
      <c r="N3796" s="13">
        <v>1083467.9654019878</v>
      </c>
    </row>
    <row r="3797" spans="1:14" x14ac:dyDescent="0.45">
      <c r="A3797">
        <v>8028</v>
      </c>
      <c r="B3797">
        <v>4</v>
      </c>
      <c r="C3797">
        <v>5</v>
      </c>
      <c r="D3797">
        <v>18</v>
      </c>
      <c r="E3797" s="2">
        <v>5314882.6966128033</v>
      </c>
      <c r="F3797" s="2">
        <v>-263086.69348233379</v>
      </c>
      <c r="G3797" s="2">
        <v>5051796.0031304695</v>
      </c>
      <c r="H3797" s="2">
        <v>3584449.3279645755</v>
      </c>
      <c r="I3797" s="2">
        <v>1467346.675165894</v>
      </c>
      <c r="J3797" s="2">
        <v>425190.61572902428</v>
      </c>
      <c r="K3797" s="2">
        <v>1042156.0594368697</v>
      </c>
      <c r="N3797" s="13">
        <v>1042156.0594368697</v>
      </c>
    </row>
    <row r="3798" spans="1:14" x14ac:dyDescent="0.45">
      <c r="A3798">
        <v>8028</v>
      </c>
      <c r="B3798">
        <v>5</v>
      </c>
      <c r="C3798">
        <v>5</v>
      </c>
      <c r="D3798">
        <v>18</v>
      </c>
      <c r="E3798" s="2">
        <v>5461041.970769655</v>
      </c>
      <c r="F3798" s="2">
        <v>-270321.57755309792</v>
      </c>
      <c r="G3798" s="2">
        <v>5190720.3932165569</v>
      </c>
      <c r="H3798" s="2">
        <v>3818188.5803041495</v>
      </c>
      <c r="I3798" s="2">
        <v>1372531.8129124073</v>
      </c>
      <c r="J3798" s="2">
        <v>546104.19707696547</v>
      </c>
      <c r="K3798" s="2">
        <v>826427.61583544186</v>
      </c>
      <c r="N3798" s="13">
        <v>826427.61583544186</v>
      </c>
    </row>
    <row r="3799" spans="1:14" x14ac:dyDescent="0.45">
      <c r="A3799">
        <v>8028</v>
      </c>
      <c r="B3799">
        <v>6</v>
      </c>
      <c r="C3799">
        <v>5</v>
      </c>
      <c r="D3799">
        <v>18</v>
      </c>
      <c r="E3799" s="2">
        <v>5641256.3558050534</v>
      </c>
      <c r="F3799" s="2">
        <v>-279242.18961235014</v>
      </c>
      <c r="G3799" s="2">
        <v>5362014.1661927029</v>
      </c>
      <c r="H3799" s="2">
        <v>4115366.5975240981</v>
      </c>
      <c r="I3799" s="2">
        <v>1246647.5686686048</v>
      </c>
      <c r="J3799" s="2">
        <v>620538.19913855591</v>
      </c>
      <c r="K3799" s="2">
        <v>626109.36953004892</v>
      </c>
      <c r="M3799" s="14">
        <v>29086771.004240479</v>
      </c>
      <c r="N3799" s="13">
        <v>29712880.373770528</v>
      </c>
    </row>
    <row r="3800" spans="1:14" x14ac:dyDescent="0.45">
      <c r="A3800">
        <v>8031</v>
      </c>
      <c r="B3800">
        <v>1</v>
      </c>
      <c r="C3800">
        <v>35</v>
      </c>
      <c r="D3800">
        <v>21</v>
      </c>
      <c r="E3800" s="2">
        <v>4605708</v>
      </c>
      <c r="F3800" s="2">
        <v>-260683.07279999999</v>
      </c>
      <c r="G3800" s="2">
        <v>4345024.9271999998</v>
      </c>
      <c r="H3800" s="2">
        <v>2901596.04</v>
      </c>
      <c r="I3800" s="2">
        <v>1443428.8871999998</v>
      </c>
      <c r="J3800" s="2">
        <v>506627.88</v>
      </c>
      <c r="K3800" s="2">
        <v>936801.00719999976</v>
      </c>
      <c r="L3800" s="11">
        <v>-24487362.068012621</v>
      </c>
      <c r="N3800" s="13">
        <v>-23550561.060812622</v>
      </c>
    </row>
    <row r="3801" spans="1:14" x14ac:dyDescent="0.45">
      <c r="A3801">
        <v>8031</v>
      </c>
      <c r="B3801">
        <v>2</v>
      </c>
      <c r="C3801">
        <v>35</v>
      </c>
      <c r="D3801">
        <v>21</v>
      </c>
      <c r="E3801" s="2">
        <v>4747563.8064000001</v>
      </c>
      <c r="F3801" s="2">
        <v>-268712.11144224001</v>
      </c>
      <c r="G3801" s="2">
        <v>4478851.6949577602</v>
      </c>
      <c r="H3801" s="2">
        <v>3167133.0481960848</v>
      </c>
      <c r="I3801" s="2">
        <v>1311718.6467616754</v>
      </c>
      <c r="J3801" s="2">
        <v>522232.01870399999</v>
      </c>
      <c r="K3801" s="2">
        <v>789486.62805767544</v>
      </c>
      <c r="N3801" s="13">
        <v>789486.62805767544</v>
      </c>
    </row>
    <row r="3802" spans="1:14" x14ac:dyDescent="0.45">
      <c r="A3802">
        <v>8031</v>
      </c>
      <c r="B3802">
        <v>3</v>
      </c>
      <c r="C3802">
        <v>35</v>
      </c>
      <c r="D3802">
        <v>21</v>
      </c>
      <c r="E3802" s="2">
        <v>4853909.23566336</v>
      </c>
      <c r="F3802" s="2">
        <v>-274731.26273854618</v>
      </c>
      <c r="G3802" s="2">
        <v>4579177.9729248136</v>
      </c>
      <c r="H3802" s="2">
        <v>3371161.7861260269</v>
      </c>
      <c r="I3802" s="2">
        <v>1208016.1867987867</v>
      </c>
      <c r="J3802" s="2">
        <v>436851.83120970236</v>
      </c>
      <c r="K3802" s="2">
        <v>771164.35558908433</v>
      </c>
      <c r="N3802" s="13">
        <v>771164.35558908433</v>
      </c>
    </row>
    <row r="3803" spans="1:14" x14ac:dyDescent="0.45">
      <c r="A3803">
        <v>8031</v>
      </c>
      <c r="B3803">
        <v>4</v>
      </c>
      <c r="C3803">
        <v>35</v>
      </c>
      <c r="D3803">
        <v>21</v>
      </c>
      <c r="E3803" s="2">
        <v>5006321.9856631896</v>
      </c>
      <c r="F3803" s="2">
        <v>-283357.82438853651</v>
      </c>
      <c r="G3803" s="2">
        <v>4722964.1612746529</v>
      </c>
      <c r="H3803" s="2">
        <v>3662688.9348260183</v>
      </c>
      <c r="I3803" s="2">
        <v>1060275.2264486346</v>
      </c>
      <c r="J3803" s="2">
        <v>500632.19856631896</v>
      </c>
      <c r="K3803" s="2">
        <v>559643.02788231568</v>
      </c>
      <c r="N3803" s="13">
        <v>559643.02788231568</v>
      </c>
    </row>
    <row r="3804" spans="1:14" x14ac:dyDescent="0.45">
      <c r="A3804">
        <v>8031</v>
      </c>
      <c r="B3804">
        <v>5</v>
      </c>
      <c r="C3804">
        <v>35</v>
      </c>
      <c r="D3804">
        <v>21</v>
      </c>
      <c r="E3804" s="2">
        <v>5131980.6675033346</v>
      </c>
      <c r="F3804" s="2">
        <v>-290470.1057806887</v>
      </c>
      <c r="G3804" s="2">
        <v>4841510.5617226455</v>
      </c>
      <c r="H3804" s="2">
        <v>3925833.2097654617</v>
      </c>
      <c r="I3804" s="2">
        <v>915677.3519571838</v>
      </c>
      <c r="J3804" s="2">
        <v>564517.87342536682</v>
      </c>
      <c r="K3804" s="2">
        <v>351159.47853181697</v>
      </c>
      <c r="N3804" s="13">
        <v>351159.47853181697</v>
      </c>
    </row>
    <row r="3805" spans="1:14" x14ac:dyDescent="0.45">
      <c r="A3805">
        <v>8031</v>
      </c>
      <c r="B3805">
        <v>6</v>
      </c>
      <c r="C3805">
        <v>35</v>
      </c>
      <c r="D3805">
        <v>21</v>
      </c>
      <c r="E3805" s="2">
        <v>5320324.3580007069</v>
      </c>
      <c r="F3805" s="2">
        <v>-301130.35866283998</v>
      </c>
      <c r="G3805" s="2">
        <v>5019193.9993378669</v>
      </c>
      <c r="H3805" s="2">
        <v>4223753.9352715686</v>
      </c>
      <c r="I3805" s="2">
        <v>795440.06406629831</v>
      </c>
      <c r="J3805" s="2">
        <v>638438.92296008475</v>
      </c>
      <c r="K3805" s="2">
        <v>157001.14110621356</v>
      </c>
      <c r="M3805" s="14">
        <v>26008364.230247784</v>
      </c>
      <c r="N3805" s="13">
        <v>26165365.371353999</v>
      </c>
    </row>
    <row r="3806" spans="1:14" x14ac:dyDescent="0.45">
      <c r="A3806">
        <v>8050</v>
      </c>
      <c r="B3806">
        <v>1</v>
      </c>
      <c r="C3806">
        <v>37</v>
      </c>
      <c r="D3806">
        <v>16</v>
      </c>
      <c r="E3806" s="2">
        <v>1318704</v>
      </c>
      <c r="F3806" s="2">
        <v>-357105.04319999996</v>
      </c>
      <c r="G3806" s="2">
        <v>961598.95680000004</v>
      </c>
      <c r="H3806" s="2">
        <v>606603.84000000008</v>
      </c>
      <c r="I3806" s="2">
        <v>354995.11679999996</v>
      </c>
      <c r="J3806" s="2">
        <v>145057.44</v>
      </c>
      <c r="K3806" s="2">
        <v>209937.67679999996</v>
      </c>
      <c r="L3806" s="11">
        <v>-11677824.15252782</v>
      </c>
      <c r="N3806" s="13">
        <v>-11467886.475727821</v>
      </c>
    </row>
    <row r="3807" spans="1:14" x14ac:dyDescent="0.45">
      <c r="A3807">
        <v>8050</v>
      </c>
      <c r="B3807">
        <v>2</v>
      </c>
      <c r="C3807">
        <v>37</v>
      </c>
      <c r="D3807">
        <v>16</v>
      </c>
      <c r="E3807" s="2">
        <v>1314484.1472000002</v>
      </c>
      <c r="F3807" s="2">
        <v>-355962.30706176005</v>
      </c>
      <c r="G3807" s="2">
        <v>958521.84013824025</v>
      </c>
      <c r="H3807" s="2">
        <v>593295.04880701448</v>
      </c>
      <c r="I3807" s="2">
        <v>365226.79133122577</v>
      </c>
      <c r="J3807" s="2">
        <v>144593.25619200003</v>
      </c>
      <c r="K3807" s="2">
        <v>220633.53513922574</v>
      </c>
      <c r="N3807" s="13">
        <v>220633.53513922574</v>
      </c>
    </row>
    <row r="3808" spans="1:14" x14ac:dyDescent="0.45">
      <c r="A3808">
        <v>8050</v>
      </c>
      <c r="B3808">
        <v>3</v>
      </c>
      <c r="C3808">
        <v>37</v>
      </c>
      <c r="D3808">
        <v>16</v>
      </c>
      <c r="E3808" s="2">
        <v>1322765.3973273602</v>
      </c>
      <c r="F3808" s="2">
        <v>-358204.86959624913</v>
      </c>
      <c r="G3808" s="2">
        <v>964560.52773111104</v>
      </c>
      <c r="H3808" s="2">
        <v>593749.12717261899</v>
      </c>
      <c r="I3808" s="2">
        <v>370811.40055849205</v>
      </c>
      <c r="J3808" s="2">
        <v>158731.84767928321</v>
      </c>
      <c r="K3808" s="2">
        <v>212079.55287920884</v>
      </c>
      <c r="N3808" s="13">
        <v>212079.55287920884</v>
      </c>
    </row>
    <row r="3809" spans="1:14" x14ac:dyDescent="0.45">
      <c r="A3809">
        <v>8050</v>
      </c>
      <c r="B3809">
        <v>4</v>
      </c>
      <c r="C3809">
        <v>37</v>
      </c>
      <c r="D3809">
        <v>16</v>
      </c>
      <c r="E3809" s="2">
        <v>1315357.9111023268</v>
      </c>
      <c r="F3809" s="2">
        <v>-356198.92232651007</v>
      </c>
      <c r="G3809" s="2">
        <v>959158.98877581675</v>
      </c>
      <c r="H3809" s="2">
        <v>592136.36204342742</v>
      </c>
      <c r="I3809" s="2">
        <v>367022.62673238933</v>
      </c>
      <c r="J3809" s="2">
        <v>144689.37022125596</v>
      </c>
      <c r="K3809" s="2">
        <v>222333.25651113337</v>
      </c>
      <c r="N3809" s="13">
        <v>222333.25651113337</v>
      </c>
    </row>
    <row r="3810" spans="1:14" x14ac:dyDescent="0.45">
      <c r="A3810">
        <v>8050</v>
      </c>
      <c r="B3810">
        <v>5</v>
      </c>
      <c r="C3810">
        <v>37</v>
      </c>
      <c r="D3810">
        <v>16</v>
      </c>
      <c r="E3810" s="2">
        <v>1308386.5141734846</v>
      </c>
      <c r="F3810" s="2">
        <v>-354311.0680381796</v>
      </c>
      <c r="G3810" s="2">
        <v>954075.4461353051</v>
      </c>
      <c r="H3810" s="2">
        <v>573742.9901060902</v>
      </c>
      <c r="I3810" s="2">
        <v>380332.4560292149</v>
      </c>
      <c r="J3810" s="2">
        <v>157006.38170081816</v>
      </c>
      <c r="K3810" s="2">
        <v>223326.07432839673</v>
      </c>
      <c r="N3810" s="13">
        <v>223326.07432839673</v>
      </c>
    </row>
    <row r="3811" spans="1:14" x14ac:dyDescent="0.45">
      <c r="A3811">
        <v>8050</v>
      </c>
      <c r="B3811">
        <v>6</v>
      </c>
      <c r="C3811">
        <v>37</v>
      </c>
      <c r="D3811">
        <v>16</v>
      </c>
      <c r="E3811" s="2">
        <v>1307208.9663107283</v>
      </c>
      <c r="F3811" s="2">
        <v>-353992.1880769452</v>
      </c>
      <c r="G3811" s="2">
        <v>953216.77823378309</v>
      </c>
      <c r="H3811" s="2">
        <v>571506.9415507497</v>
      </c>
      <c r="I3811" s="2">
        <v>381709.83668303338</v>
      </c>
      <c r="J3811" s="2">
        <v>130720.89663107284</v>
      </c>
      <c r="K3811" s="2">
        <v>250988.94005196053</v>
      </c>
      <c r="M3811" s="14">
        <v>11323145.139268976</v>
      </c>
      <c r="N3811" s="13">
        <v>11574134.079320936</v>
      </c>
    </row>
    <row r="3812" spans="1:14" x14ac:dyDescent="0.45">
      <c r="A3812">
        <v>8064</v>
      </c>
      <c r="B3812">
        <v>1</v>
      </c>
      <c r="C3812">
        <v>31</v>
      </c>
      <c r="D3812">
        <v>19</v>
      </c>
      <c r="E3812" s="2">
        <v>5726592</v>
      </c>
      <c r="F3812" s="2">
        <v>-599001.52319999994</v>
      </c>
      <c r="G3812" s="2">
        <v>5127590.4768000003</v>
      </c>
      <c r="H3812" s="2">
        <v>2691498.2399999998</v>
      </c>
      <c r="I3812" s="2">
        <v>2436092.2368000005</v>
      </c>
      <c r="J3812" s="2">
        <v>515393.27999999997</v>
      </c>
      <c r="K3812" s="2">
        <v>1920698.9568000005</v>
      </c>
      <c r="L3812" s="11">
        <v>-20531353.724314291</v>
      </c>
      <c r="N3812" s="13">
        <v>-18610654.767514292</v>
      </c>
    </row>
    <row r="3813" spans="1:14" x14ac:dyDescent="0.45">
      <c r="A3813">
        <v>8064</v>
      </c>
      <c r="B3813">
        <v>2</v>
      </c>
      <c r="C3813">
        <v>31</v>
      </c>
      <c r="D3813">
        <v>19</v>
      </c>
      <c r="E3813" s="2">
        <v>5861166.9120000005</v>
      </c>
      <c r="F3813" s="2">
        <v>-613078.05899520009</v>
      </c>
      <c r="G3813" s="2">
        <v>5248088.8530048002</v>
      </c>
      <c r="H3813" s="2">
        <v>2723895.2660152321</v>
      </c>
      <c r="I3813" s="2">
        <v>2524193.5869895681</v>
      </c>
      <c r="J3813" s="2">
        <v>586116.69120000012</v>
      </c>
      <c r="K3813" s="2">
        <v>1938076.8957895678</v>
      </c>
      <c r="N3813" s="13">
        <v>1938076.8957895678</v>
      </c>
    </row>
    <row r="3814" spans="1:14" x14ac:dyDescent="0.45">
      <c r="A3814">
        <v>8064</v>
      </c>
      <c r="B3814">
        <v>3</v>
      </c>
      <c r="C3814">
        <v>31</v>
      </c>
      <c r="D3814">
        <v>19</v>
      </c>
      <c r="E3814" s="2">
        <v>6004179.3846527999</v>
      </c>
      <c r="F3814" s="2">
        <v>-628037.16363468289</v>
      </c>
      <c r="G3814" s="2">
        <v>5376142.2210181169</v>
      </c>
      <c r="H3814" s="2">
        <v>2737062.4667753386</v>
      </c>
      <c r="I3814" s="2">
        <v>2639079.7542427783</v>
      </c>
      <c r="J3814" s="2">
        <v>540376.14461875195</v>
      </c>
      <c r="K3814" s="2">
        <v>2098703.6096240263</v>
      </c>
      <c r="N3814" s="13">
        <v>2098703.6096240263</v>
      </c>
    </row>
    <row r="3815" spans="1:14" x14ac:dyDescent="0.45">
      <c r="A3815">
        <v>8064</v>
      </c>
      <c r="B3815">
        <v>4</v>
      </c>
      <c r="C3815">
        <v>31</v>
      </c>
      <c r="D3815">
        <v>19</v>
      </c>
      <c r="E3815" s="2">
        <v>6143476.346376746</v>
      </c>
      <c r="F3815" s="2">
        <v>-642607.62583100761</v>
      </c>
      <c r="G3815" s="2">
        <v>5500868.720545738</v>
      </c>
      <c r="H3815" s="2">
        <v>2732788.7079572175</v>
      </c>
      <c r="I3815" s="2">
        <v>2768080.0125885205</v>
      </c>
      <c r="J3815" s="2">
        <v>552912.87117390707</v>
      </c>
      <c r="K3815" s="2">
        <v>2215167.1414146135</v>
      </c>
      <c r="N3815" s="13">
        <v>2215167.1414146135</v>
      </c>
    </row>
    <row r="3816" spans="1:14" x14ac:dyDescent="0.45">
      <c r="A3816">
        <v>8064</v>
      </c>
      <c r="B3816">
        <v>5</v>
      </c>
      <c r="C3816">
        <v>31</v>
      </c>
      <c r="D3816">
        <v>19</v>
      </c>
      <c r="E3816" s="2">
        <v>6391058.4431357291</v>
      </c>
      <c r="F3816" s="2">
        <v>-668504.7131519973</v>
      </c>
      <c r="G3816" s="2">
        <v>5722553.7299837321</v>
      </c>
      <c r="H3816" s="2">
        <v>2843772.9689157596</v>
      </c>
      <c r="I3816" s="2">
        <v>2878780.7610679725</v>
      </c>
      <c r="J3816" s="2">
        <v>639105.84431357298</v>
      </c>
      <c r="K3816" s="2">
        <v>2239674.9167543994</v>
      </c>
      <c r="N3816" s="13">
        <v>2239674.9167543994</v>
      </c>
    </row>
    <row r="3817" spans="1:14" x14ac:dyDescent="0.45">
      <c r="A3817">
        <v>8064</v>
      </c>
      <c r="B3817">
        <v>6</v>
      </c>
      <c r="C3817">
        <v>31</v>
      </c>
      <c r="D3817">
        <v>19</v>
      </c>
      <c r="E3817" s="2">
        <v>6596850.5250046989</v>
      </c>
      <c r="F3817" s="2">
        <v>-690030.5649154915</v>
      </c>
      <c r="G3817" s="2">
        <v>5906819.9600892076</v>
      </c>
      <c r="H3817" s="2">
        <v>2895421.8010790455</v>
      </c>
      <c r="I3817" s="2">
        <v>3011398.1590101621</v>
      </c>
      <c r="J3817" s="2">
        <v>725653.55775051692</v>
      </c>
      <c r="K3817" s="2">
        <v>2285744.6012596451</v>
      </c>
      <c r="M3817" s="14">
        <v>21119417.198914271</v>
      </c>
      <c r="N3817" s="13">
        <v>23405161.800173916</v>
      </c>
    </row>
    <row r="3818" spans="1:14" x14ac:dyDescent="0.45">
      <c r="A3818">
        <v>8068</v>
      </c>
      <c r="B3818">
        <v>1</v>
      </c>
      <c r="C3818">
        <v>25</v>
      </c>
      <c r="D3818">
        <v>16</v>
      </c>
      <c r="E3818" s="2">
        <v>2227056</v>
      </c>
      <c r="F3818" s="2">
        <v>-502646.5392</v>
      </c>
      <c r="G3818" s="2">
        <v>1724409.4608</v>
      </c>
      <c r="H3818" s="2">
        <v>1002175.2000000001</v>
      </c>
      <c r="I3818" s="2">
        <v>722234.26079999993</v>
      </c>
      <c r="J3818" s="2">
        <v>222705.6</v>
      </c>
      <c r="K3818" s="2">
        <v>499528.66079999995</v>
      </c>
      <c r="L3818" s="11">
        <v>-12101814.317490527</v>
      </c>
      <c r="N3818" s="13">
        <v>-11602285.656690527</v>
      </c>
    </row>
    <row r="3819" spans="1:14" x14ac:dyDescent="0.45">
      <c r="A3819">
        <v>8068</v>
      </c>
      <c r="B3819">
        <v>2</v>
      </c>
      <c r="C3819">
        <v>25</v>
      </c>
      <c r="D3819">
        <v>16</v>
      </c>
      <c r="E3819" s="2">
        <v>2208794.1408000002</v>
      </c>
      <c r="F3819" s="2">
        <v>-498524.83757856005</v>
      </c>
      <c r="G3819" s="2">
        <v>1710269.3032214402</v>
      </c>
      <c r="H3819" s="2">
        <v>1002505.3966848961</v>
      </c>
      <c r="I3819" s="2">
        <v>707763.90653654409</v>
      </c>
      <c r="J3819" s="2">
        <v>242967.35548800003</v>
      </c>
      <c r="K3819" s="2">
        <v>464796.55104854406</v>
      </c>
      <c r="N3819" s="13">
        <v>464796.55104854406</v>
      </c>
    </row>
    <row r="3820" spans="1:14" x14ac:dyDescent="0.45">
      <c r="A3820">
        <v>8068</v>
      </c>
      <c r="B3820">
        <v>3</v>
      </c>
      <c r="C3820">
        <v>25</v>
      </c>
      <c r="D3820">
        <v>16</v>
      </c>
      <c r="E3820" s="2">
        <v>2185822.6817356804</v>
      </c>
      <c r="F3820" s="2">
        <v>-493340.17926774308</v>
      </c>
      <c r="G3820" s="2">
        <v>1692482.5024679373</v>
      </c>
      <c r="H3820" s="2">
        <v>1002893.0053714704</v>
      </c>
      <c r="I3820" s="2">
        <v>689589.49709646695</v>
      </c>
      <c r="J3820" s="2">
        <v>196724.04135621124</v>
      </c>
      <c r="K3820" s="2">
        <v>492865.45574025571</v>
      </c>
      <c r="N3820" s="13">
        <v>492865.45574025571</v>
      </c>
    </row>
    <row r="3821" spans="1:14" x14ac:dyDescent="0.45">
      <c r="A3821">
        <v>8068</v>
      </c>
      <c r="B3821">
        <v>4</v>
      </c>
      <c r="C3821">
        <v>25</v>
      </c>
      <c r="D3821">
        <v>16</v>
      </c>
      <c r="E3821" s="2">
        <v>2159155.6450185049</v>
      </c>
      <c r="F3821" s="2">
        <v>-487321.42908067658</v>
      </c>
      <c r="G3821" s="2">
        <v>1671834.2159378284</v>
      </c>
      <c r="H3821" s="2">
        <v>1006607.299848304</v>
      </c>
      <c r="I3821" s="2">
        <v>665226.9160895244</v>
      </c>
      <c r="J3821" s="2">
        <v>215915.56450185052</v>
      </c>
      <c r="K3821" s="2">
        <v>449311.35158767388</v>
      </c>
      <c r="N3821" s="13">
        <v>449311.35158767388</v>
      </c>
    </row>
    <row r="3822" spans="1:14" x14ac:dyDescent="0.45">
      <c r="A3822">
        <v>8068</v>
      </c>
      <c r="B3822">
        <v>5</v>
      </c>
      <c r="C3822">
        <v>25</v>
      </c>
      <c r="D3822">
        <v>16</v>
      </c>
      <c r="E3822" s="2">
        <v>2159155.6450185049</v>
      </c>
      <c r="F3822" s="2">
        <v>-487321.42908067658</v>
      </c>
      <c r="G3822" s="2">
        <v>1671834.2159378284</v>
      </c>
      <c r="H3822" s="2">
        <v>1023316.9810257858</v>
      </c>
      <c r="I3822" s="2">
        <v>648517.23491204262</v>
      </c>
      <c r="J3822" s="2">
        <v>215915.56450185052</v>
      </c>
      <c r="K3822" s="2">
        <v>432601.67041019211</v>
      </c>
      <c r="N3822" s="13">
        <v>432601.67041019211</v>
      </c>
    </row>
    <row r="3823" spans="1:14" x14ac:dyDescent="0.45">
      <c r="A3823">
        <v>8068</v>
      </c>
      <c r="B3823">
        <v>6</v>
      </c>
      <c r="C3823">
        <v>25</v>
      </c>
      <c r="D3823">
        <v>16</v>
      </c>
      <c r="E3823" s="2">
        <v>2131302.5371977664</v>
      </c>
      <c r="F3823" s="2">
        <v>-481034.9826455359</v>
      </c>
      <c r="G3823" s="2">
        <v>1650267.5545522305</v>
      </c>
      <c r="H3823" s="2">
        <v>1013348.563784859</v>
      </c>
      <c r="I3823" s="2">
        <v>636918.99076737149</v>
      </c>
      <c r="J3823" s="2">
        <v>234443.27909175429</v>
      </c>
      <c r="K3823" s="2">
        <v>402475.7116756172</v>
      </c>
      <c r="M3823" s="14">
        <v>11978436.516174799</v>
      </c>
      <c r="N3823" s="13">
        <v>12380912.227850417</v>
      </c>
    </row>
    <row r="3824" spans="1:14" x14ac:dyDescent="0.45">
      <c r="A3824">
        <v>8076</v>
      </c>
      <c r="B3824">
        <v>1</v>
      </c>
      <c r="C3824">
        <v>27</v>
      </c>
      <c r="D3824">
        <v>12</v>
      </c>
      <c r="E3824" s="2">
        <v>1257732</v>
      </c>
      <c r="F3824" s="2">
        <v>-252426.8124</v>
      </c>
      <c r="G3824" s="2">
        <v>1005305.1876000001</v>
      </c>
      <c r="H3824" s="2">
        <v>842680.44000000006</v>
      </c>
      <c r="I3824" s="2">
        <v>162624.7476</v>
      </c>
      <c r="J3824" s="2">
        <v>138350.51999999999</v>
      </c>
      <c r="K3824" s="2">
        <v>24274.227600000013</v>
      </c>
      <c r="L3824" s="11">
        <v>-11668503.267039785</v>
      </c>
      <c r="N3824" s="13">
        <v>-11644229.039439784</v>
      </c>
    </row>
    <row r="3825" spans="1:14" x14ac:dyDescent="0.45">
      <c r="A3825">
        <v>8076</v>
      </c>
      <c r="B3825">
        <v>2</v>
      </c>
      <c r="C3825">
        <v>27</v>
      </c>
      <c r="D3825">
        <v>12</v>
      </c>
      <c r="E3825" s="2">
        <v>1246286.6388000001</v>
      </c>
      <c r="F3825" s="2">
        <v>-250129.72840716</v>
      </c>
      <c r="G3825" s="2">
        <v>996156.91039284004</v>
      </c>
      <c r="H3825" s="2">
        <v>834093.53474320448</v>
      </c>
      <c r="I3825" s="2">
        <v>162063.37564963556</v>
      </c>
      <c r="J3825" s="2">
        <v>124628.66388000001</v>
      </c>
      <c r="K3825" s="2">
        <v>37434.711769635556</v>
      </c>
      <c r="N3825" s="13">
        <v>37434.711769635556</v>
      </c>
    </row>
    <row r="3826" spans="1:14" x14ac:dyDescent="0.45">
      <c r="A3826">
        <v>8076</v>
      </c>
      <c r="B3826">
        <v>3</v>
      </c>
      <c r="C3826">
        <v>27</v>
      </c>
      <c r="D3826">
        <v>12</v>
      </c>
      <c r="E3826" s="2">
        <v>1238061.1469839201</v>
      </c>
      <c r="F3826" s="2">
        <v>-248478.87219967277</v>
      </c>
      <c r="G3826" s="2">
        <v>989582.27478424739</v>
      </c>
      <c r="H3826" s="2">
        <v>846237.45283481549</v>
      </c>
      <c r="I3826" s="2">
        <v>143344.82194943191</v>
      </c>
      <c r="J3826" s="2">
        <v>111425.50322855281</v>
      </c>
      <c r="K3826" s="2">
        <v>31919.318720879091</v>
      </c>
      <c r="N3826" s="13">
        <v>31919.318720879091</v>
      </c>
    </row>
    <row r="3827" spans="1:14" x14ac:dyDescent="0.45">
      <c r="A3827">
        <v>8076</v>
      </c>
      <c r="B3827">
        <v>4</v>
      </c>
      <c r="C3827">
        <v>27</v>
      </c>
      <c r="D3827">
        <v>12</v>
      </c>
      <c r="E3827" s="2">
        <v>1229270.9128403342</v>
      </c>
      <c r="F3827" s="2">
        <v>-246714.67220705506</v>
      </c>
      <c r="G3827" s="2">
        <v>982556.2406332792</v>
      </c>
      <c r="H3827" s="2">
        <v>851656.28358979605</v>
      </c>
      <c r="I3827" s="2">
        <v>130899.95704348315</v>
      </c>
      <c r="J3827" s="2">
        <v>135219.80041243677</v>
      </c>
      <c r="K3827" s="2">
        <v>-4319.8433689536178</v>
      </c>
      <c r="N3827" s="13">
        <v>-4319.8433689536178</v>
      </c>
    </row>
    <row r="3828" spans="1:14" x14ac:dyDescent="0.45">
      <c r="A3828">
        <v>8076</v>
      </c>
      <c r="B3828">
        <v>5</v>
      </c>
      <c r="C3828">
        <v>27</v>
      </c>
      <c r="D3828">
        <v>12</v>
      </c>
      <c r="E3828" s="2">
        <v>1226320.6626495174</v>
      </c>
      <c r="F3828" s="2">
        <v>-246122.55699375813</v>
      </c>
      <c r="G3828" s="2">
        <v>980198.10565575934</v>
      </c>
      <c r="H3828" s="2">
        <v>857768.58667086868</v>
      </c>
      <c r="I3828" s="2">
        <v>122429.51898489066</v>
      </c>
      <c r="J3828" s="2">
        <v>98105.653011961389</v>
      </c>
      <c r="K3828" s="2">
        <v>24323.86597292927</v>
      </c>
      <c r="N3828" s="13">
        <v>24323.86597292927</v>
      </c>
    </row>
    <row r="3829" spans="1:14" x14ac:dyDescent="0.45">
      <c r="A3829">
        <v>8076</v>
      </c>
      <c r="B3829">
        <v>6</v>
      </c>
      <c r="C3829">
        <v>27</v>
      </c>
      <c r="D3829">
        <v>12</v>
      </c>
      <c r="E3829" s="2">
        <v>1223377.4930591588</v>
      </c>
      <c r="F3829" s="2">
        <v>-245531.86285697317</v>
      </c>
      <c r="G3829" s="2">
        <v>977845.6302021856</v>
      </c>
      <c r="H3829" s="2">
        <v>866748.60031546943</v>
      </c>
      <c r="I3829" s="2">
        <v>111097.02988671616</v>
      </c>
      <c r="J3829" s="2">
        <v>134571.52423650748</v>
      </c>
      <c r="K3829" s="2">
        <v>-23474.494349791319</v>
      </c>
      <c r="M3829" s="14">
        <v>11595888.942693593</v>
      </c>
      <c r="N3829" s="13">
        <v>11572414.448343802</v>
      </c>
    </row>
    <row r="3830" spans="1:14" x14ac:dyDescent="0.45">
      <c r="A3830">
        <v>8094</v>
      </c>
      <c r="B3830">
        <v>1</v>
      </c>
      <c r="C3830">
        <v>40</v>
      </c>
      <c r="D3830">
        <v>23</v>
      </c>
      <c r="E3830" s="2">
        <v>3204360</v>
      </c>
      <c r="F3830" s="2">
        <v>-386445.81599999999</v>
      </c>
      <c r="G3830" s="2">
        <v>2817914.1839999999</v>
      </c>
      <c r="H3830" s="2">
        <v>1570136.4</v>
      </c>
      <c r="I3830" s="2">
        <v>1247777.784</v>
      </c>
      <c r="J3830" s="2">
        <v>256348.80000000002</v>
      </c>
      <c r="K3830" s="2">
        <v>991428.98399999994</v>
      </c>
      <c r="L3830" s="11">
        <v>-28379960.347005606</v>
      </c>
      <c r="N3830" s="13">
        <v>-27388531.363005605</v>
      </c>
    </row>
    <row r="3831" spans="1:14" x14ac:dyDescent="0.45">
      <c r="A3831">
        <v>8094</v>
      </c>
      <c r="B3831">
        <v>2</v>
      </c>
      <c r="C3831">
        <v>40</v>
      </c>
      <c r="D3831">
        <v>23</v>
      </c>
      <c r="E3831" s="2">
        <v>3313308.24</v>
      </c>
      <c r="F3831" s="2">
        <v>-399584.97374400002</v>
      </c>
      <c r="G3831" s="2">
        <v>2913723.2662560004</v>
      </c>
      <c r="H3831" s="2">
        <v>1616864.6013458401</v>
      </c>
      <c r="I3831" s="2">
        <v>1296858.6649101602</v>
      </c>
      <c r="J3831" s="2">
        <v>331330.82400000002</v>
      </c>
      <c r="K3831" s="2">
        <v>965527.84091016022</v>
      </c>
      <c r="N3831" s="13">
        <v>965527.84091016022</v>
      </c>
    </row>
    <row r="3832" spans="1:14" x14ac:dyDescent="0.45">
      <c r="A3832">
        <v>8094</v>
      </c>
      <c r="B3832">
        <v>3</v>
      </c>
      <c r="C3832">
        <v>40</v>
      </c>
      <c r="D3832">
        <v>23</v>
      </c>
      <c r="E3832" s="2">
        <v>3425298.0585119999</v>
      </c>
      <c r="F3832" s="2">
        <v>-413090.94585654716</v>
      </c>
      <c r="G3832" s="2">
        <v>3012207.1126554529</v>
      </c>
      <c r="H3832" s="2">
        <v>1656136.690322513</v>
      </c>
      <c r="I3832" s="2">
        <v>1356070.4223329399</v>
      </c>
      <c r="J3832" s="2">
        <v>308276.82526607998</v>
      </c>
      <c r="K3832" s="2">
        <v>1047793.5970668599</v>
      </c>
      <c r="N3832" s="13">
        <v>1047793.5970668599</v>
      </c>
    </row>
    <row r="3833" spans="1:14" x14ac:dyDescent="0.45">
      <c r="A3833">
        <v>8094</v>
      </c>
      <c r="B3833">
        <v>4</v>
      </c>
      <c r="C3833">
        <v>40</v>
      </c>
      <c r="D3833">
        <v>23</v>
      </c>
      <c r="E3833" s="2">
        <v>3524289.1724029966</v>
      </c>
      <c r="F3833" s="2">
        <v>-425029.27419180138</v>
      </c>
      <c r="G3833" s="2">
        <v>3099259.8982111951</v>
      </c>
      <c r="H3833" s="2">
        <v>1702295.0416321608</v>
      </c>
      <c r="I3833" s="2">
        <v>1396964.8565790344</v>
      </c>
      <c r="J3833" s="2">
        <v>317186.02551626967</v>
      </c>
      <c r="K3833" s="2">
        <v>1079778.8310627646</v>
      </c>
      <c r="N3833" s="13">
        <v>1079778.8310627646</v>
      </c>
    </row>
    <row r="3834" spans="1:14" x14ac:dyDescent="0.45">
      <c r="A3834">
        <v>8094</v>
      </c>
      <c r="B3834">
        <v>5</v>
      </c>
      <c r="C3834">
        <v>40</v>
      </c>
      <c r="D3834">
        <v>23</v>
      </c>
      <c r="E3834" s="2">
        <v>3647286.8645198606</v>
      </c>
      <c r="F3834" s="2">
        <v>-439862.79586109519</v>
      </c>
      <c r="G3834" s="2">
        <v>3207424.0686587654</v>
      </c>
      <c r="H3834" s="2">
        <v>1728937.4230074396</v>
      </c>
      <c r="I3834" s="2">
        <v>1478486.6456513258</v>
      </c>
      <c r="J3834" s="2">
        <v>364728.68645198608</v>
      </c>
      <c r="K3834" s="2">
        <v>1113757.9591993396</v>
      </c>
      <c r="N3834" s="13">
        <v>1113757.9591993396</v>
      </c>
    </row>
    <row r="3835" spans="1:14" x14ac:dyDescent="0.45">
      <c r="A3835">
        <v>8094</v>
      </c>
      <c r="B3835">
        <v>6</v>
      </c>
      <c r="C3835">
        <v>40</v>
      </c>
      <c r="D3835">
        <v>23</v>
      </c>
      <c r="E3835" s="2">
        <v>3757799.6565148132</v>
      </c>
      <c r="F3835" s="2">
        <v>-453190.63857568649</v>
      </c>
      <c r="G3835" s="2">
        <v>3304609.0179391266</v>
      </c>
      <c r="H3835" s="2">
        <v>1759413.9389333935</v>
      </c>
      <c r="I3835" s="2">
        <v>1545195.0790057331</v>
      </c>
      <c r="J3835" s="2">
        <v>375779.96565148135</v>
      </c>
      <c r="K3835" s="2">
        <v>1169415.1133542517</v>
      </c>
      <c r="M3835" s="14">
        <v>29137386.826589234</v>
      </c>
      <c r="N3835" s="13">
        <v>30306801.939943485</v>
      </c>
    </row>
    <row r="3836" spans="1:14" x14ac:dyDescent="0.45">
      <c r="A3836">
        <v>8096</v>
      </c>
      <c r="B3836">
        <v>1</v>
      </c>
      <c r="C3836">
        <v>6</v>
      </c>
      <c r="D3836">
        <v>8</v>
      </c>
      <c r="E3836" s="2">
        <v>1478736</v>
      </c>
      <c r="F3836" s="2">
        <v>-136043.712</v>
      </c>
      <c r="G3836" s="2">
        <v>1342692.2879999999</v>
      </c>
      <c r="H3836" s="2">
        <v>916816.32</v>
      </c>
      <c r="I3836" s="2">
        <v>425875.96799999999</v>
      </c>
      <c r="J3836" s="2">
        <v>147873.60000000001</v>
      </c>
      <c r="K3836" s="2">
        <v>278002.36800000002</v>
      </c>
      <c r="L3836" s="11">
        <v>-26089627.652309868</v>
      </c>
      <c r="N3836" s="13">
        <v>-25811625.284309868</v>
      </c>
    </row>
    <row r="3837" spans="1:14" x14ac:dyDescent="0.45">
      <c r="A3837">
        <v>8096</v>
      </c>
      <c r="B3837">
        <v>2</v>
      </c>
      <c r="C3837">
        <v>6</v>
      </c>
      <c r="D3837">
        <v>8</v>
      </c>
      <c r="E3837" s="2">
        <v>1485242.4383999999</v>
      </c>
      <c r="F3837" s="2">
        <v>-136642.30433279998</v>
      </c>
      <c r="G3837" s="2">
        <v>1348600.1340671999</v>
      </c>
      <c r="H3837" s="2">
        <v>932268.8556744192</v>
      </c>
      <c r="I3837" s="2">
        <v>416331.27839278069</v>
      </c>
      <c r="J3837" s="2">
        <v>148524.24383999998</v>
      </c>
      <c r="K3837" s="2">
        <v>267807.03455278068</v>
      </c>
      <c r="N3837" s="13">
        <v>267807.03455278068</v>
      </c>
    </row>
    <row r="3838" spans="1:14" x14ac:dyDescent="0.45">
      <c r="A3838">
        <v>8096</v>
      </c>
      <c r="B3838">
        <v>3</v>
      </c>
      <c r="C3838">
        <v>6</v>
      </c>
      <c r="D3838">
        <v>8</v>
      </c>
      <c r="E3838" s="2">
        <v>1496530.28093184</v>
      </c>
      <c r="F3838" s="2">
        <v>-137680.78584572926</v>
      </c>
      <c r="G3838" s="2">
        <v>1358849.4950861107</v>
      </c>
      <c r="H3838" s="2">
        <v>955229.1832502652</v>
      </c>
      <c r="I3838" s="2">
        <v>403620.31183584547</v>
      </c>
      <c r="J3838" s="2">
        <v>134687.72528386558</v>
      </c>
      <c r="K3838" s="2">
        <v>268932.58655197988</v>
      </c>
      <c r="N3838" s="13">
        <v>268932.58655197988</v>
      </c>
    </row>
    <row r="3839" spans="1:14" x14ac:dyDescent="0.45">
      <c r="A3839">
        <v>8096</v>
      </c>
      <c r="B3839">
        <v>4</v>
      </c>
      <c r="C3839">
        <v>6</v>
      </c>
      <c r="D3839">
        <v>8</v>
      </c>
      <c r="E3839" s="2">
        <v>1513141.7670501836</v>
      </c>
      <c r="F3839" s="2">
        <v>-139209.04256861689</v>
      </c>
      <c r="G3839" s="2">
        <v>1373932.7244815668</v>
      </c>
      <c r="H3839" s="2">
        <v>962258.6479437612</v>
      </c>
      <c r="I3839" s="2">
        <v>411674.07653780561</v>
      </c>
      <c r="J3839" s="2">
        <v>136182.75903451652</v>
      </c>
      <c r="K3839" s="2">
        <v>275491.31750328909</v>
      </c>
      <c r="N3839" s="13">
        <v>275491.31750328909</v>
      </c>
    </row>
    <row r="3840" spans="1:14" x14ac:dyDescent="0.45">
      <c r="A3840">
        <v>8096</v>
      </c>
      <c r="B3840">
        <v>5</v>
      </c>
      <c r="C3840">
        <v>6</v>
      </c>
      <c r="D3840">
        <v>8</v>
      </c>
      <c r="E3840" s="2">
        <v>1522523.2460058946</v>
      </c>
      <c r="F3840" s="2">
        <v>-140072.13863254231</v>
      </c>
      <c r="G3840" s="2">
        <v>1382451.1073733524</v>
      </c>
      <c r="H3840" s="2">
        <v>979843.34737974452</v>
      </c>
      <c r="I3840" s="2">
        <v>402607.75999360788</v>
      </c>
      <c r="J3840" s="2">
        <v>152252.32460058946</v>
      </c>
      <c r="K3840" s="2">
        <v>250355.43539301842</v>
      </c>
      <c r="N3840" s="13">
        <v>250355.43539301842</v>
      </c>
    </row>
    <row r="3841" spans="1:14" x14ac:dyDescent="0.45">
      <c r="A3841">
        <v>8096</v>
      </c>
      <c r="B3841">
        <v>6</v>
      </c>
      <c r="C3841">
        <v>6</v>
      </c>
      <c r="D3841">
        <v>8</v>
      </c>
      <c r="E3841" s="2">
        <v>1533485.4133771374</v>
      </c>
      <c r="F3841" s="2">
        <v>-141080.65803069665</v>
      </c>
      <c r="G3841" s="2">
        <v>1392404.7553464407</v>
      </c>
      <c r="H3841" s="2">
        <v>986010.01108334609</v>
      </c>
      <c r="I3841" s="2">
        <v>406394.74426309462</v>
      </c>
      <c r="J3841" s="2">
        <v>138013.68720394236</v>
      </c>
      <c r="K3841" s="2">
        <v>268381.05705915228</v>
      </c>
      <c r="M3841" s="14">
        <v>26462643.700158976</v>
      </c>
      <c r="N3841" s="13">
        <v>26731024.75721813</v>
      </c>
    </row>
    <row r="3842" spans="1:14" x14ac:dyDescent="0.45">
      <c r="A3842">
        <v>8106</v>
      </c>
      <c r="B3842">
        <v>1</v>
      </c>
      <c r="C3842">
        <v>42</v>
      </c>
      <c r="D3842">
        <v>17</v>
      </c>
      <c r="E3842" s="2">
        <v>2272656</v>
      </c>
      <c r="F3842" s="2">
        <v>-637934.5392</v>
      </c>
      <c r="G3842" s="2">
        <v>1634721.4608</v>
      </c>
      <c r="H3842" s="2">
        <v>909062.4</v>
      </c>
      <c r="I3842" s="2">
        <v>725659.06079999998</v>
      </c>
      <c r="J3842" s="2">
        <v>204539.03999999998</v>
      </c>
      <c r="K3842" s="2">
        <v>521120.0208</v>
      </c>
      <c r="L3842" s="11">
        <v>-17491051.905738298</v>
      </c>
      <c r="N3842" s="13">
        <v>-16969931.8849383</v>
      </c>
    </row>
    <row r="3843" spans="1:14" x14ac:dyDescent="0.45">
      <c r="A3843">
        <v>8106</v>
      </c>
      <c r="B3843">
        <v>2</v>
      </c>
      <c r="C3843">
        <v>42</v>
      </c>
      <c r="D3843">
        <v>17</v>
      </c>
      <c r="E3843" s="2">
        <v>2278337.6399999997</v>
      </c>
      <c r="F3843" s="2">
        <v>-639529.37554799987</v>
      </c>
      <c r="G3843" s="2">
        <v>1638808.2644519997</v>
      </c>
      <c r="H3843" s="2">
        <v>926827.75195199985</v>
      </c>
      <c r="I3843" s="2">
        <v>711980.51249999984</v>
      </c>
      <c r="J3843" s="2">
        <v>250617.14039999997</v>
      </c>
      <c r="K3843" s="2">
        <v>461363.37209999986</v>
      </c>
      <c r="N3843" s="13">
        <v>461363.37209999986</v>
      </c>
    </row>
    <row r="3844" spans="1:14" x14ac:dyDescent="0.45">
      <c r="A3844">
        <v>8106</v>
      </c>
      <c r="B3844">
        <v>3</v>
      </c>
      <c r="C3844">
        <v>42</v>
      </c>
      <c r="D3844">
        <v>17</v>
      </c>
      <c r="E3844" s="2">
        <v>2277426.3049439997</v>
      </c>
      <c r="F3844" s="2">
        <v>-639273.56379778078</v>
      </c>
      <c r="G3844" s="2">
        <v>1638152.741146219</v>
      </c>
      <c r="H3844" s="2">
        <v>918396.84476981335</v>
      </c>
      <c r="I3844" s="2">
        <v>719755.89637640561</v>
      </c>
      <c r="J3844" s="2">
        <v>204968.36744495996</v>
      </c>
      <c r="K3844" s="2">
        <v>514787.52893144567</v>
      </c>
      <c r="N3844" s="13">
        <v>514787.52893144567</v>
      </c>
    </row>
    <row r="3845" spans="1:14" x14ac:dyDescent="0.45">
      <c r="A3845">
        <v>8106</v>
      </c>
      <c r="B3845">
        <v>4</v>
      </c>
      <c r="C3845">
        <v>42</v>
      </c>
      <c r="D3845">
        <v>17</v>
      </c>
      <c r="E3845" s="2">
        <v>2277654.047574494</v>
      </c>
      <c r="F3845" s="2">
        <v>-639337.49115416047</v>
      </c>
      <c r="G3845" s="2">
        <v>1638316.5564203337</v>
      </c>
      <c r="H3845" s="2">
        <v>913345.14782134618</v>
      </c>
      <c r="I3845" s="2">
        <v>724971.4085989875</v>
      </c>
      <c r="J3845" s="2">
        <v>250541.94523319433</v>
      </c>
      <c r="K3845" s="2">
        <v>474429.46336579317</v>
      </c>
      <c r="N3845" s="13">
        <v>474429.46336579317</v>
      </c>
    </row>
    <row r="3846" spans="1:14" x14ac:dyDescent="0.45">
      <c r="A3846">
        <v>8106</v>
      </c>
      <c r="B3846">
        <v>5</v>
      </c>
      <c r="C3846">
        <v>42</v>
      </c>
      <c r="D3846">
        <v>17</v>
      </c>
      <c r="E3846" s="2">
        <v>2278565.1091935239</v>
      </c>
      <c r="F3846" s="2">
        <v>-639593.22615062213</v>
      </c>
      <c r="G3846" s="2">
        <v>1638971.8830429018</v>
      </c>
      <c r="H3846" s="2">
        <v>900735.79698097205</v>
      </c>
      <c r="I3846" s="2">
        <v>738236.0860619297</v>
      </c>
      <c r="J3846" s="2">
        <v>250642.16201128764</v>
      </c>
      <c r="K3846" s="2">
        <v>487593.92405064206</v>
      </c>
      <c r="N3846" s="13">
        <v>487593.92405064206</v>
      </c>
    </row>
    <row r="3847" spans="1:14" x14ac:dyDescent="0.45">
      <c r="A3847">
        <v>8106</v>
      </c>
      <c r="B3847">
        <v>6</v>
      </c>
      <c r="C3847">
        <v>42</v>
      </c>
      <c r="D3847">
        <v>17</v>
      </c>
      <c r="E3847" s="2">
        <v>2274463.6919969758</v>
      </c>
      <c r="F3847" s="2">
        <v>-638441.95834355114</v>
      </c>
      <c r="G3847" s="2">
        <v>1636021.7336534248</v>
      </c>
      <c r="H3847" s="2">
        <v>910892.87213676434</v>
      </c>
      <c r="I3847" s="2">
        <v>725128.86151666043</v>
      </c>
      <c r="J3847" s="2">
        <v>227446.3691996976</v>
      </c>
      <c r="K3847" s="2">
        <v>497682.4923169628</v>
      </c>
      <c r="M3847" s="14">
        <v>17208370.79278893</v>
      </c>
      <c r="N3847" s="13">
        <v>17706053.285105892</v>
      </c>
    </row>
    <row r="3848" spans="1:14" x14ac:dyDescent="0.45">
      <c r="A3848">
        <v>8124</v>
      </c>
      <c r="B3848">
        <v>1</v>
      </c>
      <c r="C3848">
        <v>44</v>
      </c>
      <c r="D3848">
        <v>7</v>
      </c>
      <c r="E3848" s="2">
        <v>8602560</v>
      </c>
      <c r="F3848" s="2">
        <v>-1052953.344</v>
      </c>
      <c r="G3848" s="2">
        <v>7549606.6559999995</v>
      </c>
      <c r="H3848" s="2">
        <v>4559356.8</v>
      </c>
      <c r="I3848" s="2">
        <v>2990249.8559999997</v>
      </c>
      <c r="J3848" s="2">
        <v>688204.80000000005</v>
      </c>
      <c r="K3848" s="2">
        <v>2302045.0559999999</v>
      </c>
      <c r="L3848" s="11">
        <v>-31441088.267733056</v>
      </c>
      <c r="N3848" s="13">
        <v>-29139043.211733058</v>
      </c>
    </row>
    <row r="3849" spans="1:14" x14ac:dyDescent="0.45">
      <c r="A3849">
        <v>8124</v>
      </c>
      <c r="B3849">
        <v>2</v>
      </c>
      <c r="C3849">
        <v>44</v>
      </c>
      <c r="D3849">
        <v>7</v>
      </c>
      <c r="E3849" s="2">
        <v>8825366.3040000014</v>
      </c>
      <c r="F3849" s="2">
        <v>-1080224.8356096002</v>
      </c>
      <c r="G3849" s="2">
        <v>7745141.4683904015</v>
      </c>
      <c r="H3849" s="2">
        <v>4630201.9552946882</v>
      </c>
      <c r="I3849" s="2">
        <v>3114939.5130957132</v>
      </c>
      <c r="J3849" s="2">
        <v>1059043.9564800002</v>
      </c>
      <c r="K3849" s="2">
        <v>2055895.5566157131</v>
      </c>
      <c r="N3849" s="13">
        <v>2055895.5566157131</v>
      </c>
    </row>
    <row r="3850" spans="1:14" x14ac:dyDescent="0.45">
      <c r="A3850">
        <v>8124</v>
      </c>
      <c r="B3850">
        <v>3</v>
      </c>
      <c r="C3850">
        <v>44</v>
      </c>
      <c r="D3850">
        <v>7</v>
      </c>
      <c r="E3850" s="2">
        <v>9097187.5861631986</v>
      </c>
      <c r="F3850" s="2">
        <v>-1113495.7605463755</v>
      </c>
      <c r="G3850" s="2">
        <v>7983691.8256168235</v>
      </c>
      <c r="H3850" s="2">
        <v>4699310.8680147901</v>
      </c>
      <c r="I3850" s="2">
        <v>3284380.9576020334</v>
      </c>
      <c r="J3850" s="2">
        <v>727775.00689305586</v>
      </c>
      <c r="K3850" s="2">
        <v>2556605.9507089774</v>
      </c>
      <c r="N3850" s="13">
        <v>2556605.9507089774</v>
      </c>
    </row>
    <row r="3851" spans="1:14" x14ac:dyDescent="0.45">
      <c r="A3851">
        <v>8124</v>
      </c>
      <c r="B3851">
        <v>4</v>
      </c>
      <c r="C3851">
        <v>44</v>
      </c>
      <c r="D3851">
        <v>7</v>
      </c>
      <c r="E3851" s="2">
        <v>9394665.6202307343</v>
      </c>
      <c r="F3851" s="2">
        <v>-1149907.0719162419</v>
      </c>
      <c r="G3851" s="2">
        <v>8244758.5483144922</v>
      </c>
      <c r="H3851" s="2">
        <v>4812698.6132316627</v>
      </c>
      <c r="I3851" s="2">
        <v>3432059.9350828296</v>
      </c>
      <c r="J3851" s="2">
        <v>939466.56202307343</v>
      </c>
      <c r="K3851" s="2">
        <v>2492593.3730597561</v>
      </c>
      <c r="N3851" s="13">
        <v>2492593.3730597561</v>
      </c>
    </row>
    <row r="3852" spans="1:14" x14ac:dyDescent="0.45">
      <c r="A3852">
        <v>8124</v>
      </c>
      <c r="B3852">
        <v>5</v>
      </c>
      <c r="C3852">
        <v>44</v>
      </c>
      <c r="D3852">
        <v>7</v>
      </c>
      <c r="E3852" s="2">
        <v>9741328.7816172484</v>
      </c>
      <c r="F3852" s="2">
        <v>-1192338.6428699512</v>
      </c>
      <c r="G3852" s="2">
        <v>8548990.1387472972</v>
      </c>
      <c r="H3852" s="2">
        <v>5028213.3747195667</v>
      </c>
      <c r="I3852" s="2">
        <v>3520776.7640277306</v>
      </c>
      <c r="J3852" s="2">
        <v>876719.59034555231</v>
      </c>
      <c r="K3852" s="2">
        <v>2644057.1736821784</v>
      </c>
      <c r="N3852" s="13">
        <v>2644057.1736821784</v>
      </c>
    </row>
    <row r="3853" spans="1:14" x14ac:dyDescent="0.45">
      <c r="A3853">
        <v>8124</v>
      </c>
      <c r="B3853">
        <v>6</v>
      </c>
      <c r="C3853">
        <v>44</v>
      </c>
      <c r="D3853">
        <v>7</v>
      </c>
      <c r="E3853" s="2">
        <v>10012137.72174621</v>
      </c>
      <c r="F3853" s="2">
        <v>-1225485.657141736</v>
      </c>
      <c r="G3853" s="2">
        <v>8786652.0646044742</v>
      </c>
      <c r="H3853" s="2">
        <v>5069805.7501125727</v>
      </c>
      <c r="I3853" s="2">
        <v>3716846.3144919015</v>
      </c>
      <c r="J3853" s="2">
        <v>800971.01773969678</v>
      </c>
      <c r="K3853" s="2">
        <v>2915875.2967522047</v>
      </c>
      <c r="M3853" s="14">
        <v>32807414.869736128</v>
      </c>
      <c r="N3853" s="13">
        <v>35723290.166488335</v>
      </c>
    </row>
    <row r="3854" spans="1:14" x14ac:dyDescent="0.45">
      <c r="A3854">
        <v>8138</v>
      </c>
      <c r="B3854">
        <v>1</v>
      </c>
      <c r="C3854">
        <v>18</v>
      </c>
      <c r="D3854">
        <v>1</v>
      </c>
      <c r="E3854" s="2">
        <v>4723200</v>
      </c>
      <c r="F3854" s="2">
        <v>-256469.76000000001</v>
      </c>
      <c r="G3854" s="2">
        <v>4466730.24</v>
      </c>
      <c r="H3854" s="2">
        <v>3022848</v>
      </c>
      <c r="I3854" s="2">
        <v>1443882.2400000002</v>
      </c>
      <c r="J3854" s="2">
        <v>425088</v>
      </c>
      <c r="K3854" s="2">
        <v>1018794.2400000002</v>
      </c>
      <c r="L3854" s="11">
        <v>-29252652.977426145</v>
      </c>
      <c r="N3854" s="13">
        <v>-28233858.737426147</v>
      </c>
    </row>
    <row r="3855" spans="1:14" x14ac:dyDescent="0.45">
      <c r="A3855">
        <v>8138</v>
      </c>
      <c r="B3855">
        <v>2</v>
      </c>
      <c r="C3855">
        <v>18</v>
      </c>
      <c r="D3855">
        <v>1</v>
      </c>
      <c r="E3855" s="2">
        <v>4855449.6000000006</v>
      </c>
      <c r="F3855" s="2">
        <v>-263650.91328000004</v>
      </c>
      <c r="G3855" s="2">
        <v>4591798.6867200006</v>
      </c>
      <c r="H3855" s="2">
        <v>3137941.1238912009</v>
      </c>
      <c r="I3855" s="2">
        <v>1453857.5628287997</v>
      </c>
      <c r="J3855" s="2">
        <v>582653.95200000005</v>
      </c>
      <c r="K3855" s="2">
        <v>871203.61082879966</v>
      </c>
      <c r="N3855" s="13">
        <v>871203.61082879966</v>
      </c>
    </row>
    <row r="3856" spans="1:14" x14ac:dyDescent="0.45">
      <c r="A3856">
        <v>8138</v>
      </c>
      <c r="B3856">
        <v>3</v>
      </c>
      <c r="C3856">
        <v>18</v>
      </c>
      <c r="D3856">
        <v>1</v>
      </c>
      <c r="E3856" s="2">
        <v>4997228.7283200007</v>
      </c>
      <c r="F3856" s="2">
        <v>-271349.51994777605</v>
      </c>
      <c r="G3856" s="2">
        <v>4725879.2083722251</v>
      </c>
      <c r="H3856" s="2">
        <v>3275751.8414761596</v>
      </c>
      <c r="I3856" s="2">
        <v>1450127.3668960654</v>
      </c>
      <c r="J3856" s="2">
        <v>449750.58554880007</v>
      </c>
      <c r="K3856" s="2">
        <v>1000376.7813472654</v>
      </c>
      <c r="N3856" s="13">
        <v>1000376.7813472654</v>
      </c>
    </row>
    <row r="3857" spans="1:14" x14ac:dyDescent="0.45">
      <c r="A3857">
        <v>8138</v>
      </c>
      <c r="B3857">
        <v>4</v>
      </c>
      <c r="C3857">
        <v>18</v>
      </c>
      <c r="D3857">
        <v>1</v>
      </c>
      <c r="E3857" s="2">
        <v>5140649.1928227833</v>
      </c>
      <c r="F3857" s="2">
        <v>-279137.25117027713</v>
      </c>
      <c r="G3857" s="2">
        <v>4861511.9416525066</v>
      </c>
      <c r="H3857" s="2">
        <v>3395039.1637214739</v>
      </c>
      <c r="I3857" s="2">
        <v>1466472.7779310327</v>
      </c>
      <c r="J3857" s="2">
        <v>514064.91928227834</v>
      </c>
      <c r="K3857" s="2">
        <v>952407.85864875442</v>
      </c>
      <c r="N3857" s="13">
        <v>952407.85864875442</v>
      </c>
    </row>
    <row r="3858" spans="1:14" x14ac:dyDescent="0.45">
      <c r="A3858">
        <v>8138</v>
      </c>
      <c r="B3858">
        <v>5</v>
      </c>
      <c r="C3858">
        <v>18</v>
      </c>
      <c r="D3858">
        <v>1</v>
      </c>
      <c r="E3858" s="2">
        <v>5233694.9432128761</v>
      </c>
      <c r="F3858" s="2">
        <v>-284189.63541645918</v>
      </c>
      <c r="G3858" s="2">
        <v>4949505.3077964168</v>
      </c>
      <c r="H3858" s="2">
        <v>3436441.7342238403</v>
      </c>
      <c r="I3858" s="2">
        <v>1513063.5735725765</v>
      </c>
      <c r="J3858" s="2">
        <v>523369.49432128761</v>
      </c>
      <c r="K3858" s="2">
        <v>989694.0792512889</v>
      </c>
      <c r="N3858" s="13">
        <v>989694.0792512889</v>
      </c>
    </row>
    <row r="3859" spans="1:14" x14ac:dyDescent="0.45">
      <c r="A3859">
        <v>8138</v>
      </c>
      <c r="B3859">
        <v>6</v>
      </c>
      <c r="C3859">
        <v>18</v>
      </c>
      <c r="D3859">
        <v>1</v>
      </c>
      <c r="E3859" s="2">
        <v>5401696.5508900089</v>
      </c>
      <c r="F3859" s="2">
        <v>-293312.12271332747</v>
      </c>
      <c r="G3859" s="2">
        <v>5108384.4281766815</v>
      </c>
      <c r="H3859" s="2">
        <v>3638257.7029508501</v>
      </c>
      <c r="I3859" s="2">
        <v>1470126.7252258314</v>
      </c>
      <c r="J3859" s="2">
        <v>540169.65508900094</v>
      </c>
      <c r="K3859" s="2">
        <v>929957.07013683044</v>
      </c>
      <c r="M3859" s="14">
        <v>30692139.55020057</v>
      </c>
      <c r="N3859" s="13">
        <v>31622096.620337401</v>
      </c>
    </row>
    <row r="3860" spans="1:14" x14ac:dyDescent="0.45">
      <c r="A3860">
        <v>8144</v>
      </c>
      <c r="B3860">
        <v>1</v>
      </c>
      <c r="C3860">
        <v>25</v>
      </c>
      <c r="D3860">
        <v>6</v>
      </c>
      <c r="E3860" s="2">
        <v>2313792</v>
      </c>
      <c r="F3860" s="2">
        <v>-589091.44319999998</v>
      </c>
      <c r="G3860" s="2">
        <v>1724700.5567999999</v>
      </c>
      <c r="H3860" s="2">
        <v>1226309.76</v>
      </c>
      <c r="I3860" s="2">
        <v>498390.79679999989</v>
      </c>
      <c r="J3860" s="2">
        <v>231379.20000000001</v>
      </c>
      <c r="K3860" s="2">
        <v>267011.59679999988</v>
      </c>
      <c r="L3860" s="11">
        <v>-15363016.459553096</v>
      </c>
      <c r="N3860" s="13">
        <v>-15096004.862753097</v>
      </c>
    </row>
    <row r="3861" spans="1:14" x14ac:dyDescent="0.45">
      <c r="A3861">
        <v>8144</v>
      </c>
      <c r="B3861">
        <v>2</v>
      </c>
      <c r="C3861">
        <v>25</v>
      </c>
      <c r="D3861">
        <v>6</v>
      </c>
      <c r="E3861" s="2">
        <v>2270986.8479999998</v>
      </c>
      <c r="F3861" s="2">
        <v>-578193.2515007999</v>
      </c>
      <c r="G3861" s="2">
        <v>1692793.5964992</v>
      </c>
      <c r="H3861" s="2">
        <v>1205669.1885900481</v>
      </c>
      <c r="I3861" s="2">
        <v>487124.40790915187</v>
      </c>
      <c r="J3861" s="2">
        <v>204388.81631999998</v>
      </c>
      <c r="K3861" s="2">
        <v>282735.59158915188</v>
      </c>
      <c r="N3861" s="13">
        <v>282735.59158915188</v>
      </c>
    </row>
    <row r="3862" spans="1:14" x14ac:dyDescent="0.45">
      <c r="A3862">
        <v>8144</v>
      </c>
      <c r="B3862">
        <v>3</v>
      </c>
      <c r="C3862">
        <v>25</v>
      </c>
      <c r="D3862">
        <v>6</v>
      </c>
      <c r="E3862" s="2">
        <v>2227838.0978879998</v>
      </c>
      <c r="F3862" s="2">
        <v>-567207.57972228469</v>
      </c>
      <c r="G3862" s="2">
        <v>1660630.518165715</v>
      </c>
      <c r="H3862" s="2">
        <v>1190212.8712930803</v>
      </c>
      <c r="I3862" s="2">
        <v>470417.64687263477</v>
      </c>
      <c r="J3862" s="2">
        <v>222783.80978879999</v>
      </c>
      <c r="K3862" s="2">
        <v>247633.83708383478</v>
      </c>
      <c r="N3862" s="13">
        <v>247633.83708383478</v>
      </c>
    </row>
    <row r="3863" spans="1:14" x14ac:dyDescent="0.45">
      <c r="A3863">
        <v>8144</v>
      </c>
      <c r="B3863">
        <v>4</v>
      </c>
      <c r="C3863">
        <v>25</v>
      </c>
      <c r="D3863">
        <v>6</v>
      </c>
      <c r="E3863" s="2">
        <v>2203554.6626210203</v>
      </c>
      <c r="F3863" s="2">
        <v>-561025.01710331172</v>
      </c>
      <c r="G3863" s="2">
        <v>1642529.6455177087</v>
      </c>
      <c r="H3863" s="2">
        <v>1193956.3526201285</v>
      </c>
      <c r="I3863" s="2">
        <v>448573.29289758019</v>
      </c>
      <c r="J3863" s="2">
        <v>242391.01288831225</v>
      </c>
      <c r="K3863" s="2">
        <v>206182.28000926794</v>
      </c>
      <c r="N3863" s="13">
        <v>206182.28000926794</v>
      </c>
    </row>
    <row r="3864" spans="1:14" x14ac:dyDescent="0.45">
      <c r="A3864">
        <v>8144</v>
      </c>
      <c r="B3864">
        <v>5</v>
      </c>
      <c r="C3864">
        <v>25</v>
      </c>
      <c r="D3864">
        <v>6</v>
      </c>
      <c r="E3864" s="2">
        <v>2185705.8698537899</v>
      </c>
      <c r="F3864" s="2">
        <v>-556480.71446477494</v>
      </c>
      <c r="G3864" s="2">
        <v>1629225.1553890151</v>
      </c>
      <c r="H3864" s="2">
        <v>1203233.8710625279</v>
      </c>
      <c r="I3864" s="2">
        <v>425991.28432648722</v>
      </c>
      <c r="J3864" s="2">
        <v>240427.6456839169</v>
      </c>
      <c r="K3864" s="2">
        <v>185563.63864257032</v>
      </c>
      <c r="N3864" s="13">
        <v>185563.63864257032</v>
      </c>
    </row>
    <row r="3865" spans="1:14" x14ac:dyDescent="0.45">
      <c r="A3865">
        <v>8144</v>
      </c>
      <c r="B3865">
        <v>6</v>
      </c>
      <c r="C3865">
        <v>25</v>
      </c>
      <c r="D3865">
        <v>6</v>
      </c>
      <c r="E3865" s="2">
        <v>2158603.1170676034</v>
      </c>
      <c r="F3865" s="2">
        <v>-549580.35360541183</v>
      </c>
      <c r="G3865" s="2">
        <v>1609022.7634621914</v>
      </c>
      <c r="H3865" s="2">
        <v>1207683.2855296528</v>
      </c>
      <c r="I3865" s="2">
        <v>401339.4779325386</v>
      </c>
      <c r="J3865" s="2">
        <v>237446.34287743637</v>
      </c>
      <c r="K3865" s="2">
        <v>163893.13505510223</v>
      </c>
      <c r="M3865" s="14">
        <v>14913538.914895104</v>
      </c>
      <c r="N3865" s="13">
        <v>15077432.049950207</v>
      </c>
    </row>
    <row r="3866" spans="1:14" x14ac:dyDescent="0.45">
      <c r="A3866">
        <v>8147</v>
      </c>
      <c r="B3866">
        <v>1</v>
      </c>
      <c r="C3866">
        <v>40</v>
      </c>
      <c r="D3866">
        <v>2</v>
      </c>
      <c r="E3866" s="2">
        <v>3125448</v>
      </c>
      <c r="F3866" s="2">
        <v>-274726.87920000002</v>
      </c>
      <c r="G3866" s="2">
        <v>2850721.1208000001</v>
      </c>
      <c r="H3866" s="2">
        <v>1656487.4400000002</v>
      </c>
      <c r="I3866" s="2">
        <v>1194233.6808</v>
      </c>
      <c r="J3866" s="2">
        <v>250035.84</v>
      </c>
      <c r="K3866" s="2">
        <v>944197.84080000001</v>
      </c>
      <c r="L3866" s="11">
        <v>-23953637.716357615</v>
      </c>
      <c r="N3866" s="13">
        <v>-23009439.875557616</v>
      </c>
    </row>
    <row r="3867" spans="1:14" x14ac:dyDescent="0.45">
      <c r="A3867">
        <v>8147</v>
      </c>
      <c r="B3867">
        <v>2</v>
      </c>
      <c r="C3867">
        <v>40</v>
      </c>
      <c r="D3867">
        <v>2</v>
      </c>
      <c r="E3867" s="2">
        <v>3181393.5192</v>
      </c>
      <c r="F3867" s="2">
        <v>-279644.49033768004</v>
      </c>
      <c r="G3867" s="2">
        <v>2901749.0288623199</v>
      </c>
      <c r="H3867" s="2">
        <v>1673829.7536502152</v>
      </c>
      <c r="I3867" s="2">
        <v>1227919.2752121047</v>
      </c>
      <c r="J3867" s="2">
        <v>286325.41672799998</v>
      </c>
      <c r="K3867" s="2">
        <v>941593.85848410474</v>
      </c>
      <c r="N3867" s="13">
        <v>941593.85848410474</v>
      </c>
    </row>
    <row r="3868" spans="1:14" x14ac:dyDescent="0.45">
      <c r="A3868">
        <v>8147</v>
      </c>
      <c r="B3868">
        <v>3</v>
      </c>
      <c r="C3868">
        <v>40</v>
      </c>
      <c r="D3868">
        <v>2</v>
      </c>
      <c r="E3868" s="2">
        <v>3256792.5456050397</v>
      </c>
      <c r="F3868" s="2">
        <v>-286272.06475868303</v>
      </c>
      <c r="G3868" s="2">
        <v>2970520.4808463566</v>
      </c>
      <c r="H3868" s="2">
        <v>1682485.177521233</v>
      </c>
      <c r="I3868" s="2">
        <v>1288035.3033251236</v>
      </c>
      <c r="J3868" s="2">
        <v>325679.25456050399</v>
      </c>
      <c r="K3868" s="2">
        <v>962356.04876461963</v>
      </c>
      <c r="N3868" s="13">
        <v>962356.04876461963</v>
      </c>
    </row>
    <row r="3869" spans="1:14" x14ac:dyDescent="0.45">
      <c r="A3869">
        <v>8147</v>
      </c>
      <c r="B3869">
        <v>4</v>
      </c>
      <c r="C3869">
        <v>40</v>
      </c>
      <c r="D3869">
        <v>2</v>
      </c>
      <c r="E3869" s="2">
        <v>3300759.2449707082</v>
      </c>
      <c r="F3869" s="2">
        <v>-290136.73763292527</v>
      </c>
      <c r="G3869" s="2">
        <v>3010622.507337783</v>
      </c>
      <c r="H3869" s="2">
        <v>1670753.7131239309</v>
      </c>
      <c r="I3869" s="2">
        <v>1339868.7942138521</v>
      </c>
      <c r="J3869" s="2">
        <v>330075.92449707084</v>
      </c>
      <c r="K3869" s="2">
        <v>1009792.8697167813</v>
      </c>
      <c r="N3869" s="13">
        <v>1009792.8697167813</v>
      </c>
    </row>
    <row r="3870" spans="1:14" x14ac:dyDescent="0.45">
      <c r="A3870">
        <v>8147</v>
      </c>
      <c r="B3870">
        <v>5</v>
      </c>
      <c r="C3870">
        <v>40</v>
      </c>
      <c r="D3870">
        <v>2</v>
      </c>
      <c r="E3870" s="2">
        <v>3388889.5168114258</v>
      </c>
      <c r="F3870" s="2">
        <v>-297883.38852772437</v>
      </c>
      <c r="G3870" s="2">
        <v>3091006.1282837014</v>
      </c>
      <c r="H3870" s="2">
        <v>1686887.8141657517</v>
      </c>
      <c r="I3870" s="2">
        <v>1404118.3141179497</v>
      </c>
      <c r="J3870" s="2">
        <v>305000.05651302834</v>
      </c>
      <c r="K3870" s="2">
        <v>1099118.2576049212</v>
      </c>
      <c r="N3870" s="13">
        <v>1099118.2576049212</v>
      </c>
    </row>
    <row r="3871" spans="1:14" x14ac:dyDescent="0.45">
      <c r="A3871">
        <v>8147</v>
      </c>
      <c r="B3871">
        <v>6</v>
      </c>
      <c r="C3871">
        <v>40</v>
      </c>
      <c r="D3871">
        <v>2</v>
      </c>
      <c r="E3871" s="2">
        <v>3461411.7524711909</v>
      </c>
      <c r="F3871" s="2">
        <v>-304258.09304221772</v>
      </c>
      <c r="G3871" s="2">
        <v>3157153.6594289732</v>
      </c>
      <c r="H3871" s="2">
        <v>1679567.9356114988</v>
      </c>
      <c r="I3871" s="2">
        <v>1477585.7238174744</v>
      </c>
      <c r="J3871" s="2">
        <v>311527.05772240716</v>
      </c>
      <c r="K3871" s="2">
        <v>1166058.6660950673</v>
      </c>
      <c r="M3871" s="14">
        <v>24024789.806839827</v>
      </c>
      <c r="N3871" s="13">
        <v>25190848.472934894</v>
      </c>
    </row>
    <row r="3872" spans="1:14" x14ac:dyDescent="0.45">
      <c r="A3872">
        <v>8158</v>
      </c>
      <c r="B3872">
        <v>1</v>
      </c>
      <c r="C3872">
        <v>13</v>
      </c>
      <c r="D3872">
        <v>17</v>
      </c>
      <c r="E3872" s="2">
        <v>1762800</v>
      </c>
      <c r="F3872" s="2">
        <v>-640425.24</v>
      </c>
      <c r="G3872" s="2">
        <v>1122374.76</v>
      </c>
      <c r="H3872" s="2">
        <v>863772</v>
      </c>
      <c r="I3872" s="2">
        <v>258602.76</v>
      </c>
      <c r="J3872" s="2">
        <v>193908</v>
      </c>
      <c r="K3872" s="2">
        <v>64694.760000000009</v>
      </c>
      <c r="L3872" s="11">
        <v>-26296288.071597166</v>
      </c>
      <c r="N3872" s="13">
        <v>-26231593.311597165</v>
      </c>
    </row>
    <row r="3873" spans="1:14" x14ac:dyDescent="0.45">
      <c r="A3873">
        <v>8158</v>
      </c>
      <c r="B3873">
        <v>2</v>
      </c>
      <c r="C3873">
        <v>13</v>
      </c>
      <c r="D3873">
        <v>17</v>
      </c>
      <c r="E3873" s="2">
        <v>1717143.4799999997</v>
      </c>
      <c r="F3873" s="2">
        <v>-623838.22628399997</v>
      </c>
      <c r="G3873" s="2">
        <v>1093305.2537159999</v>
      </c>
      <c r="H3873" s="2">
        <v>853264.0495033199</v>
      </c>
      <c r="I3873" s="2">
        <v>240041.20421267999</v>
      </c>
      <c r="J3873" s="2">
        <v>206057.21759999997</v>
      </c>
      <c r="K3873" s="2">
        <v>33983.986612680019</v>
      </c>
      <c r="N3873" s="13">
        <v>33983.986612680019</v>
      </c>
    </row>
    <row r="3874" spans="1:14" x14ac:dyDescent="0.45">
      <c r="A3874">
        <v>8158</v>
      </c>
      <c r="B3874">
        <v>3</v>
      </c>
      <c r="C3874">
        <v>13</v>
      </c>
      <c r="D3874">
        <v>17</v>
      </c>
      <c r="E3874" s="2">
        <v>1687265.1834479999</v>
      </c>
      <c r="F3874" s="2">
        <v>-612983.44114665838</v>
      </c>
      <c r="G3874" s="2">
        <v>1074281.7423013416</v>
      </c>
      <c r="H3874" s="2">
        <v>860551.47057506989</v>
      </c>
      <c r="I3874" s="2">
        <v>213730.27172627172</v>
      </c>
      <c r="J3874" s="2">
        <v>168726.51834479999</v>
      </c>
      <c r="K3874" s="2">
        <v>45003.753381471732</v>
      </c>
      <c r="N3874" s="13">
        <v>45003.753381471732</v>
      </c>
    </row>
    <row r="3875" spans="1:14" x14ac:dyDescent="0.45">
      <c r="A3875">
        <v>8158</v>
      </c>
      <c r="B3875">
        <v>4</v>
      </c>
      <c r="C3875">
        <v>13</v>
      </c>
      <c r="D3875">
        <v>17</v>
      </c>
      <c r="E3875" s="2">
        <v>1648458.0842286963</v>
      </c>
      <c r="F3875" s="2">
        <v>-598884.82200028538</v>
      </c>
      <c r="G3875" s="2">
        <v>1049573.2622284109</v>
      </c>
      <c r="H3875" s="2">
        <v>862702.59108606656</v>
      </c>
      <c r="I3875" s="2">
        <v>186870.67114234436</v>
      </c>
      <c r="J3875" s="2">
        <v>164845.80842286965</v>
      </c>
      <c r="K3875" s="2">
        <v>22024.86271947471</v>
      </c>
      <c r="N3875" s="13">
        <v>22024.86271947471</v>
      </c>
    </row>
    <row r="3876" spans="1:14" x14ac:dyDescent="0.45">
      <c r="A3876">
        <v>8158</v>
      </c>
      <c r="B3876">
        <v>5</v>
      </c>
      <c r="C3876">
        <v>13</v>
      </c>
      <c r="D3876">
        <v>17</v>
      </c>
      <c r="E3876" s="2">
        <v>1632138.3491948317</v>
      </c>
      <c r="F3876" s="2">
        <v>-592955.86226248241</v>
      </c>
      <c r="G3876" s="2">
        <v>1039182.4869323493</v>
      </c>
      <c r="H3876" s="2">
        <v>867743.00861771975</v>
      </c>
      <c r="I3876" s="2">
        <v>171439.47831462952</v>
      </c>
      <c r="J3876" s="2">
        <v>146892.45142753483</v>
      </c>
      <c r="K3876" s="2">
        <v>24547.026887094689</v>
      </c>
      <c r="N3876" s="13">
        <v>24547.026887094689</v>
      </c>
    </row>
    <row r="3877" spans="1:14" x14ac:dyDescent="0.45">
      <c r="A3877">
        <v>8158</v>
      </c>
      <c r="B3877">
        <v>6</v>
      </c>
      <c r="C3877">
        <v>13</v>
      </c>
      <c r="D3877">
        <v>17</v>
      </c>
      <c r="E3877" s="2">
        <v>1589213.1106110075</v>
      </c>
      <c r="F3877" s="2">
        <v>-577361.12308497902</v>
      </c>
      <c r="G3877" s="2">
        <v>1011851.9875260285</v>
      </c>
      <c r="H3877" s="2">
        <v>855567.37672146119</v>
      </c>
      <c r="I3877" s="2">
        <v>156284.61080456735</v>
      </c>
      <c r="J3877" s="2">
        <v>158921.31106110077</v>
      </c>
      <c r="K3877" s="2">
        <v>-2636.700256533426</v>
      </c>
      <c r="M3877" s="14">
        <v>25271039.372824173</v>
      </c>
      <c r="N3877" s="13">
        <v>25268402.672567639</v>
      </c>
    </row>
    <row r="3878" spans="1:14" x14ac:dyDescent="0.45">
      <c r="A3878">
        <v>8173</v>
      </c>
      <c r="B3878">
        <v>1</v>
      </c>
      <c r="C3878">
        <v>12</v>
      </c>
      <c r="D3878">
        <v>10</v>
      </c>
      <c r="E3878" s="2">
        <v>2460000</v>
      </c>
      <c r="F3878" s="2">
        <v>-858294</v>
      </c>
      <c r="G3878" s="2">
        <v>1601706</v>
      </c>
      <c r="H3878" s="2">
        <v>885600</v>
      </c>
      <c r="I3878" s="2">
        <v>716106</v>
      </c>
      <c r="J3878" s="2">
        <v>246000</v>
      </c>
      <c r="K3878" s="2">
        <v>470106</v>
      </c>
      <c r="L3878" s="11">
        <v>-15915902.541580999</v>
      </c>
      <c r="N3878" s="13">
        <v>-15445796.541580999</v>
      </c>
    </row>
    <row r="3879" spans="1:14" x14ac:dyDescent="0.45">
      <c r="A3879">
        <v>8173</v>
      </c>
      <c r="B3879">
        <v>2</v>
      </c>
      <c r="C3879">
        <v>12</v>
      </c>
      <c r="D3879">
        <v>10</v>
      </c>
      <c r="E3879" s="2">
        <v>2408832</v>
      </c>
      <c r="F3879" s="2">
        <v>-840441.48479999998</v>
      </c>
      <c r="G3879" s="2">
        <v>1568390.5152</v>
      </c>
      <c r="H3879" s="2">
        <v>881487.98207999999</v>
      </c>
      <c r="I3879" s="2">
        <v>686902.53312000004</v>
      </c>
      <c r="J3879" s="2">
        <v>240883.20000000001</v>
      </c>
      <c r="K3879" s="2">
        <v>446019.33312000002</v>
      </c>
      <c r="N3879" s="13">
        <v>446019.33312000002</v>
      </c>
    </row>
    <row r="3880" spans="1:14" x14ac:dyDescent="0.45">
      <c r="A3880">
        <v>8173</v>
      </c>
      <c r="B3880">
        <v>3</v>
      </c>
      <c r="C3880">
        <v>12</v>
      </c>
      <c r="D3880">
        <v>10</v>
      </c>
      <c r="E3880" s="2">
        <v>2350538.2655999996</v>
      </c>
      <c r="F3880" s="2">
        <v>-820102.80086783983</v>
      </c>
      <c r="G3880" s="2">
        <v>1530435.4647321599</v>
      </c>
      <c r="H3880" s="2">
        <v>869445.65742113139</v>
      </c>
      <c r="I3880" s="2">
        <v>660989.80731102847</v>
      </c>
      <c r="J3880" s="2">
        <v>235053.82655999996</v>
      </c>
      <c r="K3880" s="2">
        <v>425935.98075102852</v>
      </c>
      <c r="N3880" s="13">
        <v>425935.98075102852</v>
      </c>
    </row>
    <row r="3881" spans="1:14" x14ac:dyDescent="0.45">
      <c r="A3881">
        <v>8173</v>
      </c>
      <c r="B3881">
        <v>4</v>
      </c>
      <c r="C3881">
        <v>12</v>
      </c>
      <c r="D3881">
        <v>10</v>
      </c>
      <c r="E3881" s="2">
        <v>2267329.2109977603</v>
      </c>
      <c r="F3881" s="2">
        <v>-791071.16171711858</v>
      </c>
      <c r="G3881" s="2">
        <v>1476258.0492806416</v>
      </c>
      <c r="H3881" s="2">
        <v>855021.29313081782</v>
      </c>
      <c r="I3881" s="2">
        <v>621236.75614982378</v>
      </c>
      <c r="J3881" s="2">
        <v>226732.92109977605</v>
      </c>
      <c r="K3881" s="2">
        <v>394503.83505004772</v>
      </c>
      <c r="N3881" s="13">
        <v>394503.83505004772</v>
      </c>
    </row>
    <row r="3882" spans="1:14" x14ac:dyDescent="0.45">
      <c r="A3882">
        <v>8173</v>
      </c>
      <c r="B3882">
        <v>5</v>
      </c>
      <c r="C3882">
        <v>12</v>
      </c>
      <c r="D3882">
        <v>10</v>
      </c>
      <c r="E3882" s="2">
        <v>2168700.3903193576</v>
      </c>
      <c r="F3882" s="2">
        <v>-756659.56618242385</v>
      </c>
      <c r="G3882" s="2">
        <v>1412040.8241369338</v>
      </c>
      <c r="H3882" s="2">
        <v>838518.91191168199</v>
      </c>
      <c r="I3882" s="2">
        <v>573521.91222525178</v>
      </c>
      <c r="J3882" s="2">
        <v>216870.03903193577</v>
      </c>
      <c r="K3882" s="2">
        <v>356651.87319331605</v>
      </c>
      <c r="N3882" s="13">
        <v>356651.87319331605</v>
      </c>
    </row>
    <row r="3883" spans="1:14" x14ac:dyDescent="0.45">
      <c r="A3883">
        <v>8173</v>
      </c>
      <c r="B3883">
        <v>6</v>
      </c>
      <c r="C3883">
        <v>12</v>
      </c>
      <c r="D3883">
        <v>10</v>
      </c>
      <c r="E3883" s="2">
        <v>2082602.9848236793</v>
      </c>
      <c r="F3883" s="2">
        <v>-726620.18140498165</v>
      </c>
      <c r="G3883" s="2">
        <v>1355982.8034186978</v>
      </c>
      <c r="H3883" s="2">
        <v>808772.72183766682</v>
      </c>
      <c r="I3883" s="2">
        <v>547210.08158103097</v>
      </c>
      <c r="J3883" s="2">
        <v>229086.32833060474</v>
      </c>
      <c r="K3883" s="2">
        <v>318123.75325042626</v>
      </c>
      <c r="M3883" s="14">
        <v>15405751.013535572</v>
      </c>
      <c r="N3883" s="13">
        <v>15723874.766785998</v>
      </c>
    </row>
    <row r="3884" spans="1:14" x14ac:dyDescent="0.45">
      <c r="A3884">
        <v>8188</v>
      </c>
      <c r="B3884">
        <v>1</v>
      </c>
      <c r="C3884">
        <v>28</v>
      </c>
      <c r="D3884">
        <v>18</v>
      </c>
      <c r="E3884" s="2">
        <v>4844160</v>
      </c>
      <c r="F3884" s="2">
        <v>-202001.47200000001</v>
      </c>
      <c r="G3884" s="2">
        <v>4642158.5279999999</v>
      </c>
      <c r="H3884" s="2">
        <v>2470521.6</v>
      </c>
      <c r="I3884" s="2">
        <v>2171636.9279999998</v>
      </c>
      <c r="J3884" s="2">
        <v>532857.59999999998</v>
      </c>
      <c r="K3884" s="2">
        <v>1638779.3279999997</v>
      </c>
      <c r="L3884" s="11">
        <v>-29209102.737312231</v>
      </c>
      <c r="N3884" s="13">
        <v>-27570323.409312233</v>
      </c>
    </row>
    <row r="3885" spans="1:14" x14ac:dyDescent="0.45">
      <c r="A3885">
        <v>8188</v>
      </c>
      <c r="B3885">
        <v>2</v>
      </c>
      <c r="C3885">
        <v>28</v>
      </c>
      <c r="D3885">
        <v>18</v>
      </c>
      <c r="E3885" s="2">
        <v>4967686.08</v>
      </c>
      <c r="F3885" s="2">
        <v>-207152.509536</v>
      </c>
      <c r="G3885" s="2">
        <v>4760533.5704640001</v>
      </c>
      <c r="H3885" s="2">
        <v>2587990.5786672002</v>
      </c>
      <c r="I3885" s="2">
        <v>2172542.9917967999</v>
      </c>
      <c r="J3885" s="2">
        <v>447091.74719999998</v>
      </c>
      <c r="K3885" s="2">
        <v>1725451.2445967998</v>
      </c>
      <c r="N3885" s="13">
        <v>1725451.2445967998</v>
      </c>
    </row>
    <row r="3886" spans="1:14" x14ac:dyDescent="0.45">
      <c r="A3886">
        <v>8188</v>
      </c>
      <c r="B3886">
        <v>3</v>
      </c>
      <c r="C3886">
        <v>28</v>
      </c>
      <c r="D3886">
        <v>18</v>
      </c>
      <c r="E3886" s="2">
        <v>5078465.479584001</v>
      </c>
      <c r="F3886" s="2">
        <v>-211772.01049865285</v>
      </c>
      <c r="G3886" s="2">
        <v>4866693.4690853478</v>
      </c>
      <c r="H3886" s="2">
        <v>2735392.0924260523</v>
      </c>
      <c r="I3886" s="2">
        <v>2131301.3766592955</v>
      </c>
      <c r="J3886" s="2">
        <v>609415.85755008005</v>
      </c>
      <c r="K3886" s="2">
        <v>1521885.5191092156</v>
      </c>
      <c r="N3886" s="13">
        <v>1521885.5191092156</v>
      </c>
    </row>
    <row r="3887" spans="1:14" x14ac:dyDescent="0.45">
      <c r="A3887">
        <v>8188</v>
      </c>
      <c r="B3887">
        <v>4</v>
      </c>
      <c r="C3887">
        <v>28</v>
      </c>
      <c r="D3887">
        <v>18</v>
      </c>
      <c r="E3887" s="2">
        <v>5233358.6767113116</v>
      </c>
      <c r="F3887" s="2">
        <v>-218231.05681886169</v>
      </c>
      <c r="G3887" s="2">
        <v>5015127.61989245</v>
      </c>
      <c r="H3887" s="2">
        <v>2918325.9520039959</v>
      </c>
      <c r="I3887" s="2">
        <v>2096801.6678884542</v>
      </c>
      <c r="J3887" s="2">
        <v>471002.28090401803</v>
      </c>
      <c r="K3887" s="2">
        <v>1625799.3869844361</v>
      </c>
      <c r="N3887" s="13">
        <v>1625799.3869844361</v>
      </c>
    </row>
    <row r="3888" spans="1:14" x14ac:dyDescent="0.45">
      <c r="A3888">
        <v>8188</v>
      </c>
      <c r="B3888">
        <v>5</v>
      </c>
      <c r="C3888">
        <v>28</v>
      </c>
      <c r="D3888">
        <v>18</v>
      </c>
      <c r="E3888" s="2">
        <v>5394022.7880863491</v>
      </c>
      <c r="F3888" s="2">
        <v>-224930.75026320075</v>
      </c>
      <c r="G3888" s="2">
        <v>5169092.0378231481</v>
      </c>
      <c r="H3888" s="2">
        <v>3129137.676647359</v>
      </c>
      <c r="I3888" s="2">
        <v>2039954.361175789</v>
      </c>
      <c r="J3888" s="2">
        <v>593342.50668949843</v>
      </c>
      <c r="K3888" s="2">
        <v>1446611.8544862906</v>
      </c>
      <c r="N3888" s="13">
        <v>1446611.8544862906</v>
      </c>
    </row>
    <row r="3889" spans="1:14" x14ac:dyDescent="0.45">
      <c r="A3889">
        <v>8188</v>
      </c>
      <c r="B3889">
        <v>6</v>
      </c>
      <c r="C3889">
        <v>28</v>
      </c>
      <c r="D3889">
        <v>18</v>
      </c>
      <c r="E3889" s="2">
        <v>5502442.646126885</v>
      </c>
      <c r="F3889" s="2">
        <v>-229451.8583434911</v>
      </c>
      <c r="G3889" s="2">
        <v>5272990.7877833936</v>
      </c>
      <c r="H3889" s="2">
        <v>3382278.5312472708</v>
      </c>
      <c r="I3889" s="2">
        <v>1890712.2565361229</v>
      </c>
      <c r="J3889" s="2">
        <v>550244.26461268857</v>
      </c>
      <c r="K3889" s="2">
        <v>1340467.9919234342</v>
      </c>
      <c r="M3889" s="14">
        <v>30780281.284193274</v>
      </c>
      <c r="N3889" s="13">
        <v>32120749.276116706</v>
      </c>
    </row>
    <row r="3890" spans="1:14" x14ac:dyDescent="0.45">
      <c r="A3890">
        <v>8205</v>
      </c>
      <c r="B3890">
        <v>1</v>
      </c>
      <c r="C3890">
        <v>41</v>
      </c>
      <c r="D3890">
        <v>11</v>
      </c>
      <c r="E3890" s="2">
        <v>2734488</v>
      </c>
      <c r="F3890" s="2">
        <v>-1029534.732</v>
      </c>
      <c r="G3890" s="2">
        <v>1704953.2680000002</v>
      </c>
      <c r="H3890" s="2">
        <v>1531313.2800000003</v>
      </c>
      <c r="I3890" s="2">
        <v>173639.9879999999</v>
      </c>
      <c r="J3890" s="2">
        <v>300793.68</v>
      </c>
      <c r="K3890" s="2">
        <v>-127153.6920000001</v>
      </c>
      <c r="L3890" s="11">
        <v>-13194043.094776604</v>
      </c>
      <c r="N3890" s="13">
        <v>-13321196.786776604</v>
      </c>
    </row>
    <row r="3891" spans="1:14" x14ac:dyDescent="0.45">
      <c r="A3891">
        <v>8205</v>
      </c>
      <c r="B3891">
        <v>2</v>
      </c>
      <c r="C3891">
        <v>41</v>
      </c>
      <c r="D3891">
        <v>11</v>
      </c>
      <c r="E3891" s="2">
        <v>2687728.2552</v>
      </c>
      <c r="F3891" s="2">
        <v>-1011929.6880828</v>
      </c>
      <c r="G3891" s="2">
        <v>1675798.5671172</v>
      </c>
      <c r="H3891" s="2">
        <v>1542003.454573344</v>
      </c>
      <c r="I3891" s="2">
        <v>133795.11254385603</v>
      </c>
      <c r="J3891" s="2">
        <v>215018.260416</v>
      </c>
      <c r="K3891" s="2">
        <v>-81223.147872143978</v>
      </c>
      <c r="N3891" s="13">
        <v>-81223.147872143978</v>
      </c>
    </row>
    <row r="3892" spans="1:14" x14ac:dyDescent="0.45">
      <c r="A3892">
        <v>8205</v>
      </c>
      <c r="B3892">
        <v>3</v>
      </c>
      <c r="C3892">
        <v>41</v>
      </c>
      <c r="D3892">
        <v>11</v>
      </c>
      <c r="E3892" s="2">
        <v>2645799.6944188802</v>
      </c>
      <c r="F3892" s="2">
        <v>-996143.58494870842</v>
      </c>
      <c r="G3892" s="2">
        <v>1649656.1094701719</v>
      </c>
      <c r="H3892" s="2">
        <v>1545119.4734742078</v>
      </c>
      <c r="I3892" s="2">
        <v>104536.63599596405</v>
      </c>
      <c r="J3892" s="2">
        <v>264579.96944188804</v>
      </c>
      <c r="K3892" s="2">
        <v>-160043.33344592398</v>
      </c>
      <c r="N3892" s="13">
        <v>-160043.33344592398</v>
      </c>
    </row>
    <row r="3893" spans="1:14" x14ac:dyDescent="0.45">
      <c r="A3893">
        <v>8205</v>
      </c>
      <c r="B3893">
        <v>4</v>
      </c>
      <c r="C3893">
        <v>41</v>
      </c>
      <c r="D3893">
        <v>11</v>
      </c>
      <c r="E3893" s="2">
        <v>2619606.2774441331</v>
      </c>
      <c r="F3893" s="2">
        <v>-986281.76345771609</v>
      </c>
      <c r="G3893" s="2">
        <v>1633324.5139864171</v>
      </c>
      <c r="H3893" s="2">
        <v>1557971.5300354504</v>
      </c>
      <c r="I3893" s="2">
        <v>75352.983950966736</v>
      </c>
      <c r="J3893" s="2">
        <v>261960.62774441333</v>
      </c>
      <c r="K3893" s="2">
        <v>-186607.64379344659</v>
      </c>
      <c r="N3893" s="13">
        <v>-186607.64379344659</v>
      </c>
    </row>
    <row r="3894" spans="1:14" x14ac:dyDescent="0.45">
      <c r="A3894">
        <v>8205</v>
      </c>
      <c r="B3894">
        <v>5</v>
      </c>
      <c r="C3894">
        <v>41</v>
      </c>
      <c r="D3894">
        <v>11</v>
      </c>
      <c r="E3894" s="2">
        <v>2570357.679428183</v>
      </c>
      <c r="F3894" s="2">
        <v>-967739.6663047109</v>
      </c>
      <c r="G3894" s="2">
        <v>1602618.0131234722</v>
      </c>
      <c r="H3894" s="2">
        <v>1577905.2148925029</v>
      </c>
      <c r="I3894" s="2">
        <v>24712.798230969347</v>
      </c>
      <c r="J3894" s="2">
        <v>257035.76794281832</v>
      </c>
      <c r="K3894" s="2">
        <v>-232322.96971184897</v>
      </c>
      <c r="N3894" s="13">
        <v>-232322.96971184897</v>
      </c>
    </row>
    <row r="3895" spans="1:14" x14ac:dyDescent="0.45">
      <c r="A3895">
        <v>8205</v>
      </c>
      <c r="B3895">
        <v>6</v>
      </c>
      <c r="C3895">
        <v>41</v>
      </c>
      <c r="D3895">
        <v>11</v>
      </c>
      <c r="E3895" s="2">
        <v>2526661.598877904</v>
      </c>
      <c r="F3895" s="2">
        <v>-951288.09197753086</v>
      </c>
      <c r="G3895" s="2">
        <v>1575373.5069003731</v>
      </c>
      <c r="H3895" s="2">
        <v>1607229.9521491942</v>
      </c>
      <c r="I3895" s="2">
        <v>-31856.445248821052</v>
      </c>
      <c r="J3895" s="2">
        <v>227399.54389901136</v>
      </c>
      <c r="K3895" s="2">
        <v>-259255.98914783241</v>
      </c>
      <c r="M3895" s="14">
        <v>12892091.248070711</v>
      </c>
      <c r="N3895" s="13">
        <v>12632835.258922879</v>
      </c>
    </row>
    <row r="3896" spans="1:14" x14ac:dyDescent="0.45">
      <c r="A3896">
        <v>8217</v>
      </c>
      <c r="B3896">
        <v>1</v>
      </c>
      <c r="C3896">
        <v>25</v>
      </c>
      <c r="D3896">
        <v>18</v>
      </c>
      <c r="E3896" s="2">
        <v>2874480</v>
      </c>
      <c r="F3896" s="2">
        <v>-558798.91200000001</v>
      </c>
      <c r="G3896" s="2">
        <v>2315681.088</v>
      </c>
      <c r="H3896" s="2">
        <v>1465984.8</v>
      </c>
      <c r="I3896" s="2">
        <v>849696.28799999994</v>
      </c>
      <c r="J3896" s="2">
        <v>258703.19999999998</v>
      </c>
      <c r="K3896" s="2">
        <v>590993.08799999999</v>
      </c>
      <c r="L3896" s="11">
        <v>-18392630.702757787</v>
      </c>
      <c r="N3896" s="13">
        <v>-17801637.614757787</v>
      </c>
    </row>
    <row r="3897" spans="1:14" x14ac:dyDescent="0.45">
      <c r="A3897">
        <v>8217</v>
      </c>
      <c r="B3897">
        <v>2</v>
      </c>
      <c r="C3897">
        <v>25</v>
      </c>
      <c r="D3897">
        <v>18</v>
      </c>
      <c r="E3897" s="2">
        <v>2908111.4159999997</v>
      </c>
      <c r="F3897" s="2">
        <v>-565336.8592703999</v>
      </c>
      <c r="G3897" s="2">
        <v>2342774.5567295998</v>
      </c>
      <c r="H3897" s="2">
        <v>1519028.7332562718</v>
      </c>
      <c r="I3897" s="2">
        <v>823745.82347332803</v>
      </c>
      <c r="J3897" s="2">
        <v>261730.02743999998</v>
      </c>
      <c r="K3897" s="2">
        <v>562015.79603332805</v>
      </c>
      <c r="N3897" s="13">
        <v>562015.79603332805</v>
      </c>
    </row>
    <row r="3898" spans="1:14" x14ac:dyDescent="0.45">
      <c r="A3898">
        <v>8217</v>
      </c>
      <c r="B3898">
        <v>3</v>
      </c>
      <c r="C3898">
        <v>25</v>
      </c>
      <c r="D3898">
        <v>18</v>
      </c>
      <c r="E3898" s="2">
        <v>2924396.8399296002</v>
      </c>
      <c r="F3898" s="2">
        <v>-568502.74568231427</v>
      </c>
      <c r="G3898" s="2">
        <v>2355894.0942472862</v>
      </c>
      <c r="H3898" s="2">
        <v>1566945.7047518999</v>
      </c>
      <c r="I3898" s="2">
        <v>788948.38949538628</v>
      </c>
      <c r="J3898" s="2">
        <v>263195.71559366403</v>
      </c>
      <c r="K3898" s="2">
        <v>525752.6739017223</v>
      </c>
      <c r="N3898" s="13">
        <v>525752.6739017223</v>
      </c>
    </row>
    <row r="3899" spans="1:14" x14ac:dyDescent="0.45">
      <c r="A3899">
        <v>8217</v>
      </c>
      <c r="B3899">
        <v>4</v>
      </c>
      <c r="C3899">
        <v>25</v>
      </c>
      <c r="D3899">
        <v>18</v>
      </c>
      <c r="E3899" s="2">
        <v>2924104.4002456078</v>
      </c>
      <c r="F3899" s="2">
        <v>-568445.89540774608</v>
      </c>
      <c r="G3899" s="2">
        <v>2355658.5048378618</v>
      </c>
      <c r="H3899" s="2">
        <v>1610032.3868624324</v>
      </c>
      <c r="I3899" s="2">
        <v>745626.1179754294</v>
      </c>
      <c r="J3899" s="2">
        <v>321651.48402701685</v>
      </c>
      <c r="K3899" s="2">
        <v>423974.63394841255</v>
      </c>
      <c r="N3899" s="13">
        <v>423974.63394841255</v>
      </c>
    </row>
    <row r="3900" spans="1:14" x14ac:dyDescent="0.45">
      <c r="A3900">
        <v>8217</v>
      </c>
      <c r="B3900">
        <v>5</v>
      </c>
      <c r="C3900">
        <v>25</v>
      </c>
      <c r="D3900">
        <v>18</v>
      </c>
      <c r="E3900" s="2">
        <v>2957146.7799683828</v>
      </c>
      <c r="F3900" s="2">
        <v>-574869.33402585355</v>
      </c>
      <c r="G3900" s="2">
        <v>2382277.4459425295</v>
      </c>
      <c r="H3900" s="2">
        <v>1657208.1712344226</v>
      </c>
      <c r="I3900" s="2">
        <v>725069.27470810688</v>
      </c>
      <c r="J3900" s="2">
        <v>207000.2745977868</v>
      </c>
      <c r="K3900" s="2">
        <v>518069.00011032005</v>
      </c>
      <c r="N3900" s="13">
        <v>518069.00011032005</v>
      </c>
    </row>
    <row r="3901" spans="1:14" x14ac:dyDescent="0.45">
      <c r="A3901">
        <v>8217</v>
      </c>
      <c r="B3901">
        <v>6</v>
      </c>
      <c r="C3901">
        <v>25</v>
      </c>
      <c r="D3901">
        <v>18</v>
      </c>
      <c r="E3901" s="2">
        <v>2974593.9459701967</v>
      </c>
      <c r="F3901" s="2">
        <v>-578261.06309660617</v>
      </c>
      <c r="G3901" s="2">
        <v>2396332.8828735906</v>
      </c>
      <c r="H3901" s="2">
        <v>1677321.0107812632</v>
      </c>
      <c r="I3901" s="2">
        <v>719011.87209232734</v>
      </c>
      <c r="J3901" s="2">
        <v>297459.39459701971</v>
      </c>
      <c r="K3901" s="2">
        <v>421552.47749530763</v>
      </c>
      <c r="M3901" s="14">
        <v>17949483.197125304</v>
      </c>
      <c r="N3901" s="13">
        <v>18371035.674620613</v>
      </c>
    </row>
    <row r="3902" spans="1:14" x14ac:dyDescent="0.45">
      <c r="A3902">
        <v>8226</v>
      </c>
      <c r="B3902">
        <v>1</v>
      </c>
      <c r="C3902">
        <v>44</v>
      </c>
      <c r="D3902">
        <v>21</v>
      </c>
      <c r="E3902" s="2">
        <v>4026624</v>
      </c>
      <c r="F3902" s="2">
        <v>-294748.87680000003</v>
      </c>
      <c r="G3902" s="2">
        <v>3731875.1231999998</v>
      </c>
      <c r="H3902" s="2">
        <v>2214643.2000000002</v>
      </c>
      <c r="I3902" s="2">
        <v>1517231.9231999996</v>
      </c>
      <c r="J3902" s="2">
        <v>362396.15999999997</v>
      </c>
      <c r="K3902" s="2">
        <v>1154835.7631999997</v>
      </c>
      <c r="L3902" s="11">
        <v>-22530338.72369761</v>
      </c>
      <c r="N3902" s="13">
        <v>-21375502.96049761</v>
      </c>
    </row>
    <row r="3903" spans="1:14" x14ac:dyDescent="0.45">
      <c r="A3903">
        <v>8226</v>
      </c>
      <c r="B3903">
        <v>2</v>
      </c>
      <c r="C3903">
        <v>44</v>
      </c>
      <c r="D3903">
        <v>21</v>
      </c>
      <c r="E3903" s="2">
        <v>4234397.7983999997</v>
      </c>
      <c r="F3903" s="2">
        <v>-309957.91884288</v>
      </c>
      <c r="G3903" s="2">
        <v>3924439.8795571197</v>
      </c>
      <c r="H3903" s="2">
        <v>2242981.6858014716</v>
      </c>
      <c r="I3903" s="2">
        <v>1681458.1937556481</v>
      </c>
      <c r="J3903" s="2">
        <v>508127.73580799997</v>
      </c>
      <c r="K3903" s="2">
        <v>1173330.4579476481</v>
      </c>
      <c r="N3903" s="13">
        <v>1173330.4579476481</v>
      </c>
    </row>
    <row r="3904" spans="1:14" x14ac:dyDescent="0.45">
      <c r="A3904">
        <v>8226</v>
      </c>
      <c r="B3904">
        <v>3</v>
      </c>
      <c r="C3904">
        <v>44</v>
      </c>
      <c r="D3904">
        <v>21</v>
      </c>
      <c r="E3904" s="2">
        <v>4477875.6718080007</v>
      </c>
      <c r="F3904" s="2">
        <v>-327780.49917634565</v>
      </c>
      <c r="G3904" s="2">
        <v>4150095.1726316549</v>
      </c>
      <c r="H3904" s="2">
        <v>2375985.4530607066</v>
      </c>
      <c r="I3904" s="2">
        <v>1774109.7195709483</v>
      </c>
      <c r="J3904" s="2">
        <v>447787.56718080008</v>
      </c>
      <c r="K3904" s="2">
        <v>1326322.1523901483</v>
      </c>
      <c r="N3904" s="13">
        <v>1326322.1523901483</v>
      </c>
    </row>
    <row r="3905" spans="1:14" x14ac:dyDescent="0.45">
      <c r="A3905">
        <v>8226</v>
      </c>
      <c r="B3905">
        <v>4</v>
      </c>
      <c r="C3905">
        <v>44</v>
      </c>
      <c r="D3905">
        <v>21</v>
      </c>
      <c r="E3905" s="2">
        <v>4726845.5591605259</v>
      </c>
      <c r="F3905" s="2">
        <v>-346005.09493055049</v>
      </c>
      <c r="G3905" s="2">
        <v>4380840.4642299758</v>
      </c>
      <c r="H3905" s="2">
        <v>2475986.689124471</v>
      </c>
      <c r="I3905" s="2">
        <v>1904853.7751055048</v>
      </c>
      <c r="J3905" s="2">
        <v>425416.10032444732</v>
      </c>
      <c r="K3905" s="2">
        <v>1479437.6747810575</v>
      </c>
      <c r="N3905" s="13">
        <v>1479437.6747810575</v>
      </c>
    </row>
    <row r="3906" spans="1:14" x14ac:dyDescent="0.45">
      <c r="A3906">
        <v>8226</v>
      </c>
      <c r="B3906">
        <v>5</v>
      </c>
      <c r="C3906">
        <v>44</v>
      </c>
      <c r="D3906">
        <v>21</v>
      </c>
      <c r="E3906" s="2">
        <v>4971223.4745691251</v>
      </c>
      <c r="F3906" s="2">
        <v>-363893.55833845999</v>
      </c>
      <c r="G3906" s="2">
        <v>4607329.9162306655</v>
      </c>
      <c r="H3906" s="2">
        <v>2613890.3827158245</v>
      </c>
      <c r="I3906" s="2">
        <v>1993439.533514841</v>
      </c>
      <c r="J3906" s="2">
        <v>497122.34745691251</v>
      </c>
      <c r="K3906" s="2">
        <v>1496317.1860579285</v>
      </c>
      <c r="N3906" s="13">
        <v>1496317.1860579285</v>
      </c>
    </row>
    <row r="3907" spans="1:14" x14ac:dyDescent="0.45">
      <c r="A3907">
        <v>8226</v>
      </c>
      <c r="B3907">
        <v>6</v>
      </c>
      <c r="C3907">
        <v>44</v>
      </c>
      <c r="D3907">
        <v>21</v>
      </c>
      <c r="E3907" s="2">
        <v>5232709.8293314613</v>
      </c>
      <c r="F3907" s="2">
        <v>-383034.359507063</v>
      </c>
      <c r="G3907" s="2">
        <v>4849675.4698243979</v>
      </c>
      <c r="H3907" s="2">
        <v>2717539.0303394631</v>
      </c>
      <c r="I3907" s="2">
        <v>2132136.4394849348</v>
      </c>
      <c r="J3907" s="2">
        <v>575598.08122646075</v>
      </c>
      <c r="K3907" s="2">
        <v>1556538.3582584742</v>
      </c>
      <c r="M3907" s="14">
        <v>23433267.867554121</v>
      </c>
      <c r="N3907" s="13">
        <v>24989806.225812595</v>
      </c>
    </row>
    <row r="3908" spans="1:14" x14ac:dyDescent="0.45">
      <c r="A3908">
        <v>8238</v>
      </c>
      <c r="B3908">
        <v>1</v>
      </c>
      <c r="C3908">
        <v>15</v>
      </c>
      <c r="D3908">
        <v>4</v>
      </c>
      <c r="E3908" s="2">
        <v>6220692</v>
      </c>
      <c r="F3908" s="2">
        <v>-826729.96679999994</v>
      </c>
      <c r="G3908" s="2">
        <v>5393962.0332000004</v>
      </c>
      <c r="H3908" s="2">
        <v>2985932.1599999997</v>
      </c>
      <c r="I3908" s="2">
        <v>2408029.8732000007</v>
      </c>
      <c r="J3908" s="2">
        <v>559862.28</v>
      </c>
      <c r="K3908" s="2">
        <v>1848167.5932000007</v>
      </c>
      <c r="L3908" s="11">
        <v>-28170859.903679151</v>
      </c>
      <c r="N3908" s="13">
        <v>-26322692.310479149</v>
      </c>
    </row>
    <row r="3909" spans="1:14" x14ac:dyDescent="0.45">
      <c r="A3909">
        <v>8238</v>
      </c>
      <c r="B3909">
        <v>2</v>
      </c>
      <c r="C3909">
        <v>15</v>
      </c>
      <c r="D3909">
        <v>4</v>
      </c>
      <c r="E3909" s="2">
        <v>6443392.7736000009</v>
      </c>
      <c r="F3909" s="2">
        <v>-856326.89961144002</v>
      </c>
      <c r="G3909" s="2">
        <v>5587065.8739885613</v>
      </c>
      <c r="H3909" s="2">
        <v>3150355.1420107009</v>
      </c>
      <c r="I3909" s="2">
        <v>2436710.7319778604</v>
      </c>
      <c r="J3909" s="2">
        <v>708773.20509600011</v>
      </c>
      <c r="K3909" s="2">
        <v>1727937.5268818603</v>
      </c>
      <c r="N3909" s="13">
        <v>1727937.5268818603</v>
      </c>
    </row>
    <row r="3910" spans="1:14" x14ac:dyDescent="0.45">
      <c r="A3910">
        <v>8238</v>
      </c>
      <c r="B3910">
        <v>3</v>
      </c>
      <c r="C3910">
        <v>15</v>
      </c>
      <c r="D3910">
        <v>4</v>
      </c>
      <c r="E3910" s="2">
        <v>6647648.3245231211</v>
      </c>
      <c r="F3910" s="2">
        <v>-883472.4623291227</v>
      </c>
      <c r="G3910" s="2">
        <v>5764175.8621939979</v>
      </c>
      <c r="H3910" s="2">
        <v>3329201.7800327428</v>
      </c>
      <c r="I3910" s="2">
        <v>2434974.0821612552</v>
      </c>
      <c r="J3910" s="2">
        <v>598288.3492070809</v>
      </c>
      <c r="K3910" s="2">
        <v>1836685.7329541743</v>
      </c>
      <c r="N3910" s="13">
        <v>1836685.7329541743</v>
      </c>
    </row>
    <row r="3911" spans="1:14" x14ac:dyDescent="0.45">
      <c r="A3911">
        <v>8238</v>
      </c>
      <c r="B3911">
        <v>4</v>
      </c>
      <c r="C3911">
        <v>15</v>
      </c>
      <c r="D3911">
        <v>4</v>
      </c>
      <c r="E3911" s="2">
        <v>6826470.0644527925</v>
      </c>
      <c r="F3911" s="2">
        <v>-907237.87156577606</v>
      </c>
      <c r="G3911" s="2">
        <v>5919232.1928870166</v>
      </c>
      <c r="H3911" s="2">
        <v>3515850.0154604265</v>
      </c>
      <c r="I3911" s="2">
        <v>2403382.1774265901</v>
      </c>
      <c r="J3911" s="2">
        <v>614382.30580075132</v>
      </c>
      <c r="K3911" s="2">
        <v>1788999.8716258388</v>
      </c>
      <c r="N3911" s="13">
        <v>1788999.8716258388</v>
      </c>
    </row>
    <row r="3912" spans="1:14" x14ac:dyDescent="0.45">
      <c r="A3912">
        <v>8238</v>
      </c>
      <c r="B3912">
        <v>5</v>
      </c>
      <c r="C3912">
        <v>15</v>
      </c>
      <c r="D3912">
        <v>4</v>
      </c>
      <c r="E3912" s="2">
        <v>7046965.0475346167</v>
      </c>
      <c r="F3912" s="2">
        <v>-936541.65481735044</v>
      </c>
      <c r="G3912" s="2">
        <v>6110423.3927172665</v>
      </c>
      <c r="H3912" s="2">
        <v>3784750.8033168768</v>
      </c>
      <c r="I3912" s="2">
        <v>2325672.5894003897</v>
      </c>
      <c r="J3912" s="2">
        <v>845635.80570415396</v>
      </c>
      <c r="K3912" s="2">
        <v>1480036.7836962356</v>
      </c>
      <c r="N3912" s="13">
        <v>1480036.7836962356</v>
      </c>
    </row>
    <row r="3913" spans="1:14" x14ac:dyDescent="0.45">
      <c r="A3913">
        <v>8238</v>
      </c>
      <c r="B3913">
        <v>6</v>
      </c>
      <c r="C3913">
        <v>15</v>
      </c>
      <c r="D3913">
        <v>4</v>
      </c>
      <c r="E3913" s="2">
        <v>7228072.0492562586</v>
      </c>
      <c r="F3913" s="2">
        <v>-960610.77534615668</v>
      </c>
      <c r="G3913" s="2">
        <v>6267461.2739101015</v>
      </c>
      <c r="H3913" s="2">
        <v>3950342.4315838558</v>
      </c>
      <c r="I3913" s="2">
        <v>2317118.8423262457</v>
      </c>
      <c r="J3913" s="2">
        <v>650526.48443306331</v>
      </c>
      <c r="K3913" s="2">
        <v>1666592.3578931824</v>
      </c>
      <c r="M3913" s="14">
        <v>30170269.092510827</v>
      </c>
      <c r="N3913" s="13">
        <v>31836861.450404011</v>
      </c>
    </row>
    <row r="3914" spans="1:14" x14ac:dyDescent="0.45">
      <c r="A3914">
        <v>8242</v>
      </c>
      <c r="B3914">
        <v>1</v>
      </c>
      <c r="C3914">
        <v>10</v>
      </c>
      <c r="D3914">
        <v>15</v>
      </c>
      <c r="E3914" s="2">
        <v>1559424</v>
      </c>
      <c r="F3914" s="2">
        <v>-241398.8352</v>
      </c>
      <c r="G3914" s="2">
        <v>1318025.1647999999</v>
      </c>
      <c r="H3914" s="2">
        <v>810900.47999999998</v>
      </c>
      <c r="I3914" s="2">
        <v>507124.68479999993</v>
      </c>
      <c r="J3914" s="2">
        <v>171536.64000000001</v>
      </c>
      <c r="K3914" s="2">
        <v>335588.04479999992</v>
      </c>
      <c r="L3914" s="11">
        <v>-11688344.937868245</v>
      </c>
      <c r="N3914" s="13">
        <v>-11352756.893068245</v>
      </c>
    </row>
    <row r="3915" spans="1:14" x14ac:dyDescent="0.45">
      <c r="A3915">
        <v>8242</v>
      </c>
      <c r="B3915">
        <v>2</v>
      </c>
      <c r="C3915">
        <v>10</v>
      </c>
      <c r="D3915">
        <v>15</v>
      </c>
      <c r="E3915" s="2">
        <v>1570963.7376000001</v>
      </c>
      <c r="F3915" s="2">
        <v>-243185.18658048002</v>
      </c>
      <c r="G3915" s="2">
        <v>1327778.55101952</v>
      </c>
      <c r="H3915" s="2">
        <v>817963.11503861775</v>
      </c>
      <c r="I3915" s="2">
        <v>509815.43598090229</v>
      </c>
      <c r="J3915" s="2">
        <v>157096.37376000002</v>
      </c>
      <c r="K3915" s="2">
        <v>352719.0622209023</v>
      </c>
      <c r="N3915" s="13">
        <v>352719.0622209023</v>
      </c>
    </row>
    <row r="3916" spans="1:14" x14ac:dyDescent="0.45">
      <c r="A3916">
        <v>8242</v>
      </c>
      <c r="B3916">
        <v>3</v>
      </c>
      <c r="C3916">
        <v>10</v>
      </c>
      <c r="D3916">
        <v>15</v>
      </c>
      <c r="E3916" s="2">
        <v>1572063.4122163202</v>
      </c>
      <c r="F3916" s="2">
        <v>-243355.41621108635</v>
      </c>
      <c r="G3916" s="2">
        <v>1328707.9960052338</v>
      </c>
      <c r="H3916" s="2">
        <v>816161.93572040927</v>
      </c>
      <c r="I3916" s="2">
        <v>512546.06028482458</v>
      </c>
      <c r="J3916" s="2">
        <v>172926.97534379523</v>
      </c>
      <c r="K3916" s="2">
        <v>339619.08494102932</v>
      </c>
      <c r="N3916" s="13">
        <v>339619.08494102932</v>
      </c>
    </row>
    <row r="3917" spans="1:14" x14ac:dyDescent="0.45">
      <c r="A3917">
        <v>8242</v>
      </c>
      <c r="B3917">
        <v>4</v>
      </c>
      <c r="C3917">
        <v>10</v>
      </c>
      <c r="D3917">
        <v>15</v>
      </c>
      <c r="E3917" s="2">
        <v>1573321.0629460933</v>
      </c>
      <c r="F3917" s="2">
        <v>-243550.10054405523</v>
      </c>
      <c r="G3917" s="2">
        <v>1329770.962402038</v>
      </c>
      <c r="H3917" s="2">
        <v>806359.63499354268</v>
      </c>
      <c r="I3917" s="2">
        <v>523411.32740849536</v>
      </c>
      <c r="J3917" s="2">
        <v>141598.89566514839</v>
      </c>
      <c r="K3917" s="2">
        <v>381812.43174334697</v>
      </c>
      <c r="N3917" s="13">
        <v>381812.43174334697</v>
      </c>
    </row>
    <row r="3918" spans="1:14" x14ac:dyDescent="0.45">
      <c r="A3918">
        <v>8242</v>
      </c>
      <c r="B3918">
        <v>5</v>
      </c>
      <c r="C3918">
        <v>10</v>
      </c>
      <c r="D3918">
        <v>15</v>
      </c>
      <c r="E3918" s="2">
        <v>1588110.2809377862</v>
      </c>
      <c r="F3918" s="2">
        <v>-245839.47148916929</v>
      </c>
      <c r="G3918" s="2">
        <v>1342270.809448617</v>
      </c>
      <c r="H3918" s="2">
        <v>809544.14271844435</v>
      </c>
      <c r="I3918" s="2">
        <v>532726.6667301727</v>
      </c>
      <c r="J3918" s="2">
        <v>142929.92528440076</v>
      </c>
      <c r="K3918" s="2">
        <v>389796.74144577194</v>
      </c>
      <c r="N3918" s="13">
        <v>389796.74144577194</v>
      </c>
    </row>
    <row r="3919" spans="1:14" x14ac:dyDescent="0.45">
      <c r="A3919">
        <v>8242</v>
      </c>
      <c r="B3919">
        <v>6</v>
      </c>
      <c r="C3919">
        <v>10</v>
      </c>
      <c r="D3919">
        <v>15</v>
      </c>
      <c r="E3919" s="2">
        <v>1590016.0132749118</v>
      </c>
      <c r="F3919" s="2">
        <v>-246134.47885495634</v>
      </c>
      <c r="G3919" s="2">
        <v>1343881.5344199555</v>
      </c>
      <c r="H3919" s="2">
        <v>807435.63642608572</v>
      </c>
      <c r="I3919" s="2">
        <v>536445.89799386973</v>
      </c>
      <c r="J3919" s="2">
        <v>143101.44119474204</v>
      </c>
      <c r="K3919" s="2">
        <v>393344.45679912769</v>
      </c>
      <c r="M3919" s="14">
        <v>11470989.184964776</v>
      </c>
      <c r="N3919" s="13">
        <v>11864333.641763903</v>
      </c>
    </row>
    <row r="3920" spans="1:14" x14ac:dyDescent="0.45">
      <c r="A3920">
        <v>8249</v>
      </c>
      <c r="B3920">
        <v>1</v>
      </c>
      <c r="C3920">
        <v>48</v>
      </c>
      <c r="D3920">
        <v>12</v>
      </c>
      <c r="E3920" s="2">
        <v>2200752</v>
      </c>
      <c r="F3920" s="2">
        <v>-161315.12160000001</v>
      </c>
      <c r="G3920" s="2">
        <v>2039436.8784</v>
      </c>
      <c r="H3920" s="2">
        <v>1298443.68</v>
      </c>
      <c r="I3920" s="2">
        <v>740993.19840000011</v>
      </c>
      <c r="J3920" s="2">
        <v>242082.72</v>
      </c>
      <c r="K3920" s="2">
        <v>498910.47840000014</v>
      </c>
      <c r="L3920" s="11">
        <v>-18039267.436114781</v>
      </c>
      <c r="N3920" s="13">
        <v>-17540356.957714781</v>
      </c>
    </row>
    <row r="3921" spans="1:14" x14ac:dyDescent="0.45">
      <c r="A3921">
        <v>8249</v>
      </c>
      <c r="B3921">
        <v>2</v>
      </c>
      <c r="C3921">
        <v>48</v>
      </c>
      <c r="D3921">
        <v>12</v>
      </c>
      <c r="E3921" s="2">
        <v>2244546.9648000002</v>
      </c>
      <c r="F3921" s="2">
        <v>-164525.29251984003</v>
      </c>
      <c r="G3921" s="2">
        <v>2080021.6722801602</v>
      </c>
      <c r="H3921" s="2">
        <v>1348252.2262690992</v>
      </c>
      <c r="I3921" s="2">
        <v>731769.44601106108</v>
      </c>
      <c r="J3921" s="2">
        <v>224454.69648000004</v>
      </c>
      <c r="K3921" s="2">
        <v>507314.74953106104</v>
      </c>
      <c r="N3921" s="13">
        <v>507314.74953106104</v>
      </c>
    </row>
    <row r="3922" spans="1:14" x14ac:dyDescent="0.45">
      <c r="A3922">
        <v>8249</v>
      </c>
      <c r="B3922">
        <v>3</v>
      </c>
      <c r="C3922">
        <v>48</v>
      </c>
      <c r="D3922">
        <v>12</v>
      </c>
      <c r="E3922" s="2">
        <v>2293926.9980256003</v>
      </c>
      <c r="F3922" s="2">
        <v>-168144.84895527651</v>
      </c>
      <c r="G3922" s="2">
        <v>2125782.1490703239</v>
      </c>
      <c r="H3922" s="2">
        <v>1435372.7796748201</v>
      </c>
      <c r="I3922" s="2">
        <v>690409.36939550377</v>
      </c>
      <c r="J3922" s="2">
        <v>206453.42982230402</v>
      </c>
      <c r="K3922" s="2">
        <v>483955.93957319972</v>
      </c>
      <c r="N3922" s="13">
        <v>483955.93957319972</v>
      </c>
    </row>
    <row r="3923" spans="1:14" x14ac:dyDescent="0.45">
      <c r="A3923">
        <v>8249</v>
      </c>
      <c r="B3923">
        <v>4</v>
      </c>
      <c r="C3923">
        <v>48</v>
      </c>
      <c r="D3923">
        <v>12</v>
      </c>
      <c r="E3923" s="2">
        <v>2333611.9350914434</v>
      </c>
      <c r="F3923" s="2">
        <v>-171053.75484220282</v>
      </c>
      <c r="G3923" s="2">
        <v>2162558.1802492407</v>
      </c>
      <c r="H3923" s="2">
        <v>1458598.5035615552</v>
      </c>
      <c r="I3923" s="2">
        <v>703959.67668768554</v>
      </c>
      <c r="J3923" s="2">
        <v>256697.31286005877</v>
      </c>
      <c r="K3923" s="2">
        <v>447262.3638276268</v>
      </c>
      <c r="N3923" s="13">
        <v>447262.3638276268</v>
      </c>
    </row>
    <row r="3924" spans="1:14" x14ac:dyDescent="0.45">
      <c r="A3924">
        <v>8249</v>
      </c>
      <c r="B3924">
        <v>5</v>
      </c>
      <c r="C3924">
        <v>48</v>
      </c>
      <c r="D3924">
        <v>12</v>
      </c>
      <c r="E3924" s="2">
        <v>2394052.4842103119</v>
      </c>
      <c r="F3924" s="2">
        <v>-175484.04709261586</v>
      </c>
      <c r="G3924" s="2">
        <v>2218568.4371176958</v>
      </c>
      <c r="H3924" s="2">
        <v>1541566.7661888744</v>
      </c>
      <c r="I3924" s="2">
        <v>677001.67092882143</v>
      </c>
      <c r="J3924" s="2">
        <v>239405.2484210312</v>
      </c>
      <c r="K3924" s="2">
        <v>437596.42250779027</v>
      </c>
      <c r="N3924" s="13">
        <v>437596.42250779027</v>
      </c>
    </row>
    <row r="3925" spans="1:14" x14ac:dyDescent="0.45">
      <c r="A3925">
        <v>8249</v>
      </c>
      <c r="B3925">
        <v>6</v>
      </c>
      <c r="C3925">
        <v>48</v>
      </c>
      <c r="D3925">
        <v>12</v>
      </c>
      <c r="E3925" s="2">
        <v>2441933.5338945184</v>
      </c>
      <c r="F3925" s="2">
        <v>-178993.72803446822</v>
      </c>
      <c r="G3925" s="2">
        <v>2262939.80586005</v>
      </c>
      <c r="H3925" s="2">
        <v>1594411.6749338293</v>
      </c>
      <c r="I3925" s="2">
        <v>668528.13092622068</v>
      </c>
      <c r="J3925" s="2">
        <v>219774.01805050665</v>
      </c>
      <c r="K3925" s="2">
        <v>448754.11287571402</v>
      </c>
      <c r="M3925" s="14">
        <v>17913813.053378943</v>
      </c>
      <c r="N3925" s="13">
        <v>18362567.166254658</v>
      </c>
    </row>
    <row r="3926" spans="1:14" x14ac:dyDescent="0.45">
      <c r="A3926">
        <v>8251</v>
      </c>
      <c r="B3926">
        <v>1</v>
      </c>
      <c r="C3926">
        <v>21</v>
      </c>
      <c r="D3926">
        <v>10</v>
      </c>
      <c r="E3926" s="2">
        <v>3980280</v>
      </c>
      <c r="F3926" s="2">
        <v>-950092.83600000001</v>
      </c>
      <c r="G3926" s="2">
        <v>3030187.1639999999</v>
      </c>
      <c r="H3926" s="2">
        <v>2109548.4</v>
      </c>
      <c r="I3926" s="2">
        <v>920638.76399999997</v>
      </c>
      <c r="J3926" s="2">
        <v>437830.8</v>
      </c>
      <c r="K3926" s="2">
        <v>482807.96399999998</v>
      </c>
      <c r="L3926" s="11">
        <v>-13041195.983590394</v>
      </c>
      <c r="N3926" s="13">
        <v>-12558388.019590395</v>
      </c>
    </row>
    <row r="3927" spans="1:14" x14ac:dyDescent="0.45">
      <c r="A3927">
        <v>8251</v>
      </c>
      <c r="B3927">
        <v>2</v>
      </c>
      <c r="C3927">
        <v>21</v>
      </c>
      <c r="D3927">
        <v>10</v>
      </c>
      <c r="E3927" s="2">
        <v>3958786.4879999999</v>
      </c>
      <c r="F3927" s="2">
        <v>-944962.33468560001</v>
      </c>
      <c r="G3927" s="2">
        <v>3013824.1533144</v>
      </c>
      <c r="H3927" s="2">
        <v>2052207.2038737838</v>
      </c>
      <c r="I3927" s="2">
        <v>961616.94944061618</v>
      </c>
      <c r="J3927" s="2">
        <v>475054.37855999998</v>
      </c>
      <c r="K3927" s="2">
        <v>486562.5708806162</v>
      </c>
      <c r="N3927" s="13">
        <v>486562.5708806162</v>
      </c>
    </row>
    <row r="3928" spans="1:14" x14ac:dyDescent="0.45">
      <c r="A3928">
        <v>8251</v>
      </c>
      <c r="B3928">
        <v>3</v>
      </c>
      <c r="C3928">
        <v>21</v>
      </c>
      <c r="D3928">
        <v>10</v>
      </c>
      <c r="E3928" s="2">
        <v>3944534.8566431999</v>
      </c>
      <c r="F3928" s="2">
        <v>-941560.4702807318</v>
      </c>
      <c r="G3928" s="2">
        <v>3002974.3863624679</v>
      </c>
      <c r="H3928" s="2">
        <v>2057292.6554132714</v>
      </c>
      <c r="I3928" s="2">
        <v>945681.7309491965</v>
      </c>
      <c r="J3928" s="2">
        <v>394453.48566432</v>
      </c>
      <c r="K3928" s="2">
        <v>551228.24528487655</v>
      </c>
      <c r="N3928" s="13">
        <v>551228.24528487655</v>
      </c>
    </row>
    <row r="3929" spans="1:14" x14ac:dyDescent="0.45">
      <c r="A3929">
        <v>8251</v>
      </c>
      <c r="B3929">
        <v>4</v>
      </c>
      <c r="C3929">
        <v>21</v>
      </c>
      <c r="D3929">
        <v>10</v>
      </c>
      <c r="E3929" s="2">
        <v>3874322.1361949509</v>
      </c>
      <c r="F3929" s="2">
        <v>-924800.69390973472</v>
      </c>
      <c r="G3929" s="2">
        <v>2949521.4422852164</v>
      </c>
      <c r="H3929" s="2">
        <v>2025118.3264084382</v>
      </c>
      <c r="I3929" s="2">
        <v>924403.11587677826</v>
      </c>
      <c r="J3929" s="2">
        <v>348688.99225754559</v>
      </c>
      <c r="K3929" s="2">
        <v>575714.12361923268</v>
      </c>
      <c r="N3929" s="13">
        <v>575714.12361923268</v>
      </c>
    </row>
    <row r="3930" spans="1:14" x14ac:dyDescent="0.45">
      <c r="A3930">
        <v>8251</v>
      </c>
      <c r="B3930">
        <v>5</v>
      </c>
      <c r="C3930">
        <v>21</v>
      </c>
      <c r="D3930">
        <v>10</v>
      </c>
      <c r="E3930" s="2">
        <v>3837516.075901099</v>
      </c>
      <c r="F3930" s="2">
        <v>-916015.08731759235</v>
      </c>
      <c r="G3930" s="2">
        <v>2921500.9885835066</v>
      </c>
      <c r="H3930" s="2">
        <v>1974587.9789515603</v>
      </c>
      <c r="I3930" s="2">
        <v>946913.00963194622</v>
      </c>
      <c r="J3930" s="2">
        <v>345376.44683109887</v>
      </c>
      <c r="K3930" s="2">
        <v>601536.56280084734</v>
      </c>
      <c r="N3930" s="13">
        <v>601536.56280084734</v>
      </c>
    </row>
    <row r="3931" spans="1:14" x14ac:dyDescent="0.45">
      <c r="A3931">
        <v>8251</v>
      </c>
      <c r="B3931">
        <v>6</v>
      </c>
      <c r="C3931">
        <v>21</v>
      </c>
      <c r="D3931">
        <v>10</v>
      </c>
      <c r="E3931" s="2">
        <v>3834446.0630403776</v>
      </c>
      <c r="F3931" s="2">
        <v>-915282.27524773811</v>
      </c>
      <c r="G3931" s="2">
        <v>2919163.7877926393</v>
      </c>
      <c r="H3931" s="2">
        <v>2007930.5556300599</v>
      </c>
      <c r="I3931" s="2">
        <v>911233.23216257943</v>
      </c>
      <c r="J3931" s="2">
        <v>421789.06693444151</v>
      </c>
      <c r="K3931" s="2">
        <v>489444.16522813792</v>
      </c>
      <c r="M3931" s="14">
        <v>12680539.420784635</v>
      </c>
      <c r="N3931" s="13">
        <v>13169983.586012773</v>
      </c>
    </row>
    <row r="3932" spans="1:14" x14ac:dyDescent="0.45">
      <c r="A3932">
        <v>8263</v>
      </c>
      <c r="B3932">
        <v>1</v>
      </c>
      <c r="C3932">
        <v>36</v>
      </c>
      <c r="D3932">
        <v>20</v>
      </c>
      <c r="E3932" s="2">
        <v>6046056</v>
      </c>
      <c r="F3932" s="2">
        <v>-785987.28</v>
      </c>
      <c r="G3932" s="2">
        <v>5260068.72</v>
      </c>
      <c r="H3932" s="2">
        <v>3325330.8000000003</v>
      </c>
      <c r="I3932" s="2">
        <v>1934737.9199999995</v>
      </c>
      <c r="J3932" s="2">
        <v>604605.6</v>
      </c>
      <c r="K3932" s="2">
        <v>1330132.3199999994</v>
      </c>
      <c r="L3932" s="11">
        <v>-31301532.700350508</v>
      </c>
      <c r="N3932" s="13">
        <v>-29971400.380350508</v>
      </c>
    </row>
    <row r="3933" spans="1:14" x14ac:dyDescent="0.45">
      <c r="A3933">
        <v>8263</v>
      </c>
      <c r="B3933">
        <v>2</v>
      </c>
      <c r="C3933">
        <v>36</v>
      </c>
      <c r="D3933">
        <v>20</v>
      </c>
      <c r="E3933" s="2">
        <v>6125259.3336000005</v>
      </c>
      <c r="F3933" s="2">
        <v>-796283.71336800011</v>
      </c>
      <c r="G3933" s="2">
        <v>5328975.620232</v>
      </c>
      <c r="H3933" s="2">
        <v>3559571.9565349687</v>
      </c>
      <c r="I3933" s="2">
        <v>1769403.6636970313</v>
      </c>
      <c r="J3933" s="2">
        <v>551273.34002400003</v>
      </c>
      <c r="K3933" s="2">
        <v>1218130.3236730313</v>
      </c>
      <c r="N3933" s="13">
        <v>1218130.3236730313</v>
      </c>
    </row>
    <row r="3934" spans="1:14" x14ac:dyDescent="0.45">
      <c r="A3934">
        <v>8263</v>
      </c>
      <c r="B3934">
        <v>3</v>
      </c>
      <c r="C3934">
        <v>36</v>
      </c>
      <c r="D3934">
        <v>20</v>
      </c>
      <c r="E3934" s="2">
        <v>6178549.0898023192</v>
      </c>
      <c r="F3934" s="2">
        <v>-803211.38167430158</v>
      </c>
      <c r="G3934" s="2">
        <v>5375337.7081280174</v>
      </c>
      <c r="H3934" s="2">
        <v>3679585.630324231</v>
      </c>
      <c r="I3934" s="2">
        <v>1695752.0778037864</v>
      </c>
      <c r="J3934" s="2">
        <v>617854.90898023196</v>
      </c>
      <c r="K3934" s="2">
        <v>1077897.1688235544</v>
      </c>
      <c r="N3934" s="13">
        <v>1077897.1688235544</v>
      </c>
    </row>
    <row r="3935" spans="1:14" x14ac:dyDescent="0.45">
      <c r="A3935">
        <v>8263</v>
      </c>
      <c r="B3935">
        <v>4</v>
      </c>
      <c r="C3935">
        <v>36</v>
      </c>
      <c r="D3935">
        <v>20</v>
      </c>
      <c r="E3935" s="2">
        <v>6214384.6745231738</v>
      </c>
      <c r="F3935" s="2">
        <v>-807870.00768801267</v>
      </c>
      <c r="G3935" s="2">
        <v>5406514.6668351609</v>
      </c>
      <c r="H3935" s="2">
        <v>3839711.9979918669</v>
      </c>
      <c r="I3935" s="2">
        <v>1566802.668843294</v>
      </c>
      <c r="J3935" s="2">
        <v>621438.46745231736</v>
      </c>
      <c r="K3935" s="2">
        <v>945364.20139097667</v>
      </c>
      <c r="N3935" s="13">
        <v>945364.20139097667</v>
      </c>
    </row>
    <row r="3936" spans="1:14" x14ac:dyDescent="0.45">
      <c r="A3936">
        <v>8263</v>
      </c>
      <c r="B3936">
        <v>5</v>
      </c>
      <c r="C3936">
        <v>36</v>
      </c>
      <c r="D3936">
        <v>20</v>
      </c>
      <c r="E3936" s="2">
        <v>6257263.9287773836</v>
      </c>
      <c r="F3936" s="2">
        <v>-813444.31074105995</v>
      </c>
      <c r="G3936" s="2">
        <v>5443819.6180363242</v>
      </c>
      <c r="H3936" s="2">
        <v>4055263.4847050551</v>
      </c>
      <c r="I3936" s="2">
        <v>1388556.133331269</v>
      </c>
      <c r="J3936" s="2">
        <v>750871.67145328596</v>
      </c>
      <c r="K3936" s="2">
        <v>637684.46187798306</v>
      </c>
      <c r="N3936" s="13">
        <v>637684.46187798306</v>
      </c>
    </row>
    <row r="3937" spans="1:14" x14ac:dyDescent="0.45">
      <c r="A3937">
        <v>8263</v>
      </c>
      <c r="B3937">
        <v>6</v>
      </c>
      <c r="C3937">
        <v>36</v>
      </c>
      <c r="D3937">
        <v>20</v>
      </c>
      <c r="E3937" s="2">
        <v>6317959.3888865244</v>
      </c>
      <c r="F3937" s="2">
        <v>-821334.7205552482</v>
      </c>
      <c r="G3937" s="2">
        <v>5496624.6683312766</v>
      </c>
      <c r="H3937" s="2">
        <v>4222760.5061245542</v>
      </c>
      <c r="I3937" s="2">
        <v>1273864.1622067224</v>
      </c>
      <c r="J3937" s="2">
        <v>631795.93888865248</v>
      </c>
      <c r="K3937" s="2">
        <v>642068.22331806994</v>
      </c>
      <c r="M3937" s="14">
        <v>32411595.981814034</v>
      </c>
      <c r="N3937" s="13">
        <v>33053664.205132104</v>
      </c>
    </row>
    <row r="3938" spans="1:14" x14ac:dyDescent="0.45">
      <c r="A3938">
        <v>8280</v>
      </c>
      <c r="B3938">
        <v>1</v>
      </c>
      <c r="C3938">
        <v>37</v>
      </c>
      <c r="D3938">
        <v>1</v>
      </c>
      <c r="E3938" s="2">
        <v>984000</v>
      </c>
      <c r="F3938" s="2">
        <v>-295790.39999999997</v>
      </c>
      <c r="G3938" s="2">
        <v>688209.60000000009</v>
      </c>
      <c r="H3938" s="2">
        <v>511680</v>
      </c>
      <c r="I3938" s="2">
        <v>176529.60000000009</v>
      </c>
      <c r="J3938" s="2">
        <v>98400</v>
      </c>
      <c r="K3938" s="2">
        <v>78129.600000000093</v>
      </c>
      <c r="L3938" s="11">
        <v>-9622092.9008038286</v>
      </c>
      <c r="N3938" s="13">
        <v>-9543963.300803829</v>
      </c>
    </row>
    <row r="3939" spans="1:14" x14ac:dyDescent="0.45">
      <c r="A3939">
        <v>8280</v>
      </c>
      <c r="B3939">
        <v>2</v>
      </c>
      <c r="C3939">
        <v>37</v>
      </c>
      <c r="D3939">
        <v>1</v>
      </c>
      <c r="E3939" s="2">
        <v>978883.20000000007</v>
      </c>
      <c r="F3939" s="2">
        <v>-294252.28992000001</v>
      </c>
      <c r="G3939" s="2">
        <v>684630.91008000006</v>
      </c>
      <c r="H3939" s="2">
        <v>506372.36382720002</v>
      </c>
      <c r="I3939" s="2">
        <v>178258.54625280004</v>
      </c>
      <c r="J3939" s="2">
        <v>88099.487999999998</v>
      </c>
      <c r="K3939" s="2">
        <v>90159.058252800038</v>
      </c>
      <c r="N3939" s="13">
        <v>90159.058252800038</v>
      </c>
    </row>
    <row r="3940" spans="1:14" x14ac:dyDescent="0.45">
      <c r="A3940">
        <v>8280</v>
      </c>
      <c r="B3940">
        <v>3</v>
      </c>
      <c r="C3940">
        <v>37</v>
      </c>
      <c r="D3940">
        <v>1</v>
      </c>
      <c r="E3940" s="2">
        <v>977121.21023999993</v>
      </c>
      <c r="F3940" s="2">
        <v>-293722.63579814398</v>
      </c>
      <c r="G3940" s="2">
        <v>683398.57444185601</v>
      </c>
      <c r="H3940" s="2">
        <v>512587.89217168058</v>
      </c>
      <c r="I3940" s="2">
        <v>170810.68227017543</v>
      </c>
      <c r="J3940" s="2">
        <v>107483.33312639999</v>
      </c>
      <c r="K3940" s="2">
        <v>63327.349143775442</v>
      </c>
      <c r="N3940" s="13">
        <v>63327.349143775442</v>
      </c>
    </row>
    <row r="3941" spans="1:14" x14ac:dyDescent="0.45">
      <c r="A3941">
        <v>8280</v>
      </c>
      <c r="B3941">
        <v>4</v>
      </c>
      <c r="C3941">
        <v>37</v>
      </c>
      <c r="D3941">
        <v>1</v>
      </c>
      <c r="E3941" s="2">
        <v>971942.467825728</v>
      </c>
      <c r="F3941" s="2">
        <v>-292165.90582841384</v>
      </c>
      <c r="G3941" s="2">
        <v>679776.56199731422</v>
      </c>
      <c r="H3941" s="2">
        <v>515734.69487111719</v>
      </c>
      <c r="I3941" s="2">
        <v>164041.86712619703</v>
      </c>
      <c r="J3941" s="2">
        <v>87474.822104315521</v>
      </c>
      <c r="K3941" s="2">
        <v>76567.045021881509</v>
      </c>
      <c r="N3941" s="13">
        <v>76567.045021881509</v>
      </c>
    </row>
    <row r="3942" spans="1:14" x14ac:dyDescent="0.45">
      <c r="A3942">
        <v>8280</v>
      </c>
      <c r="B3942">
        <v>5</v>
      </c>
      <c r="C3942">
        <v>37</v>
      </c>
      <c r="D3942">
        <v>1</v>
      </c>
      <c r="E3942" s="2">
        <v>964264.1223299047</v>
      </c>
      <c r="F3942" s="2">
        <v>-289857.79517236934</v>
      </c>
      <c r="G3942" s="2">
        <v>674406.32715753536</v>
      </c>
      <c r="H3942" s="2">
        <v>509255.58694496157</v>
      </c>
      <c r="I3942" s="2">
        <v>165150.74021257379</v>
      </c>
      <c r="J3942" s="2">
        <v>115711.69467958856</v>
      </c>
      <c r="K3942" s="2">
        <v>49439.045532985227</v>
      </c>
      <c r="N3942" s="13">
        <v>49439.045532985227</v>
      </c>
    </row>
    <row r="3943" spans="1:14" x14ac:dyDescent="0.45">
      <c r="A3943">
        <v>8280</v>
      </c>
      <c r="B3943">
        <v>6</v>
      </c>
      <c r="C3943">
        <v>37</v>
      </c>
      <c r="D3943">
        <v>1</v>
      </c>
      <c r="E3943" s="2">
        <v>959828.50736718718</v>
      </c>
      <c r="F3943" s="2">
        <v>-288524.44931457646</v>
      </c>
      <c r="G3943" s="2">
        <v>671304.05805261072</v>
      </c>
      <c r="H3943" s="2">
        <v>508230.98507425172</v>
      </c>
      <c r="I3943" s="2">
        <v>163073.07297835901</v>
      </c>
      <c r="J3943" s="2">
        <v>95982.850736718727</v>
      </c>
      <c r="K3943" s="2">
        <v>67090.22224164028</v>
      </c>
      <c r="M3943" s="14">
        <v>9306988.0606323183</v>
      </c>
      <c r="N3943" s="13">
        <v>9374078.2828739583</v>
      </c>
    </row>
    <row r="3944" spans="1:14" x14ac:dyDescent="0.45">
      <c r="A3944">
        <v>8295</v>
      </c>
      <c r="B3944">
        <v>1</v>
      </c>
      <c r="C3944">
        <v>15</v>
      </c>
      <c r="D3944">
        <v>19</v>
      </c>
      <c r="E3944" s="2">
        <v>8214912</v>
      </c>
      <c r="F3944" s="2">
        <v>-993182.86079999991</v>
      </c>
      <c r="G3944" s="2">
        <v>7221729.1392000001</v>
      </c>
      <c r="H3944" s="2">
        <v>4353903.3600000003</v>
      </c>
      <c r="I3944" s="2">
        <v>2867825.7791999998</v>
      </c>
      <c r="J3944" s="2">
        <v>739342.08</v>
      </c>
      <c r="K3944" s="2">
        <v>2128483.6991999997</v>
      </c>
      <c r="L3944" s="11">
        <v>-26014277.697149828</v>
      </c>
      <c r="N3944" s="13">
        <v>-23885793.997949827</v>
      </c>
    </row>
    <row r="3945" spans="1:14" x14ac:dyDescent="0.45">
      <c r="A3945">
        <v>8295</v>
      </c>
      <c r="B3945">
        <v>2</v>
      </c>
      <c r="C3945">
        <v>15</v>
      </c>
      <c r="D3945">
        <v>19</v>
      </c>
      <c r="E3945" s="2">
        <v>8495861.9903999995</v>
      </c>
      <c r="F3945" s="2">
        <v>-1027149.7146393599</v>
      </c>
      <c r="G3945" s="2">
        <v>7468712.2757606395</v>
      </c>
      <c r="H3945" s="2">
        <v>4593763.5533812223</v>
      </c>
      <c r="I3945" s="2">
        <v>2874948.7223794172</v>
      </c>
      <c r="J3945" s="2">
        <v>849586.19903999998</v>
      </c>
      <c r="K3945" s="2">
        <v>2025362.5233394173</v>
      </c>
      <c r="N3945" s="13">
        <v>2025362.5233394173</v>
      </c>
    </row>
    <row r="3946" spans="1:14" x14ac:dyDescent="0.45">
      <c r="A3946">
        <v>8295</v>
      </c>
      <c r="B3946">
        <v>3</v>
      </c>
      <c r="C3946">
        <v>15</v>
      </c>
      <c r="D3946">
        <v>19</v>
      </c>
      <c r="E3946" s="2">
        <v>8751587.4363110401</v>
      </c>
      <c r="F3946" s="2">
        <v>-1058066.9210500047</v>
      </c>
      <c r="G3946" s="2">
        <v>7693520.5152610354</v>
      </c>
      <c r="H3946" s="2">
        <v>4881094.9651826452</v>
      </c>
      <c r="I3946" s="2">
        <v>2812425.5500783902</v>
      </c>
      <c r="J3946" s="2">
        <v>1050190.4923573248</v>
      </c>
      <c r="K3946" s="2">
        <v>1762235.0577210654</v>
      </c>
      <c r="N3946" s="13">
        <v>1762235.0577210654</v>
      </c>
    </row>
    <row r="3947" spans="1:14" x14ac:dyDescent="0.45">
      <c r="A3947">
        <v>8295</v>
      </c>
      <c r="B3947">
        <v>4</v>
      </c>
      <c r="C3947">
        <v>15</v>
      </c>
      <c r="D3947">
        <v>19</v>
      </c>
      <c r="E3947" s="2">
        <v>9037764.3454784099</v>
      </c>
      <c r="F3947" s="2">
        <v>-1092665.7093683397</v>
      </c>
      <c r="G3947" s="2">
        <v>7945098.6361100702</v>
      </c>
      <c r="H3947" s="2">
        <v>5125390.644289257</v>
      </c>
      <c r="I3947" s="2">
        <v>2819707.9918208132</v>
      </c>
      <c r="J3947" s="2">
        <v>813398.79109305691</v>
      </c>
      <c r="K3947" s="2">
        <v>2006309.2007277561</v>
      </c>
      <c r="N3947" s="13">
        <v>2006309.2007277561</v>
      </c>
    </row>
    <row r="3948" spans="1:14" x14ac:dyDescent="0.45">
      <c r="A3948">
        <v>8295</v>
      </c>
      <c r="B3948">
        <v>5</v>
      </c>
      <c r="C3948">
        <v>15</v>
      </c>
      <c r="D3948">
        <v>19</v>
      </c>
      <c r="E3948" s="2">
        <v>9373065.4026956595</v>
      </c>
      <c r="F3948" s="2">
        <v>-1133203.6071859051</v>
      </c>
      <c r="G3948" s="2">
        <v>8239861.7955097547</v>
      </c>
      <c r="H3948" s="2">
        <v>5425574.3697822718</v>
      </c>
      <c r="I3948" s="2">
        <v>2814287.4257274829</v>
      </c>
      <c r="J3948" s="2">
        <v>937306.540269566</v>
      </c>
      <c r="K3948" s="2">
        <v>1876980.8854579169</v>
      </c>
      <c r="N3948" s="13">
        <v>1876980.8854579169</v>
      </c>
    </row>
    <row r="3949" spans="1:14" x14ac:dyDescent="0.45">
      <c r="A3949">
        <v>8295</v>
      </c>
      <c r="B3949">
        <v>6</v>
      </c>
      <c r="C3949">
        <v>15</v>
      </c>
      <c r="D3949">
        <v>19</v>
      </c>
      <c r="E3949" s="2">
        <v>9585833.9873368498</v>
      </c>
      <c r="F3949" s="2">
        <v>-1158927.3290690251</v>
      </c>
      <c r="G3949" s="2">
        <v>8426906.658267824</v>
      </c>
      <c r="H3949" s="2">
        <v>5740721.1357923085</v>
      </c>
      <c r="I3949" s="2">
        <v>2686185.5224755155</v>
      </c>
      <c r="J3949" s="2">
        <v>958583.39873368503</v>
      </c>
      <c r="K3949" s="2">
        <v>1727602.1237418305</v>
      </c>
      <c r="M3949" s="14">
        <v>27071954.643787339</v>
      </c>
      <c r="N3949" s="13">
        <v>28799556.767529171</v>
      </c>
    </row>
    <row r="3950" spans="1:14" x14ac:dyDescent="0.45">
      <c r="A3950">
        <v>8313</v>
      </c>
      <c r="B3950">
        <v>1</v>
      </c>
      <c r="C3950">
        <v>29</v>
      </c>
      <c r="D3950">
        <v>2</v>
      </c>
      <c r="E3950" s="2">
        <v>1653360</v>
      </c>
      <c r="F3950" s="2">
        <v>-465916.848</v>
      </c>
      <c r="G3950" s="2">
        <v>1187443.152</v>
      </c>
      <c r="H3950" s="2">
        <v>859747.20000000007</v>
      </c>
      <c r="I3950" s="2">
        <v>327695.95199999993</v>
      </c>
      <c r="J3950" s="2">
        <v>148802.4</v>
      </c>
      <c r="K3950" s="2">
        <v>178893.55199999994</v>
      </c>
      <c r="L3950" s="11">
        <v>-7240034.4463455677</v>
      </c>
      <c r="N3950" s="13">
        <v>-7061140.8943455676</v>
      </c>
    </row>
    <row r="3951" spans="1:14" x14ac:dyDescent="0.45">
      <c r="A3951">
        <v>8313</v>
      </c>
      <c r="B3951">
        <v>2</v>
      </c>
      <c r="C3951">
        <v>29</v>
      </c>
      <c r="D3951">
        <v>2</v>
      </c>
      <c r="E3951" s="2">
        <v>1656170.7120000003</v>
      </c>
      <c r="F3951" s="2">
        <v>-466708.90664160007</v>
      </c>
      <c r="G3951" s="2">
        <v>1189461.8053584001</v>
      </c>
      <c r="H3951" s="2">
        <v>845534.77062163211</v>
      </c>
      <c r="I3951" s="2">
        <v>343927.03473676799</v>
      </c>
      <c r="J3951" s="2">
        <v>149055.36408000003</v>
      </c>
      <c r="K3951" s="2">
        <v>194871.67065676796</v>
      </c>
      <c r="N3951" s="13">
        <v>194871.67065676796</v>
      </c>
    </row>
    <row r="3952" spans="1:14" x14ac:dyDescent="0.45">
      <c r="A3952">
        <v>8313</v>
      </c>
      <c r="B3952">
        <v>3</v>
      </c>
      <c r="C3952">
        <v>29</v>
      </c>
      <c r="D3952">
        <v>2</v>
      </c>
      <c r="E3952" s="2">
        <v>1657495.6485696002</v>
      </c>
      <c r="F3952" s="2">
        <v>-467082.27376691333</v>
      </c>
      <c r="G3952" s="2">
        <v>1190413.3748026867</v>
      </c>
      <c r="H3952" s="2">
        <v>834871.96837905853</v>
      </c>
      <c r="I3952" s="2">
        <v>355541.40642362821</v>
      </c>
      <c r="J3952" s="2">
        <v>149174.60837126401</v>
      </c>
      <c r="K3952" s="2">
        <v>206366.7980523642</v>
      </c>
      <c r="N3952" s="13">
        <v>206366.7980523642</v>
      </c>
    </row>
    <row r="3953" spans="1:14" x14ac:dyDescent="0.45">
      <c r="A3953">
        <v>8313</v>
      </c>
      <c r="B3953">
        <v>4</v>
      </c>
      <c r="C3953">
        <v>29</v>
      </c>
      <c r="D3953">
        <v>2</v>
      </c>
      <c r="E3953" s="2">
        <v>1658158.6468290277</v>
      </c>
      <c r="F3953" s="2">
        <v>-467269.10667641996</v>
      </c>
      <c r="G3953" s="2">
        <v>1190889.5401526077</v>
      </c>
      <c r="H3953" s="2">
        <v>841302.9203617248</v>
      </c>
      <c r="I3953" s="2">
        <v>349586.61979088292</v>
      </c>
      <c r="J3953" s="2">
        <v>198979.03761948331</v>
      </c>
      <c r="K3953" s="2">
        <v>150607.58217139961</v>
      </c>
      <c r="N3953" s="13">
        <v>150607.58217139961</v>
      </c>
    </row>
    <row r="3954" spans="1:14" x14ac:dyDescent="0.45">
      <c r="A3954">
        <v>8313</v>
      </c>
      <c r="B3954">
        <v>5</v>
      </c>
      <c r="C3954">
        <v>29</v>
      </c>
      <c r="D3954">
        <v>2</v>
      </c>
      <c r="E3954" s="2">
        <v>1664128.0179576124</v>
      </c>
      <c r="F3954" s="2">
        <v>-468951.27546045516</v>
      </c>
      <c r="G3954" s="2">
        <v>1195176.7424971573</v>
      </c>
      <c r="H3954" s="2">
        <v>851001.83060093981</v>
      </c>
      <c r="I3954" s="2">
        <v>344174.9118962175</v>
      </c>
      <c r="J3954" s="2">
        <v>183054.08197533738</v>
      </c>
      <c r="K3954" s="2">
        <v>161120.82992088012</v>
      </c>
      <c r="N3954" s="13">
        <v>161120.82992088012</v>
      </c>
    </row>
    <row r="3955" spans="1:14" x14ac:dyDescent="0.45">
      <c r="A3955">
        <v>8313</v>
      </c>
      <c r="B3955">
        <v>6</v>
      </c>
      <c r="C3955">
        <v>29</v>
      </c>
      <c r="D3955">
        <v>2</v>
      </c>
      <c r="E3955" s="2">
        <v>1666957.0355881401</v>
      </c>
      <c r="F3955" s="2">
        <v>-469748.49262873788</v>
      </c>
      <c r="G3955" s="2">
        <v>1197208.5429594023</v>
      </c>
      <c r="H3955" s="2">
        <v>865917.22054562613</v>
      </c>
      <c r="I3955" s="2">
        <v>331291.32241377619</v>
      </c>
      <c r="J3955" s="2">
        <v>166695.70355881401</v>
      </c>
      <c r="K3955" s="2">
        <v>164595.61885496217</v>
      </c>
      <c r="M3955" s="14">
        <v>6989648.7015032312</v>
      </c>
      <c r="N3955" s="13">
        <v>7154244.3203581935</v>
      </c>
    </row>
    <row r="3956" spans="1:14" x14ac:dyDescent="0.45">
      <c r="A3956">
        <v>8320</v>
      </c>
      <c r="B3956">
        <v>1</v>
      </c>
      <c r="C3956">
        <v>5</v>
      </c>
      <c r="D3956">
        <v>3</v>
      </c>
      <c r="E3956" s="2">
        <v>3278592</v>
      </c>
      <c r="F3956" s="2">
        <v>-97702.041599999997</v>
      </c>
      <c r="G3956" s="2">
        <v>3180889.9583999999</v>
      </c>
      <c r="H3956" s="2">
        <v>2098298.8799999999</v>
      </c>
      <c r="I3956" s="2">
        <v>1082591.0784</v>
      </c>
      <c r="J3956" s="2">
        <v>295073.27999999997</v>
      </c>
      <c r="K3956" s="2">
        <v>787517.79839999997</v>
      </c>
      <c r="L3956" s="11">
        <v>-21903876.17323352</v>
      </c>
      <c r="N3956" s="13">
        <v>-21116358.374833521</v>
      </c>
    </row>
    <row r="3957" spans="1:14" x14ac:dyDescent="0.45">
      <c r="A3957">
        <v>8320</v>
      </c>
      <c r="B3957">
        <v>2</v>
      </c>
      <c r="C3957">
        <v>5</v>
      </c>
      <c r="D3957">
        <v>3</v>
      </c>
      <c r="E3957" s="2">
        <v>3355638.912</v>
      </c>
      <c r="F3957" s="2">
        <v>-99998.039577600008</v>
      </c>
      <c r="G3957" s="2">
        <v>3255640.8724223999</v>
      </c>
      <c r="H3957" s="2">
        <v>2210963.3663385599</v>
      </c>
      <c r="I3957" s="2">
        <v>1044677.50608384</v>
      </c>
      <c r="J3957" s="2">
        <v>335563.89120000001</v>
      </c>
      <c r="K3957" s="2">
        <v>709113.61488384008</v>
      </c>
      <c r="N3957" s="13">
        <v>709113.61488384008</v>
      </c>
    </row>
    <row r="3958" spans="1:14" x14ac:dyDescent="0.45">
      <c r="A3958">
        <v>8320</v>
      </c>
      <c r="B3958">
        <v>3</v>
      </c>
      <c r="C3958">
        <v>5</v>
      </c>
      <c r="D3958">
        <v>3</v>
      </c>
      <c r="E3958" s="2">
        <v>3402617.8567680004</v>
      </c>
      <c r="F3958" s="2">
        <v>-101398.01213168641</v>
      </c>
      <c r="G3958" s="2">
        <v>3301219.8446363141</v>
      </c>
      <c r="H3958" s="2">
        <v>2338095.0864810473</v>
      </c>
      <c r="I3958" s="2">
        <v>963124.75815526675</v>
      </c>
      <c r="J3958" s="2">
        <v>272209.42854144005</v>
      </c>
      <c r="K3958" s="2">
        <v>690915.3296138267</v>
      </c>
      <c r="N3958" s="13">
        <v>690915.3296138267</v>
      </c>
    </row>
    <row r="3959" spans="1:14" x14ac:dyDescent="0.45">
      <c r="A3959">
        <v>8320</v>
      </c>
      <c r="B3959">
        <v>4</v>
      </c>
      <c r="C3959">
        <v>5</v>
      </c>
      <c r="D3959">
        <v>3</v>
      </c>
      <c r="E3959" s="2">
        <v>3485301.4706874629</v>
      </c>
      <c r="F3959" s="2">
        <v>-103861.98382648639</v>
      </c>
      <c r="G3959" s="2">
        <v>3381439.4868609766</v>
      </c>
      <c r="H3959" s="2">
        <v>2502681.7829512507</v>
      </c>
      <c r="I3959" s="2">
        <v>878757.70390972588</v>
      </c>
      <c r="J3959" s="2">
        <v>313677.13236187166</v>
      </c>
      <c r="K3959" s="2">
        <v>565080.57154785423</v>
      </c>
      <c r="N3959" s="13">
        <v>565080.57154785423</v>
      </c>
    </row>
    <row r="3960" spans="1:14" x14ac:dyDescent="0.45">
      <c r="A3960">
        <v>8320</v>
      </c>
      <c r="B3960">
        <v>5</v>
      </c>
      <c r="C3960">
        <v>5</v>
      </c>
      <c r="D3960">
        <v>3</v>
      </c>
      <c r="E3960" s="2">
        <v>3547688.3670127681</v>
      </c>
      <c r="F3960" s="2">
        <v>-105721.11333698049</v>
      </c>
      <c r="G3960" s="2">
        <v>3441967.2536757877</v>
      </c>
      <c r="H3960" s="2">
        <v>2600212.6184542053</v>
      </c>
      <c r="I3960" s="2">
        <v>841754.63522158237</v>
      </c>
      <c r="J3960" s="2">
        <v>354768.83670127683</v>
      </c>
      <c r="K3960" s="2">
        <v>486985.79852030554</v>
      </c>
      <c r="N3960" s="13">
        <v>486985.79852030554</v>
      </c>
    </row>
    <row r="3961" spans="1:14" x14ac:dyDescent="0.45">
      <c r="A3961">
        <v>8320</v>
      </c>
      <c r="B3961">
        <v>6</v>
      </c>
      <c r="C3961">
        <v>5</v>
      </c>
      <c r="D3961">
        <v>3</v>
      </c>
      <c r="E3961" s="2">
        <v>3615449.2148227114</v>
      </c>
      <c r="F3961" s="2">
        <v>-107740.3866017168</v>
      </c>
      <c r="G3961" s="2">
        <v>3507708.8282209947</v>
      </c>
      <c r="H3961" s="2">
        <v>2734937.7208775608</v>
      </c>
      <c r="I3961" s="2">
        <v>772771.10734343389</v>
      </c>
      <c r="J3961" s="2">
        <v>325390.42933404399</v>
      </c>
      <c r="K3961" s="2">
        <v>447380.6780093899</v>
      </c>
      <c r="M3961" s="14">
        <v>23422616.183463134</v>
      </c>
      <c r="N3961" s="13">
        <v>23869996.861472525</v>
      </c>
    </row>
    <row r="3962" spans="1:14" x14ac:dyDescent="0.45">
      <c r="A3962">
        <v>8324</v>
      </c>
      <c r="B3962">
        <v>1</v>
      </c>
      <c r="C3962">
        <v>39</v>
      </c>
      <c r="D3962">
        <v>14</v>
      </c>
      <c r="E3962" s="2">
        <v>4457760</v>
      </c>
      <c r="F3962" s="2">
        <v>-524232.576</v>
      </c>
      <c r="G3962" s="2">
        <v>3933527.4240000001</v>
      </c>
      <c r="H3962" s="2">
        <v>2763811.2</v>
      </c>
      <c r="I3962" s="2">
        <v>1169716.2239999999</v>
      </c>
      <c r="J3962" s="2">
        <v>534931.19999999995</v>
      </c>
      <c r="K3962" s="2">
        <v>634785.02399999998</v>
      </c>
      <c r="L3962" s="11">
        <v>-20023301.409297399</v>
      </c>
      <c r="N3962" s="13">
        <v>-19388516.385297399</v>
      </c>
    </row>
    <row r="3963" spans="1:14" x14ac:dyDescent="0.45">
      <c r="A3963">
        <v>8324</v>
      </c>
      <c r="B3963">
        <v>2</v>
      </c>
      <c r="C3963">
        <v>39</v>
      </c>
      <c r="D3963">
        <v>14</v>
      </c>
      <c r="E3963" s="2">
        <v>4460434.6559999995</v>
      </c>
      <c r="F3963" s="2">
        <v>-524547.11554559995</v>
      </c>
      <c r="G3963" s="2">
        <v>3935887.5404543998</v>
      </c>
      <c r="H3963" s="2">
        <v>2857283.0736791035</v>
      </c>
      <c r="I3963" s="2">
        <v>1078604.4667752963</v>
      </c>
      <c r="J3963" s="2">
        <v>446043.4656</v>
      </c>
      <c r="K3963" s="2">
        <v>632561.00117529626</v>
      </c>
      <c r="N3963" s="13">
        <v>632561.00117529626</v>
      </c>
    </row>
    <row r="3964" spans="1:14" x14ac:dyDescent="0.45">
      <c r="A3964">
        <v>8324</v>
      </c>
      <c r="B3964">
        <v>3</v>
      </c>
      <c r="C3964">
        <v>39</v>
      </c>
      <c r="D3964">
        <v>14</v>
      </c>
      <c r="E3964" s="2">
        <v>4464449.0471903998</v>
      </c>
      <c r="F3964" s="2">
        <v>-525019.20794959099</v>
      </c>
      <c r="G3964" s="2">
        <v>3939429.839240809</v>
      </c>
      <c r="H3964" s="2">
        <v>2876727.7707532425</v>
      </c>
      <c r="I3964" s="2">
        <v>1062702.0684875664</v>
      </c>
      <c r="J3964" s="2">
        <v>446444.90471904003</v>
      </c>
      <c r="K3964" s="2">
        <v>616257.1637685264</v>
      </c>
      <c r="N3964" s="13">
        <v>616257.1637685264</v>
      </c>
    </row>
    <row r="3965" spans="1:14" x14ac:dyDescent="0.45">
      <c r="A3965">
        <v>8324</v>
      </c>
      <c r="B3965">
        <v>4</v>
      </c>
      <c r="C3965">
        <v>39</v>
      </c>
      <c r="D3965">
        <v>14</v>
      </c>
      <c r="E3965" s="2">
        <v>4455073.7041912992</v>
      </c>
      <c r="F3965" s="2">
        <v>-523916.66761289677</v>
      </c>
      <c r="G3965" s="2">
        <v>3931157.0365784024</v>
      </c>
      <c r="H3965" s="2">
        <v>2955084.8297222396</v>
      </c>
      <c r="I3965" s="2">
        <v>976072.20685616275</v>
      </c>
      <c r="J3965" s="2">
        <v>400956.63337721693</v>
      </c>
      <c r="K3965" s="2">
        <v>575115.57347894576</v>
      </c>
      <c r="N3965" s="13">
        <v>575115.57347894576</v>
      </c>
    </row>
    <row r="3966" spans="1:14" x14ac:dyDescent="0.45">
      <c r="A3966">
        <v>8324</v>
      </c>
      <c r="B3966">
        <v>5</v>
      </c>
      <c r="C3966">
        <v>39</v>
      </c>
      <c r="D3966">
        <v>14</v>
      </c>
      <c r="E3966" s="2">
        <v>4486259.2201206377</v>
      </c>
      <c r="F3966" s="2">
        <v>-527584.08428618696</v>
      </c>
      <c r="G3966" s="2">
        <v>3958675.1358344508</v>
      </c>
      <c r="H3966" s="2">
        <v>3076351.463845619</v>
      </c>
      <c r="I3966" s="2">
        <v>882323.67198883183</v>
      </c>
      <c r="J3966" s="2">
        <v>358900.737609651</v>
      </c>
      <c r="K3966" s="2">
        <v>523422.93437918084</v>
      </c>
      <c r="N3966" s="13">
        <v>523422.93437918084</v>
      </c>
    </row>
    <row r="3967" spans="1:14" x14ac:dyDescent="0.45">
      <c r="A3967">
        <v>8324</v>
      </c>
      <c r="B3967">
        <v>6</v>
      </c>
      <c r="C3967">
        <v>39</v>
      </c>
      <c r="D3967">
        <v>14</v>
      </c>
      <c r="E3967" s="2">
        <v>4460238.916643938</v>
      </c>
      <c r="F3967" s="2">
        <v>-524524.09659732715</v>
      </c>
      <c r="G3967" s="2">
        <v>3935714.8200466111</v>
      </c>
      <c r="H3967" s="2">
        <v>3162192.06775486</v>
      </c>
      <c r="I3967" s="2">
        <v>773522.75229175109</v>
      </c>
      <c r="J3967" s="2">
        <v>535228.66999727255</v>
      </c>
      <c r="K3967" s="2">
        <v>238294.08229447855</v>
      </c>
      <c r="M3967" s="14">
        <v>21083661.656286582</v>
      </c>
      <c r="N3967" s="13">
        <v>21321955.738581061</v>
      </c>
    </row>
    <row r="3968" spans="1:14" x14ac:dyDescent="0.45">
      <c r="A3968">
        <v>8328</v>
      </c>
      <c r="B3968">
        <v>1</v>
      </c>
      <c r="C3968">
        <v>19</v>
      </c>
      <c r="D3968">
        <v>20</v>
      </c>
      <c r="E3968" s="2">
        <v>2449224</v>
      </c>
      <c r="F3968" s="2">
        <v>-904743.3456</v>
      </c>
      <c r="G3968" s="2">
        <v>1544480.6543999999</v>
      </c>
      <c r="H3968" s="2">
        <v>1200119.76</v>
      </c>
      <c r="I3968" s="2">
        <v>344360.89439999987</v>
      </c>
      <c r="J3968" s="2">
        <v>195937.92000000001</v>
      </c>
      <c r="K3968" s="2">
        <v>148422.97439999986</v>
      </c>
      <c r="L3968" s="11">
        <v>-14216266.448738087</v>
      </c>
      <c r="N3968" s="13">
        <v>-14067843.474338086</v>
      </c>
    </row>
    <row r="3969" spans="1:14" x14ac:dyDescent="0.45">
      <c r="A3969">
        <v>8328</v>
      </c>
      <c r="B3969">
        <v>2</v>
      </c>
      <c r="C3969">
        <v>19</v>
      </c>
      <c r="D3969">
        <v>20</v>
      </c>
      <c r="E3969" s="2">
        <v>2422527.4583999999</v>
      </c>
      <c r="F3969" s="2">
        <v>-894881.64313295996</v>
      </c>
      <c r="G3969" s="2">
        <v>1527645.8152670399</v>
      </c>
      <c r="H3969" s="2">
        <v>1197721.8007075437</v>
      </c>
      <c r="I3969" s="2">
        <v>329924.01455949619</v>
      </c>
      <c r="J3969" s="2">
        <v>266478.02042399999</v>
      </c>
      <c r="K3969" s="2">
        <v>63445.994135496207</v>
      </c>
      <c r="N3969" s="13">
        <v>63445.994135496207</v>
      </c>
    </row>
    <row r="3970" spans="1:14" x14ac:dyDescent="0.45">
      <c r="A3970">
        <v>8328</v>
      </c>
      <c r="B3970">
        <v>3</v>
      </c>
      <c r="C3970">
        <v>19</v>
      </c>
      <c r="D3970">
        <v>20</v>
      </c>
      <c r="E3970" s="2">
        <v>2389823.3377116006</v>
      </c>
      <c r="F3970" s="2">
        <v>-882800.74095066532</v>
      </c>
      <c r="G3970" s="2">
        <v>1507022.5967609352</v>
      </c>
      <c r="H3970" s="2">
        <v>1217235.4436012118</v>
      </c>
      <c r="I3970" s="2">
        <v>289787.15315972338</v>
      </c>
      <c r="J3970" s="2">
        <v>215084.10039404404</v>
      </c>
      <c r="K3970" s="2">
        <v>74703.052765679342</v>
      </c>
      <c r="N3970" s="13">
        <v>74703.052765679342</v>
      </c>
    </row>
    <row r="3971" spans="1:14" x14ac:dyDescent="0.45">
      <c r="A3971">
        <v>8328</v>
      </c>
      <c r="B3971">
        <v>4</v>
      </c>
      <c r="C3971">
        <v>19</v>
      </c>
      <c r="D3971">
        <v>20</v>
      </c>
      <c r="E3971" s="2">
        <v>2378352.1856905846</v>
      </c>
      <c r="F3971" s="2">
        <v>-878563.29739410197</v>
      </c>
      <c r="G3971" s="2">
        <v>1499788.8882964826</v>
      </c>
      <c r="H3971" s="2">
        <v>1234409.1750278922</v>
      </c>
      <c r="I3971" s="2">
        <v>265379.71326859039</v>
      </c>
      <c r="J3971" s="2">
        <v>285402.26228287013</v>
      </c>
      <c r="K3971" s="2">
        <v>-20022.549014279735</v>
      </c>
      <c r="N3971" s="13">
        <v>-20022.549014279735</v>
      </c>
    </row>
    <row r="3972" spans="1:14" x14ac:dyDescent="0.45">
      <c r="A3972">
        <v>8328</v>
      </c>
      <c r="B3972">
        <v>5</v>
      </c>
      <c r="C3972">
        <v>19</v>
      </c>
      <c r="D3972">
        <v>20</v>
      </c>
      <c r="E3972" s="2">
        <v>2356947.0160193695</v>
      </c>
      <c r="F3972" s="2">
        <v>-870656.22771755513</v>
      </c>
      <c r="G3972" s="2">
        <v>1486290.7883018143</v>
      </c>
      <c r="H3972" s="2">
        <v>1241648.9848394308</v>
      </c>
      <c r="I3972" s="2">
        <v>244641.80346238357</v>
      </c>
      <c r="J3972" s="2">
        <v>259264.17176213063</v>
      </c>
      <c r="K3972" s="2">
        <v>-14622.368299747061</v>
      </c>
      <c r="N3972" s="13">
        <v>-14622.368299747061</v>
      </c>
    </row>
    <row r="3973" spans="1:14" x14ac:dyDescent="0.45">
      <c r="A3973">
        <v>8328</v>
      </c>
      <c r="B3973">
        <v>6</v>
      </c>
      <c r="C3973">
        <v>19</v>
      </c>
      <c r="D3973">
        <v>20</v>
      </c>
      <c r="E3973" s="2">
        <v>2345162.2809392726</v>
      </c>
      <c r="F3973" s="2">
        <v>-866302.94657896727</v>
      </c>
      <c r="G3973" s="2">
        <v>1478859.3343603052</v>
      </c>
      <c r="H3973" s="2">
        <v>1256813.8647157673</v>
      </c>
      <c r="I3973" s="2">
        <v>222045.46964453789</v>
      </c>
      <c r="J3973" s="2">
        <v>187612.98247514182</v>
      </c>
      <c r="K3973" s="2">
        <v>34432.487169396074</v>
      </c>
      <c r="M3973" s="14">
        <v>13917336.745269094</v>
      </c>
      <c r="N3973" s="13">
        <v>13951769.23243849</v>
      </c>
    </row>
    <row r="3974" spans="1:14" x14ac:dyDescent="0.45">
      <c r="A3974">
        <v>8333</v>
      </c>
      <c r="B3974">
        <v>1</v>
      </c>
      <c r="C3974">
        <v>43</v>
      </c>
      <c r="D3974">
        <v>18</v>
      </c>
      <c r="E3974" s="2">
        <v>4323552</v>
      </c>
      <c r="F3974" s="2">
        <v>-338966.4768</v>
      </c>
      <c r="G3974" s="2">
        <v>3984585.5232000002</v>
      </c>
      <c r="H3974" s="2">
        <v>2377953.6</v>
      </c>
      <c r="I3974" s="2">
        <v>1606631.9232000001</v>
      </c>
      <c r="J3974" s="2">
        <v>432355.2</v>
      </c>
      <c r="K3974" s="2">
        <v>1174276.7232000001</v>
      </c>
      <c r="L3974" s="11">
        <v>-22618116.043547362</v>
      </c>
      <c r="N3974" s="13">
        <v>-21443839.320347361</v>
      </c>
    </row>
    <row r="3975" spans="1:14" x14ac:dyDescent="0.45">
      <c r="A3975">
        <v>8333</v>
      </c>
      <c r="B3975">
        <v>2</v>
      </c>
      <c r="C3975">
        <v>43</v>
      </c>
      <c r="D3975">
        <v>18</v>
      </c>
      <c r="E3975" s="2">
        <v>4499520.5663999999</v>
      </c>
      <c r="F3975" s="2">
        <v>-352762.41240575997</v>
      </c>
      <c r="G3975" s="2">
        <v>4146758.1539942399</v>
      </c>
      <c r="H3975" s="2">
        <v>2445286.9494129121</v>
      </c>
      <c r="I3975" s="2">
        <v>1701471.2045813277</v>
      </c>
      <c r="J3975" s="2">
        <v>494947.26230399997</v>
      </c>
      <c r="K3975" s="2">
        <v>1206523.9422773276</v>
      </c>
      <c r="N3975" s="13">
        <v>1206523.9422773276</v>
      </c>
    </row>
    <row r="3976" spans="1:14" x14ac:dyDescent="0.45">
      <c r="A3976">
        <v>8333</v>
      </c>
      <c r="B3976">
        <v>3</v>
      </c>
      <c r="C3976">
        <v>43</v>
      </c>
      <c r="D3976">
        <v>18</v>
      </c>
      <c r="E3976" s="2">
        <v>4740694.8687590398</v>
      </c>
      <c r="F3976" s="2">
        <v>-371670.47771070868</v>
      </c>
      <c r="G3976" s="2">
        <v>4369024.3910483308</v>
      </c>
      <c r="H3976" s="2">
        <v>2592070.0913138427</v>
      </c>
      <c r="I3976" s="2">
        <v>1776954.2997344881</v>
      </c>
      <c r="J3976" s="2">
        <v>521476.43556349439</v>
      </c>
      <c r="K3976" s="2">
        <v>1255477.8641709937</v>
      </c>
      <c r="N3976" s="13">
        <v>1255477.8641709937</v>
      </c>
    </row>
    <row r="3977" spans="1:14" x14ac:dyDescent="0.45">
      <c r="A3977">
        <v>8333</v>
      </c>
      <c r="B3977">
        <v>4</v>
      </c>
      <c r="C3977">
        <v>43</v>
      </c>
      <c r="D3977">
        <v>18</v>
      </c>
      <c r="E3977" s="2">
        <v>5023240.2829370797</v>
      </c>
      <c r="F3977" s="2">
        <v>-393822.03818226705</v>
      </c>
      <c r="G3977" s="2">
        <v>4629418.2447548127</v>
      </c>
      <c r="H3977" s="2">
        <v>2723761.0417654724</v>
      </c>
      <c r="I3977" s="2">
        <v>1905657.2029893403</v>
      </c>
      <c r="J3977" s="2">
        <v>502324.02829370799</v>
      </c>
      <c r="K3977" s="2">
        <v>1403333.1746956324</v>
      </c>
      <c r="N3977" s="13">
        <v>1403333.1746956324</v>
      </c>
    </row>
    <row r="3978" spans="1:14" x14ac:dyDescent="0.45">
      <c r="A3978">
        <v>8333</v>
      </c>
      <c r="B3978">
        <v>5</v>
      </c>
      <c r="C3978">
        <v>43</v>
      </c>
      <c r="D3978">
        <v>18</v>
      </c>
      <c r="E3978" s="2">
        <v>5289974.3419610374</v>
      </c>
      <c r="F3978" s="2">
        <v>-414733.98840974533</v>
      </c>
      <c r="G3978" s="2">
        <v>4875240.3535512919</v>
      </c>
      <c r="H3978" s="2">
        <v>2834545.7185968361</v>
      </c>
      <c r="I3978" s="2">
        <v>2040694.6349544558</v>
      </c>
      <c r="J3978" s="2">
        <v>476097.69077649334</v>
      </c>
      <c r="K3978" s="2">
        <v>1564596.9441779624</v>
      </c>
      <c r="N3978" s="13">
        <v>1564596.9441779624</v>
      </c>
    </row>
    <row r="3979" spans="1:14" x14ac:dyDescent="0.45">
      <c r="A3979">
        <v>8333</v>
      </c>
      <c r="B3979">
        <v>6</v>
      </c>
      <c r="C3979">
        <v>43</v>
      </c>
      <c r="D3979">
        <v>18</v>
      </c>
      <c r="E3979" s="2">
        <v>5556589.0487958742</v>
      </c>
      <c r="F3979" s="2">
        <v>-435636.58142559655</v>
      </c>
      <c r="G3979" s="2">
        <v>5120952.4673702773</v>
      </c>
      <c r="H3979" s="2">
        <v>2972047.4905330515</v>
      </c>
      <c r="I3979" s="2">
        <v>2148904.9768372257</v>
      </c>
      <c r="J3979" s="2">
        <v>611224.79536754615</v>
      </c>
      <c r="K3979" s="2">
        <v>1537680.1814696796</v>
      </c>
      <c r="M3979" s="14">
        <v>23179140.060356405</v>
      </c>
      <c r="N3979" s="13">
        <v>24716820.241826084</v>
      </c>
    </row>
    <row r="3980" spans="1:14" x14ac:dyDescent="0.45">
      <c r="A3980">
        <v>8336</v>
      </c>
      <c r="B3980">
        <v>1</v>
      </c>
      <c r="C3980">
        <v>37</v>
      </c>
      <c r="D3980">
        <v>19</v>
      </c>
      <c r="E3980" s="2">
        <v>1728000</v>
      </c>
      <c r="F3980" s="2">
        <v>-661651.20000000007</v>
      </c>
      <c r="G3980" s="2">
        <v>1066348.7999999998</v>
      </c>
      <c r="H3980" s="2">
        <v>743040</v>
      </c>
      <c r="I3980" s="2">
        <v>323308.79999999981</v>
      </c>
      <c r="J3980" s="2">
        <v>155520</v>
      </c>
      <c r="K3980" s="2">
        <v>167788.79999999981</v>
      </c>
      <c r="L3980" s="11">
        <v>-14224168.6050616</v>
      </c>
      <c r="N3980" s="13">
        <v>-14056379.805061601</v>
      </c>
    </row>
    <row r="3981" spans="1:14" x14ac:dyDescent="0.45">
      <c r="A3981">
        <v>8336</v>
      </c>
      <c r="B3981">
        <v>2</v>
      </c>
      <c r="C3981">
        <v>37</v>
      </c>
      <c r="D3981">
        <v>19</v>
      </c>
      <c r="E3981" s="2">
        <v>1708992</v>
      </c>
      <c r="F3981" s="2">
        <v>-654373.0368</v>
      </c>
      <c r="G3981" s="2">
        <v>1054618.9632000001</v>
      </c>
      <c r="H3981" s="2">
        <v>750592.70438400004</v>
      </c>
      <c r="I3981" s="2">
        <v>304026.25881600007</v>
      </c>
      <c r="J3981" s="2">
        <v>153809.28</v>
      </c>
      <c r="K3981" s="2">
        <v>150216.97881600008</v>
      </c>
      <c r="N3981" s="13">
        <v>150216.97881600008</v>
      </c>
    </row>
    <row r="3982" spans="1:14" x14ac:dyDescent="0.45">
      <c r="A3982">
        <v>8336</v>
      </c>
      <c r="B3982">
        <v>3</v>
      </c>
      <c r="C3982">
        <v>37</v>
      </c>
      <c r="D3982">
        <v>19</v>
      </c>
      <c r="E3982" s="2">
        <v>1700617.9391999999</v>
      </c>
      <c r="F3982" s="2">
        <v>-651166.60891968</v>
      </c>
      <c r="G3982" s="2">
        <v>1049451.3302803198</v>
      </c>
      <c r="H3982" s="2">
        <v>760359.26653490379</v>
      </c>
      <c r="I3982" s="2">
        <v>289092.063745416</v>
      </c>
      <c r="J3982" s="2">
        <v>136049.43513599999</v>
      </c>
      <c r="K3982" s="2">
        <v>153042.62860941602</v>
      </c>
      <c r="N3982" s="13">
        <v>153042.62860941602</v>
      </c>
    </row>
    <row r="3983" spans="1:14" x14ac:dyDescent="0.45">
      <c r="A3983">
        <v>8336</v>
      </c>
      <c r="B3983">
        <v>4</v>
      </c>
      <c r="C3983">
        <v>37</v>
      </c>
      <c r="D3983">
        <v>19</v>
      </c>
      <c r="E3983" s="2">
        <v>1676469.1644633599</v>
      </c>
      <c r="F3983" s="2">
        <v>-641920.04307302053</v>
      </c>
      <c r="G3983" s="2">
        <v>1034549.1213903393</v>
      </c>
      <c r="H3983" s="2">
        <v>750761.46441402833</v>
      </c>
      <c r="I3983" s="2">
        <v>283787.656976311</v>
      </c>
      <c r="J3983" s="2">
        <v>184411.60809096959</v>
      </c>
      <c r="K3983" s="2">
        <v>99376.048885341414</v>
      </c>
      <c r="N3983" s="13">
        <v>99376.048885341414</v>
      </c>
    </row>
    <row r="3984" spans="1:14" x14ac:dyDescent="0.45">
      <c r="A3984">
        <v>8336</v>
      </c>
      <c r="B3984">
        <v>5</v>
      </c>
      <c r="C3984">
        <v>37</v>
      </c>
      <c r="D3984">
        <v>19</v>
      </c>
      <c r="E3984" s="2">
        <v>1650819.1862470708</v>
      </c>
      <c r="F3984" s="2">
        <v>-632098.66641400347</v>
      </c>
      <c r="G3984" s="2">
        <v>1018720.5198330673</v>
      </c>
      <c r="H3984" s="2">
        <v>744671.52015075588</v>
      </c>
      <c r="I3984" s="2">
        <v>274048.99968231143</v>
      </c>
      <c r="J3984" s="2">
        <v>181590.11048717779</v>
      </c>
      <c r="K3984" s="2">
        <v>92458.889195133641</v>
      </c>
      <c r="N3984" s="13">
        <v>92458.889195133641</v>
      </c>
    </row>
    <row r="3985" spans="1:14" x14ac:dyDescent="0.45">
      <c r="A3985">
        <v>8336</v>
      </c>
      <c r="B3985">
        <v>6</v>
      </c>
      <c r="C3985">
        <v>37</v>
      </c>
      <c r="D3985">
        <v>19</v>
      </c>
      <c r="E3985" s="2">
        <v>1639428.5338619656</v>
      </c>
      <c r="F3985" s="2">
        <v>-627737.18561574665</v>
      </c>
      <c r="G3985" s="2">
        <v>1011691.348246219</v>
      </c>
      <c r="H3985" s="2">
        <v>749295.12604565034</v>
      </c>
      <c r="I3985" s="2">
        <v>262396.22220056865</v>
      </c>
      <c r="J3985" s="2">
        <v>180337.13872481624</v>
      </c>
      <c r="K3985" s="2">
        <v>82059.083475752414</v>
      </c>
      <c r="M3985" s="14">
        <v>13680986.91766078</v>
      </c>
      <c r="N3985" s="13">
        <v>13763046.001136532</v>
      </c>
    </row>
    <row r="3986" spans="1:14" x14ac:dyDescent="0.45">
      <c r="A3986">
        <v>8351</v>
      </c>
      <c r="B3986">
        <v>1</v>
      </c>
      <c r="C3986">
        <v>24</v>
      </c>
      <c r="D3986">
        <v>3</v>
      </c>
      <c r="E3986" s="2">
        <v>2717568</v>
      </c>
      <c r="F3986" s="2">
        <v>-7609.1903999999995</v>
      </c>
      <c r="G3986" s="2">
        <v>2709958.8095999998</v>
      </c>
      <c r="H3986" s="2">
        <v>1712067.84</v>
      </c>
      <c r="I3986" s="2">
        <v>997890.96959999972</v>
      </c>
      <c r="J3986" s="2">
        <v>271756.79999999999</v>
      </c>
      <c r="K3986" s="2">
        <v>726134.16959999967</v>
      </c>
      <c r="L3986" s="11">
        <v>-25022522.411143102</v>
      </c>
      <c r="N3986" s="13">
        <v>-24296388.241543103</v>
      </c>
    </row>
    <row r="3987" spans="1:14" x14ac:dyDescent="0.45">
      <c r="A3987">
        <v>8351</v>
      </c>
      <c r="B3987">
        <v>2</v>
      </c>
      <c r="C3987">
        <v>24</v>
      </c>
      <c r="D3987">
        <v>3</v>
      </c>
      <c r="E3987" s="2">
        <v>2749907.0592</v>
      </c>
      <c r="F3987" s="2">
        <v>-7699.7397657600004</v>
      </c>
      <c r="G3987" s="2">
        <v>2742207.31943424</v>
      </c>
      <c r="H3987" s="2">
        <v>1771248.1357154304</v>
      </c>
      <c r="I3987" s="2">
        <v>970959.18371880963</v>
      </c>
      <c r="J3987" s="2">
        <v>302489.77651200001</v>
      </c>
      <c r="K3987" s="2">
        <v>668469.40720680961</v>
      </c>
      <c r="N3987" s="13">
        <v>668469.40720680961</v>
      </c>
    </row>
    <row r="3988" spans="1:14" x14ac:dyDescent="0.45">
      <c r="A3988">
        <v>8351</v>
      </c>
      <c r="B3988">
        <v>3</v>
      </c>
      <c r="C3988">
        <v>24</v>
      </c>
      <c r="D3988">
        <v>3</v>
      </c>
      <c r="E3988" s="2">
        <v>2766681.4922611197</v>
      </c>
      <c r="F3988" s="2">
        <v>-7746.7081783311351</v>
      </c>
      <c r="G3988" s="2">
        <v>2758934.7840827885</v>
      </c>
      <c r="H3988" s="2">
        <v>1850127.1643682083</v>
      </c>
      <c r="I3988" s="2">
        <v>908807.61971458024</v>
      </c>
      <c r="J3988" s="2">
        <v>249001.33430350077</v>
      </c>
      <c r="K3988" s="2">
        <v>659806.28541107941</v>
      </c>
      <c r="N3988" s="13">
        <v>659806.28541107941</v>
      </c>
    </row>
    <row r="3989" spans="1:14" x14ac:dyDescent="0.45">
      <c r="A3989">
        <v>8351</v>
      </c>
      <c r="B3989">
        <v>4</v>
      </c>
      <c r="C3989">
        <v>24</v>
      </c>
      <c r="D3989">
        <v>3</v>
      </c>
      <c r="E3989" s="2">
        <v>2804585.0287050977</v>
      </c>
      <c r="F3989" s="2">
        <v>-7852.8380803742739</v>
      </c>
      <c r="G3989" s="2">
        <v>2796732.1906247237</v>
      </c>
      <c r="H3989" s="2">
        <v>1920860.3750578386</v>
      </c>
      <c r="I3989" s="2">
        <v>875871.81556688505</v>
      </c>
      <c r="J3989" s="2">
        <v>280458.50287050981</v>
      </c>
      <c r="K3989" s="2">
        <v>595413.31269637519</v>
      </c>
      <c r="N3989" s="13">
        <v>595413.31269637519</v>
      </c>
    </row>
    <row r="3990" spans="1:14" x14ac:dyDescent="0.45">
      <c r="A3990">
        <v>8351</v>
      </c>
      <c r="B3990">
        <v>5</v>
      </c>
      <c r="C3990">
        <v>24</v>
      </c>
      <c r="D3990">
        <v>3</v>
      </c>
      <c r="E3990" s="2">
        <v>2822814.831391681</v>
      </c>
      <c r="F3990" s="2">
        <v>-7903.8815278967068</v>
      </c>
      <c r="G3990" s="2">
        <v>2814910.9498637845</v>
      </c>
      <c r="H3990" s="2">
        <v>2015319.8365175331</v>
      </c>
      <c r="I3990" s="2">
        <v>799591.11334625143</v>
      </c>
      <c r="J3990" s="2">
        <v>338737.77976700169</v>
      </c>
      <c r="K3990" s="2">
        <v>460853.33357924974</v>
      </c>
      <c r="N3990" s="13">
        <v>460853.33357924974</v>
      </c>
    </row>
    <row r="3991" spans="1:14" x14ac:dyDescent="0.45">
      <c r="A3991">
        <v>8351</v>
      </c>
      <c r="B3991">
        <v>6</v>
      </c>
      <c r="C3991">
        <v>24</v>
      </c>
      <c r="D3991">
        <v>3</v>
      </c>
      <c r="E3991" s="2">
        <v>2850760.6982224584</v>
      </c>
      <c r="F3991" s="2">
        <v>-7982.1299550228832</v>
      </c>
      <c r="G3991" s="2">
        <v>2842778.5682674353</v>
      </c>
      <c r="H3991" s="2">
        <v>2067835.8469454413</v>
      </c>
      <c r="I3991" s="2">
        <v>774942.72132199397</v>
      </c>
      <c r="J3991" s="2">
        <v>313583.67680447042</v>
      </c>
      <c r="K3991" s="2">
        <v>461359.04451752355</v>
      </c>
      <c r="M3991" s="14">
        <v>26281078.156212375</v>
      </c>
      <c r="N3991" s="13">
        <v>26742437.200729899</v>
      </c>
    </row>
    <row r="3992" spans="1:14" x14ac:dyDescent="0.45">
      <c r="A3992">
        <v>8362</v>
      </c>
      <c r="B3992">
        <v>1</v>
      </c>
      <c r="C3992">
        <v>50</v>
      </c>
      <c r="D3992">
        <v>4</v>
      </c>
      <c r="E3992" s="2">
        <v>1434000</v>
      </c>
      <c r="F3992" s="2">
        <v>-498745.2</v>
      </c>
      <c r="G3992" s="2">
        <v>935254.8</v>
      </c>
      <c r="H3992" s="2">
        <v>788700.00000000012</v>
      </c>
      <c r="I3992" s="2">
        <v>146554.79999999993</v>
      </c>
      <c r="J3992" s="2">
        <v>157740</v>
      </c>
      <c r="K3992" s="2">
        <v>-11185.20000000007</v>
      </c>
      <c r="L3992" s="11">
        <v>-12522728.019510299</v>
      </c>
      <c r="N3992" s="13">
        <v>-12533913.219510298</v>
      </c>
    </row>
    <row r="3993" spans="1:14" x14ac:dyDescent="0.45">
      <c r="A3993">
        <v>8362</v>
      </c>
      <c r="B3993">
        <v>2</v>
      </c>
      <c r="C3993">
        <v>50</v>
      </c>
      <c r="D3993">
        <v>4</v>
      </c>
      <c r="E3993" s="2">
        <v>1407184.2</v>
      </c>
      <c r="F3993" s="2">
        <v>-489418.66475999996</v>
      </c>
      <c r="G3993" s="2">
        <v>917765.53524</v>
      </c>
      <c r="H3993" s="2">
        <v>777047.11523999996</v>
      </c>
      <c r="I3993" s="2">
        <v>140718.42000000004</v>
      </c>
      <c r="J3993" s="2">
        <v>140718.42000000001</v>
      </c>
      <c r="K3993" s="2">
        <v>0</v>
      </c>
      <c r="N3993" s="13">
        <v>0</v>
      </c>
    </row>
    <row r="3994" spans="1:14" x14ac:dyDescent="0.45">
      <c r="A3994">
        <v>8362</v>
      </c>
      <c r="B3994">
        <v>3</v>
      </c>
      <c r="C3994">
        <v>50</v>
      </c>
      <c r="D3994">
        <v>4</v>
      </c>
      <c r="E3994" s="2">
        <v>1379603.38968</v>
      </c>
      <c r="F3994" s="2">
        <v>-479826.05893070402</v>
      </c>
      <c r="G3994" s="2">
        <v>899777.330749296</v>
      </c>
      <c r="H3994" s="2">
        <v>778500.78390130645</v>
      </c>
      <c r="I3994" s="2">
        <v>121276.54684798955</v>
      </c>
      <c r="J3994" s="2">
        <v>137960.338968</v>
      </c>
      <c r="K3994" s="2">
        <v>-16683.792120010447</v>
      </c>
      <c r="N3994" s="13">
        <v>-16683.792120010447</v>
      </c>
    </row>
    <row r="3995" spans="1:14" x14ac:dyDescent="0.45">
      <c r="A3995">
        <v>8362</v>
      </c>
      <c r="B3995">
        <v>4</v>
      </c>
      <c r="C3995">
        <v>50</v>
      </c>
      <c r="D3995">
        <v>4</v>
      </c>
      <c r="E3995" s="2">
        <v>1364013.8713766159</v>
      </c>
      <c r="F3995" s="2">
        <v>-474404.02446478704</v>
      </c>
      <c r="G3995" s="2">
        <v>889609.84691182896</v>
      </c>
      <c r="H3995" s="2">
        <v>790331.78487437998</v>
      </c>
      <c r="I3995" s="2">
        <v>99278.062037448981</v>
      </c>
      <c r="J3995" s="2">
        <v>136401.3871376616</v>
      </c>
      <c r="K3995" s="2">
        <v>-37123.32510021262</v>
      </c>
      <c r="N3995" s="13">
        <v>-37123.32510021262</v>
      </c>
    </row>
    <row r="3996" spans="1:14" x14ac:dyDescent="0.45">
      <c r="A3996">
        <v>8362</v>
      </c>
      <c r="B3996">
        <v>5</v>
      </c>
      <c r="C3996">
        <v>50</v>
      </c>
      <c r="D3996">
        <v>4</v>
      </c>
      <c r="E3996" s="2">
        <v>1349691.7257271614</v>
      </c>
      <c r="F3996" s="2">
        <v>-469422.78220790671</v>
      </c>
      <c r="G3996" s="2">
        <v>880268.94351925468</v>
      </c>
      <c r="H3996" s="2">
        <v>795875.2905632566</v>
      </c>
      <c r="I3996" s="2">
        <v>84393.652955998085</v>
      </c>
      <c r="J3996" s="2">
        <v>134969.17257271614</v>
      </c>
      <c r="K3996" s="2">
        <v>-50575.519616718055</v>
      </c>
      <c r="N3996" s="13">
        <v>-50575.519616718055</v>
      </c>
    </row>
    <row r="3997" spans="1:14" x14ac:dyDescent="0.45">
      <c r="A3997">
        <v>8362</v>
      </c>
      <c r="B3997">
        <v>6</v>
      </c>
      <c r="C3997">
        <v>50</v>
      </c>
      <c r="D3997">
        <v>4</v>
      </c>
      <c r="E3997" s="2">
        <v>1317434.0934822822</v>
      </c>
      <c r="F3997" s="2">
        <v>-458203.57771313778</v>
      </c>
      <c r="G3997" s="2">
        <v>859230.51576914452</v>
      </c>
      <c r="H3997" s="2">
        <v>794177.71244474396</v>
      </c>
      <c r="I3997" s="2">
        <v>65052.803324400564</v>
      </c>
      <c r="J3997" s="2">
        <v>131743.40934822822</v>
      </c>
      <c r="K3997" s="2">
        <v>-66690.606023827655</v>
      </c>
      <c r="M3997" s="14">
        <v>12422277.712297151</v>
      </c>
      <c r="N3997" s="13">
        <v>12355587.106273323</v>
      </c>
    </row>
    <row r="3998" spans="1:14" x14ac:dyDescent="0.45">
      <c r="A3998">
        <v>8367</v>
      </c>
      <c r="B3998">
        <v>1</v>
      </c>
      <c r="C3998">
        <v>17</v>
      </c>
      <c r="D3998">
        <v>15</v>
      </c>
      <c r="E3998" s="2">
        <v>2822736</v>
      </c>
      <c r="F3998" s="2">
        <v>-225254.33279999997</v>
      </c>
      <c r="G3998" s="2">
        <v>2597481.6672</v>
      </c>
      <c r="H3998" s="2">
        <v>1637186.88</v>
      </c>
      <c r="I3998" s="2">
        <v>960294.78720000014</v>
      </c>
      <c r="J3998" s="2">
        <v>282273.60000000003</v>
      </c>
      <c r="K3998" s="2">
        <v>678021.18720000004</v>
      </c>
      <c r="L3998" s="11">
        <v>-14205614.667411534</v>
      </c>
      <c r="N3998" s="13">
        <v>-13527593.480211534</v>
      </c>
    </row>
    <row r="3999" spans="1:14" x14ac:dyDescent="0.45">
      <c r="A3999">
        <v>8367</v>
      </c>
      <c r="B3999">
        <v>2</v>
      </c>
      <c r="C3999">
        <v>17</v>
      </c>
      <c r="D3999">
        <v>15</v>
      </c>
      <c r="E3999" s="2">
        <v>2865641.5872000004</v>
      </c>
      <c r="F3999" s="2">
        <v>-228678.19865856002</v>
      </c>
      <c r="G3999" s="2">
        <v>2636963.3885414405</v>
      </c>
      <c r="H3999" s="2">
        <v>1700133.5721371903</v>
      </c>
      <c r="I3999" s="2">
        <v>936829.81640425022</v>
      </c>
      <c r="J3999" s="2">
        <v>315220.57459200005</v>
      </c>
      <c r="K3999" s="2">
        <v>621609.24181225011</v>
      </c>
      <c r="N3999" s="13">
        <v>621609.24181225011</v>
      </c>
    </row>
    <row r="4000" spans="1:14" x14ac:dyDescent="0.45">
      <c r="A4000">
        <v>8367</v>
      </c>
      <c r="B4000">
        <v>3</v>
      </c>
      <c r="C4000">
        <v>17</v>
      </c>
      <c r="D4000">
        <v>15</v>
      </c>
      <c r="E4000" s="2">
        <v>2907479.9543731203</v>
      </c>
      <c r="F4000" s="2">
        <v>-232016.90035897499</v>
      </c>
      <c r="G4000" s="2">
        <v>2675463.0540141454</v>
      </c>
      <c r="H4000" s="2">
        <v>1762732.0482285528</v>
      </c>
      <c r="I4000" s="2">
        <v>912731.0057855926</v>
      </c>
      <c r="J4000" s="2">
        <v>290747.99543731206</v>
      </c>
      <c r="K4000" s="2">
        <v>621983.01034828054</v>
      </c>
      <c r="N4000" s="13">
        <v>621983.01034828054</v>
      </c>
    </row>
    <row r="4001" spans="1:14" x14ac:dyDescent="0.45">
      <c r="A4001">
        <v>8367</v>
      </c>
      <c r="B4001">
        <v>4</v>
      </c>
      <c r="C4001">
        <v>17</v>
      </c>
      <c r="D4001">
        <v>15</v>
      </c>
      <c r="E4001" s="2">
        <v>2973770.4973328272</v>
      </c>
      <c r="F4001" s="2">
        <v>-237306.88568715961</v>
      </c>
      <c r="G4001" s="2">
        <v>2736463.6116456678</v>
      </c>
      <c r="H4001" s="2">
        <v>1841865.4614490122</v>
      </c>
      <c r="I4001" s="2">
        <v>894598.15019665565</v>
      </c>
      <c r="J4001" s="2">
        <v>327114.75470661098</v>
      </c>
      <c r="K4001" s="2">
        <v>567483.39549004473</v>
      </c>
      <c r="N4001" s="13">
        <v>567483.39549004473</v>
      </c>
    </row>
    <row r="4002" spans="1:14" x14ac:dyDescent="0.45">
      <c r="A4002">
        <v>8367</v>
      </c>
      <c r="B4002">
        <v>5</v>
      </c>
      <c r="C4002">
        <v>17</v>
      </c>
      <c r="D4002">
        <v>15</v>
      </c>
      <c r="E4002" s="2">
        <v>3035624.9236773495</v>
      </c>
      <c r="F4002" s="2">
        <v>-242242.86890945249</v>
      </c>
      <c r="G4002" s="2">
        <v>2793382.0547678969</v>
      </c>
      <c r="H4002" s="2">
        <v>1900294.1490617555</v>
      </c>
      <c r="I4002" s="2">
        <v>893087.90570614138</v>
      </c>
      <c r="J4002" s="2">
        <v>333918.74160450842</v>
      </c>
      <c r="K4002" s="2">
        <v>559169.16410163301</v>
      </c>
      <c r="N4002" s="13">
        <v>559169.16410163301</v>
      </c>
    </row>
    <row r="4003" spans="1:14" x14ac:dyDescent="0.45">
      <c r="A4003">
        <v>8367</v>
      </c>
      <c r="B4003">
        <v>6</v>
      </c>
      <c r="C4003">
        <v>17</v>
      </c>
      <c r="D4003">
        <v>15</v>
      </c>
      <c r="E4003" s="2">
        <v>3096033.8596585291</v>
      </c>
      <c r="F4003" s="2">
        <v>-247063.5020007506</v>
      </c>
      <c r="G4003" s="2">
        <v>2848970.3576577785</v>
      </c>
      <c r="H4003" s="2">
        <v>1990438.9726990429</v>
      </c>
      <c r="I4003" s="2">
        <v>858531.38495873567</v>
      </c>
      <c r="J4003" s="2">
        <v>340563.7245624382</v>
      </c>
      <c r="K4003" s="2">
        <v>517967.66039629746</v>
      </c>
      <c r="M4003" s="14">
        <v>14376930.120095324</v>
      </c>
      <c r="N4003" s="13">
        <v>14894897.78049162</v>
      </c>
    </row>
    <row r="4004" spans="1:14" x14ac:dyDescent="0.45">
      <c r="A4004">
        <v>8386</v>
      </c>
      <c r="B4004">
        <v>1</v>
      </c>
      <c r="C4004">
        <v>36</v>
      </c>
      <c r="D4004">
        <v>13</v>
      </c>
      <c r="E4004" s="2">
        <v>4562376</v>
      </c>
      <c r="F4004" s="2">
        <v>-330316.02240000002</v>
      </c>
      <c r="G4004" s="2">
        <v>4232059.9775999999</v>
      </c>
      <c r="H4004" s="2">
        <v>2509306.8000000003</v>
      </c>
      <c r="I4004" s="2">
        <v>1722753.1775999996</v>
      </c>
      <c r="J4004" s="2">
        <v>456237.60000000003</v>
      </c>
      <c r="K4004" s="2">
        <v>1266515.5775999995</v>
      </c>
      <c r="L4004" s="11">
        <v>-28565324.234697782</v>
      </c>
      <c r="N4004" s="13">
        <v>-27298808.657097783</v>
      </c>
    </row>
    <row r="4005" spans="1:14" x14ac:dyDescent="0.45">
      <c r="A4005">
        <v>8386</v>
      </c>
      <c r="B4005">
        <v>2</v>
      </c>
      <c r="C4005">
        <v>36</v>
      </c>
      <c r="D4005">
        <v>13</v>
      </c>
      <c r="E4005" s="2">
        <v>4616668.2744000005</v>
      </c>
      <c r="F4005" s="2">
        <v>-334246.78306656005</v>
      </c>
      <c r="G4005" s="2">
        <v>4282421.4913334399</v>
      </c>
      <c r="H4005" s="2">
        <v>2636671.5848753285</v>
      </c>
      <c r="I4005" s="2">
        <v>1645749.9064581115</v>
      </c>
      <c r="J4005" s="2">
        <v>415500.14469600003</v>
      </c>
      <c r="K4005" s="2">
        <v>1230249.7617621114</v>
      </c>
      <c r="N4005" s="13">
        <v>1230249.7617621114</v>
      </c>
    </row>
    <row r="4006" spans="1:14" x14ac:dyDescent="0.45">
      <c r="A4006">
        <v>8386</v>
      </c>
      <c r="B4006">
        <v>3</v>
      </c>
      <c r="C4006">
        <v>36</v>
      </c>
      <c r="D4006">
        <v>13</v>
      </c>
      <c r="E4006" s="2">
        <v>4671144.9600379206</v>
      </c>
      <c r="F4006" s="2">
        <v>-338190.89510674548</v>
      </c>
      <c r="G4006" s="2">
        <v>4332954.0649311747</v>
      </c>
      <c r="H4006" s="2">
        <v>2749685.2878808668</v>
      </c>
      <c r="I4006" s="2">
        <v>1583268.777050308</v>
      </c>
      <c r="J4006" s="2">
        <v>467114.4960037921</v>
      </c>
      <c r="K4006" s="2">
        <v>1116154.2810465158</v>
      </c>
      <c r="N4006" s="13">
        <v>1116154.2810465158</v>
      </c>
    </row>
    <row r="4007" spans="1:14" x14ac:dyDescent="0.45">
      <c r="A4007">
        <v>8386</v>
      </c>
      <c r="B4007">
        <v>4</v>
      </c>
      <c r="C4007">
        <v>36</v>
      </c>
      <c r="D4007">
        <v>13</v>
      </c>
      <c r="E4007" s="2">
        <v>4714586.6081662737</v>
      </c>
      <c r="F4007" s="2">
        <v>-341336.07043123821</v>
      </c>
      <c r="G4007" s="2">
        <v>4373250.5377350356</v>
      </c>
      <c r="H4007" s="2">
        <v>2859625.1848343271</v>
      </c>
      <c r="I4007" s="2">
        <v>1513625.3529007086</v>
      </c>
      <c r="J4007" s="2">
        <v>424312.79473496461</v>
      </c>
      <c r="K4007" s="2">
        <v>1089312.5581657439</v>
      </c>
      <c r="N4007" s="13">
        <v>1089312.5581657439</v>
      </c>
    </row>
    <row r="4008" spans="1:14" x14ac:dyDescent="0.45">
      <c r="A4008">
        <v>8386</v>
      </c>
      <c r="B4008">
        <v>5</v>
      </c>
      <c r="C4008">
        <v>36</v>
      </c>
      <c r="D4008">
        <v>13</v>
      </c>
      <c r="E4008" s="2">
        <v>4773518.9407683518</v>
      </c>
      <c r="F4008" s="2">
        <v>-345602.77131162869</v>
      </c>
      <c r="G4008" s="2">
        <v>4427916.1694567231</v>
      </c>
      <c r="H4008" s="2">
        <v>2992654.9484328199</v>
      </c>
      <c r="I4008" s="2">
        <v>1435261.2210239032</v>
      </c>
      <c r="J4008" s="2">
        <v>477351.89407683519</v>
      </c>
      <c r="K4008" s="2">
        <v>957909.3269470681</v>
      </c>
      <c r="N4008" s="13">
        <v>957909.3269470681</v>
      </c>
    </row>
    <row r="4009" spans="1:14" x14ac:dyDescent="0.45">
      <c r="A4009">
        <v>8386</v>
      </c>
      <c r="B4009">
        <v>6</v>
      </c>
      <c r="C4009">
        <v>36</v>
      </c>
      <c r="D4009">
        <v>13</v>
      </c>
      <c r="E4009" s="2">
        <v>4807410.9252478071</v>
      </c>
      <c r="F4009" s="2">
        <v>-348056.55098794127</v>
      </c>
      <c r="G4009" s="2">
        <v>4459354.3742598658</v>
      </c>
      <c r="H4009" s="2">
        <v>3162789.5968158869</v>
      </c>
      <c r="I4009" s="2">
        <v>1296564.7774439789</v>
      </c>
      <c r="J4009" s="2">
        <v>528815.20177725877</v>
      </c>
      <c r="K4009" s="2">
        <v>767749.57566672016</v>
      </c>
      <c r="M4009" s="14">
        <v>30327929.475140359</v>
      </c>
      <c r="N4009" s="13">
        <v>31095679.050807081</v>
      </c>
    </row>
    <row r="4010" spans="1:14" x14ac:dyDescent="0.45">
      <c r="A4010">
        <v>8398</v>
      </c>
      <c r="B4010">
        <v>1</v>
      </c>
      <c r="C4010">
        <v>15</v>
      </c>
      <c r="D4010">
        <v>23</v>
      </c>
      <c r="E4010" s="2">
        <v>5797656</v>
      </c>
      <c r="F4010" s="2">
        <v>-622668.25439999998</v>
      </c>
      <c r="G4010" s="2">
        <v>5174987.7456</v>
      </c>
      <c r="H4010" s="2">
        <v>3304663.92</v>
      </c>
      <c r="I4010" s="2">
        <v>1870323.8256000001</v>
      </c>
      <c r="J4010" s="2">
        <v>521789.04</v>
      </c>
      <c r="K4010" s="2">
        <v>1348534.7856000001</v>
      </c>
      <c r="L4010" s="11">
        <v>-28255574.108216327</v>
      </c>
      <c r="N4010" s="13">
        <v>-26907039.322616328</v>
      </c>
    </row>
    <row r="4011" spans="1:14" x14ac:dyDescent="0.45">
      <c r="A4011">
        <v>8398</v>
      </c>
      <c r="B4011">
        <v>2</v>
      </c>
      <c r="C4011">
        <v>15</v>
      </c>
      <c r="D4011">
        <v>23</v>
      </c>
      <c r="E4011" s="2">
        <v>6085219.7376000006</v>
      </c>
      <c r="F4011" s="2">
        <v>-653552.59981824004</v>
      </c>
      <c r="G4011" s="2">
        <v>5431667.1377817607</v>
      </c>
      <c r="H4011" s="2">
        <v>3516788.4464130048</v>
      </c>
      <c r="I4011" s="2">
        <v>1914878.6913687559</v>
      </c>
      <c r="J4011" s="2">
        <v>608521.97376000008</v>
      </c>
      <c r="K4011" s="2">
        <v>1306356.7176087559</v>
      </c>
      <c r="N4011" s="13">
        <v>1306356.7176087559</v>
      </c>
    </row>
    <row r="4012" spans="1:14" x14ac:dyDescent="0.45">
      <c r="A4012">
        <v>8398</v>
      </c>
      <c r="B4012">
        <v>3</v>
      </c>
      <c r="C4012">
        <v>15</v>
      </c>
      <c r="D4012">
        <v>23</v>
      </c>
      <c r="E4012" s="2">
        <v>6396174.4661913598</v>
      </c>
      <c r="F4012" s="2">
        <v>-686949.137668952</v>
      </c>
      <c r="G4012" s="2">
        <v>5709225.3285224074</v>
      </c>
      <c r="H4012" s="2">
        <v>3777819.2554172529</v>
      </c>
      <c r="I4012" s="2">
        <v>1931406.0731051546</v>
      </c>
      <c r="J4012" s="2">
        <v>575655.70195722231</v>
      </c>
      <c r="K4012" s="2">
        <v>1355750.3711479323</v>
      </c>
      <c r="N4012" s="13">
        <v>1355750.3711479323</v>
      </c>
    </row>
    <row r="4013" spans="1:14" x14ac:dyDescent="0.45">
      <c r="A4013">
        <v>8398</v>
      </c>
      <c r="B4013">
        <v>4</v>
      </c>
      <c r="C4013">
        <v>15</v>
      </c>
      <c r="D4013">
        <v>23</v>
      </c>
      <c r="E4013" s="2">
        <v>6687840.0218496863</v>
      </c>
      <c r="F4013" s="2">
        <v>-718274.01834665623</v>
      </c>
      <c r="G4013" s="2">
        <v>5969566.0035030302</v>
      </c>
      <c r="H4013" s="2">
        <v>4012104.1921356688</v>
      </c>
      <c r="I4013" s="2">
        <v>1957461.8113673613</v>
      </c>
      <c r="J4013" s="2">
        <v>668784.00218496867</v>
      </c>
      <c r="K4013" s="2">
        <v>1288677.8091823927</v>
      </c>
      <c r="N4013" s="13">
        <v>1288677.8091823927</v>
      </c>
    </row>
    <row r="4014" spans="1:14" x14ac:dyDescent="0.45">
      <c r="A4014">
        <v>8398</v>
      </c>
      <c r="B4014">
        <v>5</v>
      </c>
      <c r="C4014">
        <v>15</v>
      </c>
      <c r="D4014">
        <v>23</v>
      </c>
      <c r="E4014" s="2">
        <v>7033601.350979316</v>
      </c>
      <c r="F4014" s="2">
        <v>-755408.78509517852</v>
      </c>
      <c r="G4014" s="2">
        <v>6278192.5658841375</v>
      </c>
      <c r="H4014" s="2">
        <v>4346115.8782351557</v>
      </c>
      <c r="I4014" s="2">
        <v>1932076.6876489818</v>
      </c>
      <c r="J4014" s="2">
        <v>773696.14860772481</v>
      </c>
      <c r="K4014" s="2">
        <v>1158380.539041257</v>
      </c>
      <c r="N4014" s="13">
        <v>1158380.539041257</v>
      </c>
    </row>
    <row r="4015" spans="1:14" x14ac:dyDescent="0.45">
      <c r="A4015">
        <v>8398</v>
      </c>
      <c r="B4015">
        <v>6</v>
      </c>
      <c r="C4015">
        <v>15</v>
      </c>
      <c r="D4015">
        <v>23</v>
      </c>
      <c r="E4015" s="2">
        <v>7323385.7266396638</v>
      </c>
      <c r="F4015" s="2">
        <v>-786531.62704109983</v>
      </c>
      <c r="G4015" s="2">
        <v>6536854.0995985642</v>
      </c>
      <c r="H4015" s="2">
        <v>4656405.9521385785</v>
      </c>
      <c r="I4015" s="2">
        <v>1880448.1474599857</v>
      </c>
      <c r="J4015" s="2">
        <v>659104.7153975697</v>
      </c>
      <c r="K4015" s="2">
        <v>1221343.4320624159</v>
      </c>
      <c r="M4015" s="14">
        <v>29708921.905392956</v>
      </c>
      <c r="N4015" s="13">
        <v>30930265.337455373</v>
      </c>
    </row>
    <row r="4016" spans="1:14" x14ac:dyDescent="0.45">
      <c r="A4016">
        <v>8410</v>
      </c>
      <c r="B4016">
        <v>1</v>
      </c>
      <c r="C4016">
        <v>14</v>
      </c>
      <c r="D4016">
        <v>1</v>
      </c>
      <c r="E4016" s="2">
        <v>2267136</v>
      </c>
      <c r="F4016" s="2">
        <v>-246437.6832</v>
      </c>
      <c r="G4016" s="2">
        <v>2020698.3167999999</v>
      </c>
      <c r="H4016" s="2">
        <v>1632337.9199999999</v>
      </c>
      <c r="I4016" s="2">
        <v>388360.39679999999</v>
      </c>
      <c r="J4016" s="2">
        <v>204042.23999999999</v>
      </c>
      <c r="K4016" s="2">
        <v>184318.1568</v>
      </c>
      <c r="L4016" s="11">
        <v>-9345714.139247356</v>
      </c>
      <c r="N4016" s="13">
        <v>-9161395.982447356</v>
      </c>
    </row>
    <row r="4017" spans="1:14" x14ac:dyDescent="0.45">
      <c r="A4017">
        <v>8410</v>
      </c>
      <c r="B4017">
        <v>2</v>
      </c>
      <c r="C4017">
        <v>14</v>
      </c>
      <c r="D4017">
        <v>1</v>
      </c>
      <c r="E4017" s="2">
        <v>2276657.9712</v>
      </c>
      <c r="F4017" s="2">
        <v>-247472.72146944</v>
      </c>
      <c r="G4017" s="2">
        <v>2029185.24973056</v>
      </c>
      <c r="H4017" s="2">
        <v>1670994.0978057217</v>
      </c>
      <c r="I4017" s="2">
        <v>358191.15192483831</v>
      </c>
      <c r="J4017" s="2">
        <v>227665.79712</v>
      </c>
      <c r="K4017" s="2">
        <v>130525.35480483831</v>
      </c>
      <c r="N4017" s="13">
        <v>130525.35480483831</v>
      </c>
    </row>
    <row r="4018" spans="1:14" x14ac:dyDescent="0.45">
      <c r="A4018">
        <v>8410</v>
      </c>
      <c r="B4018">
        <v>3</v>
      </c>
      <c r="C4018">
        <v>14</v>
      </c>
      <c r="D4018">
        <v>1</v>
      </c>
      <c r="E4018" s="2">
        <v>2304888.5300428802</v>
      </c>
      <c r="F4018" s="2">
        <v>-250541.3832156611</v>
      </c>
      <c r="G4018" s="2">
        <v>2054347.1468272191</v>
      </c>
      <c r="H4018" s="2">
        <v>1723518.6558013409</v>
      </c>
      <c r="I4018" s="2">
        <v>330828.49102587812</v>
      </c>
      <c r="J4018" s="2">
        <v>253537.73830471683</v>
      </c>
      <c r="K4018" s="2">
        <v>77290.752721161291</v>
      </c>
      <c r="N4018" s="13">
        <v>77290.752721161291</v>
      </c>
    </row>
    <row r="4019" spans="1:14" x14ac:dyDescent="0.45">
      <c r="A4019">
        <v>8410</v>
      </c>
      <c r="B4019">
        <v>4</v>
      </c>
      <c r="C4019">
        <v>14</v>
      </c>
      <c r="D4019">
        <v>1</v>
      </c>
      <c r="E4019" s="2">
        <v>2344071.6350536095</v>
      </c>
      <c r="F4019" s="2">
        <v>-254800.58673032737</v>
      </c>
      <c r="G4019" s="2">
        <v>2089271.048323282</v>
      </c>
      <c r="H4019" s="2">
        <v>1789452.3790346179</v>
      </c>
      <c r="I4019" s="2">
        <v>299818.66928866412</v>
      </c>
      <c r="J4019" s="2">
        <v>234407.16350536095</v>
      </c>
      <c r="K4019" s="2">
        <v>65411.505783303175</v>
      </c>
      <c r="N4019" s="13">
        <v>65411.505783303175</v>
      </c>
    </row>
    <row r="4020" spans="1:14" x14ac:dyDescent="0.45">
      <c r="A4020">
        <v>8410</v>
      </c>
      <c r="B4020">
        <v>5</v>
      </c>
      <c r="C4020">
        <v>14</v>
      </c>
      <c r="D4020">
        <v>1</v>
      </c>
      <c r="E4020" s="2">
        <v>2386733.7388115847</v>
      </c>
      <c r="F4020" s="2">
        <v>-259437.95740881926</v>
      </c>
      <c r="G4020" s="2">
        <v>2127295.7814027653</v>
      </c>
      <c r="H4020" s="2">
        <v>1846799.8899407771</v>
      </c>
      <c r="I4020" s="2">
        <v>280495.89146198821</v>
      </c>
      <c r="J4020" s="2">
        <v>238673.37388115848</v>
      </c>
      <c r="K4020" s="2">
        <v>41822.517580829735</v>
      </c>
      <c r="N4020" s="13">
        <v>41822.517580829735</v>
      </c>
    </row>
    <row r="4021" spans="1:14" x14ac:dyDescent="0.45">
      <c r="A4021">
        <v>8410</v>
      </c>
      <c r="B4021">
        <v>6</v>
      </c>
      <c r="C4021">
        <v>14</v>
      </c>
      <c r="D4021">
        <v>1</v>
      </c>
      <c r="E4021" s="2">
        <v>2392700.5731586134</v>
      </c>
      <c r="F4021" s="2">
        <v>-260086.5523023413</v>
      </c>
      <c r="G4021" s="2">
        <v>2132614.020856272</v>
      </c>
      <c r="H4021" s="2">
        <v>1865487.6580270878</v>
      </c>
      <c r="I4021" s="2">
        <v>267126.36282918416</v>
      </c>
      <c r="J4021" s="2">
        <v>263197.06304744747</v>
      </c>
      <c r="K4021" s="2">
        <v>3929.299781736685</v>
      </c>
      <c r="M4021" s="14">
        <v>9522692.5965874493</v>
      </c>
      <c r="N4021" s="13">
        <v>9526621.8963691853</v>
      </c>
    </row>
    <row r="4022" spans="1:14" x14ac:dyDescent="0.45">
      <c r="A4022">
        <v>8415</v>
      </c>
      <c r="B4022">
        <v>1</v>
      </c>
      <c r="C4022">
        <v>16</v>
      </c>
      <c r="D4022">
        <v>13</v>
      </c>
      <c r="E4022" s="2">
        <v>2448264</v>
      </c>
      <c r="F4022" s="2">
        <v>-630672.8064</v>
      </c>
      <c r="G4022" s="2">
        <v>1817591.1935999999</v>
      </c>
      <c r="H4022" s="2">
        <v>1248614.6400000001</v>
      </c>
      <c r="I4022" s="2">
        <v>568976.55359999975</v>
      </c>
      <c r="J4022" s="2">
        <v>244826.40000000002</v>
      </c>
      <c r="K4022" s="2">
        <v>324150.15359999973</v>
      </c>
      <c r="L4022" s="11">
        <v>-13529938.492378904</v>
      </c>
      <c r="N4022" s="13">
        <v>-13205788.338778904</v>
      </c>
    </row>
    <row r="4023" spans="1:14" x14ac:dyDescent="0.45">
      <c r="A4023">
        <v>8415</v>
      </c>
      <c r="B4023">
        <v>2</v>
      </c>
      <c r="C4023">
        <v>16</v>
      </c>
      <c r="D4023">
        <v>13</v>
      </c>
      <c r="E4023" s="2">
        <v>2439695.0760000004</v>
      </c>
      <c r="F4023" s="2">
        <v>-628465.45157760009</v>
      </c>
      <c r="G4023" s="2">
        <v>1811229.6244224003</v>
      </c>
      <c r="H4023" s="2">
        <v>1258802.1492784924</v>
      </c>
      <c r="I4023" s="2">
        <v>552427.47514390782</v>
      </c>
      <c r="J4023" s="2">
        <v>268366.45836000005</v>
      </c>
      <c r="K4023" s="2">
        <v>284061.01678390778</v>
      </c>
      <c r="N4023" s="13">
        <v>284061.01678390778</v>
      </c>
    </row>
    <row r="4024" spans="1:14" x14ac:dyDescent="0.45">
      <c r="A4024">
        <v>8415</v>
      </c>
      <c r="B4024">
        <v>3</v>
      </c>
      <c r="C4024">
        <v>16</v>
      </c>
      <c r="D4024">
        <v>13</v>
      </c>
      <c r="E4024" s="2">
        <v>2442866.6795988004</v>
      </c>
      <c r="F4024" s="2">
        <v>-629282.45666465093</v>
      </c>
      <c r="G4024" s="2">
        <v>1813584.2229341494</v>
      </c>
      <c r="H4024" s="2">
        <v>1256153.1008595077</v>
      </c>
      <c r="I4024" s="2">
        <v>557431.12207464175</v>
      </c>
      <c r="J4024" s="2">
        <v>293144.00155185605</v>
      </c>
      <c r="K4024" s="2">
        <v>264287.1205227857</v>
      </c>
      <c r="N4024" s="13">
        <v>264287.1205227857</v>
      </c>
    </row>
    <row r="4025" spans="1:14" x14ac:dyDescent="0.45">
      <c r="A4025">
        <v>8415</v>
      </c>
      <c r="B4025">
        <v>4</v>
      </c>
      <c r="C4025">
        <v>16</v>
      </c>
      <c r="D4025">
        <v>13</v>
      </c>
      <c r="E4025" s="2">
        <v>2422590.8861581306</v>
      </c>
      <c r="F4025" s="2">
        <v>-624059.41227433446</v>
      </c>
      <c r="G4025" s="2">
        <v>1798531.473883796</v>
      </c>
      <c r="H4025" s="2">
        <v>1259803.7455627569</v>
      </c>
      <c r="I4025" s="2">
        <v>538727.72832103912</v>
      </c>
      <c r="J4025" s="2">
        <v>266484.99747739435</v>
      </c>
      <c r="K4025" s="2">
        <v>272242.73084364476</v>
      </c>
      <c r="N4025" s="13">
        <v>272242.73084364476</v>
      </c>
    </row>
    <row r="4026" spans="1:14" x14ac:dyDescent="0.45">
      <c r="A4026">
        <v>8415</v>
      </c>
      <c r="B4026">
        <v>5</v>
      </c>
      <c r="C4026">
        <v>16</v>
      </c>
      <c r="D4026">
        <v>13</v>
      </c>
      <c r="E4026" s="2">
        <v>2413385.0407907297</v>
      </c>
      <c r="F4026" s="2">
        <v>-621687.98650769191</v>
      </c>
      <c r="G4026" s="2">
        <v>1791697.0542830378</v>
      </c>
      <c r="H4026" s="2">
        <v>1278861.804664881</v>
      </c>
      <c r="I4026" s="2">
        <v>512835.24961815681</v>
      </c>
      <c r="J4026" s="2">
        <v>217204.65367116567</v>
      </c>
      <c r="K4026" s="2">
        <v>295630.59594699112</v>
      </c>
      <c r="N4026" s="13">
        <v>295630.59594699112</v>
      </c>
    </row>
    <row r="4027" spans="1:14" x14ac:dyDescent="0.45">
      <c r="A4027">
        <v>8415</v>
      </c>
      <c r="B4027">
        <v>6</v>
      </c>
      <c r="C4027">
        <v>16</v>
      </c>
      <c r="D4027">
        <v>13</v>
      </c>
      <c r="E4027" s="2">
        <v>2376942.9266747897</v>
      </c>
      <c r="F4027" s="2">
        <v>-612300.49791142577</v>
      </c>
      <c r="G4027" s="2">
        <v>1764642.428763364</v>
      </c>
      <c r="H4027" s="2">
        <v>1263959.4198843918</v>
      </c>
      <c r="I4027" s="2">
        <v>500683.00887897215</v>
      </c>
      <c r="J4027" s="2">
        <v>261463.72193422687</v>
      </c>
      <c r="K4027" s="2">
        <v>239219.28694474528</v>
      </c>
      <c r="M4027" s="14">
        <v>13297239.291223139</v>
      </c>
      <c r="N4027" s="13">
        <v>13536458.578167884</v>
      </c>
    </row>
    <row r="4028" spans="1:14" x14ac:dyDescent="0.45">
      <c r="A4028">
        <v>8421</v>
      </c>
      <c r="B4028">
        <v>1</v>
      </c>
      <c r="C4028">
        <v>26</v>
      </c>
      <c r="D4028">
        <v>17</v>
      </c>
      <c r="E4028" s="2">
        <v>2280792</v>
      </c>
      <c r="F4028" s="2">
        <v>-724151.46</v>
      </c>
      <c r="G4028" s="2">
        <v>1556640.54</v>
      </c>
      <c r="H4028" s="2">
        <v>866700.96</v>
      </c>
      <c r="I4028" s="2">
        <v>689939.58000000007</v>
      </c>
      <c r="J4028" s="2">
        <v>228079.2</v>
      </c>
      <c r="K4028" s="2">
        <v>461860.38000000006</v>
      </c>
      <c r="L4028" s="11">
        <v>-18456306.04324181</v>
      </c>
      <c r="N4028" s="13">
        <v>-17994445.663241811</v>
      </c>
    </row>
    <row r="4029" spans="1:14" x14ac:dyDescent="0.45">
      <c r="A4029">
        <v>8421</v>
      </c>
      <c r="B4029">
        <v>2</v>
      </c>
      <c r="C4029">
        <v>26</v>
      </c>
      <c r="D4029">
        <v>17</v>
      </c>
      <c r="E4029" s="2">
        <v>2219894.8536</v>
      </c>
      <c r="F4029" s="2">
        <v>-704816.61601800006</v>
      </c>
      <c r="G4029" s="2">
        <v>1515078.237582</v>
      </c>
      <c r="H4029" s="2">
        <v>872831.57790756959</v>
      </c>
      <c r="I4029" s="2">
        <v>642246.65967443038</v>
      </c>
      <c r="J4029" s="2">
        <v>221989.48536000002</v>
      </c>
      <c r="K4029" s="2">
        <v>420257.17431443033</v>
      </c>
      <c r="N4029" s="13">
        <v>420257.17431443033</v>
      </c>
    </row>
    <row r="4030" spans="1:14" x14ac:dyDescent="0.45">
      <c r="A4030">
        <v>8421</v>
      </c>
      <c r="B4030">
        <v>3</v>
      </c>
      <c r="C4030">
        <v>26</v>
      </c>
      <c r="D4030">
        <v>17</v>
      </c>
      <c r="E4030" s="2">
        <v>2170391.1983647197</v>
      </c>
      <c r="F4030" s="2">
        <v>-689099.2054807985</v>
      </c>
      <c r="G4030" s="2">
        <v>1481291.9928839211</v>
      </c>
      <c r="H4030" s="2">
        <v>874872.29304998042</v>
      </c>
      <c r="I4030" s="2">
        <v>606419.69983394071</v>
      </c>
      <c r="J4030" s="2">
        <v>260446.94380376636</v>
      </c>
      <c r="K4030" s="2">
        <v>345972.75603017432</v>
      </c>
      <c r="N4030" s="13">
        <v>345972.75603017432</v>
      </c>
    </row>
    <row r="4031" spans="1:14" x14ac:dyDescent="0.45">
      <c r="A4031">
        <v>8421</v>
      </c>
      <c r="B4031">
        <v>4</v>
      </c>
      <c r="C4031">
        <v>26</v>
      </c>
      <c r="D4031">
        <v>17</v>
      </c>
      <c r="E4031" s="2">
        <v>2117216.6140047843</v>
      </c>
      <c r="F4031" s="2">
        <v>-672216.27494651906</v>
      </c>
      <c r="G4031" s="2">
        <v>1445000.3390582651</v>
      </c>
      <c r="H4031" s="2">
        <v>872213.55615140172</v>
      </c>
      <c r="I4031" s="2">
        <v>572786.78290686337</v>
      </c>
      <c r="J4031" s="2">
        <v>190549.49526043059</v>
      </c>
      <c r="K4031" s="2">
        <v>382237.28764643276</v>
      </c>
      <c r="N4031" s="13">
        <v>382237.28764643276</v>
      </c>
    </row>
    <row r="4032" spans="1:14" x14ac:dyDescent="0.45">
      <c r="A4032">
        <v>8421</v>
      </c>
      <c r="B4032">
        <v>5</v>
      </c>
      <c r="C4032">
        <v>26</v>
      </c>
      <c r="D4032">
        <v>17</v>
      </c>
      <c r="E4032" s="2">
        <v>2082070.818212305</v>
      </c>
      <c r="F4032" s="2">
        <v>-661057.48478240683</v>
      </c>
      <c r="G4032" s="2">
        <v>1421013.3334298981</v>
      </c>
      <c r="H4032" s="2">
        <v>869571.55151273473</v>
      </c>
      <c r="I4032" s="2">
        <v>551441.7819171634</v>
      </c>
      <c r="J4032" s="2">
        <v>229027.79000335356</v>
      </c>
      <c r="K4032" s="2">
        <v>322413.99191380985</v>
      </c>
      <c r="N4032" s="13">
        <v>322413.99191380985</v>
      </c>
    </row>
    <row r="4033" spans="1:14" x14ac:dyDescent="0.45">
      <c r="A4033">
        <v>8421</v>
      </c>
      <c r="B4033">
        <v>6</v>
      </c>
      <c r="C4033">
        <v>26</v>
      </c>
      <c r="D4033">
        <v>17</v>
      </c>
      <c r="E4033" s="2">
        <v>2043552.5080753774</v>
      </c>
      <c r="F4033" s="2">
        <v>-648827.9213139324</v>
      </c>
      <c r="G4033" s="2">
        <v>1394724.586761445</v>
      </c>
      <c r="H4033" s="2">
        <v>854337.96228755882</v>
      </c>
      <c r="I4033" s="2">
        <v>540386.62447388622</v>
      </c>
      <c r="J4033" s="2">
        <v>204355.25080753776</v>
      </c>
      <c r="K4033" s="2">
        <v>336031.37366634846</v>
      </c>
      <c r="M4033" s="14">
        <v>17591233.286347605</v>
      </c>
      <c r="N4033" s="13">
        <v>17927264.660013955</v>
      </c>
    </row>
    <row r="4034" spans="1:14" x14ac:dyDescent="0.45">
      <c r="A4034">
        <v>8438</v>
      </c>
      <c r="B4034">
        <v>1</v>
      </c>
      <c r="C4034">
        <v>41</v>
      </c>
      <c r="D4034">
        <v>24</v>
      </c>
      <c r="E4034" s="2">
        <v>2507544</v>
      </c>
      <c r="F4034" s="2">
        <v>-644188.0536000001</v>
      </c>
      <c r="G4034" s="2">
        <v>1863355.9463999998</v>
      </c>
      <c r="H4034" s="2">
        <v>1328998.32</v>
      </c>
      <c r="I4034" s="2">
        <v>534357.62639999972</v>
      </c>
      <c r="J4034" s="2">
        <v>225678.96</v>
      </c>
      <c r="K4034" s="2">
        <v>308678.66639999975</v>
      </c>
      <c r="L4034" s="11">
        <v>-9465464.3046667799</v>
      </c>
      <c r="N4034" s="13">
        <v>-9156785.6382667795</v>
      </c>
    </row>
    <row r="4035" spans="1:14" x14ac:dyDescent="0.45">
      <c r="A4035">
        <v>8438</v>
      </c>
      <c r="B4035">
        <v>2</v>
      </c>
      <c r="C4035">
        <v>41</v>
      </c>
      <c r="D4035">
        <v>24</v>
      </c>
      <c r="E4035" s="2">
        <v>2487734.4024</v>
      </c>
      <c r="F4035" s="2">
        <v>-639098.96797656</v>
      </c>
      <c r="G4035" s="2">
        <v>1848635.4344234401</v>
      </c>
      <c r="H4035" s="2">
        <v>1355944.6114969247</v>
      </c>
      <c r="I4035" s="2">
        <v>492690.82292651548</v>
      </c>
      <c r="J4035" s="2">
        <v>248773.44024000003</v>
      </c>
      <c r="K4035" s="2">
        <v>243917.38268651546</v>
      </c>
      <c r="N4035" s="13">
        <v>243917.38268651546</v>
      </c>
    </row>
    <row r="4036" spans="1:14" x14ac:dyDescent="0.45">
      <c r="A4036">
        <v>8438</v>
      </c>
      <c r="B4036">
        <v>3</v>
      </c>
      <c r="C4036">
        <v>41</v>
      </c>
      <c r="D4036">
        <v>24</v>
      </c>
      <c r="E4036" s="2">
        <v>2456388.9489297601</v>
      </c>
      <c r="F4036" s="2">
        <v>-631046.32098005537</v>
      </c>
      <c r="G4036" s="2">
        <v>1825342.6279497049</v>
      </c>
      <c r="H4036" s="2">
        <v>1342608.5165783614</v>
      </c>
      <c r="I4036" s="2">
        <v>482734.11137134349</v>
      </c>
      <c r="J4036" s="2">
        <v>245638.89489297604</v>
      </c>
      <c r="K4036" s="2">
        <v>237095.21647836745</v>
      </c>
      <c r="N4036" s="13">
        <v>237095.21647836745</v>
      </c>
    </row>
    <row r="4037" spans="1:14" x14ac:dyDescent="0.45">
      <c r="A4037">
        <v>8438</v>
      </c>
      <c r="B4037">
        <v>4</v>
      </c>
      <c r="C4037">
        <v>41</v>
      </c>
      <c r="D4037">
        <v>24</v>
      </c>
      <c r="E4037" s="2">
        <v>2438457.309602573</v>
      </c>
      <c r="F4037" s="2">
        <v>-626439.68283690105</v>
      </c>
      <c r="G4037" s="2">
        <v>1812017.6267656721</v>
      </c>
      <c r="H4037" s="2">
        <v>1318812.9959260623</v>
      </c>
      <c r="I4037" s="2">
        <v>493204.63083960977</v>
      </c>
      <c r="J4037" s="2">
        <v>243845.73096025732</v>
      </c>
      <c r="K4037" s="2">
        <v>249358.89987935245</v>
      </c>
      <c r="N4037" s="13">
        <v>249358.89987935245</v>
      </c>
    </row>
    <row r="4038" spans="1:14" x14ac:dyDescent="0.45">
      <c r="A4038">
        <v>8438</v>
      </c>
      <c r="B4038">
        <v>5</v>
      </c>
      <c r="C4038">
        <v>41</v>
      </c>
      <c r="D4038">
        <v>24</v>
      </c>
      <c r="E4038" s="2">
        <v>2428215.7889022422</v>
      </c>
      <c r="F4038" s="2">
        <v>-623808.63616898609</v>
      </c>
      <c r="G4038" s="2">
        <v>1804407.1527332561</v>
      </c>
      <c r="H4038" s="2">
        <v>1338226.1869886932</v>
      </c>
      <c r="I4038" s="2">
        <v>466180.96574456291</v>
      </c>
      <c r="J4038" s="2">
        <v>218539.42100120179</v>
      </c>
      <c r="K4038" s="2">
        <v>247641.54474336113</v>
      </c>
      <c r="N4038" s="13">
        <v>247641.54474336113</v>
      </c>
    </row>
    <row r="4039" spans="1:14" x14ac:dyDescent="0.45">
      <c r="A4039">
        <v>8438</v>
      </c>
      <c r="B4039">
        <v>6</v>
      </c>
      <c r="C4039">
        <v>41</v>
      </c>
      <c r="D4039">
        <v>24</v>
      </c>
      <c r="E4039" s="2">
        <v>2417531.6394310724</v>
      </c>
      <c r="F4039" s="2">
        <v>-621063.87816984253</v>
      </c>
      <c r="G4039" s="2">
        <v>1796467.7612612299</v>
      </c>
      <c r="H4039" s="2">
        <v>1337001.1747371238</v>
      </c>
      <c r="I4039" s="2">
        <v>459466.5865241061</v>
      </c>
      <c r="J4039" s="2">
        <v>217577.8475487965</v>
      </c>
      <c r="K4039" s="2">
        <v>241888.73897530959</v>
      </c>
      <c r="M4039" s="14">
        <v>9048786.7970359903</v>
      </c>
      <c r="N4039" s="13">
        <v>9290675.5360112991</v>
      </c>
    </row>
    <row r="4040" spans="1:14" x14ac:dyDescent="0.45">
      <c r="A4040">
        <v>8454</v>
      </c>
      <c r="B4040">
        <v>1</v>
      </c>
      <c r="C4040">
        <v>28</v>
      </c>
      <c r="D4040">
        <v>12</v>
      </c>
      <c r="E4040" s="2">
        <v>3345768</v>
      </c>
      <c r="F4040" s="2">
        <v>-30111.911999999997</v>
      </c>
      <c r="G4040" s="2">
        <v>3315656.088</v>
      </c>
      <c r="H4040" s="2">
        <v>1806714.7200000002</v>
      </c>
      <c r="I4040" s="2">
        <v>1508941.3679999998</v>
      </c>
      <c r="J4040" s="2">
        <v>334576.80000000005</v>
      </c>
      <c r="K4040" s="2">
        <v>1174364.5679999997</v>
      </c>
      <c r="L4040" s="11">
        <v>-28050129.31401889</v>
      </c>
      <c r="N4040" s="13">
        <v>-26875764.74601889</v>
      </c>
    </row>
    <row r="4041" spans="1:14" x14ac:dyDescent="0.45">
      <c r="A4041">
        <v>8454</v>
      </c>
      <c r="B4041">
        <v>2</v>
      </c>
      <c r="C4041">
        <v>28</v>
      </c>
      <c r="D4041">
        <v>12</v>
      </c>
      <c r="E4041" s="2">
        <v>3422051.5104</v>
      </c>
      <c r="F4041" s="2">
        <v>-30798.463593599998</v>
      </c>
      <c r="G4041" s="2">
        <v>3391253.0468064002</v>
      </c>
      <c r="H4041" s="2">
        <v>1905377.7486816577</v>
      </c>
      <c r="I4041" s="2">
        <v>1485875.2981247425</v>
      </c>
      <c r="J4041" s="2">
        <v>342205.15104000003</v>
      </c>
      <c r="K4041" s="2">
        <v>1143670.1470847423</v>
      </c>
      <c r="N4041" s="13">
        <v>1143670.1470847423</v>
      </c>
    </row>
    <row r="4042" spans="1:14" x14ac:dyDescent="0.45">
      <c r="A4042">
        <v>8454</v>
      </c>
      <c r="B4042">
        <v>3</v>
      </c>
      <c r="C4042">
        <v>28</v>
      </c>
      <c r="D4042">
        <v>12</v>
      </c>
      <c r="E4042" s="2">
        <v>3481937.4118320001</v>
      </c>
      <c r="F4042" s="2">
        <v>-31337.436706487999</v>
      </c>
      <c r="G4042" s="2">
        <v>3450599.9751255121</v>
      </c>
      <c r="H4042" s="2">
        <v>1985251.1839063927</v>
      </c>
      <c r="I4042" s="2">
        <v>1465348.7912191194</v>
      </c>
      <c r="J4042" s="2">
        <v>348193.74118320004</v>
      </c>
      <c r="K4042" s="2">
        <v>1117155.0500359195</v>
      </c>
      <c r="N4042" s="13">
        <v>1117155.0500359195</v>
      </c>
    </row>
    <row r="4043" spans="1:14" x14ac:dyDescent="0.45">
      <c r="A4043">
        <v>8454</v>
      </c>
      <c r="B4043">
        <v>4</v>
      </c>
      <c r="C4043">
        <v>28</v>
      </c>
      <c r="D4043">
        <v>12</v>
      </c>
      <c r="E4043" s="2">
        <v>3570030.4283513492</v>
      </c>
      <c r="F4043" s="2">
        <v>-32130.273855162141</v>
      </c>
      <c r="G4043" s="2">
        <v>3537900.1544961869</v>
      </c>
      <c r="H4043" s="2">
        <v>2090843.0415161948</v>
      </c>
      <c r="I4043" s="2">
        <v>1447057.1129799921</v>
      </c>
      <c r="J4043" s="2">
        <v>357003.04283513495</v>
      </c>
      <c r="K4043" s="2">
        <v>1090054.070144857</v>
      </c>
      <c r="N4043" s="13">
        <v>1090054.070144857</v>
      </c>
    </row>
    <row r="4044" spans="1:14" x14ac:dyDescent="0.45">
      <c r="A4044">
        <v>8454</v>
      </c>
      <c r="B4044">
        <v>5</v>
      </c>
      <c r="C4044">
        <v>28</v>
      </c>
      <c r="D4044">
        <v>12</v>
      </c>
      <c r="E4044" s="2">
        <v>3619296.8482625987</v>
      </c>
      <c r="F4044" s="2">
        <v>-32573.671634363385</v>
      </c>
      <c r="G4044" s="2">
        <v>3586723.1766282353</v>
      </c>
      <c r="H4044" s="2">
        <v>2179896.0610730094</v>
      </c>
      <c r="I4044" s="2">
        <v>1406827.1155552259</v>
      </c>
      <c r="J4044" s="2">
        <v>289543.74786100793</v>
      </c>
      <c r="K4044" s="2">
        <v>1117283.3676942179</v>
      </c>
      <c r="N4044" s="13">
        <v>1117283.3676942179</v>
      </c>
    </row>
    <row r="4045" spans="1:14" x14ac:dyDescent="0.45">
      <c r="A4045">
        <v>8454</v>
      </c>
      <c r="B4045">
        <v>6</v>
      </c>
      <c r="C4045">
        <v>28</v>
      </c>
      <c r="D4045">
        <v>12</v>
      </c>
      <c r="E4045" s="2">
        <v>3688063.4883795879</v>
      </c>
      <c r="F4045" s="2">
        <v>-33192.571395416286</v>
      </c>
      <c r="G4045" s="2">
        <v>3654870.9169841716</v>
      </c>
      <c r="H4045" s="2">
        <v>2301725.6561550456</v>
      </c>
      <c r="I4045" s="2">
        <v>1353145.260829126</v>
      </c>
      <c r="J4045" s="2">
        <v>331925.7139541629</v>
      </c>
      <c r="K4045" s="2">
        <v>1021219.5468749631</v>
      </c>
      <c r="M4045" s="14">
        <v>29389382.423859373</v>
      </c>
      <c r="N4045" s="13">
        <v>30410601.970734335</v>
      </c>
    </row>
    <row r="4046" spans="1:14" x14ac:dyDescent="0.45">
      <c r="A4046">
        <v>8466</v>
      </c>
      <c r="B4046">
        <v>1</v>
      </c>
      <c r="C4046">
        <v>19</v>
      </c>
      <c r="D4046">
        <v>2</v>
      </c>
      <c r="E4046" s="2">
        <v>1171296</v>
      </c>
      <c r="F4046" s="2">
        <v>-258153.63840000003</v>
      </c>
      <c r="G4046" s="2">
        <v>913142.36159999995</v>
      </c>
      <c r="H4046" s="2">
        <v>679351.67999999993</v>
      </c>
      <c r="I4046" s="2">
        <v>233790.68160000001</v>
      </c>
      <c r="J4046" s="2">
        <v>117129.60000000001</v>
      </c>
      <c r="K4046" s="2">
        <v>116661.0816</v>
      </c>
      <c r="L4046" s="11">
        <v>-7339441.3092601355</v>
      </c>
      <c r="N4046" s="13">
        <v>-7222780.2276601354</v>
      </c>
    </row>
    <row r="4047" spans="1:14" x14ac:dyDescent="0.45">
      <c r="A4047">
        <v>8466</v>
      </c>
      <c r="B4047">
        <v>2</v>
      </c>
      <c r="C4047">
        <v>19</v>
      </c>
      <c r="D4047">
        <v>2</v>
      </c>
      <c r="E4047" s="2">
        <v>1162042.7615999999</v>
      </c>
      <c r="F4047" s="2">
        <v>-256114.22465663997</v>
      </c>
      <c r="G4047" s="2">
        <v>905928.53694335988</v>
      </c>
      <c r="H4047" s="2">
        <v>675602.36525214696</v>
      </c>
      <c r="I4047" s="2">
        <v>230326.17169121292</v>
      </c>
      <c r="J4047" s="2">
        <v>116204.27615999999</v>
      </c>
      <c r="K4047" s="2">
        <v>114121.89553121293</v>
      </c>
      <c r="N4047" s="13">
        <v>114121.89553121293</v>
      </c>
    </row>
    <row r="4048" spans="1:14" x14ac:dyDescent="0.45">
      <c r="A4048">
        <v>8466</v>
      </c>
      <c r="B4048">
        <v>3</v>
      </c>
      <c r="C4048">
        <v>19</v>
      </c>
      <c r="D4048">
        <v>2</v>
      </c>
      <c r="E4048" s="2">
        <v>1144844.5287283198</v>
      </c>
      <c r="F4048" s="2">
        <v>-252323.73413172169</v>
      </c>
      <c r="G4048" s="2">
        <v>892520.79459659813</v>
      </c>
      <c r="H4048" s="2">
        <v>676985.26924562885</v>
      </c>
      <c r="I4048" s="2">
        <v>215535.52535096928</v>
      </c>
      <c r="J4048" s="2">
        <v>114484.45287283199</v>
      </c>
      <c r="K4048" s="2">
        <v>101051.0724781373</v>
      </c>
      <c r="N4048" s="13">
        <v>101051.0724781373</v>
      </c>
    </row>
    <row r="4049" spans="1:14" x14ac:dyDescent="0.45">
      <c r="A4049">
        <v>8466</v>
      </c>
      <c r="B4049">
        <v>4</v>
      </c>
      <c r="C4049">
        <v>19</v>
      </c>
      <c r="D4049">
        <v>2</v>
      </c>
      <c r="E4049" s="2">
        <v>1135342.3191398748</v>
      </c>
      <c r="F4049" s="2">
        <v>-250229.44713842843</v>
      </c>
      <c r="G4049" s="2">
        <v>885112.87200144632</v>
      </c>
      <c r="H4049" s="2">
        <v>673984.62004778255</v>
      </c>
      <c r="I4049" s="2">
        <v>211128.25195366377</v>
      </c>
      <c r="J4049" s="2">
        <v>113534.23191398749</v>
      </c>
      <c r="K4049" s="2">
        <v>97594.020039676281</v>
      </c>
      <c r="N4049" s="13">
        <v>97594.020039676281</v>
      </c>
    </row>
    <row r="4050" spans="1:14" x14ac:dyDescent="0.45">
      <c r="A4050">
        <v>8466</v>
      </c>
      <c r="B4050">
        <v>5</v>
      </c>
      <c r="C4050">
        <v>19</v>
      </c>
      <c r="D4050">
        <v>2</v>
      </c>
      <c r="E4050" s="2">
        <v>1124215.9644123041</v>
      </c>
      <c r="F4050" s="2">
        <v>-247777.19855647185</v>
      </c>
      <c r="G4050" s="2">
        <v>876438.76585583226</v>
      </c>
      <c r="H4050" s="2">
        <v>677123.31250457547</v>
      </c>
      <c r="I4050" s="2">
        <v>199315.45335125679</v>
      </c>
      <c r="J4050" s="2">
        <v>134905.91572947649</v>
      </c>
      <c r="K4050" s="2">
        <v>64409.537621780299</v>
      </c>
      <c r="N4050" s="13">
        <v>64409.537621780299</v>
      </c>
    </row>
    <row r="4051" spans="1:14" x14ac:dyDescent="0.45">
      <c r="A4051">
        <v>8466</v>
      </c>
      <c r="B4051">
        <v>6</v>
      </c>
      <c r="C4051">
        <v>19</v>
      </c>
      <c r="D4051">
        <v>2</v>
      </c>
      <c r="E4051" s="2">
        <v>1109376.3136820619</v>
      </c>
      <c r="F4051" s="2">
        <v>-244506.53953552645</v>
      </c>
      <c r="G4051" s="2">
        <v>864869.77414653543</v>
      </c>
      <c r="H4051" s="2">
        <v>670657.57033319946</v>
      </c>
      <c r="I4051" s="2">
        <v>194212.20381333597</v>
      </c>
      <c r="J4051" s="2">
        <v>110937.63136820619</v>
      </c>
      <c r="K4051" s="2">
        <v>83274.572445129787</v>
      </c>
      <c r="M4051" s="14">
        <v>7295343.7936598295</v>
      </c>
      <c r="N4051" s="13">
        <v>7378618.3661049595</v>
      </c>
    </row>
    <row r="4052" spans="1:14" x14ac:dyDescent="0.45">
      <c r="A4052">
        <v>8483</v>
      </c>
      <c r="B4052">
        <v>1</v>
      </c>
      <c r="C4052">
        <v>32</v>
      </c>
      <c r="D4052">
        <v>7</v>
      </c>
      <c r="E4052" s="2">
        <v>3505296</v>
      </c>
      <c r="F4052" s="2">
        <v>-752587.05119999999</v>
      </c>
      <c r="G4052" s="2">
        <v>2752708.9487999999</v>
      </c>
      <c r="H4052" s="2">
        <v>1717595.04</v>
      </c>
      <c r="I4052" s="2">
        <v>1035113.9087999999</v>
      </c>
      <c r="J4052" s="2">
        <v>350529.60000000003</v>
      </c>
      <c r="K4052" s="2">
        <v>684584.30879999977</v>
      </c>
      <c r="L4052" s="11">
        <v>-17753813.522987429</v>
      </c>
      <c r="N4052" s="13">
        <v>-17069229.214187428</v>
      </c>
    </row>
    <row r="4053" spans="1:14" x14ac:dyDescent="0.45">
      <c r="A4053">
        <v>8483</v>
      </c>
      <c r="B4053">
        <v>2</v>
      </c>
      <c r="C4053">
        <v>32</v>
      </c>
      <c r="D4053">
        <v>7</v>
      </c>
      <c r="E4053" s="2">
        <v>3472346.2176000006</v>
      </c>
      <c r="F4053" s="2">
        <v>-745512.73291872011</v>
      </c>
      <c r="G4053" s="2">
        <v>2726833.4846812803</v>
      </c>
      <c r="H4053" s="2">
        <v>1711998.634433069</v>
      </c>
      <c r="I4053" s="2">
        <v>1014834.8502482113</v>
      </c>
      <c r="J4053" s="2">
        <v>347234.62176000007</v>
      </c>
      <c r="K4053" s="2">
        <v>667600.22848821129</v>
      </c>
      <c r="N4053" s="13">
        <v>667600.22848821129</v>
      </c>
    </row>
    <row r="4054" spans="1:14" x14ac:dyDescent="0.45">
      <c r="A4054">
        <v>8483</v>
      </c>
      <c r="B4054">
        <v>3</v>
      </c>
      <c r="C4054">
        <v>32</v>
      </c>
      <c r="D4054">
        <v>7</v>
      </c>
      <c r="E4054" s="2">
        <v>3424427.8397971196</v>
      </c>
      <c r="F4054" s="2">
        <v>-735224.65720444161</v>
      </c>
      <c r="G4054" s="2">
        <v>2689203.1825926779</v>
      </c>
      <c r="H4054" s="2">
        <v>1672502.34657708</v>
      </c>
      <c r="I4054" s="2">
        <v>1016700.8360155979</v>
      </c>
      <c r="J4054" s="2">
        <v>376687.06237768318</v>
      </c>
      <c r="K4054" s="2">
        <v>640013.7736379148</v>
      </c>
      <c r="N4054" s="13">
        <v>640013.7736379148</v>
      </c>
    </row>
    <row r="4055" spans="1:14" x14ac:dyDescent="0.45">
      <c r="A4055">
        <v>8483</v>
      </c>
      <c r="B4055">
        <v>4</v>
      </c>
      <c r="C4055">
        <v>32</v>
      </c>
      <c r="D4055">
        <v>7</v>
      </c>
      <c r="E4055" s="2">
        <v>3376485.8500399599</v>
      </c>
      <c r="F4055" s="2">
        <v>-724931.51200357941</v>
      </c>
      <c r="G4055" s="2">
        <v>2651554.3380363807</v>
      </c>
      <c r="H4055" s="2">
        <v>1692953.0362700857</v>
      </c>
      <c r="I4055" s="2">
        <v>958601.30176629499</v>
      </c>
      <c r="J4055" s="2">
        <v>303883.72650359635</v>
      </c>
      <c r="K4055" s="2">
        <v>654717.57526269858</v>
      </c>
      <c r="N4055" s="13">
        <v>654717.57526269858</v>
      </c>
    </row>
    <row r="4056" spans="1:14" x14ac:dyDescent="0.45">
      <c r="A4056">
        <v>8483</v>
      </c>
      <c r="B4056">
        <v>5</v>
      </c>
      <c r="C4056">
        <v>32</v>
      </c>
      <c r="D4056">
        <v>7</v>
      </c>
      <c r="E4056" s="2">
        <v>3341032.7486145403</v>
      </c>
      <c r="F4056" s="2">
        <v>-717319.73112754186</v>
      </c>
      <c r="G4056" s="2">
        <v>2623713.0174869983</v>
      </c>
      <c r="H4056" s="2">
        <v>1674171.9231716162</v>
      </c>
      <c r="I4056" s="2">
        <v>949541.09431538219</v>
      </c>
      <c r="J4056" s="2">
        <v>334103.27486145403</v>
      </c>
      <c r="K4056" s="2">
        <v>615437.81945392815</v>
      </c>
      <c r="N4056" s="13">
        <v>615437.81945392815</v>
      </c>
    </row>
    <row r="4057" spans="1:14" x14ac:dyDescent="0.45">
      <c r="A4057">
        <v>8483</v>
      </c>
      <c r="B4057">
        <v>6</v>
      </c>
      <c r="C4057">
        <v>32</v>
      </c>
      <c r="D4057">
        <v>7</v>
      </c>
      <c r="E4057" s="2">
        <v>3290917.2573853224</v>
      </c>
      <c r="F4057" s="2">
        <v>-706559.93516062875</v>
      </c>
      <c r="G4057" s="2">
        <v>2584357.3222246934</v>
      </c>
      <c r="H4057" s="2">
        <v>1651203.1214716632</v>
      </c>
      <c r="I4057" s="2">
        <v>933154.20075303013</v>
      </c>
      <c r="J4057" s="2">
        <v>329091.72573853226</v>
      </c>
      <c r="K4057" s="2">
        <v>604062.47501449788</v>
      </c>
      <c r="M4057" s="14">
        <v>17491267.083849877</v>
      </c>
      <c r="N4057" s="13">
        <v>18095329.558864374</v>
      </c>
    </row>
    <row r="4058" spans="1:14" x14ac:dyDescent="0.45">
      <c r="A4058">
        <v>8489</v>
      </c>
      <c r="B4058">
        <v>1</v>
      </c>
      <c r="C4058">
        <v>43</v>
      </c>
      <c r="D4058">
        <v>11</v>
      </c>
      <c r="E4058" s="2">
        <v>4646952</v>
      </c>
      <c r="F4058" s="2">
        <v>-925672.83839999989</v>
      </c>
      <c r="G4058" s="2">
        <v>3721279.1616000002</v>
      </c>
      <c r="H4058" s="2">
        <v>2184067.44</v>
      </c>
      <c r="I4058" s="2">
        <v>1537211.7216000003</v>
      </c>
      <c r="J4058" s="2">
        <v>418225.68</v>
      </c>
      <c r="K4058" s="2">
        <v>1118986.0416000003</v>
      </c>
      <c r="L4058" s="11">
        <v>-18702289.223576058</v>
      </c>
      <c r="N4058" s="13">
        <v>-17583303.181976058</v>
      </c>
    </row>
    <row r="4059" spans="1:14" x14ac:dyDescent="0.45">
      <c r="A4059">
        <v>8489</v>
      </c>
      <c r="B4059">
        <v>2</v>
      </c>
      <c r="C4059">
        <v>43</v>
      </c>
      <c r="D4059">
        <v>11</v>
      </c>
      <c r="E4059" s="2">
        <v>4755225.9816000005</v>
      </c>
      <c r="F4059" s="2">
        <v>-947241.01553472003</v>
      </c>
      <c r="G4059" s="2">
        <v>3807984.9660652806</v>
      </c>
      <c r="H4059" s="2">
        <v>2224898.908400916</v>
      </c>
      <c r="I4059" s="2">
        <v>1583086.0576643646</v>
      </c>
      <c r="J4059" s="2">
        <v>427970.33834400005</v>
      </c>
      <c r="K4059" s="2">
        <v>1155115.7193203645</v>
      </c>
      <c r="N4059" s="13">
        <v>1155115.7193203645</v>
      </c>
    </row>
    <row r="4060" spans="1:14" x14ac:dyDescent="0.45">
      <c r="A4060">
        <v>8489</v>
      </c>
      <c r="B4060">
        <v>3</v>
      </c>
      <c r="C4060">
        <v>43</v>
      </c>
      <c r="D4060">
        <v>11</v>
      </c>
      <c r="E4060" s="2">
        <v>4922609.9361523204</v>
      </c>
      <c r="F4060" s="2">
        <v>-980583.89928154217</v>
      </c>
      <c r="G4060" s="2">
        <v>3942026.0368707781</v>
      </c>
      <c r="H4060" s="2">
        <v>2285480.5917818085</v>
      </c>
      <c r="I4060" s="2">
        <v>1656545.4450889695</v>
      </c>
      <c r="J4060" s="2">
        <v>492260.99361523206</v>
      </c>
      <c r="K4060" s="2">
        <v>1164284.4514737376</v>
      </c>
      <c r="N4060" s="13">
        <v>1164284.4514737376</v>
      </c>
    </row>
    <row r="4061" spans="1:14" x14ac:dyDescent="0.45">
      <c r="A4061">
        <v>8489</v>
      </c>
      <c r="B4061">
        <v>4</v>
      </c>
      <c r="C4061">
        <v>43</v>
      </c>
      <c r="D4061">
        <v>11</v>
      </c>
      <c r="E4061" s="2">
        <v>5088009.6300070379</v>
      </c>
      <c r="F4061" s="2">
        <v>-1013531.5182974018</v>
      </c>
      <c r="G4061" s="2">
        <v>4074478.1117096362</v>
      </c>
      <c r="H4061" s="2">
        <v>2300144.9666124699</v>
      </c>
      <c r="I4061" s="2">
        <v>1774333.1450971663</v>
      </c>
      <c r="J4061" s="2">
        <v>559681.05930077413</v>
      </c>
      <c r="K4061" s="2">
        <v>1214652.0857963921</v>
      </c>
      <c r="N4061" s="13">
        <v>1214652.0857963921</v>
      </c>
    </row>
    <row r="4062" spans="1:14" x14ac:dyDescent="0.45">
      <c r="A4062">
        <v>8489</v>
      </c>
      <c r="B4062">
        <v>5</v>
      </c>
      <c r="C4062">
        <v>43</v>
      </c>
      <c r="D4062">
        <v>11</v>
      </c>
      <c r="E4062" s="2">
        <v>5252861.1420192663</v>
      </c>
      <c r="F4062" s="2">
        <v>-1046369.9394902377</v>
      </c>
      <c r="G4062" s="2">
        <v>4206491.2025290281</v>
      </c>
      <c r="H4062" s="2">
        <v>2324089.1996975099</v>
      </c>
      <c r="I4062" s="2">
        <v>1882402.0028315182</v>
      </c>
      <c r="J4062" s="2">
        <v>525286.11420192663</v>
      </c>
      <c r="K4062" s="2">
        <v>1357115.8886295916</v>
      </c>
      <c r="N4062" s="13">
        <v>1357115.8886295916</v>
      </c>
    </row>
    <row r="4063" spans="1:14" x14ac:dyDescent="0.45">
      <c r="A4063">
        <v>8489</v>
      </c>
      <c r="B4063">
        <v>6</v>
      </c>
      <c r="C4063">
        <v>43</v>
      </c>
      <c r="D4063">
        <v>11</v>
      </c>
      <c r="E4063" s="2">
        <v>5392587.2483969778</v>
      </c>
      <c r="F4063" s="2">
        <v>-1074203.3798806779</v>
      </c>
      <c r="G4063" s="2">
        <v>4318383.8685162999</v>
      </c>
      <c r="H4063" s="2">
        <v>2360380.7357046818</v>
      </c>
      <c r="I4063" s="2">
        <v>1958003.132811618</v>
      </c>
      <c r="J4063" s="2">
        <v>485332.85235572798</v>
      </c>
      <c r="K4063" s="2">
        <v>1472670.2804558901</v>
      </c>
      <c r="M4063" s="14">
        <v>19428420.671781834</v>
      </c>
      <c r="N4063" s="13">
        <v>20901090.952237725</v>
      </c>
    </row>
    <row r="4064" spans="1:14" x14ac:dyDescent="0.45">
      <c r="A4064">
        <v>8497</v>
      </c>
      <c r="B4064">
        <v>1</v>
      </c>
      <c r="C4064">
        <v>7</v>
      </c>
      <c r="D4064">
        <v>6</v>
      </c>
      <c r="E4064" s="2">
        <v>3870720</v>
      </c>
      <c r="F4064" s="2">
        <v>-387072</v>
      </c>
      <c r="G4064" s="2">
        <v>3483648</v>
      </c>
      <c r="H4064" s="2">
        <v>2245017.5999999996</v>
      </c>
      <c r="I4064" s="2">
        <v>1238630.4000000004</v>
      </c>
      <c r="J4064" s="2">
        <v>387072</v>
      </c>
      <c r="K4064" s="2">
        <v>851558.40000000037</v>
      </c>
      <c r="L4064" s="11">
        <v>-22579912.021770846</v>
      </c>
      <c r="N4064" s="13">
        <v>-21728353.621770844</v>
      </c>
    </row>
    <row r="4065" spans="1:14" x14ac:dyDescent="0.45">
      <c r="A4065">
        <v>8497</v>
      </c>
      <c r="B4065">
        <v>2</v>
      </c>
      <c r="C4065">
        <v>7</v>
      </c>
      <c r="D4065">
        <v>6</v>
      </c>
      <c r="E4065" s="2">
        <v>3912136.7039999999</v>
      </c>
      <c r="F4065" s="2">
        <v>-391213.6704</v>
      </c>
      <c r="G4065" s="2">
        <v>3520923.0335999997</v>
      </c>
      <c r="H4065" s="2">
        <v>2338018.0826849276</v>
      </c>
      <c r="I4065" s="2">
        <v>1182904.9509150721</v>
      </c>
      <c r="J4065" s="2">
        <v>391213.6704</v>
      </c>
      <c r="K4065" s="2">
        <v>791691.28051507217</v>
      </c>
      <c r="N4065" s="13">
        <v>791691.28051507217</v>
      </c>
    </row>
    <row r="4066" spans="1:14" x14ac:dyDescent="0.45">
      <c r="A4066">
        <v>8497</v>
      </c>
      <c r="B4066">
        <v>3</v>
      </c>
      <c r="C4066">
        <v>7</v>
      </c>
      <c r="D4066">
        <v>6</v>
      </c>
      <c r="E4066" s="2">
        <v>3941477.7292799996</v>
      </c>
      <c r="F4066" s="2">
        <v>-394147.77292799996</v>
      </c>
      <c r="G4066" s="2">
        <v>3547329.9563519997</v>
      </c>
      <c r="H4066" s="2">
        <v>2435642.0277274367</v>
      </c>
      <c r="I4066" s="2">
        <v>1111687.9286245629</v>
      </c>
      <c r="J4066" s="2">
        <v>433562.55022079998</v>
      </c>
      <c r="K4066" s="2">
        <v>678125.37840376294</v>
      </c>
      <c r="N4066" s="13">
        <v>678125.37840376294</v>
      </c>
    </row>
    <row r="4067" spans="1:14" x14ac:dyDescent="0.45">
      <c r="A4067">
        <v>8497</v>
      </c>
      <c r="B4067">
        <v>4</v>
      </c>
      <c r="C4067">
        <v>7</v>
      </c>
      <c r="D4067">
        <v>6</v>
      </c>
      <c r="E4067" s="2">
        <v>3956849.4924241919</v>
      </c>
      <c r="F4067" s="2">
        <v>-395684.94924241921</v>
      </c>
      <c r="G4067" s="2">
        <v>3561164.5431817728</v>
      </c>
      <c r="H4067" s="2">
        <v>2518006.2343783141</v>
      </c>
      <c r="I4067" s="2">
        <v>1043158.3088034587</v>
      </c>
      <c r="J4067" s="2">
        <v>356116.45431817725</v>
      </c>
      <c r="K4067" s="2">
        <v>687041.85448528151</v>
      </c>
      <c r="N4067" s="13">
        <v>687041.85448528151</v>
      </c>
    </row>
    <row r="4068" spans="1:14" x14ac:dyDescent="0.45">
      <c r="A4068">
        <v>8497</v>
      </c>
      <c r="B4068">
        <v>5</v>
      </c>
      <c r="C4068">
        <v>7</v>
      </c>
      <c r="D4068">
        <v>6</v>
      </c>
      <c r="E4068" s="2">
        <v>3996813.6722976761</v>
      </c>
      <c r="F4068" s="2">
        <v>-399681.36722976761</v>
      </c>
      <c r="G4068" s="2">
        <v>3597132.3050679085</v>
      </c>
      <c r="H4068" s="2">
        <v>2670355.6584030776</v>
      </c>
      <c r="I4068" s="2">
        <v>926776.64666483086</v>
      </c>
      <c r="J4068" s="2">
        <v>439649.50395274436</v>
      </c>
      <c r="K4068" s="2">
        <v>487127.1427120865</v>
      </c>
      <c r="N4068" s="13">
        <v>487127.1427120865</v>
      </c>
    </row>
    <row r="4069" spans="1:14" x14ac:dyDescent="0.45">
      <c r="A4069">
        <v>8497</v>
      </c>
      <c r="B4069">
        <v>6</v>
      </c>
      <c r="C4069">
        <v>7</v>
      </c>
      <c r="D4069">
        <v>6</v>
      </c>
      <c r="E4069" s="2">
        <v>4024791.3680037595</v>
      </c>
      <c r="F4069" s="2">
        <v>-402479.136800376</v>
      </c>
      <c r="G4069" s="2">
        <v>3622312.2312033838</v>
      </c>
      <c r="H4069" s="2">
        <v>2749820.6361569678</v>
      </c>
      <c r="I4069" s="2">
        <v>872491.59504641593</v>
      </c>
      <c r="J4069" s="2">
        <v>442727.05048041354</v>
      </c>
      <c r="K4069" s="2">
        <v>429764.54456600238</v>
      </c>
      <c r="M4069" s="14">
        <v>23838031.721243411</v>
      </c>
      <c r="N4069" s="13">
        <v>24267796.265809413</v>
      </c>
    </row>
    <row r="4070" spans="1:14" x14ac:dyDescent="0.45">
      <c r="A4070">
        <v>8516</v>
      </c>
      <c r="B4070">
        <v>1</v>
      </c>
      <c r="C4070">
        <v>7</v>
      </c>
      <c r="D4070">
        <v>5</v>
      </c>
      <c r="E4070" s="2">
        <v>4284852</v>
      </c>
      <c r="F4070" s="2">
        <v>-266089.30920000002</v>
      </c>
      <c r="G4070" s="2">
        <v>4018762.6908</v>
      </c>
      <c r="H4070" s="2">
        <v>2485214.1599999997</v>
      </c>
      <c r="I4070" s="2">
        <v>1533548.5308000003</v>
      </c>
      <c r="J4070" s="2">
        <v>471333.72000000003</v>
      </c>
      <c r="K4070" s="2">
        <v>1062214.8108000003</v>
      </c>
      <c r="L4070" s="11">
        <v>-26243553.33587629</v>
      </c>
      <c r="N4070" s="13">
        <v>-25181338.525076289</v>
      </c>
    </row>
    <row r="4071" spans="1:14" x14ac:dyDescent="0.45">
      <c r="A4071">
        <v>8516</v>
      </c>
      <c r="B4071">
        <v>2</v>
      </c>
      <c r="C4071">
        <v>7</v>
      </c>
      <c r="D4071">
        <v>5</v>
      </c>
      <c r="E4071" s="2">
        <v>4356409.0284000002</v>
      </c>
      <c r="F4071" s="2">
        <v>-270533.00066364004</v>
      </c>
      <c r="G4071" s="2">
        <v>4085876.0277363602</v>
      </c>
      <c r="H4071" s="2">
        <v>2655074.4720847774</v>
      </c>
      <c r="I4071" s="2">
        <v>1430801.5556515828</v>
      </c>
      <c r="J4071" s="2">
        <v>522769.08340800001</v>
      </c>
      <c r="K4071" s="2">
        <v>908032.47224358283</v>
      </c>
      <c r="N4071" s="13">
        <v>908032.47224358283</v>
      </c>
    </row>
    <row r="4072" spans="1:14" x14ac:dyDescent="0.45">
      <c r="A4072">
        <v>8516</v>
      </c>
      <c r="B4072">
        <v>3</v>
      </c>
      <c r="C4072">
        <v>7</v>
      </c>
      <c r="D4072">
        <v>5</v>
      </c>
      <c r="E4072" s="2">
        <v>4454428.2315389998</v>
      </c>
      <c r="F4072" s="2">
        <v>-276619.99317857192</v>
      </c>
      <c r="G4072" s="2">
        <v>4177808.2383604278</v>
      </c>
      <c r="H4072" s="2">
        <v>2841323.9636898157</v>
      </c>
      <c r="I4072" s="2">
        <v>1336484.2746706121</v>
      </c>
      <c r="J4072" s="2">
        <v>445442.82315389998</v>
      </c>
      <c r="K4072" s="2">
        <v>891041.45151671208</v>
      </c>
      <c r="N4072" s="13">
        <v>891041.45151671208</v>
      </c>
    </row>
    <row r="4073" spans="1:14" x14ac:dyDescent="0.45">
      <c r="A4073">
        <v>8516</v>
      </c>
      <c r="B4073">
        <v>4</v>
      </c>
      <c r="C4073">
        <v>7</v>
      </c>
      <c r="D4073">
        <v>5</v>
      </c>
      <c r="E4073" s="2">
        <v>4549752.9956939351</v>
      </c>
      <c r="F4073" s="2">
        <v>-282539.6610325934</v>
      </c>
      <c r="G4073" s="2">
        <v>4267213.3346613413</v>
      </c>
      <c r="H4073" s="2">
        <v>3029531.7287296895</v>
      </c>
      <c r="I4073" s="2">
        <v>1237681.6059316518</v>
      </c>
      <c r="J4073" s="2">
        <v>454975.29956939351</v>
      </c>
      <c r="K4073" s="2">
        <v>782706.30636225827</v>
      </c>
      <c r="N4073" s="13">
        <v>782706.30636225827</v>
      </c>
    </row>
    <row r="4074" spans="1:14" x14ac:dyDescent="0.45">
      <c r="A4074">
        <v>8516</v>
      </c>
      <c r="B4074">
        <v>5</v>
      </c>
      <c r="C4074">
        <v>7</v>
      </c>
      <c r="D4074">
        <v>5</v>
      </c>
      <c r="E4074" s="2">
        <v>4633468.4508147035</v>
      </c>
      <c r="F4074" s="2">
        <v>-287738.39079559309</v>
      </c>
      <c r="G4074" s="2">
        <v>4345730.0600191103</v>
      </c>
      <c r="H4074" s="2">
        <v>3191100.0488983798</v>
      </c>
      <c r="I4074" s="2">
        <v>1154630.0111207305</v>
      </c>
      <c r="J4074" s="2">
        <v>463346.84508147038</v>
      </c>
      <c r="K4074" s="2">
        <v>691283.1660392601</v>
      </c>
      <c r="N4074" s="13">
        <v>691283.1660392601</v>
      </c>
    </row>
    <row r="4075" spans="1:14" x14ac:dyDescent="0.45">
      <c r="A4075">
        <v>8516</v>
      </c>
      <c r="B4075">
        <v>6</v>
      </c>
      <c r="C4075">
        <v>7</v>
      </c>
      <c r="D4075">
        <v>5</v>
      </c>
      <c r="E4075" s="2">
        <v>4701117.0901965974</v>
      </c>
      <c r="F4075" s="2">
        <v>-291939.37130120868</v>
      </c>
      <c r="G4075" s="2">
        <v>4409177.7188953888</v>
      </c>
      <c r="H4075" s="2">
        <v>3365902.6379529429</v>
      </c>
      <c r="I4075" s="2">
        <v>1043275.0809424459</v>
      </c>
      <c r="J4075" s="2">
        <v>470111.70901965979</v>
      </c>
      <c r="K4075" s="2">
        <v>573163.37192278611</v>
      </c>
      <c r="M4075" s="14">
        <v>27486616.263576515</v>
      </c>
      <c r="N4075" s="13">
        <v>28059779.635499302</v>
      </c>
    </row>
    <row r="4076" spans="1:14" x14ac:dyDescent="0.45">
      <c r="A4076">
        <v>8523</v>
      </c>
      <c r="B4076">
        <v>1</v>
      </c>
      <c r="C4076">
        <v>20</v>
      </c>
      <c r="D4076">
        <v>21</v>
      </c>
      <c r="E4076" s="2">
        <v>2570568</v>
      </c>
      <c r="F4076" s="2">
        <v>-206673.6672</v>
      </c>
      <c r="G4076" s="2">
        <v>2363894.3328</v>
      </c>
      <c r="H4076" s="2">
        <v>1362401.04</v>
      </c>
      <c r="I4076" s="2">
        <v>1001493.2927999999</v>
      </c>
      <c r="J4076" s="2">
        <v>257056.80000000002</v>
      </c>
      <c r="K4076" s="2">
        <v>744436.49279999989</v>
      </c>
      <c r="L4076" s="11">
        <v>-21385508.042645935</v>
      </c>
      <c r="N4076" s="13">
        <v>-20641071.549845934</v>
      </c>
    </row>
    <row r="4077" spans="1:14" x14ac:dyDescent="0.45">
      <c r="A4077">
        <v>8523</v>
      </c>
      <c r="B4077">
        <v>2</v>
      </c>
      <c r="C4077">
        <v>20</v>
      </c>
      <c r="D4077">
        <v>21</v>
      </c>
      <c r="E4077" s="2">
        <v>2644600.3583999998</v>
      </c>
      <c r="F4077" s="2">
        <v>-212625.86881535998</v>
      </c>
      <c r="G4077" s="2">
        <v>2431974.4895846397</v>
      </c>
      <c r="H4077" s="2">
        <v>1389443.9376994176</v>
      </c>
      <c r="I4077" s="2">
        <v>1042530.5518852221</v>
      </c>
      <c r="J4077" s="2">
        <v>290906.03942399996</v>
      </c>
      <c r="K4077" s="2">
        <v>751624.51246122213</v>
      </c>
      <c r="N4077" s="13">
        <v>751624.51246122213</v>
      </c>
    </row>
    <row r="4078" spans="1:14" x14ac:dyDescent="0.45">
      <c r="A4078">
        <v>8523</v>
      </c>
      <c r="B4078">
        <v>3</v>
      </c>
      <c r="C4078">
        <v>20</v>
      </c>
      <c r="D4078">
        <v>21</v>
      </c>
      <c r="E4078" s="2">
        <v>2707277.3868940799</v>
      </c>
      <c r="F4078" s="2">
        <v>-217665.10190628402</v>
      </c>
      <c r="G4078" s="2">
        <v>2489612.2849877956</v>
      </c>
      <c r="H4078" s="2">
        <v>1400184.7283821367</v>
      </c>
      <c r="I4078" s="2">
        <v>1089427.556605659</v>
      </c>
      <c r="J4078" s="2">
        <v>270727.738689408</v>
      </c>
      <c r="K4078" s="2">
        <v>818699.81791625102</v>
      </c>
      <c r="N4078" s="13">
        <v>818699.81791625102</v>
      </c>
    </row>
    <row r="4079" spans="1:14" x14ac:dyDescent="0.45">
      <c r="A4079">
        <v>8523</v>
      </c>
      <c r="B4079">
        <v>4</v>
      </c>
      <c r="C4079">
        <v>20</v>
      </c>
      <c r="D4079">
        <v>21</v>
      </c>
      <c r="E4079" s="2">
        <v>2804468.6450835778</v>
      </c>
      <c r="F4079" s="2">
        <v>-225479.27906471965</v>
      </c>
      <c r="G4079" s="2">
        <v>2578989.3660188583</v>
      </c>
      <c r="H4079" s="2">
        <v>1439137.8395220332</v>
      </c>
      <c r="I4079" s="2">
        <v>1139851.526496825</v>
      </c>
      <c r="J4079" s="2">
        <v>252402.17805752199</v>
      </c>
      <c r="K4079" s="2">
        <v>887449.34843930299</v>
      </c>
      <c r="N4079" s="13">
        <v>887449.34843930299</v>
      </c>
    </row>
    <row r="4080" spans="1:14" x14ac:dyDescent="0.45">
      <c r="A4080">
        <v>8523</v>
      </c>
      <c r="B4080">
        <v>5</v>
      </c>
      <c r="C4080">
        <v>20</v>
      </c>
      <c r="D4080">
        <v>21</v>
      </c>
      <c r="E4080" s="2">
        <v>2923378.1156351217</v>
      </c>
      <c r="F4080" s="2">
        <v>-235039.60049706377</v>
      </c>
      <c r="G4080" s="2">
        <v>2688338.515138058</v>
      </c>
      <c r="H4080" s="2">
        <v>1478405.0033009599</v>
      </c>
      <c r="I4080" s="2">
        <v>1209933.511837098</v>
      </c>
      <c r="J4080" s="2">
        <v>321571.5927198634</v>
      </c>
      <c r="K4080" s="2">
        <v>888361.91911723465</v>
      </c>
      <c r="N4080" s="13">
        <v>888361.91911723465</v>
      </c>
    </row>
    <row r="4081" spans="1:14" x14ac:dyDescent="0.45">
      <c r="A4081">
        <v>8523</v>
      </c>
      <c r="B4081">
        <v>6</v>
      </c>
      <c r="C4081">
        <v>20</v>
      </c>
      <c r="D4081">
        <v>21</v>
      </c>
      <c r="E4081" s="2">
        <v>3014879.8506545015</v>
      </c>
      <c r="F4081" s="2">
        <v>-242396.33999262191</v>
      </c>
      <c r="G4081" s="2">
        <v>2772483.5106618796</v>
      </c>
      <c r="H4081" s="2">
        <v>1518580.363584663</v>
      </c>
      <c r="I4081" s="2">
        <v>1253903.1470772165</v>
      </c>
      <c r="J4081" s="2">
        <v>271339.18655890512</v>
      </c>
      <c r="K4081" s="2">
        <v>982563.96051831148</v>
      </c>
      <c r="M4081" s="14">
        <v>21833788.951150224</v>
      </c>
      <c r="N4081" s="13">
        <v>22816352.911668535</v>
      </c>
    </row>
    <row r="4082" spans="1:14" x14ac:dyDescent="0.45">
      <c r="A4082">
        <v>8532</v>
      </c>
      <c r="B4082">
        <v>1</v>
      </c>
      <c r="C4082">
        <v>36</v>
      </c>
      <c r="D4082">
        <v>16</v>
      </c>
      <c r="E4082" s="2">
        <v>4368456</v>
      </c>
      <c r="F4082" s="2">
        <v>-407576.9448</v>
      </c>
      <c r="G4082" s="2">
        <v>3960879.0551999998</v>
      </c>
      <c r="H4082" s="2">
        <v>2358966.2400000002</v>
      </c>
      <c r="I4082" s="2">
        <v>1601912.8151999996</v>
      </c>
      <c r="J4082" s="2">
        <v>480530.16</v>
      </c>
      <c r="K4082" s="2">
        <v>1121382.6551999997</v>
      </c>
      <c r="L4082" s="11">
        <v>-25994009.816479255</v>
      </c>
      <c r="N4082" s="13">
        <v>-24872627.161279254</v>
      </c>
    </row>
    <row r="4083" spans="1:14" x14ac:dyDescent="0.45">
      <c r="A4083">
        <v>8532</v>
      </c>
      <c r="B4083">
        <v>2</v>
      </c>
      <c r="C4083">
        <v>36</v>
      </c>
      <c r="D4083">
        <v>16</v>
      </c>
      <c r="E4083" s="2">
        <v>4379377.1400000006</v>
      </c>
      <c r="F4083" s="2">
        <v>-408595.88716200006</v>
      </c>
      <c r="G4083" s="2">
        <v>3970781.2528380007</v>
      </c>
      <c r="H4083" s="2">
        <v>2413579.8469053605</v>
      </c>
      <c r="I4083" s="2">
        <v>1557201.4059326402</v>
      </c>
      <c r="J4083" s="2">
        <v>350350.17120000004</v>
      </c>
      <c r="K4083" s="2">
        <v>1206851.2347326402</v>
      </c>
      <c r="N4083" s="13">
        <v>1206851.2347326402</v>
      </c>
    </row>
    <row r="4084" spans="1:14" x14ac:dyDescent="0.45">
      <c r="A4084">
        <v>8532</v>
      </c>
      <c r="B4084">
        <v>3</v>
      </c>
      <c r="C4084">
        <v>36</v>
      </c>
      <c r="D4084">
        <v>16</v>
      </c>
      <c r="E4084" s="2">
        <v>4421419.1605440006</v>
      </c>
      <c r="F4084" s="2">
        <v>-412518.40767875523</v>
      </c>
      <c r="G4084" s="2">
        <v>4008900.7528652456</v>
      </c>
      <c r="H4084" s="2">
        <v>2498399.993835574</v>
      </c>
      <c r="I4084" s="2">
        <v>1510500.7590296715</v>
      </c>
      <c r="J4084" s="2">
        <v>442141.91605440009</v>
      </c>
      <c r="K4084" s="2">
        <v>1068358.8429752714</v>
      </c>
      <c r="N4084" s="13">
        <v>1068358.8429752714</v>
      </c>
    </row>
    <row r="4085" spans="1:14" x14ac:dyDescent="0.45">
      <c r="A4085">
        <v>8532</v>
      </c>
      <c r="B4085">
        <v>4</v>
      </c>
      <c r="C4085">
        <v>36</v>
      </c>
      <c r="D4085">
        <v>16</v>
      </c>
      <c r="E4085" s="2">
        <v>4463864.7844852237</v>
      </c>
      <c r="F4085" s="2">
        <v>-416478.58439247136</v>
      </c>
      <c r="G4085" s="2">
        <v>4047386.2000927525</v>
      </c>
      <c r="H4085" s="2">
        <v>2595533.7881559115</v>
      </c>
      <c r="I4085" s="2">
        <v>1451852.411936841</v>
      </c>
      <c r="J4085" s="2">
        <v>446386.47844852239</v>
      </c>
      <c r="K4085" s="2">
        <v>1005465.9334883186</v>
      </c>
      <c r="N4085" s="13">
        <v>1005465.9334883186</v>
      </c>
    </row>
    <row r="4086" spans="1:14" x14ac:dyDescent="0.45">
      <c r="A4086">
        <v>8532</v>
      </c>
      <c r="B4086">
        <v>5</v>
      </c>
      <c r="C4086">
        <v>36</v>
      </c>
      <c r="D4086">
        <v>16</v>
      </c>
      <c r="E4086" s="2">
        <v>4555820.3990456192</v>
      </c>
      <c r="F4086" s="2">
        <v>-425058.04323095625</v>
      </c>
      <c r="G4086" s="2">
        <v>4130762.3558146628</v>
      </c>
      <c r="H4086" s="2">
        <v>2754961.8555596001</v>
      </c>
      <c r="I4086" s="2">
        <v>1375800.5002550627</v>
      </c>
      <c r="J4086" s="2">
        <v>455582.03990456194</v>
      </c>
      <c r="K4086" s="2">
        <v>920218.46035050077</v>
      </c>
      <c r="N4086" s="13">
        <v>920218.46035050077</v>
      </c>
    </row>
    <row r="4087" spans="1:14" x14ac:dyDescent="0.45">
      <c r="A4087">
        <v>8532</v>
      </c>
      <c r="B4087">
        <v>6</v>
      </c>
      <c r="C4087">
        <v>36</v>
      </c>
      <c r="D4087">
        <v>16</v>
      </c>
      <c r="E4087" s="2">
        <v>4619146.302592353</v>
      </c>
      <c r="F4087" s="2">
        <v>-430966.35003186652</v>
      </c>
      <c r="G4087" s="2">
        <v>4188179.9525604863</v>
      </c>
      <c r="H4087" s="2">
        <v>2914483.1281721499</v>
      </c>
      <c r="I4087" s="2">
        <v>1273696.8243883364</v>
      </c>
      <c r="J4087" s="2">
        <v>415723.16723331175</v>
      </c>
      <c r="K4087" s="2">
        <v>857973.65715502459</v>
      </c>
      <c r="M4087" s="14">
        <v>27323446.593388218</v>
      </c>
      <c r="N4087" s="13">
        <v>28181420.250543244</v>
      </c>
    </row>
    <row r="4088" spans="1:14" x14ac:dyDescent="0.45">
      <c r="A4088">
        <v>8538</v>
      </c>
      <c r="B4088">
        <v>1</v>
      </c>
      <c r="C4088">
        <v>49</v>
      </c>
      <c r="D4088">
        <v>5</v>
      </c>
      <c r="E4088" s="2">
        <v>2358048</v>
      </c>
      <c r="F4088" s="2">
        <v>-304423.99679999996</v>
      </c>
      <c r="G4088" s="2">
        <v>2053624.0032000002</v>
      </c>
      <c r="H4088" s="2">
        <v>1131863.04</v>
      </c>
      <c r="I4088" s="2">
        <v>921760.96320000011</v>
      </c>
      <c r="J4088" s="2">
        <v>212224.31999999998</v>
      </c>
      <c r="K4088" s="2">
        <v>709536.64320000017</v>
      </c>
      <c r="L4088" s="11">
        <v>-10414116.178534674</v>
      </c>
      <c r="N4088" s="13">
        <v>-9704579.5353346728</v>
      </c>
    </row>
    <row r="4089" spans="1:14" x14ac:dyDescent="0.45">
      <c r="A4089">
        <v>8538</v>
      </c>
      <c r="B4089">
        <v>2</v>
      </c>
      <c r="C4089">
        <v>49</v>
      </c>
      <c r="D4089">
        <v>5</v>
      </c>
      <c r="E4089" s="2">
        <v>2366536.9728000001</v>
      </c>
      <c r="F4089" s="2">
        <v>-305519.92318848002</v>
      </c>
      <c r="G4089" s="2">
        <v>2061017.04961152</v>
      </c>
      <c r="H4089" s="2">
        <v>1147069.9368640513</v>
      </c>
      <c r="I4089" s="2">
        <v>913947.11274746875</v>
      </c>
      <c r="J4089" s="2">
        <v>236653.69728000002</v>
      </c>
      <c r="K4089" s="2">
        <v>677293.41546746879</v>
      </c>
      <c r="N4089" s="13">
        <v>677293.41546746879</v>
      </c>
    </row>
    <row r="4090" spans="1:14" x14ac:dyDescent="0.45">
      <c r="A4090">
        <v>8538</v>
      </c>
      <c r="B4090">
        <v>3</v>
      </c>
      <c r="C4090">
        <v>49</v>
      </c>
      <c r="D4090">
        <v>5</v>
      </c>
      <c r="E4090" s="2">
        <v>2355177.5953305606</v>
      </c>
      <c r="F4090" s="2">
        <v>-304053.42755717534</v>
      </c>
      <c r="G4090" s="2">
        <v>2051124.1677733853</v>
      </c>
      <c r="H4090" s="2">
        <v>1161883.8403878787</v>
      </c>
      <c r="I4090" s="2">
        <v>889240.32738550659</v>
      </c>
      <c r="J4090" s="2">
        <v>259069.53548636165</v>
      </c>
      <c r="K4090" s="2">
        <v>630170.79189914488</v>
      </c>
      <c r="N4090" s="13">
        <v>630170.79189914488</v>
      </c>
    </row>
    <row r="4091" spans="1:14" x14ac:dyDescent="0.45">
      <c r="A4091">
        <v>8538</v>
      </c>
      <c r="B4091">
        <v>4</v>
      </c>
      <c r="C4091">
        <v>49</v>
      </c>
      <c r="D4091">
        <v>5</v>
      </c>
      <c r="E4091" s="2">
        <v>2340104.4587204447</v>
      </c>
      <c r="F4091" s="2">
        <v>-302107.48562080937</v>
      </c>
      <c r="G4091" s="2">
        <v>2037996.9730996354</v>
      </c>
      <c r="H4091" s="2">
        <v>1173149.8379071082</v>
      </c>
      <c r="I4091" s="2">
        <v>864847.1351925272</v>
      </c>
      <c r="J4091" s="2">
        <v>257411.49045924892</v>
      </c>
      <c r="K4091" s="2">
        <v>607435.64473327831</v>
      </c>
      <c r="N4091" s="13">
        <v>607435.64473327831</v>
      </c>
    </row>
    <row r="4092" spans="1:14" x14ac:dyDescent="0.45">
      <c r="A4092">
        <v>8538</v>
      </c>
      <c r="B4092">
        <v>5</v>
      </c>
      <c r="C4092">
        <v>49</v>
      </c>
      <c r="D4092">
        <v>5</v>
      </c>
      <c r="E4092" s="2">
        <v>2357187.2212691042</v>
      </c>
      <c r="F4092" s="2">
        <v>-304312.87026584131</v>
      </c>
      <c r="G4092" s="2">
        <v>2052874.3510032629</v>
      </c>
      <c r="H4092" s="2">
        <v>1177577.8333127967</v>
      </c>
      <c r="I4092" s="2">
        <v>875296.51769046625</v>
      </c>
      <c r="J4092" s="2">
        <v>188574.97770152835</v>
      </c>
      <c r="K4092" s="2">
        <v>686721.5399889379</v>
      </c>
      <c r="N4092" s="13">
        <v>686721.5399889379</v>
      </c>
    </row>
    <row r="4093" spans="1:14" x14ac:dyDescent="0.45">
      <c r="A4093">
        <v>8538</v>
      </c>
      <c r="B4093">
        <v>6</v>
      </c>
      <c r="C4093">
        <v>49</v>
      </c>
      <c r="D4093">
        <v>5</v>
      </c>
      <c r="E4093" s="2">
        <v>2360015.8459346271</v>
      </c>
      <c r="F4093" s="2">
        <v>-304678.04571016034</v>
      </c>
      <c r="G4093" s="2">
        <v>2055337.8002244667</v>
      </c>
      <c r="H4093" s="2">
        <v>1170973.7884111253</v>
      </c>
      <c r="I4093" s="2">
        <v>884364.01181334141</v>
      </c>
      <c r="J4093" s="2">
        <v>212401.42613411642</v>
      </c>
      <c r="K4093" s="2">
        <v>671962.58567922493</v>
      </c>
      <c r="M4093" s="14">
        <v>10372029.531762572</v>
      </c>
      <c r="N4093" s="13">
        <v>11043992.117441798</v>
      </c>
    </row>
    <row r="4094" spans="1:14" x14ac:dyDescent="0.45">
      <c r="A4094">
        <v>8555</v>
      </c>
      <c r="B4094">
        <v>1</v>
      </c>
      <c r="C4094">
        <v>18</v>
      </c>
      <c r="D4094">
        <v>13</v>
      </c>
      <c r="E4094" s="2">
        <v>6595680</v>
      </c>
      <c r="F4094" s="2">
        <v>-544803.16800000006</v>
      </c>
      <c r="G4094" s="2">
        <v>6050876.8320000004</v>
      </c>
      <c r="H4094" s="2">
        <v>3627624.0000000005</v>
      </c>
      <c r="I4094" s="2">
        <v>2423252.8319999999</v>
      </c>
      <c r="J4094" s="2">
        <v>659568</v>
      </c>
      <c r="K4094" s="2">
        <v>1763684.8319999999</v>
      </c>
      <c r="L4094" s="11">
        <v>-20905953.521742482</v>
      </c>
      <c r="N4094" s="13">
        <v>-19142268.689742483</v>
      </c>
    </row>
    <row r="4095" spans="1:14" x14ac:dyDescent="0.45">
      <c r="A4095">
        <v>8555</v>
      </c>
      <c r="B4095">
        <v>2</v>
      </c>
      <c r="C4095">
        <v>18</v>
      </c>
      <c r="D4095">
        <v>13</v>
      </c>
      <c r="E4095" s="2">
        <v>6883911.216</v>
      </c>
      <c r="F4095" s="2">
        <v>-568611.06644160009</v>
      </c>
      <c r="G4095" s="2">
        <v>6315300.1495583998</v>
      </c>
      <c r="H4095" s="2">
        <v>3788044.2443844005</v>
      </c>
      <c r="I4095" s="2">
        <v>2527255.9051739993</v>
      </c>
      <c r="J4095" s="2">
        <v>688391.12160000007</v>
      </c>
      <c r="K4095" s="2">
        <v>1838864.7835739991</v>
      </c>
      <c r="N4095" s="13">
        <v>1838864.7835739991</v>
      </c>
    </row>
    <row r="4096" spans="1:14" x14ac:dyDescent="0.45">
      <c r="A4096">
        <v>8555</v>
      </c>
      <c r="B4096">
        <v>3</v>
      </c>
      <c r="C4096">
        <v>18</v>
      </c>
      <c r="D4096">
        <v>13</v>
      </c>
      <c r="E4096" s="2">
        <v>7149630.1889375998</v>
      </c>
      <c r="F4096" s="2">
        <v>-590559.45360624581</v>
      </c>
      <c r="G4096" s="2">
        <v>6559070.7353313537</v>
      </c>
      <c r="H4096" s="2">
        <v>3994063.5460513467</v>
      </c>
      <c r="I4096" s="2">
        <v>2565007.189280007</v>
      </c>
      <c r="J4096" s="2">
        <v>643466.71700438391</v>
      </c>
      <c r="K4096" s="2">
        <v>1921540.4722756231</v>
      </c>
      <c r="N4096" s="13">
        <v>1921540.4722756231</v>
      </c>
    </row>
    <row r="4097" spans="1:14" x14ac:dyDescent="0.45">
      <c r="A4097">
        <v>8555</v>
      </c>
      <c r="B4097">
        <v>4</v>
      </c>
      <c r="C4097">
        <v>18</v>
      </c>
      <c r="D4097">
        <v>13</v>
      </c>
      <c r="E4097" s="2">
        <v>7409876.7278149296</v>
      </c>
      <c r="F4097" s="2">
        <v>-612055.81771751319</v>
      </c>
      <c r="G4097" s="2">
        <v>6797820.9100974165</v>
      </c>
      <c r="H4097" s="2">
        <v>4115024.7191187637</v>
      </c>
      <c r="I4097" s="2">
        <v>2682796.1909786528</v>
      </c>
      <c r="J4097" s="2">
        <v>666888.90550334367</v>
      </c>
      <c r="K4097" s="2">
        <v>2015907.285475309</v>
      </c>
      <c r="N4097" s="13">
        <v>2015907.285475309</v>
      </c>
    </row>
    <row r="4098" spans="1:14" x14ac:dyDescent="0.45">
      <c r="A4098">
        <v>8555</v>
      </c>
      <c r="B4098">
        <v>5</v>
      </c>
      <c r="C4098">
        <v>18</v>
      </c>
      <c r="D4098">
        <v>13</v>
      </c>
      <c r="E4098" s="2">
        <v>7709976.7352914335</v>
      </c>
      <c r="F4098" s="2">
        <v>-636844.0783350725</v>
      </c>
      <c r="G4098" s="2">
        <v>7073132.6569563607</v>
      </c>
      <c r="H4098" s="2">
        <v>4326640.8940556245</v>
      </c>
      <c r="I4098" s="2">
        <v>2746491.7629007362</v>
      </c>
      <c r="J4098" s="2">
        <v>770997.67352914345</v>
      </c>
      <c r="K4098" s="2">
        <v>1975494.0893715927</v>
      </c>
      <c r="N4098" s="13">
        <v>1975494.0893715927</v>
      </c>
    </row>
    <row r="4099" spans="1:14" x14ac:dyDescent="0.45">
      <c r="A4099">
        <v>8555</v>
      </c>
      <c r="B4099">
        <v>6</v>
      </c>
      <c r="C4099">
        <v>18</v>
      </c>
      <c r="D4099">
        <v>13</v>
      </c>
      <c r="E4099" s="2">
        <v>8033024.7605001451</v>
      </c>
      <c r="F4099" s="2">
        <v>-663527.84521731199</v>
      </c>
      <c r="G4099" s="2">
        <v>7369496.9152828334</v>
      </c>
      <c r="H4099" s="2">
        <v>4537228.6739754137</v>
      </c>
      <c r="I4099" s="2">
        <v>2832268.2413074197</v>
      </c>
      <c r="J4099" s="2">
        <v>803302.47605001461</v>
      </c>
      <c r="K4099" s="2">
        <v>2028965.7652574051</v>
      </c>
      <c r="M4099" s="14">
        <v>22044495.627394263</v>
      </c>
      <c r="N4099" s="13">
        <v>24073461.39265167</v>
      </c>
    </row>
    <row r="4100" spans="1:14" x14ac:dyDescent="0.45">
      <c r="A4100">
        <v>8568</v>
      </c>
      <c r="B4100">
        <v>1</v>
      </c>
      <c r="C4100">
        <v>42</v>
      </c>
      <c r="D4100">
        <v>13</v>
      </c>
      <c r="E4100" s="2">
        <v>1871688</v>
      </c>
      <c r="F4100" s="2">
        <v>-303026.28719999996</v>
      </c>
      <c r="G4100" s="2">
        <v>1568661.7128000001</v>
      </c>
      <c r="H4100" s="2">
        <v>879693.36</v>
      </c>
      <c r="I4100" s="2">
        <v>688968.35280000011</v>
      </c>
      <c r="J4100" s="2">
        <v>205885.68</v>
      </c>
      <c r="K4100" s="2">
        <v>483082.67280000012</v>
      </c>
      <c r="L4100" s="11">
        <v>-17383210.556586705</v>
      </c>
      <c r="N4100" s="13">
        <v>-16900127.883786704</v>
      </c>
    </row>
    <row r="4101" spans="1:14" x14ac:dyDescent="0.45">
      <c r="A4101">
        <v>8568</v>
      </c>
      <c r="B4101">
        <v>2</v>
      </c>
      <c r="C4101">
        <v>42</v>
      </c>
      <c r="D4101">
        <v>13</v>
      </c>
      <c r="E4101" s="2">
        <v>1871875.1688000001</v>
      </c>
      <c r="F4101" s="2">
        <v>-303056.58982871997</v>
      </c>
      <c r="G4101" s="2">
        <v>1568818.5789712803</v>
      </c>
      <c r="H4101" s="2">
        <v>869575.86591570242</v>
      </c>
      <c r="I4101" s="2">
        <v>699242.71305557783</v>
      </c>
      <c r="J4101" s="2">
        <v>224625.02025600002</v>
      </c>
      <c r="K4101" s="2">
        <v>474617.69279957784</v>
      </c>
      <c r="N4101" s="13">
        <v>474617.69279957784</v>
      </c>
    </row>
    <row r="4102" spans="1:14" x14ac:dyDescent="0.45">
      <c r="A4102">
        <v>8568</v>
      </c>
      <c r="B4102">
        <v>3</v>
      </c>
      <c r="C4102">
        <v>42</v>
      </c>
      <c r="D4102">
        <v>13</v>
      </c>
      <c r="E4102" s="2">
        <v>1869628.9185974402</v>
      </c>
      <c r="F4102" s="2">
        <v>-302692.92192092555</v>
      </c>
      <c r="G4102" s="2">
        <v>1566935.9966765146</v>
      </c>
      <c r="H4102" s="2">
        <v>852290.81946641114</v>
      </c>
      <c r="I4102" s="2">
        <v>714645.17721010349</v>
      </c>
      <c r="J4102" s="2">
        <v>205659.18104571843</v>
      </c>
      <c r="K4102" s="2">
        <v>508985.99616438505</v>
      </c>
      <c r="N4102" s="13">
        <v>508985.99616438505</v>
      </c>
    </row>
    <row r="4103" spans="1:14" x14ac:dyDescent="0.45">
      <c r="A4103">
        <v>8568</v>
      </c>
      <c r="B4103">
        <v>4</v>
      </c>
      <c r="C4103">
        <v>42</v>
      </c>
      <c r="D4103">
        <v>13</v>
      </c>
      <c r="E4103" s="2">
        <v>1861963.4400311904</v>
      </c>
      <c r="F4103" s="2">
        <v>-301451.88094104972</v>
      </c>
      <c r="G4103" s="2">
        <v>1560511.5590901407</v>
      </c>
      <c r="H4103" s="2">
        <v>833687.85070410115</v>
      </c>
      <c r="I4103" s="2">
        <v>726823.70838603959</v>
      </c>
      <c r="J4103" s="2">
        <v>148957.07520249524</v>
      </c>
      <c r="K4103" s="2">
        <v>577866.63318354439</v>
      </c>
      <c r="N4103" s="13">
        <v>577866.63318354439</v>
      </c>
    </row>
    <row r="4104" spans="1:14" x14ac:dyDescent="0.45">
      <c r="A4104">
        <v>8568</v>
      </c>
      <c r="B4104">
        <v>5</v>
      </c>
      <c r="C4104">
        <v>42</v>
      </c>
      <c r="D4104">
        <v>13</v>
      </c>
      <c r="E4104" s="2">
        <v>1858053.316807125</v>
      </c>
      <c r="F4104" s="2">
        <v>-300818.8319910735</v>
      </c>
      <c r="G4104" s="2">
        <v>1557234.4848160516</v>
      </c>
      <c r="H4104" s="2">
        <v>817295.01314819255</v>
      </c>
      <c r="I4104" s="2">
        <v>739939.471667859</v>
      </c>
      <c r="J4104" s="2">
        <v>167224.79851264125</v>
      </c>
      <c r="K4104" s="2">
        <v>572714.67315521778</v>
      </c>
      <c r="N4104" s="13">
        <v>572714.67315521778</v>
      </c>
    </row>
    <row r="4105" spans="1:14" x14ac:dyDescent="0.45">
      <c r="A4105">
        <v>8568</v>
      </c>
      <c r="B4105">
        <v>6</v>
      </c>
      <c r="C4105">
        <v>42</v>
      </c>
      <c r="D4105">
        <v>13</v>
      </c>
      <c r="E4105" s="2">
        <v>1862698.4500991427</v>
      </c>
      <c r="F4105" s="2">
        <v>-301570.8790710512</v>
      </c>
      <c r="G4105" s="2">
        <v>1561127.5710280915</v>
      </c>
      <c r="H4105" s="2">
        <v>820239.52275681228</v>
      </c>
      <c r="I4105" s="2">
        <v>740888.0482712792</v>
      </c>
      <c r="J4105" s="2">
        <v>167642.86050892284</v>
      </c>
      <c r="K4105" s="2">
        <v>573245.18776235636</v>
      </c>
      <c r="M4105" s="14">
        <v>16969956.106625967</v>
      </c>
      <c r="N4105" s="13">
        <v>17543201.294388324</v>
      </c>
    </row>
    <row r="4106" spans="1:14" x14ac:dyDescent="0.45">
      <c r="A4106">
        <v>8574</v>
      </c>
      <c r="B4106">
        <v>1</v>
      </c>
      <c r="C4106">
        <v>30</v>
      </c>
      <c r="D4106">
        <v>1</v>
      </c>
      <c r="E4106" s="2">
        <v>984000</v>
      </c>
      <c r="F4106" s="2">
        <v>-229960.8</v>
      </c>
      <c r="G4106" s="2">
        <v>754039.2</v>
      </c>
      <c r="H4106" s="2">
        <v>511680</v>
      </c>
      <c r="I4106" s="2">
        <v>242359.19999999995</v>
      </c>
      <c r="J4106" s="2">
        <v>98400</v>
      </c>
      <c r="K4106" s="2">
        <v>143959.19999999995</v>
      </c>
      <c r="L4106" s="11">
        <v>-7510146.2472993964</v>
      </c>
      <c r="N4106" s="13">
        <v>-7366187.0472993962</v>
      </c>
    </row>
    <row r="4107" spans="1:14" x14ac:dyDescent="0.45">
      <c r="A4107">
        <v>8574</v>
      </c>
      <c r="B4107">
        <v>2</v>
      </c>
      <c r="C4107">
        <v>30</v>
      </c>
      <c r="D4107">
        <v>1</v>
      </c>
      <c r="E4107" s="2">
        <v>958416</v>
      </c>
      <c r="F4107" s="2">
        <v>-223981.8192</v>
      </c>
      <c r="G4107" s="2">
        <v>734434.18079999997</v>
      </c>
      <c r="H4107" s="2">
        <v>501615.76607999997</v>
      </c>
      <c r="I4107" s="2">
        <v>232818.41472</v>
      </c>
      <c r="J4107" s="2">
        <v>95841.600000000006</v>
      </c>
      <c r="K4107" s="2">
        <v>136976.81471999999</v>
      </c>
      <c r="N4107" s="13">
        <v>136976.81471999999</v>
      </c>
    </row>
    <row r="4108" spans="1:14" x14ac:dyDescent="0.45">
      <c r="A4108">
        <v>8574</v>
      </c>
      <c r="B4108">
        <v>3</v>
      </c>
      <c r="C4108">
        <v>30</v>
      </c>
      <c r="D4108">
        <v>1</v>
      </c>
      <c r="E4108" s="2">
        <v>929663.5199999999</v>
      </c>
      <c r="F4108" s="2">
        <v>-217262.36462399998</v>
      </c>
      <c r="G4108" s="2">
        <v>712401.15537599986</v>
      </c>
      <c r="H4108" s="2">
        <v>485058.93448899733</v>
      </c>
      <c r="I4108" s="2">
        <v>227342.22088700254</v>
      </c>
      <c r="J4108" s="2">
        <v>102262.98719999999</v>
      </c>
      <c r="K4108" s="2">
        <v>125079.23368700255</v>
      </c>
      <c r="N4108" s="13">
        <v>125079.23368700255</v>
      </c>
    </row>
    <row r="4109" spans="1:14" x14ac:dyDescent="0.45">
      <c r="A4109">
        <v>8574</v>
      </c>
      <c r="B4109">
        <v>4</v>
      </c>
      <c r="C4109">
        <v>30</v>
      </c>
      <c r="D4109">
        <v>1</v>
      </c>
      <c r="E4109" s="2">
        <v>900843.9508799999</v>
      </c>
      <c r="F4109" s="2">
        <v>-210527.23132065596</v>
      </c>
      <c r="G4109" s="2">
        <v>690316.719559344</v>
      </c>
      <c r="H4109" s="2">
        <v>476508.41260361217</v>
      </c>
      <c r="I4109" s="2">
        <v>213808.30695573182</v>
      </c>
      <c r="J4109" s="2">
        <v>81075.955579199988</v>
      </c>
      <c r="K4109" s="2">
        <v>132732.35137653182</v>
      </c>
      <c r="N4109" s="13">
        <v>132732.35137653182</v>
      </c>
    </row>
    <row r="4110" spans="1:14" x14ac:dyDescent="0.45">
      <c r="A4110">
        <v>8574</v>
      </c>
      <c r="B4110">
        <v>5</v>
      </c>
      <c r="C4110">
        <v>30</v>
      </c>
      <c r="D4110">
        <v>1</v>
      </c>
      <c r="E4110" s="2">
        <v>873548.37916833605</v>
      </c>
      <c r="F4110" s="2">
        <v>-204148.25621164014</v>
      </c>
      <c r="G4110" s="2">
        <v>669400.12295669597</v>
      </c>
      <c r="H4110" s="2">
        <v>467430.22211106285</v>
      </c>
      <c r="I4110" s="2">
        <v>201969.90084563312</v>
      </c>
      <c r="J4110" s="2">
        <v>87354.837916833611</v>
      </c>
      <c r="K4110" s="2">
        <v>114615.06292879951</v>
      </c>
      <c r="N4110" s="13">
        <v>114615.06292879951</v>
      </c>
    </row>
    <row r="4111" spans="1:14" x14ac:dyDescent="0.45">
      <c r="A4111">
        <v>8574</v>
      </c>
      <c r="B4111">
        <v>6</v>
      </c>
      <c r="C4111">
        <v>30</v>
      </c>
      <c r="D4111">
        <v>1</v>
      </c>
      <c r="E4111" s="2">
        <v>853107.34709579684</v>
      </c>
      <c r="F4111" s="2">
        <v>-199371.1870162877</v>
      </c>
      <c r="G4111" s="2">
        <v>653736.16007950914</v>
      </c>
      <c r="H4111" s="2">
        <v>461239.87540476595</v>
      </c>
      <c r="I4111" s="2">
        <v>192496.28467474319</v>
      </c>
      <c r="J4111" s="2">
        <v>85310.734709579687</v>
      </c>
      <c r="K4111" s="2">
        <v>107185.5499651635</v>
      </c>
      <c r="M4111" s="14">
        <v>7128665.9617527155</v>
      </c>
      <c r="N4111" s="13">
        <v>7235851.5117178792</v>
      </c>
    </row>
    <row r="4112" spans="1:14" x14ac:dyDescent="0.45">
      <c r="A4112">
        <v>8576</v>
      </c>
      <c r="B4112">
        <v>1</v>
      </c>
      <c r="C4112">
        <v>50</v>
      </c>
      <c r="D4112">
        <v>16</v>
      </c>
      <c r="E4112" s="2">
        <v>1739016</v>
      </c>
      <c r="F4112" s="2">
        <v>-479098.90800000005</v>
      </c>
      <c r="G4112" s="2">
        <v>1259917.0919999999</v>
      </c>
      <c r="H4112" s="2">
        <v>817337.5199999999</v>
      </c>
      <c r="I4112" s="2">
        <v>442579.57200000004</v>
      </c>
      <c r="J4112" s="2">
        <v>191291.76</v>
      </c>
      <c r="K4112" s="2">
        <v>251287.81200000003</v>
      </c>
      <c r="L4112" s="11">
        <v>-14740949.230621329</v>
      </c>
      <c r="N4112" s="13">
        <v>-14489661.418621328</v>
      </c>
    </row>
    <row r="4113" spans="1:14" x14ac:dyDescent="0.45">
      <c r="A4113">
        <v>8576</v>
      </c>
      <c r="B4113">
        <v>2</v>
      </c>
      <c r="C4113">
        <v>50</v>
      </c>
      <c r="D4113">
        <v>16</v>
      </c>
      <c r="E4113" s="2">
        <v>1715191.4808</v>
      </c>
      <c r="F4113" s="2">
        <v>-472535.25296040002</v>
      </c>
      <c r="G4113" s="2">
        <v>1242656.2278396001</v>
      </c>
      <c r="H4113" s="2">
        <v>814604.46593374794</v>
      </c>
      <c r="I4113" s="2">
        <v>428051.76190585212</v>
      </c>
      <c r="J4113" s="2">
        <v>154367.23327199998</v>
      </c>
      <c r="K4113" s="2">
        <v>273684.52863385214</v>
      </c>
      <c r="N4113" s="13">
        <v>273684.52863385214</v>
      </c>
    </row>
    <row r="4114" spans="1:14" x14ac:dyDescent="0.45">
      <c r="A4114">
        <v>8576</v>
      </c>
      <c r="B4114">
        <v>3</v>
      </c>
      <c r="C4114">
        <v>50</v>
      </c>
      <c r="D4114">
        <v>16</v>
      </c>
      <c r="E4114" s="2">
        <v>1706615.5233959998</v>
      </c>
      <c r="F4114" s="2">
        <v>-470172.57669559796</v>
      </c>
      <c r="G4114" s="2">
        <v>1236442.9467004018</v>
      </c>
      <c r="H4114" s="2">
        <v>821311.5118040134</v>
      </c>
      <c r="I4114" s="2">
        <v>415131.43489638844</v>
      </c>
      <c r="J4114" s="2">
        <v>136529.24187167999</v>
      </c>
      <c r="K4114" s="2">
        <v>278602.19302470842</v>
      </c>
      <c r="N4114" s="13">
        <v>278602.19302470842</v>
      </c>
    </row>
    <row r="4115" spans="1:14" x14ac:dyDescent="0.45">
      <c r="A4115">
        <v>8576</v>
      </c>
      <c r="B4115">
        <v>4</v>
      </c>
      <c r="C4115">
        <v>50</v>
      </c>
      <c r="D4115">
        <v>16</v>
      </c>
      <c r="E4115" s="2">
        <v>1683064.229173135</v>
      </c>
      <c r="F4115" s="2">
        <v>-463684.19513719872</v>
      </c>
      <c r="G4115" s="2">
        <v>1219380.0340359362</v>
      </c>
      <c r="H4115" s="2">
        <v>815971.24579688231</v>
      </c>
      <c r="I4115" s="2">
        <v>403408.78823905392</v>
      </c>
      <c r="J4115" s="2">
        <v>168306.42291731352</v>
      </c>
      <c r="K4115" s="2">
        <v>235102.36532174039</v>
      </c>
      <c r="N4115" s="13">
        <v>235102.36532174039</v>
      </c>
    </row>
    <row r="4116" spans="1:14" x14ac:dyDescent="0.45">
      <c r="A4116">
        <v>8576</v>
      </c>
      <c r="B4116">
        <v>5</v>
      </c>
      <c r="C4116">
        <v>50</v>
      </c>
      <c r="D4116">
        <v>16</v>
      </c>
      <c r="E4116" s="2">
        <v>1667580.0382647424</v>
      </c>
      <c r="F4116" s="2">
        <v>-459418.30054193654</v>
      </c>
      <c r="G4116" s="2">
        <v>1208161.7377228057</v>
      </c>
      <c r="H4116" s="2">
        <v>830373.6931456445</v>
      </c>
      <c r="I4116" s="2">
        <v>377788.0445771612</v>
      </c>
      <c r="J4116" s="2">
        <v>150082.20344382682</v>
      </c>
      <c r="K4116" s="2">
        <v>227705.84113333438</v>
      </c>
      <c r="N4116" s="13">
        <v>227705.84113333438</v>
      </c>
    </row>
    <row r="4117" spans="1:14" x14ac:dyDescent="0.45">
      <c r="A4117">
        <v>8576</v>
      </c>
      <c r="B4117">
        <v>6</v>
      </c>
      <c r="C4117">
        <v>50</v>
      </c>
      <c r="D4117">
        <v>16</v>
      </c>
      <c r="E4117" s="2">
        <v>1656407.2520083687</v>
      </c>
      <c r="F4117" s="2">
        <v>-456340.1979283056</v>
      </c>
      <c r="G4117" s="2">
        <v>1200067.054080063</v>
      </c>
      <c r="H4117" s="2">
        <v>830253.93665161903</v>
      </c>
      <c r="I4117" s="2">
        <v>369813.11742844398</v>
      </c>
      <c r="J4117" s="2">
        <v>182204.79772092056</v>
      </c>
      <c r="K4117" s="2">
        <v>187608.31970752342</v>
      </c>
      <c r="M4117" s="14">
        <v>14730713.340684393</v>
      </c>
      <c r="N4117" s="13">
        <v>14918321.660391917</v>
      </c>
    </row>
    <row r="4118" spans="1:14" x14ac:dyDescent="0.45">
      <c r="A4118">
        <v>8594</v>
      </c>
      <c r="B4118">
        <v>1</v>
      </c>
      <c r="C4118">
        <v>26</v>
      </c>
      <c r="D4118">
        <v>25</v>
      </c>
      <c r="E4118" s="2">
        <v>2286000</v>
      </c>
      <c r="F4118" s="2">
        <v>-877138.2</v>
      </c>
      <c r="G4118" s="2">
        <v>1408861.8</v>
      </c>
      <c r="H4118" s="2">
        <v>1143000</v>
      </c>
      <c r="I4118" s="2">
        <v>265861.80000000005</v>
      </c>
      <c r="J4118" s="2">
        <v>228600</v>
      </c>
      <c r="K4118" s="2">
        <v>37261.800000000047</v>
      </c>
      <c r="L4118" s="11">
        <v>-14505443.884935282</v>
      </c>
      <c r="N4118" s="13">
        <v>-14468182.084935281</v>
      </c>
    </row>
    <row r="4119" spans="1:14" x14ac:dyDescent="0.45">
      <c r="A4119">
        <v>8594</v>
      </c>
      <c r="B4119">
        <v>2</v>
      </c>
      <c r="C4119">
        <v>26</v>
      </c>
      <c r="D4119">
        <v>25</v>
      </c>
      <c r="E4119" s="2">
        <v>2224735.1999999997</v>
      </c>
      <c r="F4119" s="2">
        <v>-853630.89623999991</v>
      </c>
      <c r="G4119" s="2">
        <v>1371104.3037599998</v>
      </c>
      <c r="H4119" s="2">
        <v>1128608.1669599998</v>
      </c>
      <c r="I4119" s="2">
        <v>242496.13679999998</v>
      </c>
      <c r="J4119" s="2">
        <v>222473.52</v>
      </c>
      <c r="K4119" s="2">
        <v>20022.616799999989</v>
      </c>
      <c r="N4119" s="13">
        <v>20022.616799999989</v>
      </c>
    </row>
    <row r="4120" spans="1:14" x14ac:dyDescent="0.45">
      <c r="A4120">
        <v>8594</v>
      </c>
      <c r="B4120">
        <v>3</v>
      </c>
      <c r="C4120">
        <v>26</v>
      </c>
      <c r="D4120">
        <v>25</v>
      </c>
      <c r="E4120" s="2">
        <v>2162887.5614399998</v>
      </c>
      <c r="F4120" s="2">
        <v>-829899.9573245279</v>
      </c>
      <c r="G4120" s="2">
        <v>1332987.6041154719</v>
      </c>
      <c r="H4120" s="2">
        <v>1112703.8432433628</v>
      </c>
      <c r="I4120" s="2">
        <v>220283.76087210909</v>
      </c>
      <c r="J4120" s="2">
        <v>194659.88052959999</v>
      </c>
      <c r="K4120" s="2">
        <v>25623.880342509103</v>
      </c>
      <c r="N4120" s="13">
        <v>25623.880342509103</v>
      </c>
    </row>
    <row r="4121" spans="1:14" x14ac:dyDescent="0.45">
      <c r="A4121">
        <v>8594</v>
      </c>
      <c r="B4121">
        <v>4</v>
      </c>
      <c r="C4121">
        <v>26</v>
      </c>
      <c r="D4121">
        <v>25</v>
      </c>
      <c r="E4121" s="2">
        <v>2103624.4422565438</v>
      </c>
      <c r="F4121" s="2">
        <v>-807160.69849383587</v>
      </c>
      <c r="G4121" s="2">
        <v>1296463.7437627078</v>
      </c>
      <c r="H4121" s="2">
        <v>1119660.4231631665</v>
      </c>
      <c r="I4121" s="2">
        <v>176803.3205995413</v>
      </c>
      <c r="J4121" s="2">
        <v>231398.68864821983</v>
      </c>
      <c r="K4121" s="2">
        <v>-54595.368048678531</v>
      </c>
      <c r="N4121" s="13">
        <v>-54595.368048678531</v>
      </c>
    </row>
    <row r="4122" spans="1:14" x14ac:dyDescent="0.45">
      <c r="A4122">
        <v>8594</v>
      </c>
      <c r="B4122">
        <v>5</v>
      </c>
      <c r="C4122">
        <v>26</v>
      </c>
      <c r="D4122">
        <v>25</v>
      </c>
      <c r="E4122" s="2">
        <v>2057975.7918595767</v>
      </c>
      <c r="F4122" s="2">
        <v>-789645.31133651955</v>
      </c>
      <c r="G4122" s="2">
        <v>1268330.4805230573</v>
      </c>
      <c r="H4122" s="2">
        <v>1106317.429900331</v>
      </c>
      <c r="I4122" s="2">
        <v>162013.05062272632</v>
      </c>
      <c r="J4122" s="2">
        <v>205797.57918595767</v>
      </c>
      <c r="K4122" s="2">
        <v>-43784.528563231346</v>
      </c>
      <c r="N4122" s="13">
        <v>-43784.528563231346</v>
      </c>
    </row>
    <row r="4123" spans="1:14" x14ac:dyDescent="0.45">
      <c r="A4123">
        <v>8594</v>
      </c>
      <c r="B4123">
        <v>6</v>
      </c>
      <c r="C4123">
        <v>26</v>
      </c>
      <c r="D4123">
        <v>25</v>
      </c>
      <c r="E4123" s="2">
        <v>1992943.7568368143</v>
      </c>
      <c r="F4123" s="2">
        <v>-764692.5194982856</v>
      </c>
      <c r="G4123" s="2">
        <v>1228251.2373385287</v>
      </c>
      <c r="H4123" s="2">
        <v>1096427.571614783</v>
      </c>
      <c r="I4123" s="2">
        <v>131823.66572374571</v>
      </c>
      <c r="J4123" s="2">
        <v>159435.50054694514</v>
      </c>
      <c r="K4123" s="2">
        <v>-27611.834823199431</v>
      </c>
      <c r="M4123" s="14">
        <v>14104365.709246749</v>
      </c>
      <c r="N4123" s="13">
        <v>14076753.87442355</v>
      </c>
    </row>
    <row r="4124" spans="1:14" x14ac:dyDescent="0.45">
      <c r="A4124">
        <v>8610</v>
      </c>
      <c r="B4124">
        <v>1</v>
      </c>
      <c r="C4124">
        <v>27</v>
      </c>
      <c r="D4124">
        <v>3</v>
      </c>
      <c r="E4124" s="2">
        <v>1472256</v>
      </c>
      <c r="F4124" s="2">
        <v>-257644.79999999999</v>
      </c>
      <c r="G4124" s="2">
        <v>1214611.2</v>
      </c>
      <c r="H4124" s="2">
        <v>721405.43999999994</v>
      </c>
      <c r="I4124" s="2">
        <v>493205.76000000001</v>
      </c>
      <c r="J4124" s="2">
        <v>132503.04000000001</v>
      </c>
      <c r="K4124" s="2">
        <v>360702.71999999997</v>
      </c>
      <c r="L4124" s="11">
        <v>-13021372.773024539</v>
      </c>
      <c r="N4124" s="13">
        <v>-12660670.053024538</v>
      </c>
    </row>
    <row r="4125" spans="1:14" x14ac:dyDescent="0.45">
      <c r="A4125">
        <v>8610</v>
      </c>
      <c r="B4125">
        <v>2</v>
      </c>
      <c r="C4125">
        <v>27</v>
      </c>
      <c r="D4125">
        <v>3</v>
      </c>
      <c r="E4125" s="2">
        <v>1462980.7872000001</v>
      </c>
      <c r="F4125" s="2">
        <v>-256021.63776000001</v>
      </c>
      <c r="G4125" s="2">
        <v>1206959.1494400001</v>
      </c>
      <c r="H4125" s="2">
        <v>725391.22669816331</v>
      </c>
      <c r="I4125" s="2">
        <v>481567.92274183675</v>
      </c>
      <c r="J4125" s="2">
        <v>131668.27084800001</v>
      </c>
      <c r="K4125" s="2">
        <v>349899.65189383674</v>
      </c>
      <c r="N4125" s="13">
        <v>349899.65189383674</v>
      </c>
    </row>
    <row r="4126" spans="1:14" x14ac:dyDescent="0.45">
      <c r="A4126">
        <v>8610</v>
      </c>
      <c r="B4126">
        <v>3</v>
      </c>
      <c r="C4126">
        <v>27</v>
      </c>
      <c r="D4126">
        <v>3</v>
      </c>
      <c r="E4126" s="2">
        <v>1448936.1716428797</v>
      </c>
      <c r="F4126" s="2">
        <v>-253563.83003750394</v>
      </c>
      <c r="G4126" s="2">
        <v>1195372.3416053758</v>
      </c>
      <c r="H4126" s="2">
        <v>721588.55179391685</v>
      </c>
      <c r="I4126" s="2">
        <v>473783.7898114589</v>
      </c>
      <c r="J4126" s="2">
        <v>144893.61716428798</v>
      </c>
      <c r="K4126" s="2">
        <v>328890.17264717096</v>
      </c>
      <c r="N4126" s="13">
        <v>328890.17264717096</v>
      </c>
    </row>
    <row r="4127" spans="1:14" x14ac:dyDescent="0.45">
      <c r="A4127">
        <v>8610</v>
      </c>
      <c r="B4127">
        <v>4</v>
      </c>
      <c r="C4127">
        <v>27</v>
      </c>
      <c r="D4127">
        <v>3</v>
      </c>
      <c r="E4127" s="2">
        <v>1435750.8524809296</v>
      </c>
      <c r="F4127" s="2">
        <v>-251256.39918416267</v>
      </c>
      <c r="G4127" s="2">
        <v>1184494.4532967668</v>
      </c>
      <c r="H4127" s="2">
        <v>725175.40973540302</v>
      </c>
      <c r="I4127" s="2">
        <v>459319.04356136383</v>
      </c>
      <c r="J4127" s="2">
        <v>172290.10229771154</v>
      </c>
      <c r="K4127" s="2">
        <v>287028.94126365229</v>
      </c>
      <c r="N4127" s="13">
        <v>287028.94126365229</v>
      </c>
    </row>
    <row r="4128" spans="1:14" x14ac:dyDescent="0.45">
      <c r="A4128">
        <v>8610</v>
      </c>
      <c r="B4128">
        <v>5</v>
      </c>
      <c r="C4128">
        <v>27</v>
      </c>
      <c r="D4128">
        <v>3</v>
      </c>
      <c r="E4128" s="2">
        <v>1409907.337136273</v>
      </c>
      <c r="F4128" s="2">
        <v>-246733.78399884776</v>
      </c>
      <c r="G4128" s="2">
        <v>1163173.5531374253</v>
      </c>
      <c r="H4128" s="2">
        <v>720667.71938848775</v>
      </c>
      <c r="I4128" s="2">
        <v>442505.83374893758</v>
      </c>
      <c r="J4128" s="2">
        <v>155089.80708499003</v>
      </c>
      <c r="K4128" s="2">
        <v>287416.02666394756</v>
      </c>
      <c r="N4128" s="13">
        <v>287416.02666394756</v>
      </c>
    </row>
    <row r="4129" spans="1:14" x14ac:dyDescent="0.45">
      <c r="A4129">
        <v>8610</v>
      </c>
      <c r="B4129">
        <v>6</v>
      </c>
      <c r="C4129">
        <v>27</v>
      </c>
      <c r="D4129">
        <v>3</v>
      </c>
      <c r="E4129" s="2">
        <v>1391296.5602860742</v>
      </c>
      <c r="F4129" s="2">
        <v>-243476.89805006297</v>
      </c>
      <c r="G4129" s="2">
        <v>1147819.6622360111</v>
      </c>
      <c r="H4129" s="2">
        <v>727440.35282833932</v>
      </c>
      <c r="I4129" s="2">
        <v>420379.3094076718</v>
      </c>
      <c r="J4129" s="2">
        <v>139129.65602860742</v>
      </c>
      <c r="K4129" s="2">
        <v>281249.6533790644</v>
      </c>
      <c r="M4129" s="14">
        <v>12773567.544118026</v>
      </c>
      <c r="N4129" s="13">
        <v>13054817.19749709</v>
      </c>
    </row>
    <row r="4130" spans="1:14" x14ac:dyDescent="0.45">
      <c r="A4130">
        <v>8624</v>
      </c>
      <c r="B4130">
        <v>1</v>
      </c>
      <c r="C4130">
        <v>43</v>
      </c>
      <c r="D4130">
        <v>2</v>
      </c>
      <c r="E4130" s="2">
        <v>4563672</v>
      </c>
      <c r="F4130" s="2">
        <v>-347295.43920000002</v>
      </c>
      <c r="G4130" s="2">
        <v>4216376.5608000001</v>
      </c>
      <c r="H4130" s="2">
        <v>2601293.0399999996</v>
      </c>
      <c r="I4130" s="2">
        <v>1615083.5208000005</v>
      </c>
      <c r="J4130" s="2">
        <v>456367.2</v>
      </c>
      <c r="K4130" s="2">
        <v>1158716.3208000006</v>
      </c>
      <c r="L4130" s="11">
        <v>-22983276.910773266</v>
      </c>
      <c r="N4130" s="13">
        <v>-21824560.589973267</v>
      </c>
    </row>
    <row r="4131" spans="1:14" x14ac:dyDescent="0.45">
      <c r="A4131">
        <v>8624</v>
      </c>
      <c r="B4131">
        <v>2</v>
      </c>
      <c r="C4131">
        <v>43</v>
      </c>
      <c r="D4131">
        <v>2</v>
      </c>
      <c r="E4131" s="2">
        <v>4761278.9976000004</v>
      </c>
      <c r="F4131" s="2">
        <v>-362333.33171736001</v>
      </c>
      <c r="G4131" s="2">
        <v>4398945.6658826405</v>
      </c>
      <c r="H4131" s="2">
        <v>2643366.8738875678</v>
      </c>
      <c r="I4131" s="2">
        <v>1755578.7919950727</v>
      </c>
      <c r="J4131" s="2">
        <v>476127.89976000006</v>
      </c>
      <c r="K4131" s="2">
        <v>1279450.8922350728</v>
      </c>
      <c r="N4131" s="13">
        <v>1279450.8922350728</v>
      </c>
    </row>
    <row r="4132" spans="1:14" x14ac:dyDescent="0.45">
      <c r="A4132">
        <v>8624</v>
      </c>
      <c r="B4132">
        <v>3</v>
      </c>
      <c r="C4132">
        <v>43</v>
      </c>
      <c r="D4132">
        <v>2</v>
      </c>
      <c r="E4132" s="2">
        <v>4963633.354998</v>
      </c>
      <c r="F4132" s="2">
        <v>-377732.49831534782</v>
      </c>
      <c r="G4132" s="2">
        <v>4585900.8566826526</v>
      </c>
      <c r="H4132" s="2">
        <v>2779960.2137288335</v>
      </c>
      <c r="I4132" s="2">
        <v>1805940.6429538191</v>
      </c>
      <c r="J4132" s="2">
        <v>446727.00194981997</v>
      </c>
      <c r="K4132" s="2">
        <v>1359213.6410039992</v>
      </c>
      <c r="N4132" s="13">
        <v>1359213.6410039992</v>
      </c>
    </row>
    <row r="4133" spans="1:14" x14ac:dyDescent="0.45">
      <c r="A4133">
        <v>8624</v>
      </c>
      <c r="B4133">
        <v>4</v>
      </c>
      <c r="C4133">
        <v>43</v>
      </c>
      <c r="D4133">
        <v>2</v>
      </c>
      <c r="E4133" s="2">
        <v>5183025.9492889112</v>
      </c>
      <c r="F4133" s="2">
        <v>-394428.27474088612</v>
      </c>
      <c r="G4133" s="2">
        <v>4788597.6745480252</v>
      </c>
      <c r="H4133" s="2">
        <v>2872354.6933963033</v>
      </c>
      <c r="I4133" s="2">
        <v>1916242.9811517219</v>
      </c>
      <c r="J4133" s="2">
        <v>518302.59492889117</v>
      </c>
      <c r="K4133" s="2">
        <v>1397940.3862228307</v>
      </c>
      <c r="N4133" s="13">
        <v>1397940.3862228307</v>
      </c>
    </row>
    <row r="4134" spans="1:14" x14ac:dyDescent="0.45">
      <c r="A4134">
        <v>8624</v>
      </c>
      <c r="B4134">
        <v>5</v>
      </c>
      <c r="C4134">
        <v>43</v>
      </c>
      <c r="D4134">
        <v>2</v>
      </c>
      <c r="E4134" s="2">
        <v>5392938.5002351124</v>
      </c>
      <c r="F4134" s="2">
        <v>-410402.61986789206</v>
      </c>
      <c r="G4134" s="2">
        <v>4982535.8803672204</v>
      </c>
      <c r="H4134" s="2">
        <v>2967166.5260578063</v>
      </c>
      <c r="I4134" s="2">
        <v>2015369.354309414</v>
      </c>
      <c r="J4134" s="2">
        <v>539293.85002351122</v>
      </c>
      <c r="K4134" s="2">
        <v>1476075.5042859027</v>
      </c>
      <c r="N4134" s="13">
        <v>1476075.5042859027</v>
      </c>
    </row>
    <row r="4135" spans="1:14" x14ac:dyDescent="0.45">
      <c r="A4135">
        <v>8624</v>
      </c>
      <c r="B4135">
        <v>6</v>
      </c>
      <c r="C4135">
        <v>43</v>
      </c>
      <c r="D4135">
        <v>2</v>
      </c>
      <c r="E4135" s="2">
        <v>5611891.8033446567</v>
      </c>
      <c r="F4135" s="2">
        <v>-427064.9662345284</v>
      </c>
      <c r="G4135" s="2">
        <v>5184826.8371101283</v>
      </c>
      <c r="H4135" s="2">
        <v>3011986.4665838666</v>
      </c>
      <c r="I4135" s="2">
        <v>2172840.3705262616</v>
      </c>
      <c r="J4135" s="2">
        <v>617308.09836791223</v>
      </c>
      <c r="K4135" s="2">
        <v>1555532.2721583494</v>
      </c>
      <c r="M4135" s="14">
        <v>23621666.574216604</v>
      </c>
      <c r="N4135" s="13">
        <v>25177198.846374955</v>
      </c>
    </row>
    <row r="4136" spans="1:14" x14ac:dyDescent="0.45">
      <c r="A4136">
        <v>8639</v>
      </c>
      <c r="B4136">
        <v>1</v>
      </c>
      <c r="C4136">
        <v>8</v>
      </c>
      <c r="D4136">
        <v>2</v>
      </c>
      <c r="E4136" s="2">
        <v>1336632</v>
      </c>
      <c r="F4136" s="2">
        <v>-389895.55440000002</v>
      </c>
      <c r="G4136" s="2">
        <v>946736.44559999998</v>
      </c>
      <c r="H4136" s="2">
        <v>628217.03999999992</v>
      </c>
      <c r="I4136" s="2">
        <v>318519.40560000006</v>
      </c>
      <c r="J4136" s="2">
        <v>147029.51999999999</v>
      </c>
      <c r="K4136" s="2">
        <v>171489.88560000007</v>
      </c>
      <c r="L4136" s="11">
        <v>-8850709.5142196584</v>
      </c>
      <c r="N4136" s="13">
        <v>-8679219.6286196578</v>
      </c>
    </row>
    <row r="4137" spans="1:14" x14ac:dyDescent="0.45">
      <c r="A4137">
        <v>8639</v>
      </c>
      <c r="B4137">
        <v>2</v>
      </c>
      <c r="C4137">
        <v>8</v>
      </c>
      <c r="D4137">
        <v>2</v>
      </c>
      <c r="E4137" s="2">
        <v>1341310.2120000001</v>
      </c>
      <c r="F4137" s="2">
        <v>-391260.18884040002</v>
      </c>
      <c r="G4137" s="2">
        <v>950050.0231596001</v>
      </c>
      <c r="H4137" s="2">
        <v>619509.60630622797</v>
      </c>
      <c r="I4137" s="2">
        <v>330540.41685337212</v>
      </c>
      <c r="J4137" s="2">
        <v>134131.02120000002</v>
      </c>
      <c r="K4137" s="2">
        <v>196409.39565337211</v>
      </c>
      <c r="N4137" s="13">
        <v>196409.39565337211</v>
      </c>
    </row>
    <row r="4138" spans="1:14" x14ac:dyDescent="0.45">
      <c r="A4138">
        <v>8639</v>
      </c>
      <c r="B4138">
        <v>3</v>
      </c>
      <c r="C4138">
        <v>8</v>
      </c>
      <c r="D4138">
        <v>2</v>
      </c>
      <c r="E4138" s="2">
        <v>1344797.6185512003</v>
      </c>
      <c r="F4138" s="2">
        <v>-392277.46533138514</v>
      </c>
      <c r="G4138" s="2">
        <v>952520.15321981511</v>
      </c>
      <c r="H4138" s="2">
        <v>615095.46406918275</v>
      </c>
      <c r="I4138" s="2">
        <v>337424.68915063236</v>
      </c>
      <c r="J4138" s="2">
        <v>121031.78566960801</v>
      </c>
      <c r="K4138" s="2">
        <v>216392.90348102435</v>
      </c>
      <c r="N4138" s="13">
        <v>216392.90348102435</v>
      </c>
    </row>
    <row r="4139" spans="1:14" x14ac:dyDescent="0.45">
      <c r="A4139">
        <v>8639</v>
      </c>
      <c r="B4139">
        <v>4</v>
      </c>
      <c r="C4139">
        <v>8</v>
      </c>
      <c r="D4139">
        <v>2</v>
      </c>
      <c r="E4139" s="2">
        <v>1350983.6875965355</v>
      </c>
      <c r="F4139" s="2">
        <v>-394081.94167190942</v>
      </c>
      <c r="G4139" s="2">
        <v>956901.74592462613</v>
      </c>
      <c r="H4139" s="2">
        <v>625710.75698427006</v>
      </c>
      <c r="I4139" s="2">
        <v>331190.98894035607</v>
      </c>
      <c r="J4139" s="2">
        <v>135098.36875965356</v>
      </c>
      <c r="K4139" s="2">
        <v>196092.62018070251</v>
      </c>
      <c r="N4139" s="13">
        <v>196092.62018070251</v>
      </c>
    </row>
    <row r="4140" spans="1:14" x14ac:dyDescent="0.45">
      <c r="A4140">
        <v>8639</v>
      </c>
      <c r="B4140">
        <v>5</v>
      </c>
      <c r="C4140">
        <v>8</v>
      </c>
      <c r="D4140">
        <v>2</v>
      </c>
      <c r="E4140" s="2">
        <v>1340716.2115708019</v>
      </c>
      <c r="F4140" s="2">
        <v>-391086.91891520296</v>
      </c>
      <c r="G4140" s="2">
        <v>949629.29265559895</v>
      </c>
      <c r="H4140" s="2">
        <v>623563.36772316054</v>
      </c>
      <c r="I4140" s="2">
        <v>326065.92493243841</v>
      </c>
      <c r="J4140" s="2">
        <v>147478.78327278822</v>
      </c>
      <c r="K4140" s="2">
        <v>178587.14165965019</v>
      </c>
      <c r="N4140" s="13">
        <v>178587.14165965019</v>
      </c>
    </row>
    <row r="4141" spans="1:14" x14ac:dyDescent="0.45">
      <c r="A4141">
        <v>8639</v>
      </c>
      <c r="B4141">
        <v>6</v>
      </c>
      <c r="C4141">
        <v>8</v>
      </c>
      <c r="D4141">
        <v>2</v>
      </c>
      <c r="E4141" s="2">
        <v>1330258.6251205497</v>
      </c>
      <c r="F4141" s="2">
        <v>-388036.44094766438</v>
      </c>
      <c r="G4141" s="2">
        <v>942222.18417288526</v>
      </c>
      <c r="H4141" s="2">
        <v>614183.06656869908</v>
      </c>
      <c r="I4141" s="2">
        <v>328039.11760418618</v>
      </c>
      <c r="J4141" s="2">
        <v>119723.27626084947</v>
      </c>
      <c r="K4141" s="2">
        <v>208315.84134333671</v>
      </c>
      <c r="M4141" s="14">
        <v>8445166.0706127398</v>
      </c>
      <c r="N4141" s="13">
        <v>8653481.9119560756</v>
      </c>
    </row>
    <row r="4142" spans="1:14" x14ac:dyDescent="0.45">
      <c r="A4142">
        <v>8649</v>
      </c>
      <c r="B4142">
        <v>1</v>
      </c>
      <c r="C4142">
        <v>27</v>
      </c>
      <c r="D4142">
        <v>4</v>
      </c>
      <c r="E4142" s="2">
        <v>1801104</v>
      </c>
      <c r="F4142" s="2">
        <v>-613275.91200000001</v>
      </c>
      <c r="G4142" s="2">
        <v>1187828.088</v>
      </c>
      <c r="H4142" s="2">
        <v>828507.84000000008</v>
      </c>
      <c r="I4142" s="2">
        <v>359320.24799999991</v>
      </c>
      <c r="J4142" s="2">
        <v>180110.40000000002</v>
      </c>
      <c r="K4142" s="2">
        <v>179209.84799999988</v>
      </c>
      <c r="L4142" s="11">
        <v>-9082807.277431475</v>
      </c>
      <c r="N4142" s="13">
        <v>-8903597.4294314757</v>
      </c>
    </row>
    <row r="4143" spans="1:14" x14ac:dyDescent="0.45">
      <c r="A4143">
        <v>8649</v>
      </c>
      <c r="B4143">
        <v>2</v>
      </c>
      <c r="C4143">
        <v>27</v>
      </c>
      <c r="D4143">
        <v>4</v>
      </c>
      <c r="E4143" s="2">
        <v>1769764.7904000003</v>
      </c>
      <c r="F4143" s="2">
        <v>-602604.91113120015</v>
      </c>
      <c r="G4143" s="2">
        <v>1167159.8792688001</v>
      </c>
      <c r="H4143" s="2">
        <v>833467.18850929942</v>
      </c>
      <c r="I4143" s="2">
        <v>333692.69075950072</v>
      </c>
      <c r="J4143" s="2">
        <v>176976.47904000003</v>
      </c>
      <c r="K4143" s="2">
        <v>156716.21171950069</v>
      </c>
      <c r="N4143" s="13">
        <v>156716.21171950069</v>
      </c>
    </row>
    <row r="4144" spans="1:14" x14ac:dyDescent="0.45">
      <c r="A4144">
        <v>8649</v>
      </c>
      <c r="B4144">
        <v>3</v>
      </c>
      <c r="C4144">
        <v>27</v>
      </c>
      <c r="D4144">
        <v>4</v>
      </c>
      <c r="E4144" s="2">
        <v>1736493.2123404802</v>
      </c>
      <c r="F4144" s="2">
        <v>-591275.93880193355</v>
      </c>
      <c r="G4144" s="2">
        <v>1145217.2735385466</v>
      </c>
      <c r="H4144" s="2">
        <v>834971.76347799622</v>
      </c>
      <c r="I4144" s="2">
        <v>310245.51006055041</v>
      </c>
      <c r="J4144" s="2">
        <v>173649.32123404802</v>
      </c>
      <c r="K4144" s="2">
        <v>136596.18882650239</v>
      </c>
      <c r="N4144" s="13">
        <v>136596.18882650239</v>
      </c>
    </row>
    <row r="4145" spans="1:14" x14ac:dyDescent="0.45">
      <c r="A4145">
        <v>8649</v>
      </c>
      <c r="B4145">
        <v>4</v>
      </c>
      <c r="C4145">
        <v>27</v>
      </c>
      <c r="D4145">
        <v>4</v>
      </c>
      <c r="E4145" s="2">
        <v>1709056.6195855006</v>
      </c>
      <c r="F4145" s="2">
        <v>-581933.77896886296</v>
      </c>
      <c r="G4145" s="2">
        <v>1127122.8406166376</v>
      </c>
      <c r="H4145" s="2">
        <v>844871.20540522668</v>
      </c>
      <c r="I4145" s="2">
        <v>282251.63521141093</v>
      </c>
      <c r="J4145" s="2">
        <v>187996.22815440505</v>
      </c>
      <c r="K4145" s="2">
        <v>94255.407057005883</v>
      </c>
      <c r="N4145" s="13">
        <v>94255.407057005883</v>
      </c>
    </row>
    <row r="4146" spans="1:14" x14ac:dyDescent="0.45">
      <c r="A4146">
        <v>8649</v>
      </c>
      <c r="B4146">
        <v>5</v>
      </c>
      <c r="C4146">
        <v>27</v>
      </c>
      <c r="D4146">
        <v>4</v>
      </c>
      <c r="E4146" s="2">
        <v>1667013.8267436975</v>
      </c>
      <c r="F4146" s="2">
        <v>-567618.20800622902</v>
      </c>
      <c r="G4146" s="2">
        <v>1099395.6187374685</v>
      </c>
      <c r="H4146" s="2">
        <v>832657.88243928168</v>
      </c>
      <c r="I4146" s="2">
        <v>266737.73629818682</v>
      </c>
      <c r="J4146" s="2">
        <v>150031.24440693276</v>
      </c>
      <c r="K4146" s="2">
        <v>116706.49189125406</v>
      </c>
      <c r="N4146" s="13">
        <v>116706.49189125406</v>
      </c>
    </row>
    <row r="4147" spans="1:14" x14ac:dyDescent="0.45">
      <c r="A4147">
        <v>8649</v>
      </c>
      <c r="B4147">
        <v>6</v>
      </c>
      <c r="C4147">
        <v>27</v>
      </c>
      <c r="D4147">
        <v>4</v>
      </c>
      <c r="E4147" s="2">
        <v>1649843.5843282375</v>
      </c>
      <c r="F4147" s="2">
        <v>-561771.74046376487</v>
      </c>
      <c r="G4147" s="2">
        <v>1088071.8438644726</v>
      </c>
      <c r="H4147" s="2">
        <v>833558.44357203401</v>
      </c>
      <c r="I4147" s="2">
        <v>254513.40029243857</v>
      </c>
      <c r="J4147" s="2">
        <v>148485.92258954135</v>
      </c>
      <c r="K4147" s="2">
        <v>106027.47770289722</v>
      </c>
      <c r="M4147" s="14">
        <v>8765316.6757256724</v>
      </c>
      <c r="N4147" s="13">
        <v>8871344.1534285694</v>
      </c>
    </row>
    <row r="4148" spans="1:14" x14ac:dyDescent="0.45">
      <c r="A4148">
        <v>8664</v>
      </c>
      <c r="B4148">
        <v>1</v>
      </c>
      <c r="C4148">
        <v>8</v>
      </c>
      <c r="D4148">
        <v>5</v>
      </c>
      <c r="E4148" s="2">
        <v>2041512</v>
      </c>
      <c r="F4148" s="2">
        <v>-419122.41360000003</v>
      </c>
      <c r="G4148" s="2">
        <v>1622389.5863999999</v>
      </c>
      <c r="H4148" s="2">
        <v>714529.2</v>
      </c>
      <c r="I4148" s="2">
        <v>907860.38639999996</v>
      </c>
      <c r="J4148" s="2">
        <v>204151.2</v>
      </c>
      <c r="K4148" s="2">
        <v>703709.18640000001</v>
      </c>
      <c r="L4148" s="11">
        <v>-15750674.894113936</v>
      </c>
      <c r="N4148" s="13">
        <v>-15046965.707713936</v>
      </c>
    </row>
    <row r="4149" spans="1:14" x14ac:dyDescent="0.45">
      <c r="A4149">
        <v>8664</v>
      </c>
      <c r="B4149">
        <v>2</v>
      </c>
      <c r="C4149">
        <v>8</v>
      </c>
      <c r="D4149">
        <v>5</v>
      </c>
      <c r="E4149" s="2">
        <v>2067847.5047999998</v>
      </c>
      <c r="F4149" s="2">
        <v>-424529.09273543995</v>
      </c>
      <c r="G4149" s="2">
        <v>1643318.4120645598</v>
      </c>
      <c r="H4149" s="2">
        <v>725411.24392136384</v>
      </c>
      <c r="I4149" s="2">
        <v>917907.16814319592</v>
      </c>
      <c r="J4149" s="2">
        <v>186106.27543199997</v>
      </c>
      <c r="K4149" s="2">
        <v>731800.89271119598</v>
      </c>
      <c r="N4149" s="13">
        <v>731800.89271119598</v>
      </c>
    </row>
    <row r="4150" spans="1:14" x14ac:dyDescent="0.45">
      <c r="A4150">
        <v>8664</v>
      </c>
      <c r="B4150">
        <v>3</v>
      </c>
      <c r="C4150">
        <v>8</v>
      </c>
      <c r="D4150">
        <v>5</v>
      </c>
      <c r="E4150" s="2">
        <v>2088525.9798479998</v>
      </c>
      <c r="F4150" s="2">
        <v>-428774.38366279437</v>
      </c>
      <c r="G4150" s="2">
        <v>1659751.5961852055</v>
      </c>
      <c r="H4150" s="2">
        <v>741384.07410126843</v>
      </c>
      <c r="I4150" s="2">
        <v>918367.52208393707</v>
      </c>
      <c r="J4150" s="2">
        <v>208852.5979848</v>
      </c>
      <c r="K4150" s="2">
        <v>709514.92409913708</v>
      </c>
      <c r="N4150" s="13">
        <v>709514.92409913708</v>
      </c>
    </row>
    <row r="4151" spans="1:14" x14ac:dyDescent="0.45">
      <c r="A4151">
        <v>8664</v>
      </c>
      <c r="B4151">
        <v>4</v>
      </c>
      <c r="C4151">
        <v>8</v>
      </c>
      <c r="D4151">
        <v>5</v>
      </c>
      <c r="E4151" s="2">
        <v>2110873.2078323732</v>
      </c>
      <c r="F4151" s="2">
        <v>-433362.26956798625</v>
      </c>
      <c r="G4151" s="2">
        <v>1677510.938264387</v>
      </c>
      <c r="H4151" s="2">
        <v>756735.12084272399</v>
      </c>
      <c r="I4151" s="2">
        <v>920775.81742166297</v>
      </c>
      <c r="J4151" s="2">
        <v>211087.32078323734</v>
      </c>
      <c r="K4151" s="2">
        <v>709688.49663842563</v>
      </c>
      <c r="N4151" s="13">
        <v>709688.49663842563</v>
      </c>
    </row>
    <row r="4152" spans="1:14" x14ac:dyDescent="0.45">
      <c r="A4152">
        <v>8664</v>
      </c>
      <c r="B4152">
        <v>5</v>
      </c>
      <c r="C4152">
        <v>8</v>
      </c>
      <c r="D4152">
        <v>5</v>
      </c>
      <c r="E4152" s="2">
        <v>2143169.5679122088</v>
      </c>
      <c r="F4152" s="2">
        <v>-439992.7122923765</v>
      </c>
      <c r="G4152" s="2">
        <v>1703176.8556198324</v>
      </c>
      <c r="H4152" s="2">
        <v>782373.29916952434</v>
      </c>
      <c r="I4152" s="2">
        <v>920803.55645030807</v>
      </c>
      <c r="J4152" s="2">
        <v>214316.9567912209</v>
      </c>
      <c r="K4152" s="2">
        <v>706486.59965908714</v>
      </c>
      <c r="N4152" s="13">
        <v>706486.59965908714</v>
      </c>
    </row>
    <row r="4153" spans="1:14" x14ac:dyDescent="0.45">
      <c r="A4153">
        <v>8664</v>
      </c>
      <c r="B4153">
        <v>6</v>
      </c>
      <c r="C4153">
        <v>8</v>
      </c>
      <c r="D4153">
        <v>5</v>
      </c>
      <c r="E4153" s="2">
        <v>2141669.3492146702</v>
      </c>
      <c r="F4153" s="2">
        <v>-439684.7173937718</v>
      </c>
      <c r="G4153" s="2">
        <v>1701984.6318208985</v>
      </c>
      <c r="H4153" s="2">
        <v>794725.76088479732</v>
      </c>
      <c r="I4153" s="2">
        <v>907258.87093610119</v>
      </c>
      <c r="J4153" s="2">
        <v>192750.2414293203</v>
      </c>
      <c r="K4153" s="2">
        <v>714508.62950678088</v>
      </c>
      <c r="M4153" s="14">
        <v>15476394.823827952</v>
      </c>
      <c r="N4153" s="13">
        <v>16190903.453334734</v>
      </c>
    </row>
    <row r="4154" spans="1:14" x14ac:dyDescent="0.45">
      <c r="A4154">
        <v>8675</v>
      </c>
      <c r="B4154">
        <v>1</v>
      </c>
      <c r="C4154">
        <v>6</v>
      </c>
      <c r="D4154">
        <v>25</v>
      </c>
      <c r="E4154" s="2">
        <v>6560820</v>
      </c>
      <c r="F4154" s="2">
        <v>-670515.804</v>
      </c>
      <c r="G4154" s="2">
        <v>5890304.1960000005</v>
      </c>
      <c r="H4154" s="2">
        <v>4264533</v>
      </c>
      <c r="I4154" s="2">
        <v>1625771.1960000005</v>
      </c>
      <c r="J4154" s="2">
        <v>721690.2</v>
      </c>
      <c r="K4154" s="2">
        <v>904080.99600000051</v>
      </c>
      <c r="L4154" s="11">
        <v>-26896949.833983995</v>
      </c>
      <c r="N4154" s="13">
        <v>-25992868.837983996</v>
      </c>
    </row>
    <row r="4155" spans="1:14" x14ac:dyDescent="0.45">
      <c r="A4155">
        <v>8675</v>
      </c>
      <c r="B4155">
        <v>2</v>
      </c>
      <c r="C4155">
        <v>6</v>
      </c>
      <c r="D4155">
        <v>25</v>
      </c>
      <c r="E4155" s="2">
        <v>6638237.676</v>
      </c>
      <c r="F4155" s="2">
        <v>-678427.8904872</v>
      </c>
      <c r="G4155" s="2">
        <v>5959809.7855128003</v>
      </c>
      <c r="H4155" s="2">
        <v>4412370.2008604398</v>
      </c>
      <c r="I4155" s="2">
        <v>1547439.5846523605</v>
      </c>
      <c r="J4155" s="2">
        <v>730206.14436000003</v>
      </c>
      <c r="K4155" s="2">
        <v>817233.44029236049</v>
      </c>
      <c r="N4155" s="13">
        <v>817233.44029236049</v>
      </c>
    </row>
    <row r="4156" spans="1:14" x14ac:dyDescent="0.45">
      <c r="A4156">
        <v>8675</v>
      </c>
      <c r="B4156">
        <v>3</v>
      </c>
      <c r="C4156">
        <v>6</v>
      </c>
      <c r="D4156">
        <v>25</v>
      </c>
      <c r="E4156" s="2">
        <v>6729181.5321612004</v>
      </c>
      <c r="F4156" s="2">
        <v>-687722.35258687462</v>
      </c>
      <c r="G4156" s="2">
        <v>6041459.1795743257</v>
      </c>
      <c r="H4156" s="2">
        <v>4469241.4168741386</v>
      </c>
      <c r="I4156" s="2">
        <v>1572217.762700187</v>
      </c>
      <c r="J4156" s="2">
        <v>605626.33789450803</v>
      </c>
      <c r="K4156" s="2">
        <v>966591.42480567901</v>
      </c>
      <c r="N4156" s="13">
        <v>966591.42480567901</v>
      </c>
    </row>
    <row r="4157" spans="1:14" x14ac:dyDescent="0.45">
      <c r="A4157">
        <v>8675</v>
      </c>
      <c r="B4157">
        <v>4</v>
      </c>
      <c r="C4157">
        <v>6</v>
      </c>
      <c r="D4157">
        <v>25</v>
      </c>
      <c r="E4157" s="2">
        <v>6768883.7032009512</v>
      </c>
      <c r="F4157" s="2">
        <v>-691779.91446713719</v>
      </c>
      <c r="G4157" s="2">
        <v>6077103.7887338139</v>
      </c>
      <c r="H4157" s="2">
        <v>4654754.5331533691</v>
      </c>
      <c r="I4157" s="2">
        <v>1422349.2555804448</v>
      </c>
      <c r="J4157" s="2">
        <v>541510.6962560761</v>
      </c>
      <c r="K4157" s="2">
        <v>880838.55932436872</v>
      </c>
      <c r="N4157" s="13">
        <v>880838.55932436872</v>
      </c>
    </row>
    <row r="4158" spans="1:14" x14ac:dyDescent="0.45">
      <c r="A4158">
        <v>8675</v>
      </c>
      <c r="B4158">
        <v>5</v>
      </c>
      <c r="C4158">
        <v>6</v>
      </c>
      <c r="D4158">
        <v>25</v>
      </c>
      <c r="E4158" s="2">
        <v>6848756.5308987228</v>
      </c>
      <c r="F4158" s="2">
        <v>-699942.91745784949</v>
      </c>
      <c r="G4158" s="2">
        <v>6148813.6134408731</v>
      </c>
      <c r="H4158" s="2">
        <v>4840138.7902796343</v>
      </c>
      <c r="I4158" s="2">
        <v>1308674.8231612388</v>
      </c>
      <c r="J4158" s="2">
        <v>684875.65308987233</v>
      </c>
      <c r="K4158" s="2">
        <v>623799.17007136648</v>
      </c>
      <c r="N4158" s="13">
        <v>623799.17007136648</v>
      </c>
    </row>
    <row r="4159" spans="1:14" x14ac:dyDescent="0.45">
      <c r="A4159">
        <v>8675</v>
      </c>
      <c r="B4159">
        <v>6</v>
      </c>
      <c r="C4159">
        <v>6</v>
      </c>
      <c r="D4159">
        <v>25</v>
      </c>
      <c r="E4159" s="2">
        <v>6866563.2978790589</v>
      </c>
      <c r="F4159" s="2">
        <v>-701762.76904323976</v>
      </c>
      <c r="G4159" s="2">
        <v>6164800.5288358191</v>
      </c>
      <c r="H4159" s="2">
        <v>4940557.4401698923</v>
      </c>
      <c r="I4159" s="2">
        <v>1224243.0886659268</v>
      </c>
      <c r="J4159" s="2">
        <v>617990.69680911524</v>
      </c>
      <c r="K4159" s="2">
        <v>606252.39185681159</v>
      </c>
      <c r="M4159" s="14">
        <v>27300131.021086685</v>
      </c>
      <c r="N4159" s="13">
        <v>27906383.412943497</v>
      </c>
    </row>
    <row r="4160" spans="1:14" x14ac:dyDescent="0.45">
      <c r="A4160">
        <v>8684</v>
      </c>
      <c r="B4160">
        <v>1</v>
      </c>
      <c r="C4160">
        <v>19</v>
      </c>
      <c r="D4160">
        <v>13</v>
      </c>
      <c r="E4160" s="2">
        <v>2616432</v>
      </c>
      <c r="F4160" s="2">
        <v>-523024.75679999997</v>
      </c>
      <c r="G4160" s="2">
        <v>2093407.2431999999</v>
      </c>
      <c r="H4160" s="2">
        <v>1229723.04</v>
      </c>
      <c r="I4160" s="2">
        <v>863684.20319999987</v>
      </c>
      <c r="J4160" s="2">
        <v>261643.2</v>
      </c>
      <c r="K4160" s="2">
        <v>602041.00319999992</v>
      </c>
      <c r="L4160" s="11">
        <v>-3448820.7442615442</v>
      </c>
      <c r="N4160" s="13">
        <v>-2846779.741061544</v>
      </c>
    </row>
    <row r="4161" spans="1:14" x14ac:dyDescent="0.45">
      <c r="A4161">
        <v>8684</v>
      </c>
      <c r="B4161">
        <v>2</v>
      </c>
      <c r="C4161">
        <v>19</v>
      </c>
      <c r="D4161">
        <v>13</v>
      </c>
      <c r="E4161" s="2">
        <v>2611722.4223999996</v>
      </c>
      <c r="F4161" s="2">
        <v>-522083.31223775988</v>
      </c>
      <c r="G4161" s="2">
        <v>2089639.1101622398</v>
      </c>
      <c r="H4161" s="2">
        <v>1258320.0279450524</v>
      </c>
      <c r="I4161" s="2">
        <v>831319.08221718739</v>
      </c>
      <c r="J4161" s="2">
        <v>287289.46646399994</v>
      </c>
      <c r="K4161" s="2">
        <v>544029.61575318745</v>
      </c>
      <c r="N4161" s="13">
        <v>544029.61575318745</v>
      </c>
    </row>
    <row r="4162" spans="1:14" x14ac:dyDescent="0.45">
      <c r="A4162">
        <v>8684</v>
      </c>
      <c r="B4162">
        <v>3</v>
      </c>
      <c r="C4162">
        <v>19</v>
      </c>
      <c r="D4162">
        <v>13</v>
      </c>
      <c r="E4162" s="2">
        <v>2577247.6864243196</v>
      </c>
      <c r="F4162" s="2">
        <v>-515191.81251622149</v>
      </c>
      <c r="G4162" s="2">
        <v>2062055.8739080981</v>
      </c>
      <c r="H4162" s="2">
        <v>1261205.0537723238</v>
      </c>
      <c r="I4162" s="2">
        <v>800850.82013577432</v>
      </c>
      <c r="J4162" s="2">
        <v>257724.76864243197</v>
      </c>
      <c r="K4162" s="2">
        <v>543126.05149334238</v>
      </c>
      <c r="N4162" s="13">
        <v>543126.05149334238</v>
      </c>
    </row>
    <row r="4163" spans="1:14" x14ac:dyDescent="0.45">
      <c r="A4163">
        <v>8684</v>
      </c>
      <c r="B4163">
        <v>4</v>
      </c>
      <c r="C4163">
        <v>19</v>
      </c>
      <c r="D4163">
        <v>13</v>
      </c>
      <c r="E4163" s="2">
        <v>2534465.374829676</v>
      </c>
      <c r="F4163" s="2">
        <v>-506639.62842845224</v>
      </c>
      <c r="G4163" s="2">
        <v>2027825.7464012238</v>
      </c>
      <c r="H4163" s="2">
        <v>1253167.8479984521</v>
      </c>
      <c r="I4163" s="2">
        <v>774657.89840277168</v>
      </c>
      <c r="J4163" s="2">
        <v>228101.88373467085</v>
      </c>
      <c r="K4163" s="2">
        <v>546556.01466810086</v>
      </c>
      <c r="N4163" s="13">
        <v>546556.01466810086</v>
      </c>
    </row>
    <row r="4164" spans="1:14" x14ac:dyDescent="0.45">
      <c r="A4164">
        <v>8684</v>
      </c>
      <c r="B4164">
        <v>5</v>
      </c>
      <c r="C4164">
        <v>19</v>
      </c>
      <c r="D4164">
        <v>13</v>
      </c>
      <c r="E4164" s="2">
        <v>2500250.0922694756</v>
      </c>
      <c r="F4164" s="2">
        <v>-499799.99344466813</v>
      </c>
      <c r="G4164" s="2">
        <v>2000450.0988248074</v>
      </c>
      <c r="H4164" s="2">
        <v>1263323.9588473786</v>
      </c>
      <c r="I4164" s="2">
        <v>737126.13997742883</v>
      </c>
      <c r="J4164" s="2">
        <v>225022.50830425278</v>
      </c>
      <c r="K4164" s="2">
        <v>512103.63167317607</v>
      </c>
      <c r="N4164" s="13">
        <v>512103.63167317607</v>
      </c>
    </row>
    <row r="4165" spans="1:14" x14ac:dyDescent="0.45">
      <c r="A4165">
        <v>8684</v>
      </c>
      <c r="B4165">
        <v>6</v>
      </c>
      <c r="C4165">
        <v>19</v>
      </c>
      <c r="D4165">
        <v>13</v>
      </c>
      <c r="E4165" s="2">
        <v>2469497.0161345606</v>
      </c>
      <c r="F4165" s="2">
        <v>-493652.45352529862</v>
      </c>
      <c r="G4165" s="2">
        <v>1975844.5626092618</v>
      </c>
      <c r="H4165" s="2">
        <v>1258016.9117616147</v>
      </c>
      <c r="I4165" s="2">
        <v>717827.65084764711</v>
      </c>
      <c r="J4165" s="2">
        <v>246949.70161345607</v>
      </c>
      <c r="K4165" s="2">
        <v>470877.94923419104</v>
      </c>
      <c r="M4165" s="14">
        <v>3362874.4304525093</v>
      </c>
      <c r="N4165" s="13">
        <v>3833752.3796867002</v>
      </c>
    </row>
    <row r="4166" spans="1:14" x14ac:dyDescent="0.45">
      <c r="A4166">
        <v>8701</v>
      </c>
      <c r="B4166">
        <v>1</v>
      </c>
      <c r="C4166">
        <v>26</v>
      </c>
      <c r="D4166">
        <v>21</v>
      </c>
      <c r="E4166" s="2">
        <v>1900320</v>
      </c>
      <c r="F4166" s="2">
        <v>-331225.77600000001</v>
      </c>
      <c r="G4166" s="2">
        <v>1569094.2239999999</v>
      </c>
      <c r="H4166" s="2">
        <v>1121188.8</v>
      </c>
      <c r="I4166" s="2">
        <v>447905.42399999988</v>
      </c>
      <c r="J4166" s="2">
        <v>171028.8</v>
      </c>
      <c r="K4166" s="2">
        <v>276876.62399999989</v>
      </c>
      <c r="L4166" s="11">
        <v>-10390286.400009494</v>
      </c>
      <c r="N4166" s="13">
        <v>-10113409.776009494</v>
      </c>
    </row>
    <row r="4167" spans="1:14" x14ac:dyDescent="0.45">
      <c r="A4167">
        <v>8701</v>
      </c>
      <c r="B4167">
        <v>2</v>
      </c>
      <c r="C4167">
        <v>26</v>
      </c>
      <c r="D4167">
        <v>21</v>
      </c>
      <c r="E4167" s="2">
        <v>1865544.1439999999</v>
      </c>
      <c r="F4167" s="2">
        <v>-325164.34429919999</v>
      </c>
      <c r="G4167" s="2">
        <v>1540379.7997007999</v>
      </c>
      <c r="H4167" s="2">
        <v>1128518.0223974879</v>
      </c>
      <c r="I4167" s="2">
        <v>411861.77730331197</v>
      </c>
      <c r="J4167" s="2">
        <v>205209.85583999997</v>
      </c>
      <c r="K4167" s="2">
        <v>206651.921463312</v>
      </c>
      <c r="N4167" s="13">
        <v>206651.921463312</v>
      </c>
    </row>
    <row r="4168" spans="1:14" x14ac:dyDescent="0.45">
      <c r="A4168">
        <v>8701</v>
      </c>
      <c r="B4168">
        <v>3</v>
      </c>
      <c r="C4168">
        <v>26</v>
      </c>
      <c r="D4168">
        <v>21</v>
      </c>
      <c r="E4168" s="2">
        <v>1848754.2467039998</v>
      </c>
      <c r="F4168" s="2">
        <v>-322237.86520050716</v>
      </c>
      <c r="G4168" s="2">
        <v>1526516.3815034926</v>
      </c>
      <c r="H4168" s="2">
        <v>1127755.5956215563</v>
      </c>
      <c r="I4168" s="2">
        <v>398760.78588193632</v>
      </c>
      <c r="J4168" s="2">
        <v>184875.42467039998</v>
      </c>
      <c r="K4168" s="2">
        <v>213885.36121153634</v>
      </c>
      <c r="N4168" s="13">
        <v>213885.36121153634</v>
      </c>
    </row>
    <row r="4169" spans="1:14" x14ac:dyDescent="0.45">
      <c r="A4169">
        <v>8701</v>
      </c>
      <c r="B4169">
        <v>4</v>
      </c>
      <c r="C4169">
        <v>26</v>
      </c>
      <c r="D4169">
        <v>21</v>
      </c>
      <c r="E4169" s="2">
        <v>1830266.70423696</v>
      </c>
      <c r="F4169" s="2">
        <v>-319015.48654850217</v>
      </c>
      <c r="G4169" s="2">
        <v>1511251.2176884578</v>
      </c>
      <c r="H4169" s="2">
        <v>1112347.0709185789</v>
      </c>
      <c r="I4169" s="2">
        <v>398904.14676987892</v>
      </c>
      <c r="J4169" s="2">
        <v>183026.67042369602</v>
      </c>
      <c r="K4169" s="2">
        <v>215877.4763461829</v>
      </c>
      <c r="N4169" s="13">
        <v>215877.4763461829</v>
      </c>
    </row>
    <row r="4170" spans="1:14" x14ac:dyDescent="0.45">
      <c r="A4170">
        <v>8701</v>
      </c>
      <c r="B4170">
        <v>5</v>
      </c>
      <c r="C4170">
        <v>26</v>
      </c>
      <c r="D4170">
        <v>21</v>
      </c>
      <c r="E4170" s="2">
        <v>1830449.7309073838</v>
      </c>
      <c r="F4170" s="2">
        <v>-319047.388097157</v>
      </c>
      <c r="G4170" s="2">
        <v>1511402.3428102268</v>
      </c>
      <c r="H4170" s="2">
        <v>1132260.0634658078</v>
      </c>
      <c r="I4170" s="2">
        <v>379142.27934441902</v>
      </c>
      <c r="J4170" s="2">
        <v>219653.96770888605</v>
      </c>
      <c r="K4170" s="2">
        <v>159488.31163553297</v>
      </c>
      <c r="N4170" s="13">
        <v>159488.31163553297</v>
      </c>
    </row>
    <row r="4171" spans="1:14" x14ac:dyDescent="0.45">
      <c r="A4171">
        <v>8701</v>
      </c>
      <c r="B4171">
        <v>6</v>
      </c>
      <c r="C4171">
        <v>26</v>
      </c>
      <c r="D4171">
        <v>21</v>
      </c>
      <c r="E4171" s="2">
        <v>1814890.9081946709</v>
      </c>
      <c r="F4171" s="2">
        <v>-316335.48529833119</v>
      </c>
      <c r="G4171" s="2">
        <v>1498555.4228963398</v>
      </c>
      <c r="H4171" s="2">
        <v>1140710.2901584625</v>
      </c>
      <c r="I4171" s="2">
        <v>357845.13273787731</v>
      </c>
      <c r="J4171" s="2">
        <v>199637.9999014138</v>
      </c>
      <c r="K4171" s="2">
        <v>158207.13283646351</v>
      </c>
      <c r="M4171" s="14">
        <v>10016084.39965816</v>
      </c>
      <c r="N4171" s="13">
        <v>10174291.532494623</v>
      </c>
    </row>
    <row r="4172" spans="1:14" x14ac:dyDescent="0.45">
      <c r="A4172">
        <v>8721</v>
      </c>
      <c r="B4172">
        <v>1</v>
      </c>
      <c r="C4172">
        <v>38</v>
      </c>
      <c r="D4172">
        <v>1</v>
      </c>
      <c r="E4172" s="2">
        <v>2578080</v>
      </c>
      <c r="F4172" s="2">
        <v>-363509.27999999997</v>
      </c>
      <c r="G4172" s="2">
        <v>2214570.7200000002</v>
      </c>
      <c r="H4172" s="2">
        <v>1572628.8</v>
      </c>
      <c r="I4172" s="2">
        <v>641941.92000000016</v>
      </c>
      <c r="J4172" s="2">
        <v>232027.19999999998</v>
      </c>
      <c r="K4172" s="2">
        <v>409914.7200000002</v>
      </c>
      <c r="L4172" s="11">
        <v>-14246571.4972327</v>
      </c>
      <c r="N4172" s="13">
        <v>-13836656.777232699</v>
      </c>
    </row>
    <row r="4173" spans="1:14" x14ac:dyDescent="0.45">
      <c r="A4173">
        <v>8721</v>
      </c>
      <c r="B4173">
        <v>2</v>
      </c>
      <c r="C4173">
        <v>38</v>
      </c>
      <c r="D4173">
        <v>1</v>
      </c>
      <c r="E4173" s="2">
        <v>2631188.4479999999</v>
      </c>
      <c r="F4173" s="2">
        <v>-370997.57116799994</v>
      </c>
      <c r="G4173" s="2">
        <v>2260190.876832</v>
      </c>
      <c r="H4173" s="2">
        <v>1566825.3593919359</v>
      </c>
      <c r="I4173" s="2">
        <v>693365.51744006411</v>
      </c>
      <c r="J4173" s="2">
        <v>263118.84480000002</v>
      </c>
      <c r="K4173" s="2">
        <v>430246.67264006409</v>
      </c>
      <c r="N4173" s="13">
        <v>430246.67264006409</v>
      </c>
    </row>
    <row r="4174" spans="1:14" x14ac:dyDescent="0.45">
      <c r="A4174">
        <v>8721</v>
      </c>
      <c r="B4174">
        <v>3</v>
      </c>
      <c r="C4174">
        <v>38</v>
      </c>
      <c r="D4174">
        <v>1</v>
      </c>
      <c r="E4174" s="2">
        <v>2656710.9759456003</v>
      </c>
      <c r="F4174" s="2">
        <v>-374596.24760832964</v>
      </c>
      <c r="G4174" s="2">
        <v>2282114.7283372707</v>
      </c>
      <c r="H4174" s="2">
        <v>1530766.0018597895</v>
      </c>
      <c r="I4174" s="2">
        <v>751348.72647748119</v>
      </c>
      <c r="J4174" s="2">
        <v>265671.09759456007</v>
      </c>
      <c r="K4174" s="2">
        <v>485677.62888292113</v>
      </c>
      <c r="N4174" s="13">
        <v>485677.62888292113</v>
      </c>
    </row>
    <row r="4175" spans="1:14" x14ac:dyDescent="0.45">
      <c r="A4175">
        <v>8721</v>
      </c>
      <c r="B4175">
        <v>4</v>
      </c>
      <c r="C4175">
        <v>38</v>
      </c>
      <c r="D4175">
        <v>1</v>
      </c>
      <c r="E4175" s="2">
        <v>2721269.0526610781</v>
      </c>
      <c r="F4175" s="2">
        <v>-383698.93642521196</v>
      </c>
      <c r="G4175" s="2">
        <v>2337570.1162358662</v>
      </c>
      <c r="H4175" s="2">
        <v>1564357.2993888606</v>
      </c>
      <c r="I4175" s="2">
        <v>773212.81684700563</v>
      </c>
      <c r="J4175" s="2">
        <v>299339.59579271858</v>
      </c>
      <c r="K4175" s="2">
        <v>473873.22105428705</v>
      </c>
      <c r="N4175" s="13">
        <v>473873.22105428705</v>
      </c>
    </row>
    <row r="4176" spans="1:14" x14ac:dyDescent="0.45">
      <c r="A4176">
        <v>8721</v>
      </c>
      <c r="B4176">
        <v>5</v>
      </c>
      <c r="C4176">
        <v>38</v>
      </c>
      <c r="D4176">
        <v>1</v>
      </c>
      <c r="E4176" s="2">
        <v>2765625.7382194535</v>
      </c>
      <c r="F4176" s="2">
        <v>-389953.22908894293</v>
      </c>
      <c r="G4176" s="2">
        <v>2375672.5091305105</v>
      </c>
      <c r="H4176" s="2">
        <v>1569824.1336944508</v>
      </c>
      <c r="I4176" s="2">
        <v>805848.37543605966</v>
      </c>
      <c r="J4176" s="2">
        <v>276562.57382194535</v>
      </c>
      <c r="K4176" s="2">
        <v>529285.80161411432</v>
      </c>
      <c r="N4176" s="13">
        <v>529285.80161411432</v>
      </c>
    </row>
    <row r="4177" spans="1:14" x14ac:dyDescent="0.45">
      <c r="A4177">
        <v>8721</v>
      </c>
      <c r="B4177">
        <v>6</v>
      </c>
      <c r="C4177">
        <v>38</v>
      </c>
      <c r="D4177">
        <v>1</v>
      </c>
      <c r="E4177" s="2">
        <v>2792452.3078801818</v>
      </c>
      <c r="F4177" s="2">
        <v>-393735.7754111056</v>
      </c>
      <c r="G4177" s="2">
        <v>2398716.5324690761</v>
      </c>
      <c r="H4177" s="2">
        <v>1537658.3901003273</v>
      </c>
      <c r="I4177" s="2">
        <v>861058.14236874878</v>
      </c>
      <c r="J4177" s="2">
        <v>335094.27694562182</v>
      </c>
      <c r="K4177" s="2">
        <v>525963.86542312696</v>
      </c>
      <c r="M4177" s="14">
        <v>14726393.542814827</v>
      </c>
      <c r="N4177" s="13">
        <v>15252357.408237953</v>
      </c>
    </row>
    <row r="4178" spans="1:14" x14ac:dyDescent="0.45">
      <c r="A4178">
        <v>8726</v>
      </c>
      <c r="B4178">
        <v>1</v>
      </c>
      <c r="C4178">
        <v>28</v>
      </c>
      <c r="D4178">
        <v>7</v>
      </c>
      <c r="E4178" s="2">
        <v>9022800</v>
      </c>
      <c r="F4178" s="2">
        <v>-1058374.44</v>
      </c>
      <c r="G4178" s="2">
        <v>7964425.5600000005</v>
      </c>
      <c r="H4178" s="2">
        <v>5052768.0000000009</v>
      </c>
      <c r="I4178" s="2">
        <v>2911657.5599999996</v>
      </c>
      <c r="J4178" s="2">
        <v>902280</v>
      </c>
      <c r="K4178" s="2">
        <v>2009377.5599999996</v>
      </c>
      <c r="L4178" s="11">
        <v>-25630747.93376885</v>
      </c>
      <c r="N4178" s="13">
        <v>-23621370.373768851</v>
      </c>
    </row>
    <row r="4179" spans="1:14" x14ac:dyDescent="0.45">
      <c r="A4179">
        <v>8726</v>
      </c>
      <c r="B4179">
        <v>2</v>
      </c>
      <c r="C4179">
        <v>28</v>
      </c>
      <c r="D4179">
        <v>7</v>
      </c>
      <c r="E4179" s="2">
        <v>9067913.9999999981</v>
      </c>
      <c r="F4179" s="2">
        <v>-1063666.3121999998</v>
      </c>
      <c r="G4179" s="2">
        <v>8004247.6877999986</v>
      </c>
      <c r="H4179" s="2">
        <v>5295879.405935999</v>
      </c>
      <c r="I4179" s="2">
        <v>2708368.2818639996</v>
      </c>
      <c r="J4179" s="2">
        <v>1088149.6799999997</v>
      </c>
      <c r="K4179" s="2">
        <v>1620218.6018639999</v>
      </c>
      <c r="N4179" s="13">
        <v>1620218.6018639999</v>
      </c>
    </row>
    <row r="4180" spans="1:14" x14ac:dyDescent="0.45">
      <c r="A4180">
        <v>8726</v>
      </c>
      <c r="B4180">
        <v>3</v>
      </c>
      <c r="C4180">
        <v>28</v>
      </c>
      <c r="D4180">
        <v>7</v>
      </c>
      <c r="E4180" s="2">
        <v>9212093.8325999994</v>
      </c>
      <c r="F4180" s="2">
        <v>-1080578.60656398</v>
      </c>
      <c r="G4180" s="2">
        <v>8131515.2260360196</v>
      </c>
      <c r="H4180" s="2">
        <v>5598515.2943630908</v>
      </c>
      <c r="I4180" s="2">
        <v>2532999.9316729289</v>
      </c>
      <c r="J4180" s="2">
        <v>921209.38326000003</v>
      </c>
      <c r="K4180" s="2">
        <v>1611790.5484129288</v>
      </c>
      <c r="N4180" s="13">
        <v>1611790.5484129288</v>
      </c>
    </row>
    <row r="4181" spans="1:14" x14ac:dyDescent="0.45">
      <c r="A4181">
        <v>8726</v>
      </c>
      <c r="B4181">
        <v>4</v>
      </c>
      <c r="C4181">
        <v>28</v>
      </c>
      <c r="D4181">
        <v>7</v>
      </c>
      <c r="E4181" s="2">
        <v>9377911.5215868</v>
      </c>
      <c r="F4181" s="2">
        <v>-1100029.0214821317</v>
      </c>
      <c r="G4181" s="2">
        <v>8277882.5001046686</v>
      </c>
      <c r="H4181" s="2">
        <v>5943218.1204431448</v>
      </c>
      <c r="I4181" s="2">
        <v>2334664.3796615237</v>
      </c>
      <c r="J4181" s="2">
        <v>937791.15215868002</v>
      </c>
      <c r="K4181" s="2">
        <v>1396873.2275028438</v>
      </c>
      <c r="N4181" s="13">
        <v>1396873.2275028438</v>
      </c>
    </row>
    <row r="4182" spans="1:14" x14ac:dyDescent="0.45">
      <c r="A4182">
        <v>8726</v>
      </c>
      <c r="B4182">
        <v>5</v>
      </c>
      <c r="C4182">
        <v>28</v>
      </c>
      <c r="D4182">
        <v>7</v>
      </c>
      <c r="E4182" s="2">
        <v>9391978.3888691813</v>
      </c>
      <c r="F4182" s="2">
        <v>-1101679.0650143549</v>
      </c>
      <c r="G4182" s="2">
        <v>8290299.3238548264</v>
      </c>
      <c r="H4182" s="2">
        <v>6062247.4071548497</v>
      </c>
      <c r="I4182" s="2">
        <v>2228051.9166999767</v>
      </c>
      <c r="J4182" s="2">
        <v>1033117.62277561</v>
      </c>
      <c r="K4182" s="2">
        <v>1194934.2939243666</v>
      </c>
      <c r="N4182" s="13">
        <v>1194934.2939243666</v>
      </c>
    </row>
    <row r="4183" spans="1:14" x14ac:dyDescent="0.45">
      <c r="A4183">
        <v>8726</v>
      </c>
      <c r="B4183">
        <v>6</v>
      </c>
      <c r="C4183">
        <v>28</v>
      </c>
      <c r="D4183">
        <v>7</v>
      </c>
      <c r="E4183" s="2">
        <v>9469931.8094967939</v>
      </c>
      <c r="F4183" s="2">
        <v>-1110823.0012539739</v>
      </c>
      <c r="G4183" s="2">
        <v>8359108.8082428202</v>
      </c>
      <c r="H4183" s="2">
        <v>6374181.802429379</v>
      </c>
      <c r="I4183" s="2">
        <v>1984927.0058134412</v>
      </c>
      <c r="J4183" s="2">
        <v>1041692.4990446473</v>
      </c>
      <c r="K4183" s="2">
        <v>943234.50676879392</v>
      </c>
      <c r="M4183" s="14">
        <v>27122609.952134512</v>
      </c>
      <c r="N4183" s="13">
        <v>28065844.458903305</v>
      </c>
    </row>
    <row r="4184" spans="1:14" x14ac:dyDescent="0.45">
      <c r="A4184">
        <v>8743</v>
      </c>
      <c r="B4184">
        <v>1</v>
      </c>
      <c r="C4184">
        <v>50</v>
      </c>
      <c r="D4184">
        <v>10</v>
      </c>
      <c r="E4184" s="2">
        <v>2460000</v>
      </c>
      <c r="F4184" s="2">
        <v>-858294</v>
      </c>
      <c r="G4184" s="2">
        <v>1601706</v>
      </c>
      <c r="H4184" s="2">
        <v>1328400</v>
      </c>
      <c r="I4184" s="2">
        <v>273306</v>
      </c>
      <c r="J4184" s="2">
        <v>196800</v>
      </c>
      <c r="K4184" s="2">
        <v>76506</v>
      </c>
      <c r="L4184" s="11">
        <v>-9432527.4726501163</v>
      </c>
      <c r="N4184" s="13">
        <v>-9356021.4726501163</v>
      </c>
    </row>
    <row r="4185" spans="1:14" x14ac:dyDescent="0.45">
      <c r="A4185">
        <v>8743</v>
      </c>
      <c r="B4185">
        <v>2</v>
      </c>
      <c r="C4185">
        <v>50</v>
      </c>
      <c r="D4185">
        <v>10</v>
      </c>
      <c r="E4185" s="2">
        <v>2407848</v>
      </c>
      <c r="F4185" s="2">
        <v>-840098.16720000003</v>
      </c>
      <c r="G4185" s="2">
        <v>1567749.8328</v>
      </c>
      <c r="H4185" s="2">
        <v>1320261.583968</v>
      </c>
      <c r="I4185" s="2">
        <v>247488.24883199995</v>
      </c>
      <c r="J4185" s="2">
        <v>240784.80000000002</v>
      </c>
      <c r="K4185" s="2">
        <v>6703.4488319999364</v>
      </c>
      <c r="N4185" s="13">
        <v>6703.4488319999364</v>
      </c>
    </row>
    <row r="4186" spans="1:14" x14ac:dyDescent="0.45">
      <c r="A4186">
        <v>8743</v>
      </c>
      <c r="B4186">
        <v>3</v>
      </c>
      <c r="C4186">
        <v>50</v>
      </c>
      <c r="D4186">
        <v>10</v>
      </c>
      <c r="E4186" s="2">
        <v>2387622.0767999999</v>
      </c>
      <c r="F4186" s="2">
        <v>-833041.34259551996</v>
      </c>
      <c r="G4186" s="2">
        <v>1554580.73420448</v>
      </c>
      <c r="H4186" s="2">
        <v>1314146.237931987</v>
      </c>
      <c r="I4186" s="2">
        <v>240434.49627249292</v>
      </c>
      <c r="J4186" s="2">
        <v>214885.98691199999</v>
      </c>
      <c r="K4186" s="2">
        <v>25548.509360492928</v>
      </c>
      <c r="N4186" s="13">
        <v>25548.509360492928</v>
      </c>
    </row>
    <row r="4187" spans="1:14" x14ac:dyDescent="0.45">
      <c r="A4187">
        <v>8743</v>
      </c>
      <c r="B4187">
        <v>4</v>
      </c>
      <c r="C4187">
        <v>50</v>
      </c>
      <c r="D4187">
        <v>10</v>
      </c>
      <c r="E4187" s="2">
        <v>2337004.48877184</v>
      </c>
      <c r="F4187" s="2">
        <v>-815380.86613249499</v>
      </c>
      <c r="G4187" s="2">
        <v>1521623.622639345</v>
      </c>
      <c r="H4187" s="2">
        <v>1310725.7781038976</v>
      </c>
      <c r="I4187" s="2">
        <v>210897.84453544742</v>
      </c>
      <c r="J4187" s="2">
        <v>210330.40398946559</v>
      </c>
      <c r="K4187" s="2">
        <v>567.4405459818372</v>
      </c>
      <c r="N4187" s="13">
        <v>567.4405459818372</v>
      </c>
    </row>
    <row r="4188" spans="1:14" x14ac:dyDescent="0.45">
      <c r="A4188">
        <v>8743</v>
      </c>
      <c r="B4188">
        <v>5</v>
      </c>
      <c r="C4188">
        <v>50</v>
      </c>
      <c r="D4188">
        <v>10</v>
      </c>
      <c r="E4188" s="2">
        <v>2293068.8043829296</v>
      </c>
      <c r="F4188" s="2">
        <v>-800051.7058492041</v>
      </c>
      <c r="G4188" s="2">
        <v>1493017.0985337254</v>
      </c>
      <c r="H4188" s="2">
        <v>1284412.2241020263</v>
      </c>
      <c r="I4188" s="2">
        <v>208604.87443169905</v>
      </c>
      <c r="J4188" s="2">
        <v>252237.56848212227</v>
      </c>
      <c r="K4188" s="2">
        <v>-43632.694050423219</v>
      </c>
      <c r="N4188" s="13">
        <v>-43632.694050423219</v>
      </c>
    </row>
    <row r="4189" spans="1:14" x14ac:dyDescent="0.45">
      <c r="A4189">
        <v>8743</v>
      </c>
      <c r="B4189">
        <v>6</v>
      </c>
      <c r="C4189">
        <v>50</v>
      </c>
      <c r="D4189">
        <v>10</v>
      </c>
      <c r="E4189" s="2">
        <v>2252481.4865453513</v>
      </c>
      <c r="F4189" s="2">
        <v>-785890.79065567302</v>
      </c>
      <c r="G4189" s="2">
        <v>1466590.6958896783</v>
      </c>
      <c r="H4189" s="2">
        <v>1288047.2006050905</v>
      </c>
      <c r="I4189" s="2">
        <v>178543.49528458784</v>
      </c>
      <c r="J4189" s="2">
        <v>270297.77838544216</v>
      </c>
      <c r="K4189" s="2">
        <v>-91754.283100854314</v>
      </c>
      <c r="M4189" s="14">
        <v>9369244.005215412</v>
      </c>
      <c r="N4189" s="13">
        <v>9277489.7221145574</v>
      </c>
    </row>
    <row r="4190" spans="1:14" x14ac:dyDescent="0.45">
      <c r="A4190">
        <v>8761</v>
      </c>
      <c r="B4190">
        <v>1</v>
      </c>
      <c r="C4190">
        <v>27</v>
      </c>
      <c r="D4190">
        <v>19</v>
      </c>
      <c r="E4190" s="2">
        <v>2820096</v>
      </c>
      <c r="F4190" s="2">
        <v>-909198.95040000009</v>
      </c>
      <c r="G4190" s="2">
        <v>1910897.0496</v>
      </c>
      <c r="H4190" s="2">
        <v>1522851.8400000001</v>
      </c>
      <c r="I4190" s="2">
        <v>388045.20959999994</v>
      </c>
      <c r="J4190" s="2">
        <v>310210.56</v>
      </c>
      <c r="K4190" s="2">
        <v>77834.649599999946</v>
      </c>
      <c r="L4190" s="11">
        <v>-17764914.774677791</v>
      </c>
      <c r="N4190" s="13">
        <v>-17687080.125077792</v>
      </c>
    </row>
    <row r="4191" spans="1:14" x14ac:dyDescent="0.45">
      <c r="A4191">
        <v>8761</v>
      </c>
      <c r="B4191">
        <v>2</v>
      </c>
      <c r="C4191">
        <v>27</v>
      </c>
      <c r="D4191">
        <v>19</v>
      </c>
      <c r="E4191" s="2">
        <v>2758335.8975999998</v>
      </c>
      <c r="F4191" s="2">
        <v>-889287.49338623998</v>
      </c>
      <c r="G4191" s="2">
        <v>1869048.4042137598</v>
      </c>
      <c r="H4191" s="2">
        <v>1523908.8666906625</v>
      </c>
      <c r="I4191" s="2">
        <v>345139.53752309736</v>
      </c>
      <c r="J4191" s="2">
        <v>331000.30771199998</v>
      </c>
      <c r="K4191" s="2">
        <v>14139.229811097379</v>
      </c>
      <c r="N4191" s="13">
        <v>14139.229811097379</v>
      </c>
    </row>
    <row r="4192" spans="1:14" x14ac:dyDescent="0.45">
      <c r="A4192">
        <v>8761</v>
      </c>
      <c r="B4192">
        <v>3</v>
      </c>
      <c r="C4192">
        <v>27</v>
      </c>
      <c r="D4192">
        <v>19</v>
      </c>
      <c r="E4192" s="2">
        <v>2699307.50939136</v>
      </c>
      <c r="F4192" s="2">
        <v>-870256.74102777452</v>
      </c>
      <c r="G4192" s="2">
        <v>1829050.7683635855</v>
      </c>
      <c r="H4192" s="2">
        <v>1529325.2959755412</v>
      </c>
      <c r="I4192" s="2">
        <v>299725.47238804423</v>
      </c>
      <c r="J4192" s="2">
        <v>269930.75093913602</v>
      </c>
      <c r="K4192" s="2">
        <v>29794.721448908211</v>
      </c>
      <c r="N4192" s="13">
        <v>29794.721448908211</v>
      </c>
    </row>
    <row r="4193" spans="1:14" x14ac:dyDescent="0.45">
      <c r="A4193">
        <v>8761</v>
      </c>
      <c r="B4193">
        <v>4</v>
      </c>
      <c r="C4193">
        <v>27</v>
      </c>
      <c r="D4193">
        <v>19</v>
      </c>
      <c r="E4193" s="2">
        <v>2637223.436675359</v>
      </c>
      <c r="F4193" s="2">
        <v>-850240.83598413586</v>
      </c>
      <c r="G4193" s="2">
        <v>1786982.6006912231</v>
      </c>
      <c r="H4193" s="2">
        <v>1507149.9262513663</v>
      </c>
      <c r="I4193" s="2">
        <v>279832.67443985678</v>
      </c>
      <c r="J4193" s="2">
        <v>237350.10930078229</v>
      </c>
      <c r="K4193" s="2">
        <v>42482.56513907449</v>
      </c>
      <c r="N4193" s="13">
        <v>42482.56513907449</v>
      </c>
    </row>
    <row r="4194" spans="1:14" x14ac:dyDescent="0.45">
      <c r="A4194">
        <v>8761</v>
      </c>
      <c r="B4194">
        <v>5</v>
      </c>
      <c r="C4194">
        <v>27</v>
      </c>
      <c r="D4194">
        <v>19</v>
      </c>
      <c r="E4194" s="2">
        <v>2582896.6338798469</v>
      </c>
      <c r="F4194" s="2">
        <v>-832725.87476286269</v>
      </c>
      <c r="G4194" s="2">
        <v>1750170.7591169842</v>
      </c>
      <c r="H4194" s="2">
        <v>1519204.8347934894</v>
      </c>
      <c r="I4194" s="2">
        <v>230965.92432349478</v>
      </c>
      <c r="J4194" s="2">
        <v>258289.66338798471</v>
      </c>
      <c r="K4194" s="2">
        <v>-27323.739064489928</v>
      </c>
      <c r="N4194" s="13">
        <v>-27323.739064489928</v>
      </c>
    </row>
    <row r="4195" spans="1:14" x14ac:dyDescent="0.45">
      <c r="A4195">
        <v>8761</v>
      </c>
      <c r="B4195">
        <v>6</v>
      </c>
      <c r="C4195">
        <v>27</v>
      </c>
      <c r="D4195">
        <v>19</v>
      </c>
      <c r="E4195" s="2">
        <v>2530722.1218754742</v>
      </c>
      <c r="F4195" s="2">
        <v>-815904.81209265289</v>
      </c>
      <c r="G4195" s="2">
        <v>1714817.3097828212</v>
      </c>
      <c r="H4195" s="2">
        <v>1505783.6931373766</v>
      </c>
      <c r="I4195" s="2">
        <v>209033.61664544465</v>
      </c>
      <c r="J4195" s="2">
        <v>253072.21218754744</v>
      </c>
      <c r="K4195" s="2">
        <v>-44038.59554210279</v>
      </c>
      <c r="M4195" s="14">
        <v>17203721.613937203</v>
      </c>
      <c r="N4195" s="13">
        <v>17159683.0183951</v>
      </c>
    </row>
    <row r="4196" spans="1:14" x14ac:dyDescent="0.45">
      <c r="A4196">
        <v>8776</v>
      </c>
      <c r="B4196">
        <v>1</v>
      </c>
      <c r="C4196">
        <v>4</v>
      </c>
      <c r="D4196">
        <v>20</v>
      </c>
      <c r="E4196" s="2">
        <v>1485432</v>
      </c>
      <c r="F4196" s="2">
        <v>-518118.68160000001</v>
      </c>
      <c r="G4196" s="2">
        <v>967313.31839999999</v>
      </c>
      <c r="H4196" s="2">
        <v>742716</v>
      </c>
      <c r="I4196" s="2">
        <v>224597.31839999999</v>
      </c>
      <c r="J4196" s="2">
        <v>148543.20000000001</v>
      </c>
      <c r="K4196" s="2">
        <v>76054.118399999978</v>
      </c>
      <c r="L4196" s="11">
        <v>-17090513.743457608</v>
      </c>
      <c r="N4196" s="13">
        <v>-17014459.625057608</v>
      </c>
    </row>
    <row r="4197" spans="1:14" x14ac:dyDescent="0.45">
      <c r="A4197">
        <v>8776</v>
      </c>
      <c r="B4197">
        <v>2</v>
      </c>
      <c r="C4197">
        <v>4</v>
      </c>
      <c r="D4197">
        <v>20</v>
      </c>
      <c r="E4197" s="2">
        <v>1458248.5943999998</v>
      </c>
      <c r="F4197" s="2">
        <v>-508637.10972671997</v>
      </c>
      <c r="G4197" s="2">
        <v>949611.4846732798</v>
      </c>
      <c r="H4197" s="2">
        <v>744800.46958979999</v>
      </c>
      <c r="I4197" s="2">
        <v>204811.01508347981</v>
      </c>
      <c r="J4197" s="2">
        <v>131242.37349599999</v>
      </c>
      <c r="K4197" s="2">
        <v>73568.641587479826</v>
      </c>
      <c r="N4197" s="13">
        <v>73568.641587479826</v>
      </c>
    </row>
    <row r="4198" spans="1:14" x14ac:dyDescent="0.45">
      <c r="A4198">
        <v>8776</v>
      </c>
      <c r="B4198">
        <v>3</v>
      </c>
      <c r="C4198">
        <v>4</v>
      </c>
      <c r="D4198">
        <v>20</v>
      </c>
      <c r="E4198" s="2">
        <v>1432875.06885744</v>
      </c>
      <c r="F4198" s="2">
        <v>-499786.82401747507</v>
      </c>
      <c r="G4198" s="2">
        <v>933088.2448399649</v>
      </c>
      <c r="H4198" s="2">
        <v>738720.24626827566</v>
      </c>
      <c r="I4198" s="2">
        <v>194367.99857168924</v>
      </c>
      <c r="J4198" s="2">
        <v>128958.7561971696</v>
      </c>
      <c r="K4198" s="2">
        <v>65409.242374519643</v>
      </c>
      <c r="N4198" s="13">
        <v>65409.242374519643</v>
      </c>
    </row>
    <row r="4199" spans="1:14" x14ac:dyDescent="0.45">
      <c r="A4199">
        <v>8776</v>
      </c>
      <c r="B4199">
        <v>4</v>
      </c>
      <c r="C4199">
        <v>4</v>
      </c>
      <c r="D4199">
        <v>20</v>
      </c>
      <c r="E4199" s="2">
        <v>1408659.4801937491</v>
      </c>
      <c r="F4199" s="2">
        <v>-491340.42669157969</v>
      </c>
      <c r="G4199" s="2">
        <v>917319.05350216944</v>
      </c>
      <c r="H4199" s="2">
        <v>732191.00827401376</v>
      </c>
      <c r="I4199" s="2">
        <v>185128.04522815568</v>
      </c>
      <c r="J4199" s="2">
        <v>126779.35321743741</v>
      </c>
      <c r="K4199" s="2">
        <v>58348.692010718267</v>
      </c>
      <c r="N4199" s="13">
        <v>58348.692010718267</v>
      </c>
    </row>
    <row r="4200" spans="1:14" x14ac:dyDescent="0.45">
      <c r="A4200">
        <v>8776</v>
      </c>
      <c r="B4200">
        <v>5</v>
      </c>
      <c r="C4200">
        <v>4</v>
      </c>
      <c r="D4200">
        <v>20</v>
      </c>
      <c r="E4200" s="2">
        <v>1378373.3013695837</v>
      </c>
      <c r="F4200" s="2">
        <v>-480776.60751771077</v>
      </c>
      <c r="G4200" s="2">
        <v>897596.69385187293</v>
      </c>
      <c r="H4200" s="2">
        <v>737369.20952272927</v>
      </c>
      <c r="I4200" s="2">
        <v>160227.48432914366</v>
      </c>
      <c r="J4200" s="2">
        <v>110269.8641095667</v>
      </c>
      <c r="K4200" s="2">
        <v>49957.620219576958</v>
      </c>
      <c r="N4200" s="13">
        <v>49957.620219576958</v>
      </c>
    </row>
    <row r="4201" spans="1:14" x14ac:dyDescent="0.45">
      <c r="A4201">
        <v>8776</v>
      </c>
      <c r="B4201">
        <v>6</v>
      </c>
      <c r="C4201">
        <v>4</v>
      </c>
      <c r="D4201">
        <v>20</v>
      </c>
      <c r="E4201" s="2">
        <v>1348876.1127202748</v>
      </c>
      <c r="F4201" s="2">
        <v>-470487.98811683187</v>
      </c>
      <c r="G4201" s="2">
        <v>878388.12460344296</v>
      </c>
      <c r="H4201" s="2">
        <v>726640.63499801548</v>
      </c>
      <c r="I4201" s="2">
        <v>151747.48960542749</v>
      </c>
      <c r="J4201" s="2">
        <v>134887.61127202748</v>
      </c>
      <c r="K4201" s="2">
        <v>16859.878333400004</v>
      </c>
      <c r="M4201" s="14">
        <v>16258712.548906511</v>
      </c>
      <c r="N4201" s="13">
        <v>16275572.42723991</v>
      </c>
    </row>
    <row r="4202" spans="1:14" x14ac:dyDescent="0.45">
      <c r="A4202">
        <v>8786</v>
      </c>
      <c r="B4202">
        <v>1</v>
      </c>
      <c r="C4202">
        <v>3</v>
      </c>
      <c r="D4202">
        <v>21</v>
      </c>
      <c r="E4202" s="2">
        <v>3072612</v>
      </c>
      <c r="F4202" s="2">
        <v>-233211.25079999998</v>
      </c>
      <c r="G4202" s="2">
        <v>2839400.7492</v>
      </c>
      <c r="H4202" s="2">
        <v>1567032.12</v>
      </c>
      <c r="I4202" s="2">
        <v>1272368.6291999999</v>
      </c>
      <c r="J4202" s="2">
        <v>307261.2</v>
      </c>
      <c r="K4202" s="2">
        <v>965107.4291999999</v>
      </c>
      <c r="L4202" s="11">
        <v>-18648892.168362025</v>
      </c>
      <c r="N4202" s="13">
        <v>-17683784.739162024</v>
      </c>
    </row>
    <row r="4203" spans="1:14" x14ac:dyDescent="0.45">
      <c r="A4203">
        <v>8786</v>
      </c>
      <c r="B4203">
        <v>2</v>
      </c>
      <c r="C4203">
        <v>3</v>
      </c>
      <c r="D4203">
        <v>21</v>
      </c>
      <c r="E4203" s="2">
        <v>3178924.3751999997</v>
      </c>
      <c r="F4203" s="2">
        <v>-241280.36007767997</v>
      </c>
      <c r="G4203" s="2">
        <v>2937644.0151223196</v>
      </c>
      <c r="H4203" s="2">
        <v>1686587.8640354855</v>
      </c>
      <c r="I4203" s="2">
        <v>1251056.151086834</v>
      </c>
      <c r="J4203" s="2">
        <v>317892.43751999998</v>
      </c>
      <c r="K4203" s="2">
        <v>933163.71356683411</v>
      </c>
      <c r="N4203" s="13">
        <v>933163.71356683411</v>
      </c>
    </row>
    <row r="4204" spans="1:14" x14ac:dyDescent="0.45">
      <c r="A4204">
        <v>8786</v>
      </c>
      <c r="B4204">
        <v>3</v>
      </c>
      <c r="C4204">
        <v>3</v>
      </c>
      <c r="D4204">
        <v>21</v>
      </c>
      <c r="E4204" s="2">
        <v>3292411.9753946401</v>
      </c>
      <c r="F4204" s="2">
        <v>-249894.06893245317</v>
      </c>
      <c r="G4204" s="2">
        <v>3042517.9064621869</v>
      </c>
      <c r="H4204" s="2">
        <v>1806539.5783182816</v>
      </c>
      <c r="I4204" s="2">
        <v>1235978.3281439054</v>
      </c>
      <c r="J4204" s="2">
        <v>362165.31729341042</v>
      </c>
      <c r="K4204" s="2">
        <v>873813.01085049496</v>
      </c>
      <c r="N4204" s="13">
        <v>873813.01085049496</v>
      </c>
    </row>
    <row r="4205" spans="1:14" x14ac:dyDescent="0.45">
      <c r="A4205">
        <v>8786</v>
      </c>
      <c r="B4205">
        <v>4</v>
      </c>
      <c r="C4205">
        <v>3</v>
      </c>
      <c r="D4205">
        <v>21</v>
      </c>
      <c r="E4205" s="2">
        <v>3410280.3241137676</v>
      </c>
      <c r="F4205" s="2">
        <v>-258840.27660023494</v>
      </c>
      <c r="G4205" s="2">
        <v>3151440.0475135325</v>
      </c>
      <c r="H4205" s="2">
        <v>1895165.230520918</v>
      </c>
      <c r="I4205" s="2">
        <v>1256274.8169926144</v>
      </c>
      <c r="J4205" s="2">
        <v>341028.03241137677</v>
      </c>
      <c r="K4205" s="2">
        <v>915246.78458123771</v>
      </c>
      <c r="N4205" s="13">
        <v>915246.78458123771</v>
      </c>
    </row>
    <row r="4206" spans="1:14" x14ac:dyDescent="0.45">
      <c r="A4206">
        <v>8786</v>
      </c>
      <c r="B4206">
        <v>5</v>
      </c>
      <c r="C4206">
        <v>3</v>
      </c>
      <c r="D4206">
        <v>21</v>
      </c>
      <c r="E4206" s="2">
        <v>3494514.248119378</v>
      </c>
      <c r="F4206" s="2">
        <v>-265233.63143226079</v>
      </c>
      <c r="G4206" s="2">
        <v>3229280.6166871171</v>
      </c>
      <c r="H4206" s="2">
        <v>1978096.5618126797</v>
      </c>
      <c r="I4206" s="2">
        <v>1251184.0548744374</v>
      </c>
      <c r="J4206" s="2">
        <v>384396.56729313161</v>
      </c>
      <c r="K4206" s="2">
        <v>866787.48758130579</v>
      </c>
      <c r="N4206" s="13">
        <v>866787.48758130579</v>
      </c>
    </row>
    <row r="4207" spans="1:14" x14ac:dyDescent="0.45">
      <c r="A4207">
        <v>8786</v>
      </c>
      <c r="B4207">
        <v>6</v>
      </c>
      <c r="C4207">
        <v>3</v>
      </c>
      <c r="D4207">
        <v>21</v>
      </c>
      <c r="E4207" s="2">
        <v>3595156.2584652156</v>
      </c>
      <c r="F4207" s="2">
        <v>-272872.36001750984</v>
      </c>
      <c r="G4207" s="2">
        <v>3322283.8984477059</v>
      </c>
      <c r="H4207" s="2">
        <v>2122980.5828815373</v>
      </c>
      <c r="I4207" s="2">
        <v>1199303.3155661686</v>
      </c>
      <c r="J4207" s="2">
        <v>359515.62584652158</v>
      </c>
      <c r="K4207" s="2">
        <v>839787.68971964705</v>
      </c>
      <c r="M4207" s="14">
        <v>18909197.232514773</v>
      </c>
      <c r="N4207" s="13">
        <v>19748984.92223442</v>
      </c>
    </row>
    <row r="4208" spans="1:14" x14ac:dyDescent="0.45">
      <c r="A4208">
        <v>8788</v>
      </c>
      <c r="B4208">
        <v>1</v>
      </c>
      <c r="C4208">
        <v>21</v>
      </c>
      <c r="D4208">
        <v>5</v>
      </c>
      <c r="E4208" s="2">
        <v>2395800</v>
      </c>
      <c r="F4208" s="2">
        <v>-380453.04</v>
      </c>
      <c r="G4208" s="2">
        <v>2015346.96</v>
      </c>
      <c r="H4208" s="2">
        <v>1054152</v>
      </c>
      <c r="I4208" s="2">
        <v>961194.96</v>
      </c>
      <c r="J4208" s="2">
        <v>287496</v>
      </c>
      <c r="K4208" s="2">
        <v>673698.96</v>
      </c>
      <c r="L4208" s="11">
        <v>-18336972.147553023</v>
      </c>
      <c r="N4208" s="13">
        <v>-17663273.187553022</v>
      </c>
    </row>
    <row r="4209" spans="1:14" x14ac:dyDescent="0.45">
      <c r="A4209">
        <v>8788</v>
      </c>
      <c r="B4209">
        <v>2</v>
      </c>
      <c r="C4209">
        <v>21</v>
      </c>
      <c r="D4209">
        <v>5</v>
      </c>
      <c r="E4209" s="2">
        <v>2428382.8800000004</v>
      </c>
      <c r="F4209" s="2">
        <v>-385627.20134400006</v>
      </c>
      <c r="G4209" s="2">
        <v>2042755.6786560002</v>
      </c>
      <c r="H4209" s="2">
        <v>1076502.1307040001</v>
      </c>
      <c r="I4209" s="2">
        <v>966253.54795200005</v>
      </c>
      <c r="J4209" s="2">
        <v>267122.11680000002</v>
      </c>
      <c r="K4209" s="2">
        <v>699131.43115200009</v>
      </c>
      <c r="N4209" s="13">
        <v>699131.43115200009</v>
      </c>
    </row>
    <row r="4210" spans="1:14" x14ac:dyDescent="0.45">
      <c r="A4210">
        <v>8788</v>
      </c>
      <c r="B4210">
        <v>3</v>
      </c>
      <c r="C4210">
        <v>21</v>
      </c>
      <c r="D4210">
        <v>5</v>
      </c>
      <c r="E4210" s="2">
        <v>2457766.3128479999</v>
      </c>
      <c r="F4210" s="2">
        <v>-390293.29048026237</v>
      </c>
      <c r="G4210" s="2">
        <v>2067473.0223677375</v>
      </c>
      <c r="H4210" s="2">
        <v>1086912.9397499531</v>
      </c>
      <c r="I4210" s="2">
        <v>980560.08261778438</v>
      </c>
      <c r="J4210" s="2">
        <v>245776.63128480001</v>
      </c>
      <c r="K4210" s="2">
        <v>734783.45133298438</v>
      </c>
      <c r="N4210" s="13">
        <v>734783.45133298438</v>
      </c>
    </row>
    <row r="4211" spans="1:14" x14ac:dyDescent="0.45">
      <c r="A4211">
        <v>8788</v>
      </c>
      <c r="B4211">
        <v>4</v>
      </c>
      <c r="C4211">
        <v>21</v>
      </c>
      <c r="D4211">
        <v>5</v>
      </c>
      <c r="E4211" s="2">
        <v>2484801.742289328</v>
      </c>
      <c r="F4211" s="2">
        <v>-394586.51667554525</v>
      </c>
      <c r="G4211" s="2">
        <v>2090215.2256137826</v>
      </c>
      <c r="H4211" s="2">
        <v>1098978.8689854115</v>
      </c>
      <c r="I4211" s="2">
        <v>991236.35662837117</v>
      </c>
      <c r="J4211" s="2">
        <v>248480.17422893282</v>
      </c>
      <c r="K4211" s="2">
        <v>742756.18239943834</v>
      </c>
      <c r="N4211" s="13">
        <v>742756.18239943834</v>
      </c>
    </row>
    <row r="4212" spans="1:14" x14ac:dyDescent="0.45">
      <c r="A4212">
        <v>8788</v>
      </c>
      <c r="B4212">
        <v>5</v>
      </c>
      <c r="C4212">
        <v>21</v>
      </c>
      <c r="D4212">
        <v>5</v>
      </c>
      <c r="E4212" s="2">
        <v>2506916.4777957024</v>
      </c>
      <c r="F4212" s="2">
        <v>-398098.33667395753</v>
      </c>
      <c r="G4212" s="2">
        <v>2108818.1411217451</v>
      </c>
      <c r="H4212" s="2">
        <v>1102550.7261462328</v>
      </c>
      <c r="I4212" s="2">
        <v>1006267.4149755123</v>
      </c>
      <c r="J4212" s="2">
        <v>250691.64777957025</v>
      </c>
      <c r="K4212" s="2">
        <v>755575.76719594211</v>
      </c>
      <c r="N4212" s="13">
        <v>755575.76719594211</v>
      </c>
    </row>
    <row r="4213" spans="1:14" x14ac:dyDescent="0.45">
      <c r="A4213">
        <v>8788</v>
      </c>
      <c r="B4213">
        <v>6</v>
      </c>
      <c r="C4213">
        <v>21</v>
      </c>
      <c r="D4213">
        <v>5</v>
      </c>
      <c r="E4213" s="2">
        <v>2543768.1500192992</v>
      </c>
      <c r="F4213" s="2">
        <v>-403950.38222306472</v>
      </c>
      <c r="G4213" s="2">
        <v>2139817.7677962347</v>
      </c>
      <c r="H4213" s="2">
        <v>1123792.6338187749</v>
      </c>
      <c r="I4213" s="2">
        <v>1016025.1339774597</v>
      </c>
      <c r="J4213" s="2">
        <v>279814.4965021229</v>
      </c>
      <c r="K4213" s="2">
        <v>736210.6374753369</v>
      </c>
      <c r="M4213" s="14">
        <v>17967305.16534593</v>
      </c>
      <c r="N4213" s="13">
        <v>18703515.802821267</v>
      </c>
    </row>
    <row r="4214" spans="1:14" x14ac:dyDescent="0.45">
      <c r="A4214">
        <v>8790</v>
      </c>
      <c r="B4214">
        <v>1</v>
      </c>
      <c r="C4214">
        <v>24</v>
      </c>
      <c r="D4214">
        <v>16</v>
      </c>
      <c r="E4214" s="2">
        <v>4155312</v>
      </c>
      <c r="F4214" s="2">
        <v>-291702.90240000002</v>
      </c>
      <c r="G4214" s="2">
        <v>3863609.0976</v>
      </c>
      <c r="H4214" s="2">
        <v>2036102.88</v>
      </c>
      <c r="I4214" s="2">
        <v>1827506.2176000001</v>
      </c>
      <c r="J4214" s="2">
        <v>457084.32</v>
      </c>
      <c r="K4214" s="2">
        <v>1370421.8976</v>
      </c>
      <c r="L4214" s="11">
        <v>-25060161.905928086</v>
      </c>
      <c r="N4214" s="13">
        <v>-23689740.008328088</v>
      </c>
    </row>
    <row r="4215" spans="1:14" x14ac:dyDescent="0.45">
      <c r="A4215">
        <v>8790</v>
      </c>
      <c r="B4215">
        <v>2</v>
      </c>
      <c r="C4215">
        <v>24</v>
      </c>
      <c r="D4215">
        <v>16</v>
      </c>
      <c r="E4215" s="2">
        <v>4220965.9295999995</v>
      </c>
      <c r="F4215" s="2">
        <v>-296311.80825791997</v>
      </c>
      <c r="G4215" s="2">
        <v>3924654.1213420797</v>
      </c>
      <c r="H4215" s="2">
        <v>2135078.5332717788</v>
      </c>
      <c r="I4215" s="2">
        <v>1789575.5880703009</v>
      </c>
      <c r="J4215" s="2">
        <v>337677.27436799998</v>
      </c>
      <c r="K4215" s="2">
        <v>1451898.3137023009</v>
      </c>
      <c r="N4215" s="13">
        <v>1451898.3137023009</v>
      </c>
    </row>
    <row r="4216" spans="1:14" x14ac:dyDescent="0.45">
      <c r="A4216">
        <v>8790</v>
      </c>
      <c r="B4216">
        <v>3</v>
      </c>
      <c r="C4216">
        <v>24</v>
      </c>
      <c r="D4216">
        <v>16</v>
      </c>
      <c r="E4216" s="2">
        <v>4246291.7251775991</v>
      </c>
      <c r="F4216" s="2">
        <v>-298089.67910746747</v>
      </c>
      <c r="G4216" s="2">
        <v>3948202.0460701315</v>
      </c>
      <c r="H4216" s="2">
        <v>2156050.9826884009</v>
      </c>
      <c r="I4216" s="2">
        <v>1792151.0633817306</v>
      </c>
      <c r="J4216" s="2">
        <v>382166.25526598393</v>
      </c>
      <c r="K4216" s="2">
        <v>1409984.8081157466</v>
      </c>
      <c r="N4216" s="13">
        <v>1409984.8081157466</v>
      </c>
    </row>
    <row r="4217" spans="1:14" x14ac:dyDescent="0.45">
      <c r="A4217">
        <v>8790</v>
      </c>
      <c r="B4217">
        <v>4</v>
      </c>
      <c r="C4217">
        <v>24</v>
      </c>
      <c r="D4217">
        <v>16</v>
      </c>
      <c r="E4217" s="2">
        <v>4305739.8093300853</v>
      </c>
      <c r="F4217" s="2">
        <v>-302262.93461497198</v>
      </c>
      <c r="G4217" s="2">
        <v>4003476.8747151131</v>
      </c>
      <c r="H4217" s="2">
        <v>2288551.5270397128</v>
      </c>
      <c r="I4217" s="2">
        <v>1714925.3476754003</v>
      </c>
      <c r="J4217" s="2">
        <v>430573.98093300854</v>
      </c>
      <c r="K4217" s="2">
        <v>1284351.3667423918</v>
      </c>
      <c r="N4217" s="13">
        <v>1284351.3667423918</v>
      </c>
    </row>
    <row r="4218" spans="1:14" x14ac:dyDescent="0.45">
      <c r="A4218">
        <v>8790</v>
      </c>
      <c r="B4218">
        <v>5</v>
      </c>
      <c r="C4218">
        <v>24</v>
      </c>
      <c r="D4218">
        <v>16</v>
      </c>
      <c r="E4218" s="2">
        <v>4350950.0773280514</v>
      </c>
      <c r="F4218" s="2">
        <v>-305436.69542842923</v>
      </c>
      <c r="G4218" s="2">
        <v>4045513.3818996223</v>
      </c>
      <c r="H4218" s="2">
        <v>2429366.6746363482</v>
      </c>
      <c r="I4218" s="2">
        <v>1616146.7072632741</v>
      </c>
      <c r="J4218" s="2">
        <v>348076.00618624414</v>
      </c>
      <c r="K4218" s="2">
        <v>1268070.70107703</v>
      </c>
      <c r="N4218" s="13">
        <v>1268070.70107703</v>
      </c>
    </row>
    <row r="4219" spans="1:14" x14ac:dyDescent="0.45">
      <c r="A4219">
        <v>8790</v>
      </c>
      <c r="B4219">
        <v>6</v>
      </c>
      <c r="C4219">
        <v>24</v>
      </c>
      <c r="D4219">
        <v>16</v>
      </c>
      <c r="E4219" s="2">
        <v>4393589.3880858663</v>
      </c>
      <c r="F4219" s="2">
        <v>-308429.97504362778</v>
      </c>
      <c r="G4219" s="2">
        <v>4085159.4130422384</v>
      </c>
      <c r="H4219" s="2">
        <v>2532412.0033657281</v>
      </c>
      <c r="I4219" s="2">
        <v>1552747.4096765104</v>
      </c>
      <c r="J4219" s="2">
        <v>439358.93880858668</v>
      </c>
      <c r="K4219" s="2">
        <v>1113388.4708679237</v>
      </c>
      <c r="M4219" s="14">
        <v>26158187.669848204</v>
      </c>
      <c r="N4219" s="13">
        <v>27271576.140716128</v>
      </c>
    </row>
    <row r="4220" spans="1:14" x14ac:dyDescent="0.45">
      <c r="A4220">
        <v>8804</v>
      </c>
      <c r="B4220">
        <v>1</v>
      </c>
      <c r="C4220">
        <v>17</v>
      </c>
      <c r="D4220">
        <v>20</v>
      </c>
      <c r="E4220" s="2">
        <v>4011660</v>
      </c>
      <c r="F4220" s="2">
        <v>-651493.58399999992</v>
      </c>
      <c r="G4220" s="2">
        <v>3360166.4160000002</v>
      </c>
      <c r="H4220" s="2">
        <v>2086063.2000000002</v>
      </c>
      <c r="I4220" s="2">
        <v>1274103.216</v>
      </c>
      <c r="J4220" s="2">
        <v>441282.6</v>
      </c>
      <c r="K4220" s="2">
        <v>832820.61600000004</v>
      </c>
      <c r="L4220" s="11">
        <v>-20970416.445204344</v>
      </c>
      <c r="N4220" s="13">
        <v>-20137595.829204343</v>
      </c>
    </row>
    <row r="4221" spans="1:14" x14ac:dyDescent="0.45">
      <c r="A4221">
        <v>8804</v>
      </c>
      <c r="B4221">
        <v>2</v>
      </c>
      <c r="C4221">
        <v>17</v>
      </c>
      <c r="D4221">
        <v>20</v>
      </c>
      <c r="E4221" s="2">
        <v>4085073.3779999996</v>
      </c>
      <c r="F4221" s="2">
        <v>-663415.9165871999</v>
      </c>
      <c r="G4221" s="2">
        <v>3421657.4614127995</v>
      </c>
      <c r="H4221" s="2">
        <v>2178193.8057366237</v>
      </c>
      <c r="I4221" s="2">
        <v>1243463.6556761758</v>
      </c>
      <c r="J4221" s="2">
        <v>449358.07157999993</v>
      </c>
      <c r="K4221" s="2">
        <v>794105.58409617585</v>
      </c>
      <c r="N4221" s="13">
        <v>794105.58409617585</v>
      </c>
    </row>
    <row r="4222" spans="1:14" x14ac:dyDescent="0.45">
      <c r="A4222">
        <v>8804</v>
      </c>
      <c r="B4222">
        <v>3</v>
      </c>
      <c r="C4222">
        <v>17</v>
      </c>
      <c r="D4222">
        <v>20</v>
      </c>
      <c r="E4222" s="2">
        <v>4172493.9482892007</v>
      </c>
      <c r="F4222" s="2">
        <v>-677613.01720216614</v>
      </c>
      <c r="G4222" s="2">
        <v>3494880.9310870348</v>
      </c>
      <c r="H4222" s="2">
        <v>2265076.1626519351</v>
      </c>
      <c r="I4222" s="2">
        <v>1229804.7684350996</v>
      </c>
      <c r="J4222" s="2">
        <v>417249.39482892008</v>
      </c>
      <c r="K4222" s="2">
        <v>812555.37360617961</v>
      </c>
      <c r="N4222" s="13">
        <v>812555.37360617961</v>
      </c>
    </row>
    <row r="4223" spans="1:14" x14ac:dyDescent="0.45">
      <c r="A4223">
        <v>8804</v>
      </c>
      <c r="B4223">
        <v>4</v>
      </c>
      <c r="C4223">
        <v>17</v>
      </c>
      <c r="D4223">
        <v>20</v>
      </c>
      <c r="E4223" s="2">
        <v>4270130.3066791687</v>
      </c>
      <c r="F4223" s="2">
        <v>-693469.16180469689</v>
      </c>
      <c r="G4223" s="2">
        <v>3576661.1448744717</v>
      </c>
      <c r="H4223" s="2">
        <v>2409179.4473909093</v>
      </c>
      <c r="I4223" s="2">
        <v>1167481.6974835624</v>
      </c>
      <c r="J4223" s="2">
        <v>384311.7276011252</v>
      </c>
      <c r="K4223" s="2">
        <v>783169.96988243726</v>
      </c>
      <c r="N4223" s="13">
        <v>783169.96988243726</v>
      </c>
    </row>
    <row r="4224" spans="1:14" x14ac:dyDescent="0.45">
      <c r="A4224">
        <v>8804</v>
      </c>
      <c r="B4224">
        <v>5</v>
      </c>
      <c r="C4224">
        <v>17</v>
      </c>
      <c r="D4224">
        <v>20</v>
      </c>
      <c r="E4224" s="2">
        <v>4364073.1734261103</v>
      </c>
      <c r="F4224" s="2">
        <v>-708725.48336440022</v>
      </c>
      <c r="G4224" s="2">
        <v>3655347.6900617098</v>
      </c>
      <c r="H4224" s="2">
        <v>2494435.9715110688</v>
      </c>
      <c r="I4224" s="2">
        <v>1160911.7185506411</v>
      </c>
      <c r="J4224" s="2">
        <v>480048.04907687212</v>
      </c>
      <c r="K4224" s="2">
        <v>680863.66947376891</v>
      </c>
      <c r="N4224" s="13">
        <v>680863.66947376891</v>
      </c>
    </row>
    <row r="4225" spans="1:14" x14ac:dyDescent="0.45">
      <c r="A4225">
        <v>8804</v>
      </c>
      <c r="B4225">
        <v>6</v>
      </c>
      <c r="C4225">
        <v>17</v>
      </c>
      <c r="D4225">
        <v>20</v>
      </c>
      <c r="E4225" s="2">
        <v>4426915.8271234455</v>
      </c>
      <c r="F4225" s="2">
        <v>-718931.13032484753</v>
      </c>
      <c r="G4225" s="2">
        <v>3707984.6967985979</v>
      </c>
      <c r="H4225" s="2">
        <v>2636124.7240099623</v>
      </c>
      <c r="I4225" s="2">
        <v>1071859.9727886356</v>
      </c>
      <c r="J4225" s="2">
        <v>398422.42444111005</v>
      </c>
      <c r="K4225" s="2">
        <v>673437.54834752553</v>
      </c>
      <c r="M4225" s="14">
        <v>21192309.426597442</v>
      </c>
      <c r="N4225" s="13">
        <v>21865746.974944968</v>
      </c>
    </row>
    <row r="4226" spans="1:14" x14ac:dyDescent="0.45">
      <c r="A4226">
        <v>8823</v>
      </c>
      <c r="B4226">
        <v>1</v>
      </c>
      <c r="C4226">
        <v>5</v>
      </c>
      <c r="D4226">
        <v>19</v>
      </c>
      <c r="E4226" s="2">
        <v>7147008</v>
      </c>
      <c r="F4226" s="2">
        <v>-758297.54879999999</v>
      </c>
      <c r="G4226" s="2">
        <v>6388710.4512</v>
      </c>
      <c r="H4226" s="2">
        <v>3502033.92</v>
      </c>
      <c r="I4226" s="2">
        <v>2886676.5312000001</v>
      </c>
      <c r="J4226" s="2">
        <v>643230.71999999997</v>
      </c>
      <c r="K4226" s="2">
        <v>2243445.8112000003</v>
      </c>
      <c r="L4226" s="11">
        <v>-27550858.168665931</v>
      </c>
      <c r="N4226" s="13">
        <v>-25307412.35746593</v>
      </c>
    </row>
    <row r="4227" spans="1:14" x14ac:dyDescent="0.45">
      <c r="A4227">
        <v>8823</v>
      </c>
      <c r="B4227">
        <v>2</v>
      </c>
      <c r="C4227">
        <v>5</v>
      </c>
      <c r="D4227">
        <v>19</v>
      </c>
      <c r="E4227" s="2">
        <v>7183457.7408000007</v>
      </c>
      <c r="F4227" s="2">
        <v>-762164.86629888008</v>
      </c>
      <c r="G4227" s="2">
        <v>6421292.8745011203</v>
      </c>
      <c r="H4227" s="2">
        <v>3669137.8110148613</v>
      </c>
      <c r="I4227" s="2">
        <v>2752155.063486259</v>
      </c>
      <c r="J4227" s="2">
        <v>790180.35148800013</v>
      </c>
      <c r="K4227" s="2">
        <v>1961974.7119982587</v>
      </c>
      <c r="N4227" s="13">
        <v>1961974.7119982587</v>
      </c>
    </row>
    <row r="4228" spans="1:14" x14ac:dyDescent="0.45">
      <c r="A4228">
        <v>8823</v>
      </c>
      <c r="B4228">
        <v>3</v>
      </c>
      <c r="C4228">
        <v>5</v>
      </c>
      <c r="D4228">
        <v>19</v>
      </c>
      <c r="E4228" s="2">
        <v>7299829.7562009599</v>
      </c>
      <c r="F4228" s="2">
        <v>-774511.93713292188</v>
      </c>
      <c r="G4228" s="2">
        <v>6525317.8190680379</v>
      </c>
      <c r="H4228" s="2">
        <v>3903075.2866315958</v>
      </c>
      <c r="I4228" s="2">
        <v>2622242.5324364421</v>
      </c>
      <c r="J4228" s="2">
        <v>729982.97562009608</v>
      </c>
      <c r="K4228" s="2">
        <v>1892259.556816346</v>
      </c>
      <c r="N4228" s="13">
        <v>1892259.556816346</v>
      </c>
    </row>
    <row r="4229" spans="1:14" x14ac:dyDescent="0.45">
      <c r="A4229">
        <v>8823</v>
      </c>
      <c r="B4229">
        <v>4</v>
      </c>
      <c r="C4229">
        <v>5</v>
      </c>
      <c r="D4229">
        <v>19</v>
      </c>
      <c r="E4229" s="2">
        <v>7372098.0707873516</v>
      </c>
      <c r="F4229" s="2">
        <v>-782179.60531053797</v>
      </c>
      <c r="G4229" s="2">
        <v>6589918.4654768137</v>
      </c>
      <c r="H4229" s="2">
        <v>4085588.3561861273</v>
      </c>
      <c r="I4229" s="2">
        <v>2504330.1092906864</v>
      </c>
      <c r="J4229" s="2">
        <v>810930.78778660868</v>
      </c>
      <c r="K4229" s="2">
        <v>1693399.3215040779</v>
      </c>
      <c r="N4229" s="13">
        <v>1693399.3215040779</v>
      </c>
    </row>
    <row r="4230" spans="1:14" x14ac:dyDescent="0.45">
      <c r="A4230">
        <v>8823</v>
      </c>
      <c r="B4230">
        <v>5</v>
      </c>
      <c r="C4230">
        <v>5</v>
      </c>
      <c r="D4230">
        <v>19</v>
      </c>
      <c r="E4230" s="2">
        <v>7458351.6182155637</v>
      </c>
      <c r="F4230" s="2">
        <v>-791331.10669267131</v>
      </c>
      <c r="G4230" s="2">
        <v>6667020.5115228929</v>
      </c>
      <c r="H4230" s="2">
        <v>4309885.4818495195</v>
      </c>
      <c r="I4230" s="2">
        <v>2357135.0296733733</v>
      </c>
      <c r="J4230" s="2">
        <v>745835.16182155639</v>
      </c>
      <c r="K4230" s="2">
        <v>1611299.867851817</v>
      </c>
      <c r="N4230" s="13">
        <v>1611299.867851817</v>
      </c>
    </row>
    <row r="4231" spans="1:14" x14ac:dyDescent="0.45">
      <c r="A4231">
        <v>8823</v>
      </c>
      <c r="B4231">
        <v>6</v>
      </c>
      <c r="C4231">
        <v>5</v>
      </c>
      <c r="D4231">
        <v>19</v>
      </c>
      <c r="E4231" s="2">
        <v>7563514.3760324037</v>
      </c>
      <c r="F4231" s="2">
        <v>-802488.875297038</v>
      </c>
      <c r="G4231" s="2">
        <v>6761025.5007353658</v>
      </c>
      <c r="H4231" s="2">
        <v>4622841.6529777842</v>
      </c>
      <c r="I4231" s="2">
        <v>2138183.8477575816</v>
      </c>
      <c r="J4231" s="2">
        <v>680716.29384291626</v>
      </c>
      <c r="K4231" s="2">
        <v>1457467.5539146652</v>
      </c>
      <c r="M4231" s="14">
        <v>29543555.435699504</v>
      </c>
      <c r="N4231" s="13">
        <v>31001022.98961417</v>
      </c>
    </row>
    <row r="4232" spans="1:14" x14ac:dyDescent="0.45">
      <c r="A4232">
        <v>8826</v>
      </c>
      <c r="B4232">
        <v>1</v>
      </c>
      <c r="C4232">
        <v>49</v>
      </c>
      <c r="D4232">
        <v>25</v>
      </c>
      <c r="E4232" s="2">
        <v>2286000</v>
      </c>
      <c r="F4232" s="2">
        <v>-440969.39999999997</v>
      </c>
      <c r="G4232" s="2">
        <v>1845030.6</v>
      </c>
      <c r="H4232" s="2">
        <v>1005840</v>
      </c>
      <c r="I4232" s="2">
        <v>839190.60000000009</v>
      </c>
      <c r="J4232" s="2">
        <v>228600</v>
      </c>
      <c r="K4232" s="2">
        <v>610590.60000000009</v>
      </c>
      <c r="L4232" s="11">
        <v>-15850051.622832831</v>
      </c>
      <c r="N4232" s="13">
        <v>-15239461.022832831</v>
      </c>
    </row>
    <row r="4233" spans="1:14" x14ac:dyDescent="0.45">
      <c r="A4233">
        <v>8826</v>
      </c>
      <c r="B4233">
        <v>2</v>
      </c>
      <c r="C4233">
        <v>49</v>
      </c>
      <c r="D4233">
        <v>25</v>
      </c>
      <c r="E4233" s="2">
        <v>2217420</v>
      </c>
      <c r="F4233" s="2">
        <v>-427740.31799999997</v>
      </c>
      <c r="G4233" s="2">
        <v>1789679.682</v>
      </c>
      <c r="H4233" s="2">
        <v>985128.74855999998</v>
      </c>
      <c r="I4233" s="2">
        <v>804550.93344000005</v>
      </c>
      <c r="J4233" s="2">
        <v>199567.8</v>
      </c>
      <c r="K4233" s="2">
        <v>604983.13344000001</v>
      </c>
      <c r="N4233" s="13">
        <v>604983.13344000001</v>
      </c>
    </row>
    <row r="4234" spans="1:14" x14ac:dyDescent="0.45">
      <c r="A4234">
        <v>8826</v>
      </c>
      <c r="B4234">
        <v>3</v>
      </c>
      <c r="C4234">
        <v>49</v>
      </c>
      <c r="D4234">
        <v>25</v>
      </c>
      <c r="E4234" s="2">
        <v>2169967.2120000003</v>
      </c>
      <c r="F4234" s="2">
        <v>-418586.67519480002</v>
      </c>
      <c r="G4234" s="2">
        <v>1751380.5368052004</v>
      </c>
      <c r="H4234" s="2">
        <v>968481.6095101838</v>
      </c>
      <c r="I4234" s="2">
        <v>782898.92729501659</v>
      </c>
      <c r="J4234" s="2">
        <v>216996.72120000003</v>
      </c>
      <c r="K4234" s="2">
        <v>565902.20609501656</v>
      </c>
      <c r="N4234" s="13">
        <v>565902.20609501656</v>
      </c>
    </row>
    <row r="4235" spans="1:14" x14ac:dyDescent="0.45">
      <c r="A4235">
        <v>8826</v>
      </c>
      <c r="B4235">
        <v>4</v>
      </c>
      <c r="C4235">
        <v>49</v>
      </c>
      <c r="D4235">
        <v>25</v>
      </c>
      <c r="E4235" s="2">
        <v>2138936.6808684003</v>
      </c>
      <c r="F4235" s="2">
        <v>-412600.88573951437</v>
      </c>
      <c r="G4235" s="2">
        <v>1726335.7951288859</v>
      </c>
      <c r="H4235" s="2">
        <v>978498.13055654278</v>
      </c>
      <c r="I4235" s="2">
        <v>747837.66457234311</v>
      </c>
      <c r="J4235" s="2">
        <v>192504.30127815602</v>
      </c>
      <c r="K4235" s="2">
        <v>555333.36329418712</v>
      </c>
      <c r="N4235" s="13">
        <v>555333.36329418712</v>
      </c>
    </row>
    <row r="4236" spans="1:14" x14ac:dyDescent="0.45">
      <c r="A4236">
        <v>8826</v>
      </c>
      <c r="B4236">
        <v>5</v>
      </c>
      <c r="C4236">
        <v>49</v>
      </c>
      <c r="D4236">
        <v>25</v>
      </c>
      <c r="E4236" s="2">
        <v>2103644.225634072</v>
      </c>
      <c r="F4236" s="2">
        <v>-405792.97112481244</v>
      </c>
      <c r="G4236" s="2">
        <v>1697851.2545092595</v>
      </c>
      <c r="H4236" s="2">
        <v>954172.91165544</v>
      </c>
      <c r="I4236" s="2">
        <v>743678.34285381949</v>
      </c>
      <c r="J4236" s="2">
        <v>231400.86481974792</v>
      </c>
      <c r="K4236" s="2">
        <v>512277.47803407157</v>
      </c>
      <c r="N4236" s="13">
        <v>512277.47803407157</v>
      </c>
    </row>
    <row r="4237" spans="1:14" x14ac:dyDescent="0.45">
      <c r="A4237">
        <v>8826</v>
      </c>
      <c r="B4237">
        <v>6</v>
      </c>
      <c r="C4237">
        <v>49</v>
      </c>
      <c r="D4237">
        <v>25</v>
      </c>
      <c r="E4237" s="2">
        <v>2047476.9248096421</v>
      </c>
      <c r="F4237" s="2">
        <v>-394958.29879577993</v>
      </c>
      <c r="G4237" s="2">
        <v>1652518.6260138622</v>
      </c>
      <c r="H4237" s="2">
        <v>948384.8606064216</v>
      </c>
      <c r="I4237" s="2">
        <v>704133.7654074406</v>
      </c>
      <c r="J4237" s="2">
        <v>225222.46172906063</v>
      </c>
      <c r="K4237" s="2">
        <v>478911.30367837998</v>
      </c>
      <c r="M4237" s="14">
        <v>15549867.096816812</v>
      </c>
      <c r="N4237" s="13">
        <v>16028778.400495192</v>
      </c>
    </row>
    <row r="4238" spans="1:14" x14ac:dyDescent="0.45">
      <c r="A4238">
        <v>8828</v>
      </c>
      <c r="B4238">
        <v>1</v>
      </c>
      <c r="C4238">
        <v>22</v>
      </c>
      <c r="D4238">
        <v>25</v>
      </c>
      <c r="E4238" s="2">
        <v>2286000</v>
      </c>
      <c r="F4238" s="2">
        <v>-873480.6</v>
      </c>
      <c r="G4238" s="2">
        <v>1412519.4</v>
      </c>
      <c r="H4238" s="2">
        <v>1303020</v>
      </c>
      <c r="I4238" s="2">
        <v>109499.39999999991</v>
      </c>
      <c r="J4238" s="2">
        <v>251460</v>
      </c>
      <c r="K4238" s="2">
        <v>-141960.60000000009</v>
      </c>
      <c r="L4238" s="11">
        <v>-12121501.698917421</v>
      </c>
      <c r="N4238" s="13">
        <v>-12263462.29891742</v>
      </c>
    </row>
    <row r="4239" spans="1:14" x14ac:dyDescent="0.45">
      <c r="A4239">
        <v>8828</v>
      </c>
      <c r="B4239">
        <v>2</v>
      </c>
      <c r="C4239">
        <v>22</v>
      </c>
      <c r="D4239">
        <v>25</v>
      </c>
      <c r="E4239" s="2">
        <v>2216048.4000000004</v>
      </c>
      <c r="F4239" s="2">
        <v>-846752.09364000009</v>
      </c>
      <c r="G4239" s="2">
        <v>1369296.3063600003</v>
      </c>
      <c r="H4239" s="2">
        <v>1312789.2882083999</v>
      </c>
      <c r="I4239" s="2">
        <v>56507.018151600379</v>
      </c>
      <c r="J4239" s="2">
        <v>243765.32400000005</v>
      </c>
      <c r="K4239" s="2">
        <v>-187258.30584839967</v>
      </c>
      <c r="N4239" s="13">
        <v>-187258.30584839967</v>
      </c>
    </row>
    <row r="4240" spans="1:14" x14ac:dyDescent="0.45">
      <c r="A4240">
        <v>8828</v>
      </c>
      <c r="B4240">
        <v>3</v>
      </c>
      <c r="C4240">
        <v>22</v>
      </c>
      <c r="D4240">
        <v>25</v>
      </c>
      <c r="E4240" s="2">
        <v>2149788.55284</v>
      </c>
      <c r="F4240" s="2">
        <v>-821434.20604016399</v>
      </c>
      <c r="G4240" s="2">
        <v>1328354.346799836</v>
      </c>
      <c r="H4240" s="2">
        <v>1312761.8246564902</v>
      </c>
      <c r="I4240" s="2">
        <v>15592.522143345792</v>
      </c>
      <c r="J4240" s="2">
        <v>214978.85528400002</v>
      </c>
      <c r="K4240" s="2">
        <v>-199386.33314065423</v>
      </c>
      <c r="N4240" s="13">
        <v>-199386.33314065423</v>
      </c>
    </row>
    <row r="4241" spans="1:14" x14ac:dyDescent="0.45">
      <c r="A4241">
        <v>8828</v>
      </c>
      <c r="B4241">
        <v>4</v>
      </c>
      <c r="C4241">
        <v>22</v>
      </c>
      <c r="D4241">
        <v>25</v>
      </c>
      <c r="E4241" s="2">
        <v>2094538.9870320121</v>
      </c>
      <c r="F4241" s="2">
        <v>-800323.34694493178</v>
      </c>
      <c r="G4241" s="2">
        <v>1294215.6400870802</v>
      </c>
      <c r="H4241" s="2">
        <v>1292965.205681633</v>
      </c>
      <c r="I4241" s="2">
        <v>1250.4344054472167</v>
      </c>
      <c r="J4241" s="2">
        <v>188508.50883288108</v>
      </c>
      <c r="K4241" s="2">
        <v>-187258.07442743386</v>
      </c>
      <c r="N4241" s="13">
        <v>-187258.07442743386</v>
      </c>
    </row>
    <row r="4242" spans="1:14" x14ac:dyDescent="0.45">
      <c r="A4242">
        <v>8828</v>
      </c>
      <c r="B4242">
        <v>5</v>
      </c>
      <c r="C4242">
        <v>22</v>
      </c>
      <c r="D4242">
        <v>25</v>
      </c>
      <c r="E4242" s="2">
        <v>2030655.5479275356</v>
      </c>
      <c r="F4242" s="2">
        <v>-775913.4848631114</v>
      </c>
      <c r="G4242" s="2">
        <v>1254742.0630644243</v>
      </c>
      <c r="H4242" s="2">
        <v>1274965.1259224757</v>
      </c>
      <c r="I4242" s="2">
        <v>-20223.062858051388</v>
      </c>
      <c r="J4242" s="2">
        <v>162452.44383420286</v>
      </c>
      <c r="K4242" s="2">
        <v>-182675.50669225425</v>
      </c>
      <c r="N4242" s="13">
        <v>-182675.50669225425</v>
      </c>
    </row>
    <row r="4243" spans="1:14" x14ac:dyDescent="0.45">
      <c r="A4243">
        <v>8828</v>
      </c>
      <c r="B4243">
        <v>6</v>
      </c>
      <c r="C4243">
        <v>22</v>
      </c>
      <c r="D4243">
        <v>25</v>
      </c>
      <c r="E4243" s="2">
        <v>1963237.7837363414</v>
      </c>
      <c r="F4243" s="2">
        <v>-750153.15716565598</v>
      </c>
      <c r="G4243" s="2">
        <v>1213084.6265706853</v>
      </c>
      <c r="H4243" s="2">
        <v>1254823.7368492028</v>
      </c>
      <c r="I4243" s="2">
        <v>-41739.110278517473</v>
      </c>
      <c r="J4243" s="2">
        <v>196323.77837363415</v>
      </c>
      <c r="K4243" s="2">
        <v>-238062.88865215163</v>
      </c>
      <c r="M4243" s="14">
        <v>11553340.71328792</v>
      </c>
      <c r="N4243" s="13">
        <v>11315277.824635768</v>
      </c>
    </row>
    <row r="4244" spans="1:14" x14ac:dyDescent="0.45">
      <c r="A4244">
        <v>8834</v>
      </c>
      <c r="B4244">
        <v>1</v>
      </c>
      <c r="C4244">
        <v>6</v>
      </c>
      <c r="D4244">
        <v>9</v>
      </c>
      <c r="E4244" s="2">
        <v>2198412</v>
      </c>
      <c r="F4244" s="2">
        <v>-163561.85279999999</v>
      </c>
      <c r="G4244" s="2">
        <v>2034850.1472</v>
      </c>
      <c r="H4244" s="2">
        <v>1406983.68</v>
      </c>
      <c r="I4244" s="2">
        <v>627866.46720000007</v>
      </c>
      <c r="J4244" s="2">
        <v>241825.32</v>
      </c>
      <c r="K4244" s="2">
        <v>386041.14720000006</v>
      </c>
      <c r="L4244" s="11">
        <v>-31478719.542534463</v>
      </c>
      <c r="N4244" s="13">
        <v>-31092678.395334464</v>
      </c>
    </row>
    <row r="4245" spans="1:14" x14ac:dyDescent="0.45">
      <c r="A4245">
        <v>8834</v>
      </c>
      <c r="B4245">
        <v>2</v>
      </c>
      <c r="C4245">
        <v>6</v>
      </c>
      <c r="D4245">
        <v>9</v>
      </c>
      <c r="E4245" s="2">
        <v>2262385.7892</v>
      </c>
      <c r="F4245" s="2">
        <v>-168321.50271648</v>
      </c>
      <c r="G4245" s="2">
        <v>2094064.2864835199</v>
      </c>
      <c r="H4245" s="2">
        <v>1468777.0525212672</v>
      </c>
      <c r="I4245" s="2">
        <v>625287.23396225274</v>
      </c>
      <c r="J4245" s="2">
        <v>158367.00524400003</v>
      </c>
      <c r="K4245" s="2">
        <v>466920.22871825274</v>
      </c>
      <c r="N4245" s="13">
        <v>466920.22871825274</v>
      </c>
    </row>
    <row r="4246" spans="1:14" x14ac:dyDescent="0.45">
      <c r="A4246">
        <v>8834</v>
      </c>
      <c r="B4246">
        <v>3</v>
      </c>
      <c r="C4246">
        <v>6</v>
      </c>
      <c r="D4246">
        <v>9</v>
      </c>
      <c r="E4246" s="2">
        <v>2314194.4237726796</v>
      </c>
      <c r="F4246" s="2">
        <v>-172176.06512868736</v>
      </c>
      <c r="G4246" s="2">
        <v>2142018.3586439923</v>
      </c>
      <c r="H4246" s="2">
        <v>1550639.4737334745</v>
      </c>
      <c r="I4246" s="2">
        <v>591378.88491051784</v>
      </c>
      <c r="J4246" s="2">
        <v>231419.44237726799</v>
      </c>
      <c r="K4246" s="2">
        <v>359959.44253324985</v>
      </c>
      <c r="N4246" s="13">
        <v>359959.44253324985</v>
      </c>
    </row>
    <row r="4247" spans="1:14" x14ac:dyDescent="0.45">
      <c r="A4247">
        <v>8834</v>
      </c>
      <c r="B4247">
        <v>4</v>
      </c>
      <c r="C4247">
        <v>6</v>
      </c>
      <c r="D4247">
        <v>9</v>
      </c>
      <c r="E4247" s="2">
        <v>2359552.6344786244</v>
      </c>
      <c r="F4247" s="2">
        <v>-175550.71600520966</v>
      </c>
      <c r="G4247" s="2">
        <v>2184001.9184734146</v>
      </c>
      <c r="H4247" s="2">
        <v>1628779.174042694</v>
      </c>
      <c r="I4247" s="2">
        <v>555222.74443072057</v>
      </c>
      <c r="J4247" s="2">
        <v>188764.21075828996</v>
      </c>
      <c r="K4247" s="2">
        <v>366458.53367243061</v>
      </c>
      <c r="N4247" s="13">
        <v>366458.53367243061</v>
      </c>
    </row>
    <row r="4248" spans="1:14" x14ac:dyDescent="0.45">
      <c r="A4248">
        <v>8834</v>
      </c>
      <c r="B4248">
        <v>5</v>
      </c>
      <c r="C4248">
        <v>6</v>
      </c>
      <c r="D4248">
        <v>9</v>
      </c>
      <c r="E4248" s="2">
        <v>2436002.1398357316</v>
      </c>
      <c r="F4248" s="2">
        <v>-181238.55920377842</v>
      </c>
      <c r="G4248" s="2">
        <v>2254763.5806319532</v>
      </c>
      <c r="H4248" s="2">
        <v>1707783.8245424714</v>
      </c>
      <c r="I4248" s="2">
        <v>546979.75608948176</v>
      </c>
      <c r="J4248" s="2">
        <v>267960.23538193048</v>
      </c>
      <c r="K4248" s="2">
        <v>279019.52070755127</v>
      </c>
      <c r="N4248" s="13">
        <v>279019.52070755127</v>
      </c>
    </row>
    <row r="4249" spans="1:14" x14ac:dyDescent="0.45">
      <c r="A4249">
        <v>8834</v>
      </c>
      <c r="B4249">
        <v>6</v>
      </c>
      <c r="C4249">
        <v>6</v>
      </c>
      <c r="D4249">
        <v>9</v>
      </c>
      <c r="E4249" s="2">
        <v>2516390.2104503107</v>
      </c>
      <c r="F4249" s="2">
        <v>-187219.4316575031</v>
      </c>
      <c r="G4249" s="2">
        <v>2329170.7787928078</v>
      </c>
      <c r="H4249" s="2">
        <v>1786016.0353177025</v>
      </c>
      <c r="I4249" s="2">
        <v>543154.74347510538</v>
      </c>
      <c r="J4249" s="2">
        <v>301966.82525403728</v>
      </c>
      <c r="K4249" s="2">
        <v>241187.9182210681</v>
      </c>
      <c r="M4249" s="14">
        <v>31595496.218712501</v>
      </c>
      <c r="N4249" s="13">
        <v>31836684.136933569</v>
      </c>
    </row>
    <row r="4250" spans="1:14" x14ac:dyDescent="0.45">
      <c r="A4250">
        <v>8837</v>
      </c>
      <c r="B4250">
        <v>1</v>
      </c>
      <c r="C4250">
        <v>38</v>
      </c>
      <c r="D4250">
        <v>21</v>
      </c>
      <c r="E4250" s="2">
        <v>3674808</v>
      </c>
      <c r="F4250" s="2">
        <v>-236657.63519999999</v>
      </c>
      <c r="G4250" s="2">
        <v>3438150.3648000001</v>
      </c>
      <c r="H4250" s="2">
        <v>2057892.4800000002</v>
      </c>
      <c r="I4250" s="2">
        <v>1380257.8847999999</v>
      </c>
      <c r="J4250" s="2">
        <v>330732.71999999997</v>
      </c>
      <c r="K4250" s="2">
        <v>1049525.1647999999</v>
      </c>
      <c r="L4250" s="11">
        <v>-25029892.759037975</v>
      </c>
      <c r="N4250" s="13">
        <v>-23980367.594237976</v>
      </c>
    </row>
    <row r="4251" spans="1:14" x14ac:dyDescent="0.45">
      <c r="A4251">
        <v>8837</v>
      </c>
      <c r="B4251">
        <v>2</v>
      </c>
      <c r="C4251">
        <v>38</v>
      </c>
      <c r="D4251">
        <v>21</v>
      </c>
      <c r="E4251" s="2">
        <v>3823270.2432000004</v>
      </c>
      <c r="F4251" s="2">
        <v>-246218.60366208002</v>
      </c>
      <c r="G4251" s="2">
        <v>3577051.6395379202</v>
      </c>
      <c r="H4251" s="2">
        <v>2125830.0137050371</v>
      </c>
      <c r="I4251" s="2">
        <v>1451221.6258328832</v>
      </c>
      <c r="J4251" s="2">
        <v>382327.02432000008</v>
      </c>
      <c r="K4251" s="2">
        <v>1068894.6015128831</v>
      </c>
      <c r="N4251" s="13">
        <v>1068894.6015128831</v>
      </c>
    </row>
    <row r="4252" spans="1:14" x14ac:dyDescent="0.45">
      <c r="A4252">
        <v>8837</v>
      </c>
      <c r="B4252">
        <v>3</v>
      </c>
      <c r="C4252">
        <v>38</v>
      </c>
      <c r="D4252">
        <v>21</v>
      </c>
      <c r="E4252" s="2">
        <v>3978495.0150739206</v>
      </c>
      <c r="F4252" s="2">
        <v>-256215.07897076049</v>
      </c>
      <c r="G4252" s="2">
        <v>3722279.93610316</v>
      </c>
      <c r="H4252" s="2">
        <v>2210811.429034105</v>
      </c>
      <c r="I4252" s="2">
        <v>1511468.507069055</v>
      </c>
      <c r="J4252" s="2">
        <v>397849.50150739209</v>
      </c>
      <c r="K4252" s="2">
        <v>1113619.0055616628</v>
      </c>
      <c r="N4252" s="13">
        <v>1113619.0055616628</v>
      </c>
    </row>
    <row r="4253" spans="1:14" x14ac:dyDescent="0.45">
      <c r="A4253">
        <v>8837</v>
      </c>
      <c r="B4253">
        <v>4</v>
      </c>
      <c r="C4253">
        <v>38</v>
      </c>
      <c r="D4253">
        <v>21</v>
      </c>
      <c r="E4253" s="2">
        <v>4127290.7286376851</v>
      </c>
      <c r="F4253" s="2">
        <v>-265797.52292426693</v>
      </c>
      <c r="G4253" s="2">
        <v>3861493.2057134183</v>
      </c>
      <c r="H4253" s="2">
        <v>2244414.966863309</v>
      </c>
      <c r="I4253" s="2">
        <v>1617078.2388501093</v>
      </c>
      <c r="J4253" s="2">
        <v>288910.35100463801</v>
      </c>
      <c r="K4253" s="2">
        <v>1328167.8878454713</v>
      </c>
      <c r="N4253" s="13">
        <v>1328167.8878454713</v>
      </c>
    </row>
    <row r="4254" spans="1:14" x14ac:dyDescent="0.45">
      <c r="A4254">
        <v>8837</v>
      </c>
      <c r="B4254">
        <v>5</v>
      </c>
      <c r="C4254">
        <v>38</v>
      </c>
      <c r="D4254">
        <v>21</v>
      </c>
      <c r="E4254" s="2">
        <v>4313844.2695721071</v>
      </c>
      <c r="F4254" s="2">
        <v>-277811.5709604437</v>
      </c>
      <c r="G4254" s="2">
        <v>4036032.6986116637</v>
      </c>
      <c r="H4254" s="2">
        <v>2303167.8254402773</v>
      </c>
      <c r="I4254" s="2">
        <v>1732864.8731713863</v>
      </c>
      <c r="J4254" s="2">
        <v>431384.42695721076</v>
      </c>
      <c r="K4254" s="2">
        <v>1301480.4462141756</v>
      </c>
      <c r="N4254" s="13">
        <v>1301480.4462141756</v>
      </c>
    </row>
    <row r="4255" spans="1:14" x14ac:dyDescent="0.45">
      <c r="A4255">
        <v>8837</v>
      </c>
      <c r="B4255">
        <v>6</v>
      </c>
      <c r="C4255">
        <v>38</v>
      </c>
      <c r="D4255">
        <v>21</v>
      </c>
      <c r="E4255" s="2">
        <v>4480790.0428045485</v>
      </c>
      <c r="F4255" s="2">
        <v>-288562.87875661295</v>
      </c>
      <c r="G4255" s="2">
        <v>4192227.1640479355</v>
      </c>
      <c r="H4255" s="2">
        <v>2363832.045283427</v>
      </c>
      <c r="I4255" s="2">
        <v>1828395.1187645085</v>
      </c>
      <c r="J4255" s="2">
        <v>403271.10385240935</v>
      </c>
      <c r="K4255" s="2">
        <v>1425124.0149120991</v>
      </c>
      <c r="M4255" s="14">
        <v>25539151.431849446</v>
      </c>
      <c r="N4255" s="13">
        <v>26964275.446761545</v>
      </c>
    </row>
    <row r="4256" spans="1:14" x14ac:dyDescent="0.45">
      <c r="A4256">
        <v>8853</v>
      </c>
      <c r="B4256">
        <v>1</v>
      </c>
      <c r="C4256">
        <v>45</v>
      </c>
      <c r="D4256">
        <v>15</v>
      </c>
      <c r="E4256" s="2">
        <v>2379312</v>
      </c>
      <c r="F4256" s="2">
        <v>-214138.08</v>
      </c>
      <c r="G4256" s="2">
        <v>2165173.92</v>
      </c>
      <c r="H4256" s="2">
        <v>1356207.8399999999</v>
      </c>
      <c r="I4256" s="2">
        <v>808966.08000000007</v>
      </c>
      <c r="J4256" s="2">
        <v>261724.32</v>
      </c>
      <c r="K4256" s="2">
        <v>547241.76</v>
      </c>
      <c r="L4256" s="11">
        <v>-11167789.91367895</v>
      </c>
      <c r="N4256" s="13">
        <v>-10620548.15367895</v>
      </c>
    </row>
    <row r="4257" spans="1:14" x14ac:dyDescent="0.45">
      <c r="A4257">
        <v>8853</v>
      </c>
      <c r="B4257">
        <v>2</v>
      </c>
      <c r="C4257">
        <v>45</v>
      </c>
      <c r="D4257">
        <v>15</v>
      </c>
      <c r="E4257" s="2">
        <v>2426184.4464000002</v>
      </c>
      <c r="F4257" s="2">
        <v>-218356.60017600001</v>
      </c>
      <c r="G4257" s="2">
        <v>2207827.8462240002</v>
      </c>
      <c r="H4257" s="2">
        <v>1389010.0050395711</v>
      </c>
      <c r="I4257" s="2">
        <v>818817.84118442913</v>
      </c>
      <c r="J4257" s="2">
        <v>218356.60017600001</v>
      </c>
      <c r="K4257" s="2">
        <v>600461.24100842909</v>
      </c>
      <c r="N4257" s="13">
        <v>600461.24100842909</v>
      </c>
    </row>
    <row r="4258" spans="1:14" x14ac:dyDescent="0.45">
      <c r="A4258">
        <v>8853</v>
      </c>
      <c r="B4258">
        <v>3</v>
      </c>
      <c r="C4258">
        <v>45</v>
      </c>
      <c r="D4258">
        <v>15</v>
      </c>
      <c r="E4258" s="2">
        <v>2453600.3306443207</v>
      </c>
      <c r="F4258" s="2">
        <v>-220824.02975798884</v>
      </c>
      <c r="G4258" s="2">
        <v>2232776.3008863321</v>
      </c>
      <c r="H4258" s="2">
        <v>1430833.3463131136</v>
      </c>
      <c r="I4258" s="2">
        <v>801942.95457321848</v>
      </c>
      <c r="J4258" s="2">
        <v>294432.03967731848</v>
      </c>
      <c r="K4258" s="2">
        <v>507510.9148959</v>
      </c>
      <c r="N4258" s="13">
        <v>507510.9148959</v>
      </c>
    </row>
    <row r="4259" spans="1:14" x14ac:dyDescent="0.45">
      <c r="A4259">
        <v>8853</v>
      </c>
      <c r="B4259">
        <v>4</v>
      </c>
      <c r="C4259">
        <v>45</v>
      </c>
      <c r="D4259">
        <v>15</v>
      </c>
      <c r="E4259" s="2">
        <v>2484761.0548435035</v>
      </c>
      <c r="F4259" s="2">
        <v>-223628.49493591531</v>
      </c>
      <c r="G4259" s="2">
        <v>2261132.5599075882</v>
      </c>
      <c r="H4259" s="2">
        <v>1482332.0431969499</v>
      </c>
      <c r="I4259" s="2">
        <v>778800.5167106383</v>
      </c>
      <c r="J4259" s="2">
        <v>223628.49493591531</v>
      </c>
      <c r="K4259" s="2">
        <v>555172.02177472296</v>
      </c>
      <c r="N4259" s="13">
        <v>555172.02177472296</v>
      </c>
    </row>
    <row r="4260" spans="1:14" x14ac:dyDescent="0.45">
      <c r="A4260">
        <v>8853</v>
      </c>
      <c r="B4260">
        <v>5</v>
      </c>
      <c r="C4260">
        <v>45</v>
      </c>
      <c r="D4260">
        <v>15</v>
      </c>
      <c r="E4260" s="2">
        <v>2510105.6176029071</v>
      </c>
      <c r="F4260" s="2">
        <v>-225909.50558426164</v>
      </c>
      <c r="G4260" s="2">
        <v>2284196.1120186453</v>
      </c>
      <c r="H4260" s="2">
        <v>1538931.2457295991</v>
      </c>
      <c r="I4260" s="2">
        <v>745264.86628904613</v>
      </c>
      <c r="J4260" s="2">
        <v>251010.56176029073</v>
      </c>
      <c r="K4260" s="2">
        <v>494254.30452875537</v>
      </c>
      <c r="N4260" s="13">
        <v>494254.30452875537</v>
      </c>
    </row>
    <row r="4261" spans="1:14" x14ac:dyDescent="0.45">
      <c r="A4261">
        <v>8853</v>
      </c>
      <c r="B4261">
        <v>6</v>
      </c>
      <c r="C4261">
        <v>45</v>
      </c>
      <c r="D4261">
        <v>15</v>
      </c>
      <c r="E4261" s="2">
        <v>2535206.6737789363</v>
      </c>
      <c r="F4261" s="2">
        <v>-228168.60064010427</v>
      </c>
      <c r="G4261" s="2">
        <v>2307038.0731388321</v>
      </c>
      <c r="H4261" s="2">
        <v>1584163.5129040836</v>
      </c>
      <c r="I4261" s="2">
        <v>722874.56023474853</v>
      </c>
      <c r="J4261" s="2">
        <v>202816.5339023149</v>
      </c>
      <c r="K4261" s="2">
        <v>520058.02633243363</v>
      </c>
      <c r="M4261" s="14">
        <v>10999732.529015573</v>
      </c>
      <c r="N4261" s="13">
        <v>11519790.555348007</v>
      </c>
    </row>
    <row r="4262" spans="1:14" x14ac:dyDescent="0.45">
      <c r="A4262">
        <v>8872</v>
      </c>
      <c r="B4262">
        <v>1</v>
      </c>
      <c r="C4262">
        <v>48</v>
      </c>
      <c r="D4262">
        <v>2</v>
      </c>
      <c r="E4262" s="2">
        <v>3902328</v>
      </c>
      <c r="F4262" s="2">
        <v>-390623.03279999999</v>
      </c>
      <c r="G4262" s="2">
        <v>3511704.9671999998</v>
      </c>
      <c r="H4262" s="2">
        <v>2107257.12</v>
      </c>
      <c r="I4262" s="2">
        <v>1404447.8471999997</v>
      </c>
      <c r="J4262" s="2">
        <v>390232.80000000005</v>
      </c>
      <c r="K4262" s="2">
        <v>1014215.0471999997</v>
      </c>
      <c r="L4262" s="11">
        <v>-22141088.706423137</v>
      </c>
      <c r="N4262" s="13">
        <v>-21126873.659223139</v>
      </c>
    </row>
    <row r="4263" spans="1:14" x14ac:dyDescent="0.45">
      <c r="A4263">
        <v>8872</v>
      </c>
      <c r="B4263">
        <v>2</v>
      </c>
      <c r="C4263">
        <v>48</v>
      </c>
      <c r="D4263">
        <v>2</v>
      </c>
      <c r="E4263" s="2">
        <v>3935497.7879999997</v>
      </c>
      <c r="F4263" s="2">
        <v>-393943.32857879996</v>
      </c>
      <c r="G4263" s="2">
        <v>3541554.4594211997</v>
      </c>
      <c r="H4263" s="2">
        <v>2120280.9172673039</v>
      </c>
      <c r="I4263" s="2">
        <v>1421273.5421538958</v>
      </c>
      <c r="J4263" s="2">
        <v>472259.73455999995</v>
      </c>
      <c r="K4263" s="2">
        <v>949013.80759389582</v>
      </c>
      <c r="N4263" s="13">
        <v>949013.80759389582</v>
      </c>
    </row>
    <row r="4264" spans="1:14" x14ac:dyDescent="0.45">
      <c r="A4264">
        <v>8872</v>
      </c>
      <c r="B4264">
        <v>3</v>
      </c>
      <c r="C4264">
        <v>48</v>
      </c>
      <c r="D4264">
        <v>2</v>
      </c>
      <c r="E4264" s="2">
        <v>4012239.9948660005</v>
      </c>
      <c r="F4264" s="2">
        <v>-401625.22348608664</v>
      </c>
      <c r="G4264" s="2">
        <v>3610614.7713799137</v>
      </c>
      <c r="H4264" s="2">
        <v>2191889.1646861737</v>
      </c>
      <c r="I4264" s="2">
        <v>1418725.60669374</v>
      </c>
      <c r="J4264" s="2">
        <v>441346.39943526004</v>
      </c>
      <c r="K4264" s="2">
        <v>977379.2072584799</v>
      </c>
      <c r="N4264" s="13">
        <v>977379.2072584799</v>
      </c>
    </row>
    <row r="4265" spans="1:14" x14ac:dyDescent="0.45">
      <c r="A4265">
        <v>8872</v>
      </c>
      <c r="B4265">
        <v>4</v>
      </c>
      <c r="C4265">
        <v>48</v>
      </c>
      <c r="D4265">
        <v>2</v>
      </c>
      <c r="E4265" s="2">
        <v>4044337.9148249282</v>
      </c>
      <c r="F4265" s="2">
        <v>-404838.22527397529</v>
      </c>
      <c r="G4265" s="2">
        <v>3639499.689550953</v>
      </c>
      <c r="H4265" s="2">
        <v>2245658.8361629224</v>
      </c>
      <c r="I4265" s="2">
        <v>1393840.8533880305</v>
      </c>
      <c r="J4265" s="2">
        <v>363990.41233424353</v>
      </c>
      <c r="K4265" s="2">
        <v>1029850.441053787</v>
      </c>
      <c r="N4265" s="13">
        <v>1029850.441053787</v>
      </c>
    </row>
    <row r="4266" spans="1:14" x14ac:dyDescent="0.45">
      <c r="A4266">
        <v>8872</v>
      </c>
      <c r="B4266">
        <v>5</v>
      </c>
      <c r="C4266">
        <v>48</v>
      </c>
      <c r="D4266">
        <v>2</v>
      </c>
      <c r="E4266" s="2">
        <v>4147872.9654444465</v>
      </c>
      <c r="F4266" s="2">
        <v>-415202.0838409891</v>
      </c>
      <c r="G4266" s="2">
        <v>3732670.8816034575</v>
      </c>
      <c r="H4266" s="2">
        <v>2327791.3827840383</v>
      </c>
      <c r="I4266" s="2">
        <v>1404879.4988194192</v>
      </c>
      <c r="J4266" s="2">
        <v>373308.56689000019</v>
      </c>
      <c r="K4266" s="2">
        <v>1031570.931929419</v>
      </c>
      <c r="N4266" s="13">
        <v>1031570.931929419</v>
      </c>
    </row>
    <row r="4267" spans="1:14" x14ac:dyDescent="0.45">
      <c r="A4267">
        <v>8872</v>
      </c>
      <c r="B4267">
        <v>6</v>
      </c>
      <c r="C4267">
        <v>48</v>
      </c>
      <c r="D4267">
        <v>2</v>
      </c>
      <c r="E4267" s="2">
        <v>4235393.0850153239</v>
      </c>
      <c r="F4267" s="2">
        <v>-423962.84781003388</v>
      </c>
      <c r="G4267" s="2">
        <v>3811430.2372052902</v>
      </c>
      <c r="H4267" s="2">
        <v>2443936.5803838759</v>
      </c>
      <c r="I4267" s="2">
        <v>1367493.6568214144</v>
      </c>
      <c r="J4267" s="2">
        <v>465893.23935168562</v>
      </c>
      <c r="K4267" s="2">
        <v>901600.41746972874</v>
      </c>
      <c r="M4267" s="14">
        <v>22170593.87484093</v>
      </c>
      <c r="N4267" s="13">
        <v>23072194.292310659</v>
      </c>
    </row>
    <row r="4268" spans="1:14" x14ac:dyDescent="0.45">
      <c r="A4268">
        <v>8887</v>
      </c>
      <c r="B4268">
        <v>1</v>
      </c>
      <c r="C4268">
        <v>3</v>
      </c>
      <c r="D4268">
        <v>4</v>
      </c>
      <c r="E4268" s="2">
        <v>4692048</v>
      </c>
      <c r="F4268" s="2">
        <v>-812662.71360000002</v>
      </c>
      <c r="G4268" s="2">
        <v>3879385.2864000001</v>
      </c>
      <c r="H4268" s="2">
        <v>2674467.36</v>
      </c>
      <c r="I4268" s="2">
        <v>1204917.9264000002</v>
      </c>
      <c r="J4268" s="2">
        <v>422284.32</v>
      </c>
      <c r="K4268" s="2">
        <v>782633.60640000016</v>
      </c>
      <c r="L4268" s="11">
        <v>-18585327.610665448</v>
      </c>
      <c r="N4268" s="13">
        <v>-17802694.004265446</v>
      </c>
    </row>
    <row r="4269" spans="1:14" x14ac:dyDescent="0.45">
      <c r="A4269">
        <v>8887</v>
      </c>
      <c r="B4269">
        <v>2</v>
      </c>
      <c r="C4269">
        <v>3</v>
      </c>
      <c r="D4269">
        <v>4</v>
      </c>
      <c r="E4269" s="2">
        <v>4770874.4063999997</v>
      </c>
      <c r="F4269" s="2">
        <v>-826315.44718847994</v>
      </c>
      <c r="G4269" s="2">
        <v>3944558.9592115199</v>
      </c>
      <c r="H4269" s="2">
        <v>2840139.7011251706</v>
      </c>
      <c r="I4269" s="2">
        <v>1104419.2580863493</v>
      </c>
      <c r="J4269" s="2">
        <v>524796.18470400001</v>
      </c>
      <c r="K4269" s="2">
        <v>579623.07338234934</v>
      </c>
      <c r="N4269" s="13">
        <v>579623.07338234934</v>
      </c>
    </row>
    <row r="4270" spans="1:14" x14ac:dyDescent="0.45">
      <c r="A4270">
        <v>8887</v>
      </c>
      <c r="B4270">
        <v>3</v>
      </c>
      <c r="C4270">
        <v>3</v>
      </c>
      <c r="D4270">
        <v>4</v>
      </c>
      <c r="E4270" s="2">
        <v>4878696.1679846402</v>
      </c>
      <c r="F4270" s="2">
        <v>-844990.17629493971</v>
      </c>
      <c r="G4270" s="2">
        <v>4033705.9916897006</v>
      </c>
      <c r="H4270" s="2">
        <v>3019919.06733375</v>
      </c>
      <c r="I4270" s="2">
        <v>1013786.9243559507</v>
      </c>
      <c r="J4270" s="2">
        <v>487869.61679846403</v>
      </c>
      <c r="K4270" s="2">
        <v>525917.3075574867</v>
      </c>
      <c r="N4270" s="13">
        <v>525917.3075574867</v>
      </c>
    </row>
    <row r="4271" spans="1:14" x14ac:dyDescent="0.45">
      <c r="A4271">
        <v>8887</v>
      </c>
      <c r="B4271">
        <v>4</v>
      </c>
      <c r="C4271">
        <v>3</v>
      </c>
      <c r="D4271">
        <v>4</v>
      </c>
      <c r="E4271" s="2">
        <v>4950413.0016540131</v>
      </c>
      <c r="F4271" s="2">
        <v>-857411.53188647504</v>
      </c>
      <c r="G4271" s="2">
        <v>4093001.4697675379</v>
      </c>
      <c r="H4271" s="2">
        <v>3156241.233952262</v>
      </c>
      <c r="I4271" s="2">
        <v>936760.23581527593</v>
      </c>
      <c r="J4271" s="2">
        <v>544545.43018194148</v>
      </c>
      <c r="K4271" s="2">
        <v>392214.80563333444</v>
      </c>
      <c r="N4271" s="13">
        <v>392214.80563333444</v>
      </c>
    </row>
    <row r="4272" spans="1:14" x14ac:dyDescent="0.45">
      <c r="A4272">
        <v>8887</v>
      </c>
      <c r="B4272">
        <v>5</v>
      </c>
      <c r="C4272">
        <v>3</v>
      </c>
      <c r="D4272">
        <v>4</v>
      </c>
      <c r="E4272" s="2">
        <v>4999917.1316705532</v>
      </c>
      <c r="F4272" s="2">
        <v>-865985.64720533974</v>
      </c>
      <c r="G4272" s="2">
        <v>4133931.4844652135</v>
      </c>
      <c r="H4272" s="2">
        <v>3304796.0401106928</v>
      </c>
      <c r="I4272" s="2">
        <v>829135.44435452064</v>
      </c>
      <c r="J4272" s="2">
        <v>499991.71316705534</v>
      </c>
      <c r="K4272" s="2">
        <v>329143.73118746531</v>
      </c>
      <c r="N4272" s="13">
        <v>329143.73118746531</v>
      </c>
    </row>
    <row r="4273" spans="1:14" x14ac:dyDescent="0.45">
      <c r="A4273">
        <v>8887</v>
      </c>
      <c r="B4273">
        <v>6</v>
      </c>
      <c r="C4273">
        <v>3</v>
      </c>
      <c r="D4273">
        <v>4</v>
      </c>
      <c r="E4273" s="2">
        <v>5068415.9963744394</v>
      </c>
      <c r="F4273" s="2">
        <v>-877849.65057205292</v>
      </c>
      <c r="G4273" s="2">
        <v>4190566.3458023863</v>
      </c>
      <c r="H4273" s="2">
        <v>3450238.8910614299</v>
      </c>
      <c r="I4273" s="2">
        <v>740327.45474095643</v>
      </c>
      <c r="J4273" s="2">
        <v>658894.07952867716</v>
      </c>
      <c r="K4273" s="2">
        <v>81433.375212279265</v>
      </c>
      <c r="M4273" s="14">
        <v>19068360.441458836</v>
      </c>
      <c r="N4273" s="13">
        <v>19149793.816671114</v>
      </c>
    </row>
    <row r="4274" spans="1:14" x14ac:dyDescent="0.45">
      <c r="A4274">
        <v>8902</v>
      </c>
      <c r="B4274">
        <v>1</v>
      </c>
      <c r="C4274">
        <v>18</v>
      </c>
      <c r="D4274">
        <v>6</v>
      </c>
      <c r="E4274" s="2">
        <v>4468608</v>
      </c>
      <c r="F4274" s="2">
        <v>-419602.29119999998</v>
      </c>
      <c r="G4274" s="2">
        <v>4049005.7088000001</v>
      </c>
      <c r="H4274" s="2">
        <v>2457734.4000000004</v>
      </c>
      <c r="I4274" s="2">
        <v>1591271.3087999998</v>
      </c>
      <c r="J4274" s="2">
        <v>491546.88</v>
      </c>
      <c r="K4274" s="2">
        <v>1099724.4287999999</v>
      </c>
      <c r="L4274" s="11">
        <v>-23474405.163666479</v>
      </c>
      <c r="N4274" s="13">
        <v>-22374680.734866478</v>
      </c>
    </row>
    <row r="4275" spans="1:14" x14ac:dyDescent="0.45">
      <c r="A4275">
        <v>8902</v>
      </c>
      <c r="B4275">
        <v>2</v>
      </c>
      <c r="C4275">
        <v>18</v>
      </c>
      <c r="D4275">
        <v>6</v>
      </c>
      <c r="E4275" s="2">
        <v>4674163.9680000003</v>
      </c>
      <c r="F4275" s="2">
        <v>-438903.99659520003</v>
      </c>
      <c r="G4275" s="2">
        <v>4235259.9714048002</v>
      </c>
      <c r="H4275" s="2">
        <v>2575417.6047283206</v>
      </c>
      <c r="I4275" s="2">
        <v>1659842.3666764796</v>
      </c>
      <c r="J4275" s="2">
        <v>467416.39680000005</v>
      </c>
      <c r="K4275" s="2">
        <v>1192425.9698764796</v>
      </c>
      <c r="N4275" s="13">
        <v>1192425.9698764796</v>
      </c>
    </row>
    <row r="4276" spans="1:14" x14ac:dyDescent="0.45">
      <c r="A4276">
        <v>8902</v>
      </c>
      <c r="B4276">
        <v>3</v>
      </c>
      <c r="C4276">
        <v>18</v>
      </c>
      <c r="D4276">
        <v>6</v>
      </c>
      <c r="E4276" s="2">
        <v>4877022.6842112001</v>
      </c>
      <c r="F4276" s="2">
        <v>-457952.43004743167</v>
      </c>
      <c r="G4276" s="2">
        <v>4419070.2541637681</v>
      </c>
      <c r="H4276" s="2">
        <v>2749802.272753953</v>
      </c>
      <c r="I4276" s="2">
        <v>1669267.9814098151</v>
      </c>
      <c r="J4276" s="2">
        <v>536472.49526323203</v>
      </c>
      <c r="K4276" s="2">
        <v>1132795.4861465832</v>
      </c>
      <c r="N4276" s="13">
        <v>1132795.4861465832</v>
      </c>
    </row>
    <row r="4277" spans="1:14" x14ac:dyDescent="0.45">
      <c r="A4277">
        <v>8902</v>
      </c>
      <c r="B4277">
        <v>4</v>
      </c>
      <c r="C4277">
        <v>18</v>
      </c>
      <c r="D4277">
        <v>6</v>
      </c>
      <c r="E4277" s="2">
        <v>5114045.9866638649</v>
      </c>
      <c r="F4277" s="2">
        <v>-480208.91814773693</v>
      </c>
      <c r="G4277" s="2">
        <v>4633837.0685161278</v>
      </c>
      <c r="H4277" s="2">
        <v>2932749.5327506824</v>
      </c>
      <c r="I4277" s="2">
        <v>1701087.5357654453</v>
      </c>
      <c r="J4277" s="2">
        <v>562545.05853302509</v>
      </c>
      <c r="K4277" s="2">
        <v>1138542.4772324204</v>
      </c>
      <c r="N4277" s="13">
        <v>1138542.4772324204</v>
      </c>
    </row>
    <row r="4278" spans="1:14" x14ac:dyDescent="0.45">
      <c r="A4278">
        <v>8902</v>
      </c>
      <c r="B4278">
        <v>5</v>
      </c>
      <c r="C4278">
        <v>18</v>
      </c>
      <c r="D4278">
        <v>6</v>
      </c>
      <c r="E4278" s="2">
        <v>5370771.095194391</v>
      </c>
      <c r="F4278" s="2">
        <v>-504315.40583875327</v>
      </c>
      <c r="G4278" s="2">
        <v>4866455.6893556379</v>
      </c>
      <c r="H4278" s="2">
        <v>3083977.5249218503</v>
      </c>
      <c r="I4278" s="2">
        <v>1782478.1644337876</v>
      </c>
      <c r="J4278" s="2">
        <v>590784.82047138305</v>
      </c>
      <c r="K4278" s="2">
        <v>1191693.3439624044</v>
      </c>
      <c r="N4278" s="13">
        <v>1191693.3439624044</v>
      </c>
    </row>
    <row r="4279" spans="1:14" x14ac:dyDescent="0.45">
      <c r="A4279">
        <v>8902</v>
      </c>
      <c r="B4279">
        <v>6</v>
      </c>
      <c r="C4279">
        <v>18</v>
      </c>
      <c r="D4279">
        <v>6</v>
      </c>
      <c r="E4279" s="2">
        <v>5579157.0136879329</v>
      </c>
      <c r="F4279" s="2">
        <v>-523882.84358529688</v>
      </c>
      <c r="G4279" s="2">
        <v>5055274.1701026363</v>
      </c>
      <c r="H4279" s="2">
        <v>3221896.5772502846</v>
      </c>
      <c r="I4279" s="2">
        <v>1833377.5928523517</v>
      </c>
      <c r="J4279" s="2">
        <v>502124.13123191393</v>
      </c>
      <c r="K4279" s="2">
        <v>1331253.4616204379</v>
      </c>
      <c r="M4279" s="14">
        <v>24945768.91056833</v>
      </c>
      <c r="N4279" s="13">
        <v>26277022.372188769</v>
      </c>
    </row>
    <row r="4280" spans="1:14" x14ac:dyDescent="0.45">
      <c r="A4280">
        <v>8909</v>
      </c>
      <c r="B4280">
        <v>1</v>
      </c>
      <c r="C4280">
        <v>29</v>
      </c>
      <c r="D4280">
        <v>16</v>
      </c>
      <c r="E4280" s="2">
        <v>1810728</v>
      </c>
      <c r="F4280" s="2">
        <v>-553358.47679999995</v>
      </c>
      <c r="G4280" s="2">
        <v>1257369.5232000002</v>
      </c>
      <c r="H4280" s="2">
        <v>905364</v>
      </c>
      <c r="I4280" s="2">
        <v>352005.52320000017</v>
      </c>
      <c r="J4280" s="2">
        <v>162965.51999999999</v>
      </c>
      <c r="K4280" s="2">
        <v>189040.00320000018</v>
      </c>
      <c r="L4280" s="11">
        <v>-12095614.595600236</v>
      </c>
      <c r="N4280" s="13">
        <v>-11906574.592400236</v>
      </c>
    </row>
    <row r="4281" spans="1:14" x14ac:dyDescent="0.45">
      <c r="A4281">
        <v>8909</v>
      </c>
      <c r="B4281">
        <v>2</v>
      </c>
      <c r="C4281">
        <v>29</v>
      </c>
      <c r="D4281">
        <v>16</v>
      </c>
      <c r="E4281" s="2">
        <v>1809641.5631999997</v>
      </c>
      <c r="F4281" s="2">
        <v>-553026.46171391988</v>
      </c>
      <c r="G4281" s="2">
        <v>1256615.1014860799</v>
      </c>
      <c r="H4281" s="2">
        <v>892515.21897023998</v>
      </c>
      <c r="I4281" s="2">
        <v>364099.88251583988</v>
      </c>
      <c r="J4281" s="2">
        <v>199060.57195199997</v>
      </c>
      <c r="K4281" s="2">
        <v>165039.31056383991</v>
      </c>
      <c r="N4281" s="13">
        <v>165039.31056383991</v>
      </c>
    </row>
    <row r="4282" spans="1:14" x14ac:dyDescent="0.45">
      <c r="A4282">
        <v>8909</v>
      </c>
      <c r="B4282">
        <v>3</v>
      </c>
      <c r="C4282">
        <v>29</v>
      </c>
      <c r="D4282">
        <v>16</v>
      </c>
      <c r="E4282" s="2">
        <v>1818327.8427033597</v>
      </c>
      <c r="F4282" s="2">
        <v>-555680.98873014667</v>
      </c>
      <c r="G4282" s="2">
        <v>1262646.8539732131</v>
      </c>
      <c r="H4282" s="2">
        <v>894288.25400363747</v>
      </c>
      <c r="I4282" s="2">
        <v>368358.59996957565</v>
      </c>
      <c r="J4282" s="2">
        <v>181832.78427033598</v>
      </c>
      <c r="K4282" s="2">
        <v>186525.81569923967</v>
      </c>
      <c r="N4282" s="13">
        <v>186525.81569923967</v>
      </c>
    </row>
    <row r="4283" spans="1:14" x14ac:dyDescent="0.45">
      <c r="A4283">
        <v>8909</v>
      </c>
      <c r="B4283">
        <v>4</v>
      </c>
      <c r="C4283">
        <v>29</v>
      </c>
      <c r="D4283">
        <v>16</v>
      </c>
      <c r="E4283" s="2">
        <v>1818509.6754876301</v>
      </c>
      <c r="F4283" s="2">
        <v>-555736.55682901968</v>
      </c>
      <c r="G4283" s="2">
        <v>1262773.1186586104</v>
      </c>
      <c r="H4283" s="2">
        <v>896345.31373126176</v>
      </c>
      <c r="I4283" s="2">
        <v>366427.80492734862</v>
      </c>
      <c r="J4283" s="2">
        <v>163665.87079388669</v>
      </c>
      <c r="K4283" s="2">
        <v>202761.93413346194</v>
      </c>
      <c r="N4283" s="13">
        <v>202761.93413346194</v>
      </c>
    </row>
    <row r="4284" spans="1:14" x14ac:dyDescent="0.45">
      <c r="A4284">
        <v>8909</v>
      </c>
      <c r="B4284">
        <v>5</v>
      </c>
      <c r="C4284">
        <v>29</v>
      </c>
      <c r="D4284">
        <v>16</v>
      </c>
      <c r="E4284" s="2">
        <v>1821419.2909684104</v>
      </c>
      <c r="F4284" s="2">
        <v>-556625.73531994619</v>
      </c>
      <c r="G4284" s="2">
        <v>1264793.5556484642</v>
      </c>
      <c r="H4284" s="2">
        <v>920134.17494243919</v>
      </c>
      <c r="I4284" s="2">
        <v>344659.38070602505</v>
      </c>
      <c r="J4284" s="2">
        <v>200356.12200652514</v>
      </c>
      <c r="K4284" s="2">
        <v>144303.25869949991</v>
      </c>
      <c r="N4284" s="13">
        <v>144303.25869949991</v>
      </c>
    </row>
    <row r="4285" spans="1:14" x14ac:dyDescent="0.45">
      <c r="A4285">
        <v>8909</v>
      </c>
      <c r="B4285">
        <v>6</v>
      </c>
      <c r="C4285">
        <v>29</v>
      </c>
      <c r="D4285">
        <v>16</v>
      </c>
      <c r="E4285" s="2">
        <v>1811219.3429389873</v>
      </c>
      <c r="F4285" s="2">
        <v>-553508.63120215444</v>
      </c>
      <c r="G4285" s="2">
        <v>1257710.7117368327</v>
      </c>
      <c r="H4285" s="2">
        <v>918000.86226051871</v>
      </c>
      <c r="I4285" s="2">
        <v>339709.84947631403</v>
      </c>
      <c r="J4285" s="2">
        <v>163009.74086450884</v>
      </c>
      <c r="K4285" s="2">
        <v>176700.10861180519</v>
      </c>
      <c r="M4285" s="14">
        <v>11827678.424019748</v>
      </c>
      <c r="N4285" s="13">
        <v>12004378.532631554</v>
      </c>
    </row>
    <row r="4286" spans="1:14" x14ac:dyDescent="0.45">
      <c r="A4286">
        <v>8923</v>
      </c>
      <c r="B4286">
        <v>1</v>
      </c>
      <c r="C4286">
        <v>35</v>
      </c>
      <c r="D4286">
        <v>2</v>
      </c>
      <c r="E4286" s="2">
        <v>5348520</v>
      </c>
      <c r="F4286" s="2">
        <v>-363699.36000000004</v>
      </c>
      <c r="G4286" s="2">
        <v>4984820.6399999997</v>
      </c>
      <c r="H4286" s="2">
        <v>3369567.6</v>
      </c>
      <c r="I4286" s="2">
        <v>1615253.0399999996</v>
      </c>
      <c r="J4286" s="2">
        <v>588337.19999999995</v>
      </c>
      <c r="K4286" s="2">
        <v>1026915.8399999996</v>
      </c>
      <c r="L4286" s="11">
        <v>-23685972.530942935</v>
      </c>
      <c r="N4286" s="13">
        <v>-22659056.690942936</v>
      </c>
    </row>
    <row r="4287" spans="1:14" x14ac:dyDescent="0.45">
      <c r="A4287">
        <v>8923</v>
      </c>
      <c r="B4287">
        <v>2</v>
      </c>
      <c r="C4287">
        <v>35</v>
      </c>
      <c r="D4287">
        <v>2</v>
      </c>
      <c r="E4287" s="2">
        <v>5457629.8080000002</v>
      </c>
      <c r="F4287" s="2">
        <v>-371118.82694400003</v>
      </c>
      <c r="G4287" s="2">
        <v>5086510.9810560001</v>
      </c>
      <c r="H4287" s="2">
        <v>3566211.7912202878</v>
      </c>
      <c r="I4287" s="2">
        <v>1520299.1898357123</v>
      </c>
      <c r="J4287" s="2">
        <v>545762.98080000002</v>
      </c>
      <c r="K4287" s="2">
        <v>974536.20903571229</v>
      </c>
      <c r="N4287" s="13">
        <v>974536.20903571229</v>
      </c>
    </row>
    <row r="4288" spans="1:14" x14ac:dyDescent="0.45">
      <c r="A4288">
        <v>8923</v>
      </c>
      <c r="B4288">
        <v>3</v>
      </c>
      <c r="C4288">
        <v>35</v>
      </c>
      <c r="D4288">
        <v>2</v>
      </c>
      <c r="E4288" s="2">
        <v>5582609.5306032002</v>
      </c>
      <c r="F4288" s="2">
        <v>-379617.44808101765</v>
      </c>
      <c r="G4288" s="2">
        <v>5202992.0825221827</v>
      </c>
      <c r="H4288" s="2">
        <v>3766798.8653836311</v>
      </c>
      <c r="I4288" s="2">
        <v>1436193.2171385516</v>
      </c>
      <c r="J4288" s="2">
        <v>502434.85775428801</v>
      </c>
      <c r="K4288" s="2">
        <v>933758.35938426363</v>
      </c>
      <c r="N4288" s="13">
        <v>933758.35938426363</v>
      </c>
    </row>
    <row r="4289" spans="1:14" x14ac:dyDescent="0.45">
      <c r="A4289">
        <v>8923</v>
      </c>
      <c r="B4289">
        <v>4</v>
      </c>
      <c r="C4289">
        <v>35</v>
      </c>
      <c r="D4289">
        <v>2</v>
      </c>
      <c r="E4289" s="2">
        <v>5682538.2412009966</v>
      </c>
      <c r="F4289" s="2">
        <v>-386412.60040166782</v>
      </c>
      <c r="G4289" s="2">
        <v>5296125.6407993287</v>
      </c>
      <c r="H4289" s="2">
        <v>3908225.0991799259</v>
      </c>
      <c r="I4289" s="2">
        <v>1387900.5416194028</v>
      </c>
      <c r="J4289" s="2">
        <v>681904.58894411952</v>
      </c>
      <c r="K4289" s="2">
        <v>705995.9526752833</v>
      </c>
      <c r="N4289" s="13">
        <v>705995.9526752833</v>
      </c>
    </row>
    <row r="4290" spans="1:14" x14ac:dyDescent="0.45">
      <c r="A4290">
        <v>8923</v>
      </c>
      <c r="B4290">
        <v>5</v>
      </c>
      <c r="C4290">
        <v>35</v>
      </c>
      <c r="D4290">
        <v>2</v>
      </c>
      <c r="E4290" s="2">
        <v>5792211.2292561764</v>
      </c>
      <c r="F4290" s="2">
        <v>-393870.36358942004</v>
      </c>
      <c r="G4290" s="2">
        <v>5398340.8656667564</v>
      </c>
      <c r="H4290" s="2">
        <v>4051375.9589351979</v>
      </c>
      <c r="I4290" s="2">
        <v>1346964.9067315585</v>
      </c>
      <c r="J4290" s="2">
        <v>579221.12292561762</v>
      </c>
      <c r="K4290" s="2">
        <v>767743.78380594088</v>
      </c>
      <c r="N4290" s="13">
        <v>767743.78380594088</v>
      </c>
    </row>
    <row r="4291" spans="1:14" x14ac:dyDescent="0.45">
      <c r="A4291">
        <v>8923</v>
      </c>
      <c r="B4291">
        <v>6</v>
      </c>
      <c r="C4291">
        <v>35</v>
      </c>
      <c r="D4291">
        <v>2</v>
      </c>
      <c r="E4291" s="2">
        <v>5902842.4637349686</v>
      </c>
      <c r="F4291" s="2">
        <v>-401393.28753397788</v>
      </c>
      <c r="G4291" s="2">
        <v>5501449.1762009906</v>
      </c>
      <c r="H4291" s="2">
        <v>4230324.6678487305</v>
      </c>
      <c r="I4291" s="2">
        <v>1271124.5083522601</v>
      </c>
      <c r="J4291" s="2">
        <v>590284.24637349683</v>
      </c>
      <c r="K4291" s="2">
        <v>680840.26197876327</v>
      </c>
      <c r="M4291" s="14">
        <v>24962207.692647755</v>
      </c>
      <c r="N4291" s="13">
        <v>25643047.954626519</v>
      </c>
    </row>
    <row r="4292" spans="1:14" x14ac:dyDescent="0.45">
      <c r="A4292">
        <v>8939</v>
      </c>
      <c r="B4292">
        <v>1</v>
      </c>
      <c r="C4292">
        <v>34</v>
      </c>
      <c r="D4292">
        <v>12</v>
      </c>
      <c r="E4292" s="2">
        <v>2214144</v>
      </c>
      <c r="F4292" s="2">
        <v>-155654.32320000001</v>
      </c>
      <c r="G4292" s="2">
        <v>2058489.6768</v>
      </c>
      <c r="H4292" s="2">
        <v>1372769.28</v>
      </c>
      <c r="I4292" s="2">
        <v>685720.39679999999</v>
      </c>
      <c r="J4292" s="2">
        <v>221414.40000000002</v>
      </c>
      <c r="K4292" s="2">
        <v>464305.99679999996</v>
      </c>
      <c r="L4292" s="11">
        <v>-11031480.660307733</v>
      </c>
      <c r="N4292" s="13">
        <v>-10567174.663507733</v>
      </c>
    </row>
    <row r="4293" spans="1:14" x14ac:dyDescent="0.45">
      <c r="A4293">
        <v>8939</v>
      </c>
      <c r="B4293">
        <v>2</v>
      </c>
      <c r="C4293">
        <v>34</v>
      </c>
      <c r="D4293">
        <v>12</v>
      </c>
      <c r="E4293" s="2">
        <v>2264847.8975999998</v>
      </c>
      <c r="F4293" s="2">
        <v>-159218.80720128</v>
      </c>
      <c r="G4293" s="2">
        <v>2105629.09039872</v>
      </c>
      <c r="H4293" s="2">
        <v>1442259.6708874751</v>
      </c>
      <c r="I4293" s="2">
        <v>663369.41951124487</v>
      </c>
      <c r="J4293" s="2">
        <v>226484.78975999999</v>
      </c>
      <c r="K4293" s="2">
        <v>436884.62975124491</v>
      </c>
      <c r="N4293" s="13">
        <v>436884.62975124491</v>
      </c>
    </row>
    <row r="4294" spans="1:14" x14ac:dyDescent="0.45">
      <c r="A4294">
        <v>8939</v>
      </c>
      <c r="B4294">
        <v>3</v>
      </c>
      <c r="C4294">
        <v>34</v>
      </c>
      <c r="D4294">
        <v>12</v>
      </c>
      <c r="E4294" s="2">
        <v>2311277.2795007993</v>
      </c>
      <c r="F4294" s="2">
        <v>-162482.79274890618</v>
      </c>
      <c r="G4294" s="2">
        <v>2148794.4867518931</v>
      </c>
      <c r="H4294" s="2">
        <v>1536439.1552834434</v>
      </c>
      <c r="I4294" s="2">
        <v>612355.33146844967</v>
      </c>
      <c r="J4294" s="2">
        <v>231127.72795007995</v>
      </c>
      <c r="K4294" s="2">
        <v>381227.60351836972</v>
      </c>
      <c r="N4294" s="13">
        <v>381227.60351836972</v>
      </c>
    </row>
    <row r="4295" spans="1:14" x14ac:dyDescent="0.45">
      <c r="A4295">
        <v>8939</v>
      </c>
      <c r="B4295">
        <v>4</v>
      </c>
      <c r="C4295">
        <v>34</v>
      </c>
      <c r="D4295">
        <v>12</v>
      </c>
      <c r="E4295" s="2">
        <v>2363512.1460175174</v>
      </c>
      <c r="F4295" s="2">
        <v>-166154.90386503149</v>
      </c>
      <c r="G4295" s="2">
        <v>2197357.242152486</v>
      </c>
      <c r="H4295" s="2">
        <v>1595358.5854678194</v>
      </c>
      <c r="I4295" s="2">
        <v>601998.65668466664</v>
      </c>
      <c r="J4295" s="2">
        <v>236351.21460175177</v>
      </c>
      <c r="K4295" s="2">
        <v>365647.44208291487</v>
      </c>
      <c r="N4295" s="13">
        <v>365647.44208291487</v>
      </c>
    </row>
    <row r="4296" spans="1:14" x14ac:dyDescent="0.45">
      <c r="A4296">
        <v>8939</v>
      </c>
      <c r="B4296">
        <v>5</v>
      </c>
      <c r="C4296">
        <v>34</v>
      </c>
      <c r="D4296">
        <v>12</v>
      </c>
      <c r="E4296" s="2">
        <v>2419527.3838781323</v>
      </c>
      <c r="F4296" s="2">
        <v>-170092.7750866327</v>
      </c>
      <c r="G4296" s="2">
        <v>2249434.6087914994</v>
      </c>
      <c r="H4296" s="2">
        <v>1679550.5717273992</v>
      </c>
      <c r="I4296" s="2">
        <v>569884.03706410015</v>
      </c>
      <c r="J4296" s="2">
        <v>241952.73838781324</v>
      </c>
      <c r="K4296" s="2">
        <v>327931.29867628694</v>
      </c>
      <c r="N4296" s="13">
        <v>327931.29867628694</v>
      </c>
    </row>
    <row r="4297" spans="1:14" x14ac:dyDescent="0.45">
      <c r="A4297">
        <v>8939</v>
      </c>
      <c r="B4297">
        <v>6</v>
      </c>
      <c r="C4297">
        <v>34</v>
      </c>
      <c r="D4297">
        <v>12</v>
      </c>
      <c r="E4297" s="2">
        <v>2486064.3869347814</v>
      </c>
      <c r="F4297" s="2">
        <v>-174770.32640151514</v>
      </c>
      <c r="G4297" s="2">
        <v>2311294.0605332665</v>
      </c>
      <c r="H4297" s="2">
        <v>1771815.4227223154</v>
      </c>
      <c r="I4297" s="2">
        <v>539478.6378109511</v>
      </c>
      <c r="J4297" s="2">
        <v>248606.43869347815</v>
      </c>
      <c r="K4297" s="2">
        <v>290872.19911747298</v>
      </c>
      <c r="M4297" s="14">
        <v>11105268.546849266</v>
      </c>
      <c r="N4297" s="13">
        <v>11396140.745966738</v>
      </c>
    </row>
    <row r="4298" spans="1:14" x14ac:dyDescent="0.45">
      <c r="A4298">
        <v>8955</v>
      </c>
      <c r="B4298">
        <v>1</v>
      </c>
      <c r="C4298">
        <v>7</v>
      </c>
      <c r="D4298">
        <v>16</v>
      </c>
      <c r="E4298" s="2">
        <v>4796736</v>
      </c>
      <c r="F4298" s="2">
        <v>-229283.98080000002</v>
      </c>
      <c r="G4298" s="2">
        <v>4567452.0192</v>
      </c>
      <c r="H4298" s="2">
        <v>2734139.5199999996</v>
      </c>
      <c r="I4298" s="2">
        <v>1833312.4992000004</v>
      </c>
      <c r="J4298" s="2">
        <v>527640.96</v>
      </c>
      <c r="K4298" s="2">
        <v>1305671.5392000005</v>
      </c>
      <c r="L4298" s="11">
        <v>-28261382.911755707</v>
      </c>
      <c r="N4298" s="13">
        <v>-26955711.372555707</v>
      </c>
    </row>
    <row r="4299" spans="1:14" x14ac:dyDescent="0.45">
      <c r="A4299">
        <v>8955</v>
      </c>
      <c r="B4299">
        <v>2</v>
      </c>
      <c r="C4299">
        <v>7</v>
      </c>
      <c r="D4299">
        <v>16</v>
      </c>
      <c r="E4299" s="2">
        <v>4836548.9088000003</v>
      </c>
      <c r="F4299" s="2">
        <v>-231187.03784064003</v>
      </c>
      <c r="G4299" s="2">
        <v>4605361.8709593602</v>
      </c>
      <c r="H4299" s="2">
        <v>2824375.283527392</v>
      </c>
      <c r="I4299" s="2">
        <v>1780986.5874319682</v>
      </c>
      <c r="J4299" s="2">
        <v>386923.91270400002</v>
      </c>
      <c r="K4299" s="2">
        <v>1394062.6747279682</v>
      </c>
      <c r="N4299" s="13">
        <v>1394062.6747279682</v>
      </c>
    </row>
    <row r="4300" spans="1:14" x14ac:dyDescent="0.45">
      <c r="A4300">
        <v>8955</v>
      </c>
      <c r="B4300">
        <v>3</v>
      </c>
      <c r="C4300">
        <v>7</v>
      </c>
      <c r="D4300">
        <v>16</v>
      </c>
      <c r="E4300" s="2">
        <v>4888299.9821241591</v>
      </c>
      <c r="F4300" s="2">
        <v>-233660.73914553481</v>
      </c>
      <c r="G4300" s="2">
        <v>4654639.2429786241</v>
      </c>
      <c r="H4300" s="2">
        <v>2945372.2550112787</v>
      </c>
      <c r="I4300" s="2">
        <v>1709266.9879673454</v>
      </c>
      <c r="J4300" s="2">
        <v>439946.9983911743</v>
      </c>
      <c r="K4300" s="2">
        <v>1269319.9895761712</v>
      </c>
      <c r="N4300" s="13">
        <v>1269319.9895761712</v>
      </c>
    </row>
    <row r="4301" spans="1:14" x14ac:dyDescent="0.45">
      <c r="A4301">
        <v>8955</v>
      </c>
      <c r="B4301">
        <v>4</v>
      </c>
      <c r="C4301">
        <v>7</v>
      </c>
      <c r="D4301">
        <v>16</v>
      </c>
      <c r="E4301" s="2">
        <v>4933272.3419597019</v>
      </c>
      <c r="F4301" s="2">
        <v>-235810.41794567375</v>
      </c>
      <c r="G4301" s="2">
        <v>4697461.9240140282</v>
      </c>
      <c r="H4301" s="2">
        <v>3045592.4338794146</v>
      </c>
      <c r="I4301" s="2">
        <v>1651869.4901346136</v>
      </c>
      <c r="J4301" s="2">
        <v>591992.68103516416</v>
      </c>
      <c r="K4301" s="2">
        <v>1059876.8090994493</v>
      </c>
      <c r="N4301" s="13">
        <v>1059876.8090994493</v>
      </c>
    </row>
    <row r="4302" spans="1:14" x14ac:dyDescent="0.45">
      <c r="A4302">
        <v>8955</v>
      </c>
      <c r="B4302">
        <v>5</v>
      </c>
      <c r="C4302">
        <v>7</v>
      </c>
      <c r="D4302">
        <v>16</v>
      </c>
      <c r="E4302" s="2">
        <v>4995924.9007025883</v>
      </c>
      <c r="F4302" s="2">
        <v>-238805.21025358373</v>
      </c>
      <c r="G4302" s="2">
        <v>4757119.690449005</v>
      </c>
      <c r="H4302" s="2">
        <v>3138246.2083010017</v>
      </c>
      <c r="I4302" s="2">
        <v>1618873.4821480033</v>
      </c>
      <c r="J4302" s="2">
        <v>499592.49007025885</v>
      </c>
      <c r="K4302" s="2">
        <v>1119280.9920777446</v>
      </c>
      <c r="N4302" s="13">
        <v>1119280.9920777446</v>
      </c>
    </row>
    <row r="4303" spans="1:14" x14ac:dyDescent="0.45">
      <c r="A4303">
        <v>8955</v>
      </c>
      <c r="B4303">
        <v>6</v>
      </c>
      <c r="C4303">
        <v>7</v>
      </c>
      <c r="D4303">
        <v>16</v>
      </c>
      <c r="E4303" s="2">
        <v>5076359.2916039005</v>
      </c>
      <c r="F4303" s="2">
        <v>-242649.97413866647</v>
      </c>
      <c r="G4303" s="2">
        <v>4833709.3174652336</v>
      </c>
      <c r="H4303" s="2">
        <v>3279651.9734639055</v>
      </c>
      <c r="I4303" s="2">
        <v>1554057.3440013281</v>
      </c>
      <c r="J4303" s="2">
        <v>507635.92916039005</v>
      </c>
      <c r="K4303" s="2">
        <v>1046421.4148409381</v>
      </c>
      <c r="M4303" s="14">
        <v>29822846.261687677</v>
      </c>
      <c r="N4303" s="13">
        <v>30869267.676528614</v>
      </c>
    </row>
    <row r="4304" spans="1:14" x14ac:dyDescent="0.45">
      <c r="A4304">
        <v>8969</v>
      </c>
      <c r="B4304">
        <v>1</v>
      </c>
      <c r="C4304">
        <v>50</v>
      </c>
      <c r="D4304">
        <v>3</v>
      </c>
      <c r="E4304" s="2">
        <v>1192320</v>
      </c>
      <c r="F4304" s="2">
        <v>-176940.288</v>
      </c>
      <c r="G4304" s="2">
        <v>1015379.7120000001</v>
      </c>
      <c r="H4304" s="2">
        <v>631929.59999999998</v>
      </c>
      <c r="I4304" s="2">
        <v>383450.11200000008</v>
      </c>
      <c r="J4304" s="2">
        <v>119232</v>
      </c>
      <c r="K4304" s="2">
        <v>264218.11200000008</v>
      </c>
      <c r="L4304" s="11">
        <v>-11375168.196395248</v>
      </c>
      <c r="N4304" s="13">
        <v>-11110950.084395248</v>
      </c>
    </row>
    <row r="4305" spans="1:14" x14ac:dyDescent="0.45">
      <c r="A4305">
        <v>8969</v>
      </c>
      <c r="B4305">
        <v>2</v>
      </c>
      <c r="C4305">
        <v>50</v>
      </c>
      <c r="D4305">
        <v>3</v>
      </c>
      <c r="E4305" s="2">
        <v>1193393.088</v>
      </c>
      <c r="F4305" s="2">
        <v>-177099.53425920001</v>
      </c>
      <c r="G4305" s="2">
        <v>1016293.5537408</v>
      </c>
      <c r="H4305" s="2">
        <v>638190.82166975993</v>
      </c>
      <c r="I4305" s="2">
        <v>378102.73207104008</v>
      </c>
      <c r="J4305" s="2">
        <v>119339.3088</v>
      </c>
      <c r="K4305" s="2">
        <v>258763.42327104008</v>
      </c>
      <c r="N4305" s="13">
        <v>258763.42327104008</v>
      </c>
    </row>
    <row r="4306" spans="1:14" x14ac:dyDescent="0.45">
      <c r="A4306">
        <v>8969</v>
      </c>
      <c r="B4306">
        <v>3</v>
      </c>
      <c r="C4306">
        <v>50</v>
      </c>
      <c r="D4306">
        <v>3</v>
      </c>
      <c r="E4306" s="2">
        <v>1177162.9420031998</v>
      </c>
      <c r="F4306" s="2">
        <v>-174690.98059327487</v>
      </c>
      <c r="G4306" s="2">
        <v>1002471.961409925</v>
      </c>
      <c r="H4306" s="2">
        <v>628441.2570700096</v>
      </c>
      <c r="I4306" s="2">
        <v>374030.70433991542</v>
      </c>
      <c r="J4306" s="2">
        <v>117716.29420031999</v>
      </c>
      <c r="K4306" s="2">
        <v>256314.41013959545</v>
      </c>
      <c r="N4306" s="13">
        <v>256314.41013959545</v>
      </c>
    </row>
    <row r="4307" spans="1:14" x14ac:dyDescent="0.45">
      <c r="A4307">
        <v>8969</v>
      </c>
      <c r="B4307">
        <v>4</v>
      </c>
      <c r="C4307">
        <v>50</v>
      </c>
      <c r="D4307">
        <v>3</v>
      </c>
      <c r="E4307" s="2">
        <v>1175044.0487075942</v>
      </c>
      <c r="F4307" s="2">
        <v>-174376.53682820697</v>
      </c>
      <c r="G4307" s="2">
        <v>1000667.5118793872</v>
      </c>
      <c r="H4307" s="2">
        <v>627059.13878216071</v>
      </c>
      <c r="I4307" s="2">
        <v>373608.37309722649</v>
      </c>
      <c r="J4307" s="2">
        <v>117504.40487075942</v>
      </c>
      <c r="K4307" s="2">
        <v>256103.96822646708</v>
      </c>
      <c r="N4307" s="13">
        <v>256103.96822646708</v>
      </c>
    </row>
    <row r="4308" spans="1:14" x14ac:dyDescent="0.45">
      <c r="A4308">
        <v>8969</v>
      </c>
      <c r="B4308">
        <v>5</v>
      </c>
      <c r="C4308">
        <v>50</v>
      </c>
      <c r="D4308">
        <v>3</v>
      </c>
      <c r="E4308" s="2">
        <v>1158593.4320256878</v>
      </c>
      <c r="F4308" s="2">
        <v>-171935.26531261206</v>
      </c>
      <c r="G4308" s="2">
        <v>986658.16671307571</v>
      </c>
      <c r="H4308" s="2">
        <v>628605.59203022521</v>
      </c>
      <c r="I4308" s="2">
        <v>358052.57468285051</v>
      </c>
      <c r="J4308" s="2">
        <v>127445.27752282565</v>
      </c>
      <c r="K4308" s="2">
        <v>230607.29716002487</v>
      </c>
      <c r="N4308" s="13">
        <v>230607.29716002487</v>
      </c>
    </row>
    <row r="4309" spans="1:14" x14ac:dyDescent="0.45">
      <c r="A4309">
        <v>8969</v>
      </c>
      <c r="B4309">
        <v>6</v>
      </c>
      <c r="C4309">
        <v>50</v>
      </c>
      <c r="D4309">
        <v>3</v>
      </c>
      <c r="E4309" s="2">
        <v>1146659.9196758233</v>
      </c>
      <c r="F4309" s="2">
        <v>-170164.33207989219</v>
      </c>
      <c r="G4309" s="2">
        <v>976495.58759593114</v>
      </c>
      <c r="H4309" s="2">
        <v>618833.66037382267</v>
      </c>
      <c r="I4309" s="2">
        <v>357661.92722210847</v>
      </c>
      <c r="J4309" s="2">
        <v>103199.3927708241</v>
      </c>
      <c r="K4309" s="2">
        <v>254462.53445128439</v>
      </c>
      <c r="M4309" s="14">
        <v>11044350.434984794</v>
      </c>
      <c r="N4309" s="13">
        <v>11298812.969436077</v>
      </c>
    </row>
    <row r="4310" spans="1:14" x14ac:dyDescent="0.45">
      <c r="A4310">
        <v>8976</v>
      </c>
      <c r="B4310">
        <v>1</v>
      </c>
      <c r="C4310">
        <v>22</v>
      </c>
      <c r="D4310">
        <v>10</v>
      </c>
      <c r="E4310" s="2">
        <v>2460000</v>
      </c>
      <c r="F4310" s="2">
        <v>-896424</v>
      </c>
      <c r="G4310" s="2">
        <v>1563576</v>
      </c>
      <c r="H4310" s="2">
        <v>1451400</v>
      </c>
      <c r="I4310" s="2">
        <v>112176</v>
      </c>
      <c r="J4310" s="2">
        <v>270600</v>
      </c>
      <c r="K4310" s="2">
        <v>-158424</v>
      </c>
      <c r="L4310" s="11">
        <v>-12544558.762354581</v>
      </c>
      <c r="N4310" s="13">
        <v>-12702982.762354581</v>
      </c>
    </row>
    <row r="4311" spans="1:14" x14ac:dyDescent="0.45">
      <c r="A4311">
        <v>8976</v>
      </c>
      <c r="B4311">
        <v>2</v>
      </c>
      <c r="C4311">
        <v>22</v>
      </c>
      <c r="D4311">
        <v>10</v>
      </c>
      <c r="E4311" s="2">
        <v>2393334</v>
      </c>
      <c r="F4311" s="2">
        <v>-872130.90960000001</v>
      </c>
      <c r="G4311" s="2">
        <v>1521203.0904000001</v>
      </c>
      <c r="H4311" s="2">
        <v>1451604.93768</v>
      </c>
      <c r="I4311" s="2">
        <v>69598.152720000129</v>
      </c>
      <c r="J4311" s="2">
        <v>215400.06</v>
      </c>
      <c r="K4311" s="2">
        <v>-145801.90727999987</v>
      </c>
      <c r="N4311" s="13">
        <v>-145801.90727999987</v>
      </c>
    </row>
    <row r="4312" spans="1:14" x14ac:dyDescent="0.45">
      <c r="A4312">
        <v>8976</v>
      </c>
      <c r="B4312">
        <v>3</v>
      </c>
      <c r="C4312">
        <v>22</v>
      </c>
      <c r="D4312">
        <v>10</v>
      </c>
      <c r="E4312" s="2">
        <v>2326081.3146000002</v>
      </c>
      <c r="F4312" s="2">
        <v>-847624.03104024008</v>
      </c>
      <c r="G4312" s="2">
        <v>1478457.2835597601</v>
      </c>
      <c r="H4312" s="2">
        <v>1442558.1728071438</v>
      </c>
      <c r="I4312" s="2">
        <v>35899.11075261631</v>
      </c>
      <c r="J4312" s="2">
        <v>232608.13146000003</v>
      </c>
      <c r="K4312" s="2">
        <v>-196709.02070738372</v>
      </c>
      <c r="N4312" s="13">
        <v>-196709.02070738372</v>
      </c>
    </row>
    <row r="4313" spans="1:14" x14ac:dyDescent="0.45">
      <c r="A4313">
        <v>8976</v>
      </c>
      <c r="B4313">
        <v>4</v>
      </c>
      <c r="C4313">
        <v>22</v>
      </c>
      <c r="D4313">
        <v>10</v>
      </c>
      <c r="E4313" s="2">
        <v>2256531.4832934602</v>
      </c>
      <c r="F4313" s="2">
        <v>-822280.07251213689</v>
      </c>
      <c r="G4313" s="2">
        <v>1434251.4107813234</v>
      </c>
      <c r="H4313" s="2">
        <v>1422096.3795119417</v>
      </c>
      <c r="I4313" s="2">
        <v>12155.031269381754</v>
      </c>
      <c r="J4313" s="2">
        <v>248218.46316228062</v>
      </c>
      <c r="K4313" s="2">
        <v>-236063.43189289887</v>
      </c>
      <c r="N4313" s="13">
        <v>-236063.43189289887</v>
      </c>
    </row>
    <row r="4314" spans="1:14" x14ac:dyDescent="0.45">
      <c r="A4314">
        <v>8976</v>
      </c>
      <c r="B4314">
        <v>5</v>
      </c>
      <c r="C4314">
        <v>22</v>
      </c>
      <c r="D4314">
        <v>10</v>
      </c>
      <c r="E4314" s="2">
        <v>2190415.1108329613</v>
      </c>
      <c r="F4314" s="2">
        <v>-798187.26638753107</v>
      </c>
      <c r="G4314" s="2">
        <v>1392227.8444454302</v>
      </c>
      <c r="H4314" s="2">
        <v>1404586.4623151058</v>
      </c>
      <c r="I4314" s="2">
        <v>-12358.617869675625</v>
      </c>
      <c r="J4314" s="2">
        <v>219041.51108329615</v>
      </c>
      <c r="K4314" s="2">
        <v>-231400.12895297178</v>
      </c>
      <c r="N4314" s="13">
        <v>-231400.12895297178</v>
      </c>
    </row>
    <row r="4315" spans="1:14" x14ac:dyDescent="0.45">
      <c r="A4315">
        <v>8976</v>
      </c>
      <c r="B4315">
        <v>6</v>
      </c>
      <c r="C4315">
        <v>22</v>
      </c>
      <c r="D4315">
        <v>10</v>
      </c>
      <c r="E4315" s="2">
        <v>2105646.0460437261</v>
      </c>
      <c r="F4315" s="2">
        <v>-767297.41917833383</v>
      </c>
      <c r="G4315" s="2">
        <v>1338348.6268653923</v>
      </c>
      <c r="H4315" s="2">
        <v>1388980.5375541262</v>
      </c>
      <c r="I4315" s="2">
        <v>-50631.910688733915</v>
      </c>
      <c r="J4315" s="2">
        <v>210564.60460437264</v>
      </c>
      <c r="K4315" s="2">
        <v>-261196.51529310655</v>
      </c>
      <c r="M4315" s="14">
        <v>11906071.902163729</v>
      </c>
      <c r="N4315" s="13">
        <v>11644875.386870623</v>
      </c>
    </row>
    <row r="4316" spans="1:14" x14ac:dyDescent="0.45">
      <c r="A4316">
        <v>8995</v>
      </c>
      <c r="B4316">
        <v>1</v>
      </c>
      <c r="C4316">
        <v>40</v>
      </c>
      <c r="D4316">
        <v>4</v>
      </c>
      <c r="E4316" s="2">
        <v>2842188</v>
      </c>
      <c r="F4316" s="2">
        <v>-433717.88880000002</v>
      </c>
      <c r="G4316" s="2">
        <v>2408470.1112000002</v>
      </c>
      <c r="H4316" s="2">
        <v>1421094</v>
      </c>
      <c r="I4316" s="2">
        <v>987376.11120000016</v>
      </c>
      <c r="J4316" s="2">
        <v>312640.68</v>
      </c>
      <c r="K4316" s="2">
        <v>674735.43120000022</v>
      </c>
      <c r="L4316" s="11">
        <v>-23184153.178254612</v>
      </c>
      <c r="N4316" s="13">
        <v>-22509417.74705461</v>
      </c>
    </row>
    <row r="4317" spans="1:14" x14ac:dyDescent="0.45">
      <c r="A4317">
        <v>8995</v>
      </c>
      <c r="B4317">
        <v>2</v>
      </c>
      <c r="C4317">
        <v>40</v>
      </c>
      <c r="D4317">
        <v>4</v>
      </c>
      <c r="E4317" s="2">
        <v>2840766.906</v>
      </c>
      <c r="F4317" s="2">
        <v>-433501.02985560003</v>
      </c>
      <c r="G4317" s="2">
        <v>2407265.8761443999</v>
      </c>
      <c r="H4317" s="2">
        <v>1401634.3914204</v>
      </c>
      <c r="I4317" s="2">
        <v>1005631.4847239999</v>
      </c>
      <c r="J4317" s="2">
        <v>255669.02153999999</v>
      </c>
      <c r="K4317" s="2">
        <v>749962.46318399988</v>
      </c>
      <c r="N4317" s="13">
        <v>749962.46318399988</v>
      </c>
    </row>
    <row r="4318" spans="1:14" x14ac:dyDescent="0.45">
      <c r="A4318">
        <v>8995</v>
      </c>
      <c r="B4318">
        <v>3</v>
      </c>
      <c r="C4318">
        <v>40</v>
      </c>
      <c r="D4318">
        <v>4</v>
      </c>
      <c r="E4318" s="2">
        <v>2881389.8727557999</v>
      </c>
      <c r="F4318" s="2">
        <v>-439700.09458253509</v>
      </c>
      <c r="G4318" s="2">
        <v>2441689.778173265</v>
      </c>
      <c r="H4318" s="2">
        <v>1395661.0601508275</v>
      </c>
      <c r="I4318" s="2">
        <v>1046028.7180224375</v>
      </c>
      <c r="J4318" s="2">
        <v>288138.98727558</v>
      </c>
      <c r="K4318" s="2">
        <v>757889.73074685759</v>
      </c>
      <c r="N4318" s="13">
        <v>757889.73074685759</v>
      </c>
    </row>
    <row r="4319" spans="1:14" x14ac:dyDescent="0.45">
      <c r="A4319">
        <v>8995</v>
      </c>
      <c r="B4319">
        <v>4</v>
      </c>
      <c r="C4319">
        <v>40</v>
      </c>
      <c r="D4319">
        <v>4</v>
      </c>
      <c r="E4319" s="2">
        <v>2928068.3886944437</v>
      </c>
      <c r="F4319" s="2">
        <v>-446823.23611477215</v>
      </c>
      <c r="G4319" s="2">
        <v>2481245.1525796717</v>
      </c>
      <c r="H4319" s="2">
        <v>1403946.2345550857</v>
      </c>
      <c r="I4319" s="2">
        <v>1077298.918024586</v>
      </c>
      <c r="J4319" s="2">
        <v>292806.83886944439</v>
      </c>
      <c r="K4319" s="2">
        <v>784492.07915514172</v>
      </c>
      <c r="N4319" s="13">
        <v>784492.07915514172</v>
      </c>
    </row>
    <row r="4320" spans="1:14" x14ac:dyDescent="0.45">
      <c r="A4320">
        <v>8995</v>
      </c>
      <c r="B4320">
        <v>5</v>
      </c>
      <c r="C4320">
        <v>40</v>
      </c>
      <c r="D4320">
        <v>4</v>
      </c>
      <c r="E4320" s="2">
        <v>2962033.9820032991</v>
      </c>
      <c r="F4320" s="2">
        <v>-452006.38565370347</v>
      </c>
      <c r="G4320" s="2">
        <v>2510027.5963495956</v>
      </c>
      <c r="H4320" s="2">
        <v>1400348.7627236617</v>
      </c>
      <c r="I4320" s="2">
        <v>1109678.8336259339</v>
      </c>
      <c r="J4320" s="2">
        <v>296203.39820032992</v>
      </c>
      <c r="K4320" s="2">
        <v>813475.435425604</v>
      </c>
      <c r="N4320" s="13">
        <v>813475.435425604</v>
      </c>
    </row>
    <row r="4321" spans="1:14" x14ac:dyDescent="0.45">
      <c r="A4321">
        <v>8995</v>
      </c>
      <c r="B4321">
        <v>6</v>
      </c>
      <c r="C4321">
        <v>40</v>
      </c>
      <c r="D4321">
        <v>4</v>
      </c>
      <c r="E4321" s="2">
        <v>2981583.4062845213</v>
      </c>
      <c r="F4321" s="2">
        <v>-454989.627799018</v>
      </c>
      <c r="G4321" s="2">
        <v>2526593.7784855035</v>
      </c>
      <c r="H4321" s="2">
        <v>1409309.1463447267</v>
      </c>
      <c r="I4321" s="2">
        <v>1117284.6321407768</v>
      </c>
      <c r="J4321" s="2">
        <v>327974.17469129735</v>
      </c>
      <c r="K4321" s="2">
        <v>789310.45744947949</v>
      </c>
      <c r="M4321" s="14">
        <v>23143590.155838501</v>
      </c>
      <c r="N4321" s="13">
        <v>23932900.613287982</v>
      </c>
    </row>
    <row r="4322" spans="1:14" x14ac:dyDescent="0.45">
      <c r="A4322">
        <v>9010</v>
      </c>
      <c r="B4322">
        <v>1</v>
      </c>
      <c r="C4322">
        <v>37</v>
      </c>
      <c r="D4322">
        <v>22</v>
      </c>
      <c r="E4322" s="2">
        <v>1760160</v>
      </c>
      <c r="F4322" s="2">
        <v>-484572.04800000001</v>
      </c>
      <c r="G4322" s="2">
        <v>1275587.952</v>
      </c>
      <c r="H4322" s="2">
        <v>809673.60000000009</v>
      </c>
      <c r="I4322" s="2">
        <v>465914.35199999996</v>
      </c>
      <c r="J4322" s="2">
        <v>211219.19999999998</v>
      </c>
      <c r="K4322" s="2">
        <v>254695.15199999997</v>
      </c>
      <c r="L4322" s="11">
        <v>-16988953.251582138</v>
      </c>
      <c r="N4322" s="13">
        <v>-16734258.099582138</v>
      </c>
    </row>
    <row r="4323" spans="1:14" x14ac:dyDescent="0.45">
      <c r="A4323">
        <v>9010</v>
      </c>
      <c r="B4323">
        <v>2</v>
      </c>
      <c r="C4323">
        <v>37</v>
      </c>
      <c r="D4323">
        <v>22</v>
      </c>
      <c r="E4323" s="2">
        <v>1791490.8480000002</v>
      </c>
      <c r="F4323" s="2">
        <v>-493197.43045440002</v>
      </c>
      <c r="G4323" s="2">
        <v>1298293.4175456003</v>
      </c>
      <c r="H4323" s="2">
        <v>820130.17828761612</v>
      </c>
      <c r="I4323" s="2">
        <v>478163.23925798421</v>
      </c>
      <c r="J4323" s="2">
        <v>179149.08480000004</v>
      </c>
      <c r="K4323" s="2">
        <v>299014.15445798414</v>
      </c>
      <c r="N4323" s="13">
        <v>299014.15445798414</v>
      </c>
    </row>
    <row r="4324" spans="1:14" x14ac:dyDescent="0.45">
      <c r="A4324">
        <v>9010</v>
      </c>
      <c r="B4324">
        <v>3</v>
      </c>
      <c r="C4324">
        <v>37</v>
      </c>
      <c r="D4324">
        <v>22</v>
      </c>
      <c r="E4324" s="2">
        <v>1802060.6440032001</v>
      </c>
      <c r="F4324" s="2">
        <v>-496107.29529408098</v>
      </c>
      <c r="G4324" s="2">
        <v>1305953.348709119</v>
      </c>
      <c r="H4324" s="2">
        <v>828763.80349267472</v>
      </c>
      <c r="I4324" s="2">
        <v>477189.5452164443</v>
      </c>
      <c r="J4324" s="2">
        <v>180206.06440032003</v>
      </c>
      <c r="K4324" s="2">
        <v>296983.48081612424</v>
      </c>
      <c r="N4324" s="13">
        <v>296983.48081612424</v>
      </c>
    </row>
    <row r="4325" spans="1:14" x14ac:dyDescent="0.45">
      <c r="A4325">
        <v>9010</v>
      </c>
      <c r="B4325">
        <v>4</v>
      </c>
      <c r="C4325">
        <v>37</v>
      </c>
      <c r="D4325">
        <v>22</v>
      </c>
      <c r="E4325" s="2">
        <v>1829812.3779208497</v>
      </c>
      <c r="F4325" s="2">
        <v>-503747.3476416099</v>
      </c>
      <c r="G4325" s="2">
        <v>1326065.0302792399</v>
      </c>
      <c r="H4325" s="2">
        <v>844303.80439448147</v>
      </c>
      <c r="I4325" s="2">
        <v>481761.2258847584</v>
      </c>
      <c r="J4325" s="2">
        <v>201279.36157129347</v>
      </c>
      <c r="K4325" s="2">
        <v>280481.86431346496</v>
      </c>
      <c r="N4325" s="13">
        <v>280481.86431346496</v>
      </c>
    </row>
    <row r="4326" spans="1:14" x14ac:dyDescent="0.45">
      <c r="A4326">
        <v>9010</v>
      </c>
      <c r="B4326">
        <v>5</v>
      </c>
      <c r="C4326">
        <v>37</v>
      </c>
      <c r="D4326">
        <v>22</v>
      </c>
      <c r="E4326" s="2">
        <v>1844084.9144686325</v>
      </c>
      <c r="F4326" s="2">
        <v>-507676.57695321454</v>
      </c>
      <c r="G4326" s="2">
        <v>1336408.337515418</v>
      </c>
      <c r="H4326" s="2">
        <v>859313.17887203931</v>
      </c>
      <c r="I4326" s="2">
        <v>477095.15864337864</v>
      </c>
      <c r="J4326" s="2">
        <v>184408.49144686328</v>
      </c>
      <c r="K4326" s="2">
        <v>292686.66719651537</v>
      </c>
      <c r="N4326" s="13">
        <v>292686.66719651537</v>
      </c>
    </row>
    <row r="4327" spans="1:14" x14ac:dyDescent="0.45">
      <c r="A4327">
        <v>9010</v>
      </c>
      <c r="B4327">
        <v>6</v>
      </c>
      <c r="C4327">
        <v>37</v>
      </c>
      <c r="D4327">
        <v>22</v>
      </c>
      <c r="E4327" s="2">
        <v>1866951.5674080434</v>
      </c>
      <c r="F4327" s="2">
        <v>-513971.76650743431</v>
      </c>
      <c r="G4327" s="2">
        <v>1352979.8009006092</v>
      </c>
      <c r="H4327" s="2">
        <v>890325.92898763984</v>
      </c>
      <c r="I4327" s="2">
        <v>462653.87191296939</v>
      </c>
      <c r="J4327" s="2">
        <v>186695.15674080435</v>
      </c>
      <c r="K4327" s="2">
        <v>275958.71517216507</v>
      </c>
      <c r="M4327" s="14">
        <v>16379747.8952202</v>
      </c>
      <c r="N4327" s="13">
        <v>16655706.610392366</v>
      </c>
    </row>
    <row r="4328" spans="1:14" x14ac:dyDescent="0.45">
      <c r="A4328">
        <v>9014</v>
      </c>
      <c r="B4328">
        <v>1</v>
      </c>
      <c r="C4328">
        <v>49</v>
      </c>
      <c r="D4328">
        <v>7</v>
      </c>
      <c r="E4328" s="2">
        <v>3777216</v>
      </c>
      <c r="F4328" s="2">
        <v>-576025.43999999994</v>
      </c>
      <c r="G4328" s="2">
        <v>3201190.56</v>
      </c>
      <c r="H4328" s="2">
        <v>1888608</v>
      </c>
      <c r="I4328" s="2">
        <v>1312582.56</v>
      </c>
      <c r="J4328" s="2">
        <v>415493.76</v>
      </c>
      <c r="K4328" s="2">
        <v>897088.8</v>
      </c>
      <c r="L4328" s="11">
        <v>-15068767.127011124</v>
      </c>
      <c r="N4328" s="13">
        <v>-14171678.327011123</v>
      </c>
    </row>
    <row r="4329" spans="1:14" x14ac:dyDescent="0.45">
      <c r="A4329">
        <v>9014</v>
      </c>
      <c r="B4329">
        <v>2</v>
      </c>
      <c r="C4329">
        <v>49</v>
      </c>
      <c r="D4329">
        <v>7</v>
      </c>
      <c r="E4329" s="2">
        <v>3662010.912</v>
      </c>
      <c r="F4329" s="2">
        <v>-558456.66408000002</v>
      </c>
      <c r="G4329" s="2">
        <v>3103554.24792</v>
      </c>
      <c r="H4329" s="2">
        <v>1826427.9423600002</v>
      </c>
      <c r="I4329" s="2">
        <v>1277126.3055599998</v>
      </c>
      <c r="J4329" s="2">
        <v>329580.98207999999</v>
      </c>
      <c r="K4329" s="2">
        <v>947545.32347999979</v>
      </c>
      <c r="N4329" s="13">
        <v>947545.32347999979</v>
      </c>
    </row>
    <row r="4330" spans="1:14" x14ac:dyDescent="0.45">
      <c r="A4330">
        <v>9014</v>
      </c>
      <c r="B4330">
        <v>3</v>
      </c>
      <c r="C4330">
        <v>49</v>
      </c>
      <c r="D4330">
        <v>7</v>
      </c>
      <c r="E4330" s="2">
        <v>3601953.9330432005</v>
      </c>
      <c r="F4330" s="2">
        <v>-549297.97478908801</v>
      </c>
      <c r="G4330" s="2">
        <v>3052655.9582541124</v>
      </c>
      <c r="H4330" s="2">
        <v>1796115.2292004752</v>
      </c>
      <c r="I4330" s="2">
        <v>1256540.7290536372</v>
      </c>
      <c r="J4330" s="2">
        <v>324175.85397388804</v>
      </c>
      <c r="K4330" s="2">
        <v>932364.87507974915</v>
      </c>
      <c r="N4330" s="13">
        <v>932364.87507974915</v>
      </c>
    </row>
    <row r="4331" spans="1:14" x14ac:dyDescent="0.45">
      <c r="A4331">
        <v>9014</v>
      </c>
      <c r="B4331">
        <v>4</v>
      </c>
      <c r="C4331">
        <v>49</v>
      </c>
      <c r="D4331">
        <v>7</v>
      </c>
      <c r="E4331" s="2">
        <v>3556209.1180935511</v>
      </c>
      <c r="F4331" s="2">
        <v>-542321.89050926652</v>
      </c>
      <c r="G4331" s="2">
        <v>3013887.2275842847</v>
      </c>
      <c r="H4331" s="2">
        <v>1753798.2155659429</v>
      </c>
      <c r="I4331" s="2">
        <v>1260089.0120183418</v>
      </c>
      <c r="J4331" s="2">
        <v>391183.00299029064</v>
      </c>
      <c r="K4331" s="2">
        <v>868906.00902805116</v>
      </c>
      <c r="N4331" s="13">
        <v>868906.00902805116</v>
      </c>
    </row>
    <row r="4332" spans="1:14" x14ac:dyDescent="0.45">
      <c r="A4332">
        <v>9014</v>
      </c>
      <c r="B4332">
        <v>5</v>
      </c>
      <c r="C4332">
        <v>49</v>
      </c>
      <c r="D4332">
        <v>7</v>
      </c>
      <c r="E4332" s="2">
        <v>3492552.9748796765</v>
      </c>
      <c r="F4332" s="2">
        <v>-532614.32866915059</v>
      </c>
      <c r="G4332" s="2">
        <v>2959938.6462105261</v>
      </c>
      <c r="H4332" s="2">
        <v>1712759.7582332715</v>
      </c>
      <c r="I4332" s="2">
        <v>1247178.8879772546</v>
      </c>
      <c r="J4332" s="2">
        <v>314329.76773917087</v>
      </c>
      <c r="K4332" s="2">
        <v>932849.12023808365</v>
      </c>
      <c r="N4332" s="13">
        <v>932849.12023808365</v>
      </c>
    </row>
    <row r="4333" spans="1:14" x14ac:dyDescent="0.45">
      <c r="A4333">
        <v>9014</v>
      </c>
      <c r="B4333">
        <v>6</v>
      </c>
      <c r="C4333">
        <v>49</v>
      </c>
      <c r="D4333">
        <v>7</v>
      </c>
      <c r="E4333" s="2">
        <v>3429337.7660343545</v>
      </c>
      <c r="F4333" s="2">
        <v>-522974.00932023907</v>
      </c>
      <c r="G4333" s="2">
        <v>2906363.7567141154</v>
      </c>
      <c r="H4333" s="2">
        <v>1707489.716350371</v>
      </c>
      <c r="I4333" s="2">
        <v>1198874.0403637444</v>
      </c>
      <c r="J4333" s="2">
        <v>308640.39894309192</v>
      </c>
      <c r="K4333" s="2">
        <v>890233.64142065239</v>
      </c>
      <c r="M4333" s="14">
        <v>14752227.007933462</v>
      </c>
      <c r="N4333" s="13">
        <v>15642460.649354115</v>
      </c>
    </row>
    <row r="4334" spans="1:14" x14ac:dyDescent="0.45">
      <c r="A4334">
        <v>9023</v>
      </c>
      <c r="B4334">
        <v>1</v>
      </c>
      <c r="C4334">
        <v>20</v>
      </c>
      <c r="D4334">
        <v>11</v>
      </c>
      <c r="E4334" s="2">
        <v>1576944</v>
      </c>
      <c r="F4334" s="2">
        <v>-278803.69920000003</v>
      </c>
      <c r="G4334" s="2">
        <v>1298140.3007999999</v>
      </c>
      <c r="H4334" s="2">
        <v>788472</v>
      </c>
      <c r="I4334" s="2">
        <v>509668.30079999985</v>
      </c>
      <c r="J4334" s="2">
        <v>110386.08000000002</v>
      </c>
      <c r="K4334" s="2">
        <v>399282.22079999984</v>
      </c>
      <c r="L4334" s="11">
        <v>-22019791.107082035</v>
      </c>
      <c r="N4334" s="13">
        <v>-21620508.886282034</v>
      </c>
    </row>
    <row r="4335" spans="1:14" x14ac:dyDescent="0.45">
      <c r="A4335">
        <v>9023</v>
      </c>
      <c r="B4335">
        <v>2</v>
      </c>
      <c r="C4335">
        <v>20</v>
      </c>
      <c r="D4335">
        <v>11</v>
      </c>
      <c r="E4335" s="2">
        <v>1590190.3295999998</v>
      </c>
      <c r="F4335" s="2">
        <v>-281145.65027327999</v>
      </c>
      <c r="G4335" s="2">
        <v>1309044.6793267198</v>
      </c>
      <c r="H4335" s="2">
        <v>783407.26587743987</v>
      </c>
      <c r="I4335" s="2">
        <v>525637.41344927996</v>
      </c>
      <c r="J4335" s="2">
        <v>143117.12966399998</v>
      </c>
      <c r="K4335" s="2">
        <v>382520.28378527996</v>
      </c>
      <c r="N4335" s="13">
        <v>382520.28378527996</v>
      </c>
    </row>
    <row r="4336" spans="1:14" x14ac:dyDescent="0.45">
      <c r="A4336">
        <v>9023</v>
      </c>
      <c r="B4336">
        <v>3</v>
      </c>
      <c r="C4336">
        <v>20</v>
      </c>
      <c r="D4336">
        <v>11</v>
      </c>
      <c r="E4336" s="2">
        <v>1621517.0790931201</v>
      </c>
      <c r="F4336" s="2">
        <v>-286684.21958366362</v>
      </c>
      <c r="G4336" s="2">
        <v>1334832.8595094564</v>
      </c>
      <c r="H4336" s="2">
        <v>793408.274369922</v>
      </c>
      <c r="I4336" s="2">
        <v>541424.58513953444</v>
      </c>
      <c r="J4336" s="2">
        <v>162151.70790931201</v>
      </c>
      <c r="K4336" s="2">
        <v>379272.87723022245</v>
      </c>
      <c r="N4336" s="13">
        <v>379272.87723022245</v>
      </c>
    </row>
    <row r="4337" spans="1:14" x14ac:dyDescent="0.45">
      <c r="A4337">
        <v>9023</v>
      </c>
      <c r="B4337">
        <v>4</v>
      </c>
      <c r="C4337">
        <v>20</v>
      </c>
      <c r="D4337">
        <v>11</v>
      </c>
      <c r="E4337" s="2">
        <v>1639515.9186710541</v>
      </c>
      <c r="F4337" s="2">
        <v>-289866.41442104237</v>
      </c>
      <c r="G4337" s="2">
        <v>1349649.5042500116</v>
      </c>
      <c r="H4337" s="2">
        <v>787534.5697716861</v>
      </c>
      <c r="I4337" s="2">
        <v>562114.93447832554</v>
      </c>
      <c r="J4337" s="2">
        <v>147556.43268039485</v>
      </c>
      <c r="K4337" s="2">
        <v>414558.50179793069</v>
      </c>
      <c r="N4337" s="13">
        <v>414558.50179793069</v>
      </c>
    </row>
    <row r="4338" spans="1:14" x14ac:dyDescent="0.45">
      <c r="A4338">
        <v>9023</v>
      </c>
      <c r="B4338">
        <v>5</v>
      </c>
      <c r="C4338">
        <v>20</v>
      </c>
      <c r="D4338">
        <v>11</v>
      </c>
      <c r="E4338" s="2">
        <v>1663124.9478999171</v>
      </c>
      <c r="F4338" s="2">
        <v>-294040.49078870536</v>
      </c>
      <c r="G4338" s="2">
        <v>1369084.4571112117</v>
      </c>
      <c r="H4338" s="2">
        <v>788649.46671142033</v>
      </c>
      <c r="I4338" s="2">
        <v>580434.99039979139</v>
      </c>
      <c r="J4338" s="2">
        <v>199574.99374799005</v>
      </c>
      <c r="K4338" s="2">
        <v>380859.99665180134</v>
      </c>
      <c r="N4338" s="13">
        <v>380859.99665180134</v>
      </c>
    </row>
    <row r="4339" spans="1:14" x14ac:dyDescent="0.45">
      <c r="A4339">
        <v>9023</v>
      </c>
      <c r="B4339">
        <v>6</v>
      </c>
      <c r="C4339">
        <v>20</v>
      </c>
      <c r="D4339">
        <v>11</v>
      </c>
      <c r="E4339" s="2">
        <v>1676429.9474831165</v>
      </c>
      <c r="F4339" s="2">
        <v>-296392.814715015</v>
      </c>
      <c r="G4339" s="2">
        <v>1380037.1327681015</v>
      </c>
      <c r="H4339" s="2">
        <v>787009.07582066057</v>
      </c>
      <c r="I4339" s="2">
        <v>593028.05694744096</v>
      </c>
      <c r="J4339" s="2">
        <v>217935.89317280517</v>
      </c>
      <c r="K4339" s="2">
        <v>375092.16377463576</v>
      </c>
      <c r="M4339" s="14">
        <v>22463067.252784763</v>
      </c>
      <c r="N4339" s="13">
        <v>22838159.416559398</v>
      </c>
    </row>
    <row r="4340" spans="1:14" x14ac:dyDescent="0.45">
      <c r="A4340">
        <v>9032</v>
      </c>
      <c r="B4340">
        <v>1</v>
      </c>
      <c r="C4340">
        <v>6</v>
      </c>
      <c r="D4340">
        <v>14</v>
      </c>
      <c r="E4340" s="2">
        <v>3152400</v>
      </c>
      <c r="F4340" s="2">
        <v>-199546.91999999998</v>
      </c>
      <c r="G4340" s="2">
        <v>2952853.08</v>
      </c>
      <c r="H4340" s="2">
        <v>1765344.0000000002</v>
      </c>
      <c r="I4340" s="2">
        <v>1187509.0799999998</v>
      </c>
      <c r="J4340" s="2">
        <v>315240</v>
      </c>
      <c r="K4340" s="2">
        <v>872269.07999999984</v>
      </c>
      <c r="L4340" s="11">
        <v>-27358670.523051497</v>
      </c>
      <c r="N4340" s="13">
        <v>-26486401.443051498</v>
      </c>
    </row>
    <row r="4341" spans="1:14" x14ac:dyDescent="0.45">
      <c r="A4341">
        <v>9032</v>
      </c>
      <c r="B4341">
        <v>2</v>
      </c>
      <c r="C4341">
        <v>6</v>
      </c>
      <c r="D4341">
        <v>14</v>
      </c>
      <c r="E4341" s="2">
        <v>3196218.3600000003</v>
      </c>
      <c r="F4341" s="2">
        <v>-202320.62218800001</v>
      </c>
      <c r="G4341" s="2">
        <v>2993897.7378120003</v>
      </c>
      <c r="H4341" s="2">
        <v>1841788.8677664001</v>
      </c>
      <c r="I4341" s="2">
        <v>1152108.8700456002</v>
      </c>
      <c r="J4341" s="2">
        <v>383546.20320000005</v>
      </c>
      <c r="K4341" s="2">
        <v>768562.66684560012</v>
      </c>
      <c r="N4341" s="13">
        <v>768562.66684560012</v>
      </c>
    </row>
    <row r="4342" spans="1:14" x14ac:dyDescent="0.45">
      <c r="A4342">
        <v>9032</v>
      </c>
      <c r="B4342">
        <v>3</v>
      </c>
      <c r="C4342">
        <v>6</v>
      </c>
      <c r="D4342">
        <v>14</v>
      </c>
      <c r="E4342" s="2">
        <v>3245440.1227440005</v>
      </c>
      <c r="F4342" s="2">
        <v>-205436.35976969521</v>
      </c>
      <c r="G4342" s="2">
        <v>3040003.7629743051</v>
      </c>
      <c r="H4342" s="2">
        <v>1884926.6204190096</v>
      </c>
      <c r="I4342" s="2">
        <v>1155077.1425552955</v>
      </c>
      <c r="J4342" s="2">
        <v>324544.0122744001</v>
      </c>
      <c r="K4342" s="2">
        <v>830533.13028089539</v>
      </c>
      <c r="N4342" s="13">
        <v>830533.13028089539</v>
      </c>
    </row>
    <row r="4343" spans="1:14" x14ac:dyDescent="0.45">
      <c r="A4343">
        <v>9032</v>
      </c>
      <c r="B4343">
        <v>4</v>
      </c>
      <c r="C4343">
        <v>6</v>
      </c>
      <c r="D4343">
        <v>14</v>
      </c>
      <c r="E4343" s="2">
        <v>3278868.1560082636</v>
      </c>
      <c r="F4343" s="2">
        <v>-207552.35427532307</v>
      </c>
      <c r="G4343" s="2">
        <v>3071315.8017329406</v>
      </c>
      <c r="H4343" s="2">
        <v>1945094.2698119651</v>
      </c>
      <c r="I4343" s="2">
        <v>1126221.5319209755</v>
      </c>
      <c r="J4343" s="2">
        <v>360675.497160909</v>
      </c>
      <c r="K4343" s="2">
        <v>765546.03476006654</v>
      </c>
      <c r="N4343" s="13">
        <v>765546.03476006654</v>
      </c>
    </row>
    <row r="4344" spans="1:14" x14ac:dyDescent="0.45">
      <c r="A4344">
        <v>9032</v>
      </c>
      <c r="B4344">
        <v>5</v>
      </c>
      <c r="C4344">
        <v>6</v>
      </c>
      <c r="D4344">
        <v>14</v>
      </c>
      <c r="E4344" s="2">
        <v>3304115.4408095274</v>
      </c>
      <c r="F4344" s="2">
        <v>-209150.50740324307</v>
      </c>
      <c r="G4344" s="2">
        <v>3094964.9334062845</v>
      </c>
      <c r="H4344" s="2">
        <v>1962423.581484345</v>
      </c>
      <c r="I4344" s="2">
        <v>1132541.3519219395</v>
      </c>
      <c r="J4344" s="2">
        <v>363452.69848904799</v>
      </c>
      <c r="K4344" s="2">
        <v>769088.65343289147</v>
      </c>
      <c r="N4344" s="13">
        <v>769088.65343289147</v>
      </c>
    </row>
    <row r="4345" spans="1:14" x14ac:dyDescent="0.45">
      <c r="A4345">
        <v>9032</v>
      </c>
      <c r="B4345">
        <v>6</v>
      </c>
      <c r="C4345">
        <v>6</v>
      </c>
      <c r="D4345">
        <v>14</v>
      </c>
      <c r="E4345" s="2">
        <v>3323279.3103662226</v>
      </c>
      <c r="F4345" s="2">
        <v>-210363.58034618187</v>
      </c>
      <c r="G4345" s="2">
        <v>3112915.7300200406</v>
      </c>
      <c r="H4345" s="2">
        <v>1984661.5692673675</v>
      </c>
      <c r="I4345" s="2">
        <v>1128254.1607526732</v>
      </c>
      <c r="J4345" s="2">
        <v>265862.3448292978</v>
      </c>
      <c r="K4345" s="2">
        <v>862391.81592337531</v>
      </c>
      <c r="M4345" s="14">
        <v>27615912.296619862</v>
      </c>
      <c r="N4345" s="13">
        <v>28478304.112543236</v>
      </c>
    </row>
    <row r="4346" spans="1:14" x14ac:dyDescent="0.45">
      <c r="A4346">
        <v>9047</v>
      </c>
      <c r="B4346">
        <v>1</v>
      </c>
      <c r="C4346">
        <v>42</v>
      </c>
      <c r="D4346">
        <v>2</v>
      </c>
      <c r="E4346" s="2">
        <v>2097576</v>
      </c>
      <c r="F4346" s="2">
        <v>-371900.22480000003</v>
      </c>
      <c r="G4346" s="2">
        <v>1725675.7752</v>
      </c>
      <c r="H4346" s="2">
        <v>1069763.76</v>
      </c>
      <c r="I4346" s="2">
        <v>655912.01520000002</v>
      </c>
      <c r="J4346" s="2">
        <v>188781.84</v>
      </c>
      <c r="K4346" s="2">
        <v>467130.17520000006</v>
      </c>
      <c r="L4346" s="11">
        <v>-18106414.943790454</v>
      </c>
      <c r="N4346" s="13">
        <v>-17639284.768590454</v>
      </c>
    </row>
    <row r="4347" spans="1:14" x14ac:dyDescent="0.45">
      <c r="A4347">
        <v>9047</v>
      </c>
      <c r="B4347">
        <v>2</v>
      </c>
      <c r="C4347">
        <v>42</v>
      </c>
      <c r="D4347">
        <v>2</v>
      </c>
      <c r="E4347" s="2">
        <v>2114356.608</v>
      </c>
      <c r="F4347" s="2">
        <v>-374875.42659840005</v>
      </c>
      <c r="G4347" s="2">
        <v>1739481.1814015999</v>
      </c>
      <c r="H4347" s="2">
        <v>1063548.860459904</v>
      </c>
      <c r="I4347" s="2">
        <v>675932.32094169594</v>
      </c>
      <c r="J4347" s="2">
        <v>211435.66080000001</v>
      </c>
      <c r="K4347" s="2">
        <v>464496.66014169593</v>
      </c>
      <c r="N4347" s="13">
        <v>464496.66014169593</v>
      </c>
    </row>
    <row r="4348" spans="1:14" x14ac:dyDescent="0.45">
      <c r="A4348">
        <v>9047</v>
      </c>
      <c r="B4348">
        <v>3</v>
      </c>
      <c r="C4348">
        <v>42</v>
      </c>
      <c r="D4348">
        <v>2</v>
      </c>
      <c r="E4348" s="2">
        <v>2104842.0032640002</v>
      </c>
      <c r="F4348" s="2">
        <v>-373188.48717870726</v>
      </c>
      <c r="G4348" s="2">
        <v>1731653.5160852929</v>
      </c>
      <c r="H4348" s="2">
        <v>1029646.911096669</v>
      </c>
      <c r="I4348" s="2">
        <v>702006.60498862388</v>
      </c>
      <c r="J4348" s="2">
        <v>231532.62035904001</v>
      </c>
      <c r="K4348" s="2">
        <v>470473.98462958389</v>
      </c>
      <c r="N4348" s="13">
        <v>470473.98462958389</v>
      </c>
    </row>
    <row r="4349" spans="1:14" x14ac:dyDescent="0.45">
      <c r="A4349">
        <v>9047</v>
      </c>
      <c r="B4349">
        <v>4</v>
      </c>
      <c r="C4349">
        <v>42</v>
      </c>
      <c r="D4349">
        <v>2</v>
      </c>
      <c r="E4349" s="2">
        <v>2098737.9614545344</v>
      </c>
      <c r="F4349" s="2">
        <v>-372106.24056588899</v>
      </c>
      <c r="G4349" s="2">
        <v>1726631.7208886454</v>
      </c>
      <c r="H4349" s="2">
        <v>1015367.6647688892</v>
      </c>
      <c r="I4349" s="2">
        <v>711264.05611975619</v>
      </c>
      <c r="J4349" s="2">
        <v>188886.41653090809</v>
      </c>
      <c r="K4349" s="2">
        <v>522377.63958884811</v>
      </c>
      <c r="N4349" s="13">
        <v>522377.63958884811</v>
      </c>
    </row>
    <row r="4350" spans="1:14" x14ac:dyDescent="0.45">
      <c r="A4350">
        <v>9047</v>
      </c>
      <c r="B4350">
        <v>5</v>
      </c>
      <c r="C4350">
        <v>42</v>
      </c>
      <c r="D4350">
        <v>2</v>
      </c>
      <c r="E4350" s="2">
        <v>2107972.4084849344</v>
      </c>
      <c r="F4350" s="2">
        <v>-373743.50802437891</v>
      </c>
      <c r="G4350" s="2">
        <v>1734228.9004605555</v>
      </c>
      <c r="H4350" s="2">
        <v>998520.72508975037</v>
      </c>
      <c r="I4350" s="2">
        <v>735708.17537080508</v>
      </c>
      <c r="J4350" s="2">
        <v>210797.24084849344</v>
      </c>
      <c r="K4350" s="2">
        <v>524910.93452231167</v>
      </c>
      <c r="N4350" s="13">
        <v>524910.93452231167</v>
      </c>
    </row>
    <row r="4351" spans="1:14" x14ac:dyDescent="0.45">
      <c r="A4351">
        <v>9047</v>
      </c>
      <c r="B4351">
        <v>6</v>
      </c>
      <c r="C4351">
        <v>42</v>
      </c>
      <c r="D4351">
        <v>2</v>
      </c>
      <c r="E4351" s="2">
        <v>2105864.4360764492</v>
      </c>
      <c r="F4351" s="2">
        <v>-373369.76451635448</v>
      </c>
      <c r="G4351" s="2">
        <v>1732494.6715600947</v>
      </c>
      <c r="H4351" s="2">
        <v>979566.80468609673</v>
      </c>
      <c r="I4351" s="2">
        <v>752927.86687399796</v>
      </c>
      <c r="J4351" s="2">
        <v>231645.08796840941</v>
      </c>
      <c r="K4351" s="2">
        <v>521282.77890558855</v>
      </c>
      <c r="M4351" s="14">
        <v>17633733.015452486</v>
      </c>
      <c r="N4351" s="13">
        <v>18155015.794358075</v>
      </c>
    </row>
    <row r="4352" spans="1:14" x14ac:dyDescent="0.45">
      <c r="A4352">
        <v>9064</v>
      </c>
      <c r="B4352">
        <v>1</v>
      </c>
      <c r="C4352">
        <v>28</v>
      </c>
      <c r="D4352">
        <v>9</v>
      </c>
      <c r="E4352" s="2">
        <v>3297144</v>
      </c>
      <c r="F4352" s="2">
        <v>-185299.49280000001</v>
      </c>
      <c r="G4352" s="2">
        <v>3111844.5071999999</v>
      </c>
      <c r="H4352" s="2">
        <v>2077200.72</v>
      </c>
      <c r="I4352" s="2">
        <v>1034643.7871999999</v>
      </c>
      <c r="J4352" s="2">
        <v>296742.95999999996</v>
      </c>
      <c r="K4352" s="2">
        <v>737900.82719999994</v>
      </c>
      <c r="L4352" s="11">
        <v>-23384180.744991761</v>
      </c>
      <c r="N4352" s="13">
        <v>-22646279.917791761</v>
      </c>
    </row>
    <row r="4353" spans="1:14" x14ac:dyDescent="0.45">
      <c r="A4353">
        <v>9064</v>
      </c>
      <c r="B4353">
        <v>2</v>
      </c>
      <c r="C4353">
        <v>28</v>
      </c>
      <c r="D4353">
        <v>9</v>
      </c>
      <c r="E4353" s="2">
        <v>3396717.7488000002</v>
      </c>
      <c r="F4353" s="2">
        <v>-190895.53748256</v>
      </c>
      <c r="G4353" s="2">
        <v>3205822.21131744</v>
      </c>
      <c r="H4353" s="2">
        <v>2228953.3605045504</v>
      </c>
      <c r="I4353" s="2">
        <v>976868.85081288964</v>
      </c>
      <c r="J4353" s="2">
        <v>373638.952368</v>
      </c>
      <c r="K4353" s="2">
        <v>603229.89844488958</v>
      </c>
      <c r="N4353" s="13">
        <v>603229.89844488958</v>
      </c>
    </row>
    <row r="4354" spans="1:14" x14ac:dyDescent="0.45">
      <c r="A4354">
        <v>9064</v>
      </c>
      <c r="B4354">
        <v>3</v>
      </c>
      <c r="C4354">
        <v>28</v>
      </c>
      <c r="D4354">
        <v>9</v>
      </c>
      <c r="E4354" s="2">
        <v>3461595.0578020802</v>
      </c>
      <c r="F4354" s="2">
        <v>-194541.64224847691</v>
      </c>
      <c r="G4354" s="2">
        <v>3267053.4155536033</v>
      </c>
      <c r="H4354" s="2">
        <v>2371019.2246826179</v>
      </c>
      <c r="I4354" s="2">
        <v>896034.19087098539</v>
      </c>
      <c r="J4354" s="2">
        <v>311543.55520218721</v>
      </c>
      <c r="K4354" s="2">
        <v>584490.63566879812</v>
      </c>
      <c r="N4354" s="13">
        <v>584490.63566879812</v>
      </c>
    </row>
    <row r="4355" spans="1:14" x14ac:dyDescent="0.45">
      <c r="A4355">
        <v>9064</v>
      </c>
      <c r="B4355">
        <v>4</v>
      </c>
      <c r="C4355">
        <v>28</v>
      </c>
      <c r="D4355">
        <v>9</v>
      </c>
      <c r="E4355" s="2">
        <v>3586904.7988945153</v>
      </c>
      <c r="F4355" s="2">
        <v>-201584.04969787176</v>
      </c>
      <c r="G4355" s="2">
        <v>3385320.7491966435</v>
      </c>
      <c r="H4355" s="2">
        <v>2528835.8291501813</v>
      </c>
      <c r="I4355" s="2">
        <v>856484.92004646221</v>
      </c>
      <c r="J4355" s="2">
        <v>358690.47988945153</v>
      </c>
      <c r="K4355" s="2">
        <v>497794.44015701069</v>
      </c>
      <c r="N4355" s="13">
        <v>497794.44015701069</v>
      </c>
    </row>
    <row r="4356" spans="1:14" x14ac:dyDescent="0.45">
      <c r="A4356">
        <v>9064</v>
      </c>
      <c r="B4356">
        <v>5</v>
      </c>
      <c r="C4356">
        <v>28</v>
      </c>
      <c r="D4356">
        <v>9</v>
      </c>
      <c r="E4356" s="2">
        <v>3713522.5382954911</v>
      </c>
      <c r="F4356" s="2">
        <v>-208699.96665220661</v>
      </c>
      <c r="G4356" s="2">
        <v>3504822.5716432845</v>
      </c>
      <c r="H4356" s="2">
        <v>2673869.3434516611</v>
      </c>
      <c r="I4356" s="2">
        <v>830953.22819162346</v>
      </c>
      <c r="J4356" s="2">
        <v>371352.25382954912</v>
      </c>
      <c r="K4356" s="2">
        <v>459600.97436207434</v>
      </c>
      <c r="N4356" s="13">
        <v>459600.97436207434</v>
      </c>
    </row>
    <row r="4357" spans="1:14" x14ac:dyDescent="0.45">
      <c r="A4357">
        <v>9064</v>
      </c>
      <c r="B4357">
        <v>6</v>
      </c>
      <c r="C4357">
        <v>28</v>
      </c>
      <c r="D4357">
        <v>9</v>
      </c>
      <c r="E4357" s="2">
        <v>3837182.8388207313</v>
      </c>
      <c r="F4357" s="2">
        <v>-215649.6755417251</v>
      </c>
      <c r="G4357" s="2">
        <v>3621533.1632790063</v>
      </c>
      <c r="H4357" s="2">
        <v>2912658.8708269037</v>
      </c>
      <c r="I4357" s="2">
        <v>708874.29245210253</v>
      </c>
      <c r="J4357" s="2">
        <v>383718.28388207313</v>
      </c>
      <c r="K4357" s="2">
        <v>325156.0085700294</v>
      </c>
      <c r="M4357" s="14">
        <v>25180293.746713534</v>
      </c>
      <c r="N4357" s="13">
        <v>25505449.755283564</v>
      </c>
    </row>
    <row r="4358" spans="1:14" x14ac:dyDescent="0.45">
      <c r="A4358">
        <v>9071</v>
      </c>
      <c r="B4358">
        <v>1</v>
      </c>
      <c r="C4358">
        <v>33</v>
      </c>
      <c r="D4358">
        <v>17</v>
      </c>
      <c r="E4358" s="2">
        <v>3284232</v>
      </c>
      <c r="F4358" s="2">
        <v>-750775.43519999995</v>
      </c>
      <c r="G4358" s="2">
        <v>2533456.5647999998</v>
      </c>
      <c r="H4358" s="2">
        <v>1445062.08</v>
      </c>
      <c r="I4358" s="2">
        <v>1088394.4847999997</v>
      </c>
      <c r="J4358" s="2">
        <v>328423.2</v>
      </c>
      <c r="K4358" s="2">
        <v>759971.28479999979</v>
      </c>
      <c r="L4358" s="11">
        <v>-20184387.797532413</v>
      </c>
      <c r="N4358" s="13">
        <v>-19424416.512732413</v>
      </c>
    </row>
    <row r="4359" spans="1:14" x14ac:dyDescent="0.45">
      <c r="A4359">
        <v>9071</v>
      </c>
      <c r="B4359">
        <v>2</v>
      </c>
      <c r="C4359">
        <v>33</v>
      </c>
      <c r="D4359">
        <v>17</v>
      </c>
      <c r="E4359" s="2">
        <v>3277335.1127999998</v>
      </c>
      <c r="F4359" s="2">
        <v>-749198.80678607989</v>
      </c>
      <c r="G4359" s="2">
        <v>2528136.3060139199</v>
      </c>
      <c r="H4359" s="2">
        <v>1442748.463356816</v>
      </c>
      <c r="I4359" s="2">
        <v>1085387.8426571039</v>
      </c>
      <c r="J4359" s="2">
        <v>327733.51127999998</v>
      </c>
      <c r="K4359" s="2">
        <v>757654.33137710392</v>
      </c>
      <c r="N4359" s="13">
        <v>757654.33137710392</v>
      </c>
    </row>
    <row r="4360" spans="1:14" x14ac:dyDescent="0.45">
      <c r="A4360">
        <v>9071</v>
      </c>
      <c r="B4360">
        <v>3</v>
      </c>
      <c r="C4360">
        <v>33</v>
      </c>
      <c r="D4360">
        <v>17</v>
      </c>
      <c r="E4360" s="2">
        <v>3294377.2553865602</v>
      </c>
      <c r="F4360" s="2">
        <v>-753094.64058136765</v>
      </c>
      <c r="G4360" s="2">
        <v>2541282.6148051927</v>
      </c>
      <c r="H4360" s="2">
        <v>1445754.9780246362</v>
      </c>
      <c r="I4360" s="2">
        <v>1095527.6367805565</v>
      </c>
      <c r="J4360" s="2">
        <v>329437.72553865606</v>
      </c>
      <c r="K4360" s="2">
        <v>766089.91124190041</v>
      </c>
      <c r="N4360" s="13">
        <v>766089.91124190041</v>
      </c>
    </row>
    <row r="4361" spans="1:14" x14ac:dyDescent="0.45">
      <c r="A4361">
        <v>9071</v>
      </c>
      <c r="B4361">
        <v>4</v>
      </c>
      <c r="C4361">
        <v>33</v>
      </c>
      <c r="D4361">
        <v>17</v>
      </c>
      <c r="E4361" s="2">
        <v>3313155.2057422637</v>
      </c>
      <c r="F4361" s="2">
        <v>-757387.28003268142</v>
      </c>
      <c r="G4361" s="2">
        <v>2555767.9257095824</v>
      </c>
      <c r="H4361" s="2">
        <v>1472170.7286668688</v>
      </c>
      <c r="I4361" s="2">
        <v>1083597.1970427136</v>
      </c>
      <c r="J4361" s="2">
        <v>298183.9685168037</v>
      </c>
      <c r="K4361" s="2">
        <v>785413.22852590994</v>
      </c>
      <c r="N4361" s="13">
        <v>785413.22852590994</v>
      </c>
    </row>
    <row r="4362" spans="1:14" x14ac:dyDescent="0.45">
      <c r="A4362">
        <v>9071</v>
      </c>
      <c r="B4362">
        <v>5</v>
      </c>
      <c r="C4362">
        <v>33</v>
      </c>
      <c r="D4362">
        <v>17</v>
      </c>
      <c r="E4362" s="2">
        <v>3317130.9919891544</v>
      </c>
      <c r="F4362" s="2">
        <v>-758296.14476872073</v>
      </c>
      <c r="G4362" s="2">
        <v>2558834.8472204339</v>
      </c>
      <c r="H4362" s="2">
        <v>1482043.988875746</v>
      </c>
      <c r="I4362" s="2">
        <v>1076790.8583446878</v>
      </c>
      <c r="J4362" s="2">
        <v>398055.71903869853</v>
      </c>
      <c r="K4362" s="2">
        <v>678735.13930598926</v>
      </c>
      <c r="N4362" s="13">
        <v>678735.13930598926</v>
      </c>
    </row>
    <row r="4363" spans="1:14" x14ac:dyDescent="0.45">
      <c r="A4363">
        <v>9071</v>
      </c>
      <c r="B4363">
        <v>6</v>
      </c>
      <c r="C4363">
        <v>33</v>
      </c>
      <c r="D4363">
        <v>17</v>
      </c>
      <c r="E4363" s="2">
        <v>3289930.5178548433</v>
      </c>
      <c r="F4363" s="2">
        <v>-752078.11638161715</v>
      </c>
      <c r="G4363" s="2">
        <v>2537852.401473226</v>
      </c>
      <c r="H4363" s="2">
        <v>1488705.8358875019</v>
      </c>
      <c r="I4363" s="2">
        <v>1049146.5655857241</v>
      </c>
      <c r="J4363" s="2">
        <v>394791.66214258119</v>
      </c>
      <c r="K4363" s="2">
        <v>654354.90344314289</v>
      </c>
      <c r="M4363" s="14">
        <v>19964560.174942963</v>
      </c>
      <c r="N4363" s="13">
        <v>20618915.078386106</v>
      </c>
    </row>
    <row r="4364" spans="1:14" x14ac:dyDescent="0.45">
      <c r="A4364">
        <v>9088</v>
      </c>
      <c r="B4364">
        <v>1</v>
      </c>
      <c r="C4364">
        <v>33</v>
      </c>
      <c r="D4364">
        <v>7</v>
      </c>
      <c r="E4364" s="2">
        <v>2472000</v>
      </c>
      <c r="F4364" s="2">
        <v>-619236</v>
      </c>
      <c r="G4364" s="2">
        <v>1852764</v>
      </c>
      <c r="H4364" s="2">
        <v>1285440</v>
      </c>
      <c r="I4364" s="2">
        <v>567324</v>
      </c>
      <c r="J4364" s="2">
        <v>197760</v>
      </c>
      <c r="K4364" s="2">
        <v>369564</v>
      </c>
      <c r="L4364" s="11">
        <v>-14122080.746564385</v>
      </c>
      <c r="N4364" s="13">
        <v>-13752516.746564385</v>
      </c>
    </row>
    <row r="4365" spans="1:14" x14ac:dyDescent="0.45">
      <c r="A4365">
        <v>9088</v>
      </c>
      <c r="B4365">
        <v>2</v>
      </c>
      <c r="C4365">
        <v>33</v>
      </c>
      <c r="D4365">
        <v>7</v>
      </c>
      <c r="E4365" s="2">
        <v>2442088.7999999998</v>
      </c>
      <c r="F4365" s="2">
        <v>-611743.24439999997</v>
      </c>
      <c r="G4365" s="2">
        <v>1830345.5555999998</v>
      </c>
      <c r="H4365" s="2">
        <v>1269378.2215296</v>
      </c>
      <c r="I4365" s="2">
        <v>560967.33407039987</v>
      </c>
      <c r="J4365" s="2">
        <v>244208.88</v>
      </c>
      <c r="K4365" s="2">
        <v>316758.45407039986</v>
      </c>
      <c r="N4365" s="13">
        <v>316758.45407039986</v>
      </c>
    </row>
    <row r="4366" spans="1:14" x14ac:dyDescent="0.45">
      <c r="A4366">
        <v>9088</v>
      </c>
      <c r="B4366">
        <v>3</v>
      </c>
      <c r="C4366">
        <v>33</v>
      </c>
      <c r="D4366">
        <v>7</v>
      </c>
      <c r="E4366" s="2">
        <v>2411074.2722399998</v>
      </c>
      <c r="F4366" s="2">
        <v>-603974.10519611998</v>
      </c>
      <c r="G4366" s="2">
        <v>1807100.1670438799</v>
      </c>
      <c r="H4366" s="2">
        <v>1236463.4727334175</v>
      </c>
      <c r="I4366" s="2">
        <v>570636.69431046234</v>
      </c>
      <c r="J4366" s="2">
        <v>265218.16994639998</v>
      </c>
      <c r="K4366" s="2">
        <v>305418.52436406235</v>
      </c>
      <c r="N4366" s="13">
        <v>305418.52436406235</v>
      </c>
    </row>
    <row r="4367" spans="1:14" x14ac:dyDescent="0.45">
      <c r="A4367">
        <v>9088</v>
      </c>
      <c r="B4367">
        <v>4</v>
      </c>
      <c r="C4367">
        <v>33</v>
      </c>
      <c r="D4367">
        <v>7</v>
      </c>
      <c r="E4367" s="2">
        <v>2381659.1661186717</v>
      </c>
      <c r="F4367" s="2">
        <v>-596605.62111272721</v>
      </c>
      <c r="G4367" s="2">
        <v>1785053.5450059446</v>
      </c>
      <c r="H4367" s="2">
        <v>1205622.8341891472</v>
      </c>
      <c r="I4367" s="2">
        <v>579430.71081679733</v>
      </c>
      <c r="J4367" s="2">
        <v>214349.32495068043</v>
      </c>
      <c r="K4367" s="2">
        <v>365081.38586611691</v>
      </c>
      <c r="N4367" s="13">
        <v>365081.38586611691</v>
      </c>
    </row>
    <row r="4368" spans="1:14" x14ac:dyDescent="0.45">
      <c r="A4368">
        <v>9088</v>
      </c>
      <c r="B4368">
        <v>5</v>
      </c>
      <c r="C4368">
        <v>33</v>
      </c>
      <c r="D4368">
        <v>7</v>
      </c>
      <c r="E4368" s="2">
        <v>2374514.1886203159</v>
      </c>
      <c r="F4368" s="2">
        <v>-594815.8042493891</v>
      </c>
      <c r="G4368" s="2">
        <v>1779698.3843709268</v>
      </c>
      <c r="H4368" s="2">
        <v>1207414.9925321694</v>
      </c>
      <c r="I4368" s="2">
        <v>572283.39183875732</v>
      </c>
      <c r="J4368" s="2">
        <v>237451.4188620316</v>
      </c>
      <c r="K4368" s="2">
        <v>334831.97297672572</v>
      </c>
      <c r="N4368" s="13">
        <v>334831.97297672572</v>
      </c>
    </row>
    <row r="4369" spans="1:14" x14ac:dyDescent="0.45">
      <c r="A4369">
        <v>9088</v>
      </c>
      <c r="B4369">
        <v>6</v>
      </c>
      <c r="C4369">
        <v>33</v>
      </c>
      <c r="D4369">
        <v>7</v>
      </c>
      <c r="E4369" s="2">
        <v>2354805.7208547671</v>
      </c>
      <c r="F4369" s="2">
        <v>-589878.83307411917</v>
      </c>
      <c r="G4369" s="2">
        <v>1764926.887780648</v>
      </c>
      <c r="H4369" s="2">
        <v>1196914.4907149151</v>
      </c>
      <c r="I4369" s="2">
        <v>568012.39706573286</v>
      </c>
      <c r="J4369" s="2">
        <v>211932.51487692902</v>
      </c>
      <c r="K4369" s="2">
        <v>356079.88218880387</v>
      </c>
      <c r="M4369" s="14">
        <v>13886643.237156304</v>
      </c>
      <c r="N4369" s="13">
        <v>14242723.119345108</v>
      </c>
    </row>
    <row r="4370" spans="1:14" x14ac:dyDescent="0.45">
      <c r="A4370">
        <v>9108</v>
      </c>
      <c r="B4370">
        <v>1</v>
      </c>
      <c r="C4370">
        <v>43</v>
      </c>
      <c r="D4370">
        <v>8</v>
      </c>
      <c r="E4370" s="2">
        <v>2877336</v>
      </c>
      <c r="F4370" s="2">
        <v>-290898.66959999996</v>
      </c>
      <c r="G4370" s="2">
        <v>2586437.3303999999</v>
      </c>
      <c r="H4370" s="2">
        <v>1524988.08</v>
      </c>
      <c r="I4370" s="2">
        <v>1061449.2503999998</v>
      </c>
      <c r="J4370" s="2">
        <v>287733.60000000003</v>
      </c>
      <c r="K4370" s="2">
        <v>773715.65039999969</v>
      </c>
      <c r="L4370" s="11">
        <v>-17073223.663831282</v>
      </c>
      <c r="N4370" s="13">
        <v>-16299508.013431283</v>
      </c>
    </row>
    <row r="4371" spans="1:14" x14ac:dyDescent="0.45">
      <c r="A4371">
        <v>9108</v>
      </c>
      <c r="B4371">
        <v>2</v>
      </c>
      <c r="C4371">
        <v>43</v>
      </c>
      <c r="D4371">
        <v>8</v>
      </c>
      <c r="E4371" s="2">
        <v>2990127.5712000001</v>
      </c>
      <c r="F4371" s="2">
        <v>-302301.89744832</v>
      </c>
      <c r="G4371" s="2">
        <v>2687825.6737516802</v>
      </c>
      <c r="H4371" s="2">
        <v>1547050.1435528833</v>
      </c>
      <c r="I4371" s="2">
        <v>1140775.5301987969</v>
      </c>
      <c r="J4371" s="2">
        <v>299012.75712000002</v>
      </c>
      <c r="K4371" s="2">
        <v>841762.77307879692</v>
      </c>
      <c r="N4371" s="13">
        <v>841762.77307879692</v>
      </c>
    </row>
    <row r="4372" spans="1:14" x14ac:dyDescent="0.45">
      <c r="A4372">
        <v>9108</v>
      </c>
      <c r="B4372">
        <v>3</v>
      </c>
      <c r="C4372">
        <v>43</v>
      </c>
      <c r="D4372">
        <v>8</v>
      </c>
      <c r="E4372" s="2">
        <v>3074748.1814649594</v>
      </c>
      <c r="F4372" s="2">
        <v>-310857.04114610737</v>
      </c>
      <c r="G4372" s="2">
        <v>2763891.1403188519</v>
      </c>
      <c r="H4372" s="2">
        <v>1541038.6315755667</v>
      </c>
      <c r="I4372" s="2">
        <v>1222852.5087432852</v>
      </c>
      <c r="J4372" s="2">
        <v>276727.33633184631</v>
      </c>
      <c r="K4372" s="2">
        <v>946125.17241143889</v>
      </c>
      <c r="N4372" s="13">
        <v>946125.17241143889</v>
      </c>
    </row>
    <row r="4373" spans="1:14" x14ac:dyDescent="0.45">
      <c r="A4373">
        <v>9108</v>
      </c>
      <c r="B4373">
        <v>4</v>
      </c>
      <c r="C4373">
        <v>43</v>
      </c>
      <c r="D4373">
        <v>8</v>
      </c>
      <c r="E4373" s="2">
        <v>3162378.5046367105</v>
      </c>
      <c r="F4373" s="2">
        <v>-319716.46681877144</v>
      </c>
      <c r="G4373" s="2">
        <v>2842662.0378179392</v>
      </c>
      <c r="H4373" s="2">
        <v>1524254.3322678297</v>
      </c>
      <c r="I4373" s="2">
        <v>1318407.7055501095</v>
      </c>
      <c r="J4373" s="2">
        <v>347861.63551003818</v>
      </c>
      <c r="K4373" s="2">
        <v>970546.07004007138</v>
      </c>
      <c r="N4373" s="13">
        <v>970546.07004007138</v>
      </c>
    </row>
    <row r="4374" spans="1:14" x14ac:dyDescent="0.45">
      <c r="A4374">
        <v>9108</v>
      </c>
      <c r="B4374">
        <v>5</v>
      </c>
      <c r="C4374">
        <v>43</v>
      </c>
      <c r="D4374">
        <v>8</v>
      </c>
      <c r="E4374" s="2">
        <v>3235745.6859442829</v>
      </c>
      <c r="F4374" s="2">
        <v>-327133.88884896698</v>
      </c>
      <c r="G4374" s="2">
        <v>2908611.797095316</v>
      </c>
      <c r="H4374" s="2">
        <v>1525617.3814619172</v>
      </c>
      <c r="I4374" s="2">
        <v>1382994.4156333988</v>
      </c>
      <c r="J4374" s="2">
        <v>355932.02545387112</v>
      </c>
      <c r="K4374" s="2">
        <v>1027062.3901795277</v>
      </c>
      <c r="N4374" s="13">
        <v>1027062.3901795277</v>
      </c>
    </row>
    <row r="4375" spans="1:14" x14ac:dyDescent="0.45">
      <c r="A4375">
        <v>9108</v>
      </c>
      <c r="B4375">
        <v>6</v>
      </c>
      <c r="C4375">
        <v>43</v>
      </c>
      <c r="D4375">
        <v>8</v>
      </c>
      <c r="E4375" s="2">
        <v>3295606.9811342522</v>
      </c>
      <c r="F4375" s="2">
        <v>-333185.86579267291</v>
      </c>
      <c r="G4375" s="2">
        <v>2962421.1153415791</v>
      </c>
      <c r="H4375" s="2">
        <v>1513907.5815313752</v>
      </c>
      <c r="I4375" s="2">
        <v>1448513.5338102039</v>
      </c>
      <c r="J4375" s="2">
        <v>296604.62830208271</v>
      </c>
      <c r="K4375" s="2">
        <v>1151908.9055081212</v>
      </c>
      <c r="M4375" s="14">
        <v>17594082.322639551</v>
      </c>
      <c r="N4375" s="13">
        <v>18745991.228147671</v>
      </c>
    </row>
    <row r="4376" spans="1:14" x14ac:dyDescent="0.45">
      <c r="A4376">
        <v>9123</v>
      </c>
      <c r="B4376">
        <v>1</v>
      </c>
      <c r="C4376">
        <v>44</v>
      </c>
      <c r="D4376">
        <v>16</v>
      </c>
      <c r="E4376" s="2">
        <v>5284776</v>
      </c>
      <c r="F4376" s="2">
        <v>-569698.85279999999</v>
      </c>
      <c r="G4376" s="2">
        <v>4715077.1471999995</v>
      </c>
      <c r="H4376" s="2">
        <v>2483844.7199999997</v>
      </c>
      <c r="I4376" s="2">
        <v>2231232.4271999998</v>
      </c>
      <c r="J4376" s="2">
        <v>475629.83999999997</v>
      </c>
      <c r="K4376" s="2">
        <v>1755602.5872</v>
      </c>
      <c r="L4376" s="11">
        <v>-18351980.304613907</v>
      </c>
      <c r="N4376" s="13">
        <v>-16596377.717413906</v>
      </c>
    </row>
    <row r="4377" spans="1:14" x14ac:dyDescent="0.45">
      <c r="A4377">
        <v>9123</v>
      </c>
      <c r="B4377">
        <v>2</v>
      </c>
      <c r="C4377">
        <v>44</v>
      </c>
      <c r="D4377">
        <v>16</v>
      </c>
      <c r="E4377" s="2">
        <v>5516777.6664000005</v>
      </c>
      <c r="F4377" s="2">
        <v>-594708.63243792008</v>
      </c>
      <c r="G4377" s="2">
        <v>4922069.0339620803</v>
      </c>
      <c r="H4377" s="2">
        <v>2574476.0161352232</v>
      </c>
      <c r="I4377" s="2">
        <v>2347593.017826857</v>
      </c>
      <c r="J4377" s="2">
        <v>551677.76664000005</v>
      </c>
      <c r="K4377" s="2">
        <v>1795915.251186857</v>
      </c>
      <c r="N4377" s="13">
        <v>1795915.251186857</v>
      </c>
    </row>
    <row r="4378" spans="1:14" x14ac:dyDescent="0.45">
      <c r="A4378">
        <v>9123</v>
      </c>
      <c r="B4378">
        <v>3</v>
      </c>
      <c r="C4378">
        <v>44</v>
      </c>
      <c r="D4378">
        <v>16</v>
      </c>
      <c r="E4378" s="2">
        <v>5726415.2177232001</v>
      </c>
      <c r="F4378" s="2">
        <v>-617307.56047056103</v>
      </c>
      <c r="G4378" s="2">
        <v>5109107.6572526395</v>
      </c>
      <c r="H4378" s="2">
        <v>2589999.076722112</v>
      </c>
      <c r="I4378" s="2">
        <v>2519108.5805305275</v>
      </c>
      <c r="J4378" s="2">
        <v>572641.52177232003</v>
      </c>
      <c r="K4378" s="2">
        <v>1946467.0587582076</v>
      </c>
      <c r="N4378" s="13">
        <v>1946467.0587582076</v>
      </c>
    </row>
    <row r="4379" spans="1:14" x14ac:dyDescent="0.45">
      <c r="A4379">
        <v>9123</v>
      </c>
      <c r="B4379">
        <v>4</v>
      </c>
      <c r="C4379">
        <v>44</v>
      </c>
      <c r="D4379">
        <v>16</v>
      </c>
      <c r="E4379" s="2">
        <v>6007009.5633916371</v>
      </c>
      <c r="F4379" s="2">
        <v>-647555.63093361852</v>
      </c>
      <c r="G4379" s="2">
        <v>5359453.9324580189</v>
      </c>
      <c r="H4379" s="2">
        <v>2693271.9229076067</v>
      </c>
      <c r="I4379" s="2">
        <v>2666182.0095504122</v>
      </c>
      <c r="J4379" s="2">
        <v>540630.86070524727</v>
      </c>
      <c r="K4379" s="2">
        <v>2125551.148845165</v>
      </c>
      <c r="N4379" s="13">
        <v>2125551.148845165</v>
      </c>
    </row>
    <row r="4380" spans="1:14" x14ac:dyDescent="0.45">
      <c r="A4380">
        <v>9123</v>
      </c>
      <c r="B4380">
        <v>5</v>
      </c>
      <c r="C4380">
        <v>44</v>
      </c>
      <c r="D4380">
        <v>16</v>
      </c>
      <c r="E4380" s="2">
        <v>6275522.8908752427</v>
      </c>
      <c r="F4380" s="2">
        <v>-676501.36763635115</v>
      </c>
      <c r="G4380" s="2">
        <v>5599021.5232388917</v>
      </c>
      <c r="H4380" s="2">
        <v>2757950.6865399168</v>
      </c>
      <c r="I4380" s="2">
        <v>2841070.8366989749</v>
      </c>
      <c r="J4380" s="2">
        <v>627552.28908752429</v>
      </c>
      <c r="K4380" s="2">
        <v>2213518.5476114508</v>
      </c>
      <c r="N4380" s="13">
        <v>2213518.5476114508</v>
      </c>
    </row>
    <row r="4381" spans="1:14" x14ac:dyDescent="0.45">
      <c r="A4381">
        <v>9123</v>
      </c>
      <c r="B4381">
        <v>6</v>
      </c>
      <c r="C4381">
        <v>44</v>
      </c>
      <c r="D4381">
        <v>16</v>
      </c>
      <c r="E4381" s="2">
        <v>6524661.1496429909</v>
      </c>
      <c r="F4381" s="2">
        <v>-703358.47193151445</v>
      </c>
      <c r="G4381" s="2">
        <v>5821302.6777114766</v>
      </c>
      <c r="H4381" s="2">
        <v>2811526.2228840394</v>
      </c>
      <c r="I4381" s="2">
        <v>3009776.4548274372</v>
      </c>
      <c r="J4381" s="2">
        <v>652466.11496429914</v>
      </c>
      <c r="K4381" s="2">
        <v>2357310.3398631383</v>
      </c>
      <c r="M4381" s="14">
        <v>19421797.156630822</v>
      </c>
      <c r="N4381" s="13">
        <v>21779107.496493958</v>
      </c>
    </row>
    <row r="4382" spans="1:14" x14ac:dyDescent="0.45">
      <c r="A4382">
        <v>9131</v>
      </c>
      <c r="B4382">
        <v>1</v>
      </c>
      <c r="C4382">
        <v>45</v>
      </c>
      <c r="D4382">
        <v>8</v>
      </c>
      <c r="E4382" s="2">
        <v>1140048</v>
      </c>
      <c r="F4382" s="2">
        <v>-148890.26879999999</v>
      </c>
      <c r="G4382" s="2">
        <v>991157.73120000004</v>
      </c>
      <c r="H4382" s="2">
        <v>718230.24</v>
      </c>
      <c r="I4382" s="2">
        <v>272927.49120000005</v>
      </c>
      <c r="J4382" s="2">
        <v>125405.28</v>
      </c>
      <c r="K4382" s="2">
        <v>147522.21120000005</v>
      </c>
      <c r="L4382" s="11">
        <v>-13555422.265127948</v>
      </c>
      <c r="N4382" s="13">
        <v>-13407900.053927947</v>
      </c>
    </row>
    <row r="4383" spans="1:14" x14ac:dyDescent="0.45">
      <c r="A4383">
        <v>9131</v>
      </c>
      <c r="B4383">
        <v>2</v>
      </c>
      <c r="C4383">
        <v>45</v>
      </c>
      <c r="D4383">
        <v>8</v>
      </c>
      <c r="E4383" s="2">
        <v>1142670.1104000001</v>
      </c>
      <c r="F4383" s="2">
        <v>-149232.71641824002</v>
      </c>
      <c r="G4383" s="2">
        <v>993437.39398176013</v>
      </c>
      <c r="H4383" s="2">
        <v>736295.48301778559</v>
      </c>
      <c r="I4383" s="2">
        <v>257141.91096397454</v>
      </c>
      <c r="J4383" s="2">
        <v>102840.30993600001</v>
      </c>
      <c r="K4383" s="2">
        <v>154301.60102797454</v>
      </c>
      <c r="N4383" s="13">
        <v>154301.60102797454</v>
      </c>
    </row>
    <row r="4384" spans="1:14" x14ac:dyDescent="0.45">
      <c r="A4384">
        <v>9131</v>
      </c>
      <c r="B4384">
        <v>3</v>
      </c>
      <c r="C4384">
        <v>45</v>
      </c>
      <c r="D4384">
        <v>8</v>
      </c>
      <c r="E4384" s="2">
        <v>1138099.4299583999</v>
      </c>
      <c r="F4384" s="2">
        <v>-148635.78555256702</v>
      </c>
      <c r="G4384" s="2">
        <v>989463.64440583286</v>
      </c>
      <c r="H4384" s="2">
        <v>747283.95680634282</v>
      </c>
      <c r="I4384" s="2">
        <v>242179.68759949005</v>
      </c>
      <c r="J4384" s="2">
        <v>125190.93729542398</v>
      </c>
      <c r="K4384" s="2">
        <v>116988.75030406607</v>
      </c>
      <c r="N4384" s="13">
        <v>116988.75030406607</v>
      </c>
    </row>
    <row r="4385" spans="1:14" x14ac:dyDescent="0.45">
      <c r="A4385">
        <v>9131</v>
      </c>
      <c r="B4385">
        <v>4</v>
      </c>
      <c r="C4385">
        <v>45</v>
      </c>
      <c r="D4385">
        <v>8</v>
      </c>
      <c r="E4385" s="2">
        <v>1136847.5205854457</v>
      </c>
      <c r="F4385" s="2">
        <v>-148472.2861884592</v>
      </c>
      <c r="G4385" s="2">
        <v>988375.23439698643</v>
      </c>
      <c r="H4385" s="2">
        <v>760196.84423180681</v>
      </c>
      <c r="I4385" s="2">
        <v>228178.39016517962</v>
      </c>
      <c r="J4385" s="2">
        <v>102316.27685269011</v>
      </c>
      <c r="K4385" s="2">
        <v>125862.11331248951</v>
      </c>
      <c r="N4385" s="13">
        <v>125862.11331248951</v>
      </c>
    </row>
    <row r="4386" spans="1:14" x14ac:dyDescent="0.45">
      <c r="A4386">
        <v>9131</v>
      </c>
      <c r="B4386">
        <v>5</v>
      </c>
      <c r="C4386">
        <v>45</v>
      </c>
      <c r="D4386">
        <v>8</v>
      </c>
      <c r="E4386" s="2">
        <v>1133436.9780236892</v>
      </c>
      <c r="F4386" s="2">
        <v>-148026.86932989382</v>
      </c>
      <c r="G4386" s="2">
        <v>985410.1086937954</v>
      </c>
      <c r="H4386" s="2">
        <v>772771.41227161407</v>
      </c>
      <c r="I4386" s="2">
        <v>212638.69642218133</v>
      </c>
      <c r="J4386" s="2">
        <v>102009.32802213203</v>
      </c>
      <c r="K4386" s="2">
        <v>110629.36840004929</v>
      </c>
      <c r="N4386" s="13">
        <v>110629.36840004929</v>
      </c>
    </row>
    <row r="4387" spans="1:14" x14ac:dyDescent="0.45">
      <c r="A4387">
        <v>9131</v>
      </c>
      <c r="B4387">
        <v>6</v>
      </c>
      <c r="C4387">
        <v>45</v>
      </c>
      <c r="D4387">
        <v>8</v>
      </c>
      <c r="E4387" s="2">
        <v>1125389.5754797212</v>
      </c>
      <c r="F4387" s="2">
        <v>-146975.87855765157</v>
      </c>
      <c r="G4387" s="2">
        <v>978413.69692206965</v>
      </c>
      <c r="H4387" s="2">
        <v>785469.38346977998</v>
      </c>
      <c r="I4387" s="2">
        <v>192944.31345228967</v>
      </c>
      <c r="J4387" s="2">
        <v>101285.0617931749</v>
      </c>
      <c r="K4387" s="2">
        <v>91659.251659114772</v>
      </c>
      <c r="M4387" s="14">
        <v>13349827.975611864</v>
      </c>
      <c r="N4387" s="13">
        <v>13441487.227270978</v>
      </c>
    </row>
    <row r="4388" spans="1:14" x14ac:dyDescent="0.45">
      <c r="A4388">
        <v>9151</v>
      </c>
      <c r="B4388">
        <v>1</v>
      </c>
      <c r="C4388">
        <v>13</v>
      </c>
      <c r="D4388">
        <v>13</v>
      </c>
      <c r="E4388" s="2">
        <v>1548456</v>
      </c>
      <c r="F4388" s="2">
        <v>-386030.0808</v>
      </c>
      <c r="G4388" s="2">
        <v>1162425.9191999999</v>
      </c>
      <c r="H4388" s="2">
        <v>820681.68</v>
      </c>
      <c r="I4388" s="2">
        <v>341744.23919999984</v>
      </c>
      <c r="J4388" s="2">
        <v>170330.16</v>
      </c>
      <c r="K4388" s="2">
        <v>171414.07919999983</v>
      </c>
      <c r="L4388" s="11">
        <v>-12044595.931932108</v>
      </c>
      <c r="N4388" s="13">
        <v>-11873181.852732109</v>
      </c>
    </row>
    <row r="4389" spans="1:14" x14ac:dyDescent="0.45">
      <c r="A4389">
        <v>9151</v>
      </c>
      <c r="B4389">
        <v>2</v>
      </c>
      <c r="C4389">
        <v>13</v>
      </c>
      <c r="D4389">
        <v>13</v>
      </c>
      <c r="E4389" s="2">
        <v>1522132.2480000001</v>
      </c>
      <c r="F4389" s="2">
        <v>-379467.5694264</v>
      </c>
      <c r="G4389" s="2">
        <v>1142664.6785736</v>
      </c>
      <c r="H4389" s="2">
        <v>808827.58967774408</v>
      </c>
      <c r="I4389" s="2">
        <v>333837.08889585594</v>
      </c>
      <c r="J4389" s="2">
        <v>167434.54728000003</v>
      </c>
      <c r="K4389" s="2">
        <v>166402.54161585591</v>
      </c>
      <c r="N4389" s="13">
        <v>166402.54161585591</v>
      </c>
    </row>
    <row r="4390" spans="1:14" x14ac:dyDescent="0.45">
      <c r="A4390">
        <v>9151</v>
      </c>
      <c r="B4390">
        <v>3</v>
      </c>
      <c r="C4390">
        <v>13</v>
      </c>
      <c r="D4390">
        <v>13</v>
      </c>
      <c r="E4390" s="2">
        <v>1493516.1617375999</v>
      </c>
      <c r="F4390" s="2">
        <v>-372333.57912118366</v>
      </c>
      <c r="G4390" s="2">
        <v>1121182.5826164163</v>
      </c>
      <c r="H4390" s="2">
        <v>822430.09619680478</v>
      </c>
      <c r="I4390" s="2">
        <v>298752.48641961149</v>
      </c>
      <c r="J4390" s="2">
        <v>149351.61617376001</v>
      </c>
      <c r="K4390" s="2">
        <v>149400.87024585149</v>
      </c>
      <c r="N4390" s="13">
        <v>149400.87024585149</v>
      </c>
    </row>
    <row r="4391" spans="1:14" x14ac:dyDescent="0.45">
      <c r="A4391">
        <v>9151</v>
      </c>
      <c r="B4391">
        <v>4</v>
      </c>
      <c r="C4391">
        <v>13</v>
      </c>
      <c r="D4391">
        <v>13</v>
      </c>
      <c r="E4391" s="2">
        <v>1470665.3644630145</v>
      </c>
      <c r="F4391" s="2">
        <v>-366636.87536062952</v>
      </c>
      <c r="G4391" s="2">
        <v>1104028.489102385</v>
      </c>
      <c r="H4391" s="2">
        <v>805149.80361378868</v>
      </c>
      <c r="I4391" s="2">
        <v>298878.68548859633</v>
      </c>
      <c r="J4391" s="2">
        <v>147066.53644630147</v>
      </c>
      <c r="K4391" s="2">
        <v>151812.14904229486</v>
      </c>
      <c r="N4391" s="13">
        <v>151812.14904229486</v>
      </c>
    </row>
    <row r="4392" spans="1:14" x14ac:dyDescent="0.45">
      <c r="A4392">
        <v>9151</v>
      </c>
      <c r="B4392">
        <v>5</v>
      </c>
      <c r="C4392">
        <v>13</v>
      </c>
      <c r="D4392">
        <v>13</v>
      </c>
      <c r="E4392" s="2">
        <v>1444193.3879026803</v>
      </c>
      <c r="F4392" s="2">
        <v>-360037.41160413821</v>
      </c>
      <c r="G4392" s="2">
        <v>1084155.9762985422</v>
      </c>
      <c r="H4392" s="2">
        <v>806233.05215957074</v>
      </c>
      <c r="I4392" s="2">
        <v>277922.92413897149</v>
      </c>
      <c r="J4392" s="2">
        <v>129977.40491124122</v>
      </c>
      <c r="K4392" s="2">
        <v>147945.51922773028</v>
      </c>
      <c r="N4392" s="13">
        <v>147945.51922773028</v>
      </c>
    </row>
    <row r="4393" spans="1:14" x14ac:dyDescent="0.45">
      <c r="A4393">
        <v>9151</v>
      </c>
      <c r="B4393">
        <v>6</v>
      </c>
      <c r="C4393">
        <v>13</v>
      </c>
      <c r="D4393">
        <v>13</v>
      </c>
      <c r="E4393" s="2">
        <v>1409099.4885766453</v>
      </c>
      <c r="F4393" s="2">
        <v>-351288.50250215764</v>
      </c>
      <c r="G4393" s="2">
        <v>1057810.9860744877</v>
      </c>
      <c r="H4393" s="2">
        <v>807094.27030588756</v>
      </c>
      <c r="I4393" s="2">
        <v>250716.71576860012</v>
      </c>
      <c r="J4393" s="2">
        <v>112727.95908613162</v>
      </c>
      <c r="K4393" s="2">
        <v>137988.75668246849</v>
      </c>
      <c r="M4393" s="14">
        <v>11476986.259581979</v>
      </c>
      <c r="N4393" s="13">
        <v>11614975.016264448</v>
      </c>
    </row>
    <row r="4394" spans="1:14" x14ac:dyDescent="0.45">
      <c r="A4394">
        <v>9159</v>
      </c>
      <c r="B4394">
        <v>1</v>
      </c>
      <c r="C4394">
        <v>32</v>
      </c>
      <c r="D4394">
        <v>6</v>
      </c>
      <c r="E4394" s="2">
        <v>1807488</v>
      </c>
      <c r="F4394" s="2">
        <v>-258651.53280000002</v>
      </c>
      <c r="G4394" s="2">
        <v>1548836.4672000001</v>
      </c>
      <c r="H4394" s="2">
        <v>813369.6</v>
      </c>
      <c r="I4394" s="2">
        <v>735466.8672000001</v>
      </c>
      <c r="J4394" s="2">
        <v>180748.80000000002</v>
      </c>
      <c r="K4394" s="2">
        <v>554718.06720000005</v>
      </c>
      <c r="L4394" s="11">
        <v>-19112985.323812563</v>
      </c>
      <c r="N4394" s="13">
        <v>-18558267.256612562</v>
      </c>
    </row>
    <row r="4395" spans="1:14" x14ac:dyDescent="0.45">
      <c r="A4395">
        <v>9159</v>
      </c>
      <c r="B4395">
        <v>2</v>
      </c>
      <c r="C4395">
        <v>32</v>
      </c>
      <c r="D4395">
        <v>6</v>
      </c>
      <c r="E4395" s="2">
        <v>1816525.4399999995</v>
      </c>
      <c r="F4395" s="2">
        <v>-259944.79046399993</v>
      </c>
      <c r="G4395" s="2">
        <v>1556580.6495359996</v>
      </c>
      <c r="H4395" s="2">
        <v>809180.33987519972</v>
      </c>
      <c r="I4395" s="2">
        <v>747400.30966079992</v>
      </c>
      <c r="J4395" s="2">
        <v>145322.03519999995</v>
      </c>
      <c r="K4395" s="2">
        <v>602078.27446079999</v>
      </c>
      <c r="N4395" s="13">
        <v>602078.27446079999</v>
      </c>
    </row>
    <row r="4396" spans="1:14" x14ac:dyDescent="0.45">
      <c r="A4396">
        <v>9159</v>
      </c>
      <c r="B4396">
        <v>3</v>
      </c>
      <c r="C4396">
        <v>32</v>
      </c>
      <c r="D4396">
        <v>6</v>
      </c>
      <c r="E4396" s="2">
        <v>1799450.1008639995</v>
      </c>
      <c r="F4396" s="2">
        <v>-257501.30943363832</v>
      </c>
      <c r="G4396" s="2">
        <v>1541948.7914303611</v>
      </c>
      <c r="H4396" s="2">
        <v>798447.90590611938</v>
      </c>
      <c r="I4396" s="2">
        <v>743500.88552424172</v>
      </c>
      <c r="J4396" s="2">
        <v>197939.51109503995</v>
      </c>
      <c r="K4396" s="2">
        <v>545561.37442920171</v>
      </c>
      <c r="N4396" s="13">
        <v>545561.37442920171</v>
      </c>
    </row>
    <row r="4397" spans="1:14" x14ac:dyDescent="0.45">
      <c r="A4397">
        <v>9159</v>
      </c>
      <c r="B4397">
        <v>4</v>
      </c>
      <c r="C4397">
        <v>32</v>
      </c>
      <c r="D4397">
        <v>6</v>
      </c>
      <c r="E4397" s="2">
        <v>1799630.0458740862</v>
      </c>
      <c r="F4397" s="2">
        <v>-257527.05956458175</v>
      </c>
      <c r="G4397" s="2">
        <v>1542102.9863095044</v>
      </c>
      <c r="H4397" s="2">
        <v>776488.38477748097</v>
      </c>
      <c r="I4397" s="2">
        <v>765614.6015320234</v>
      </c>
      <c r="J4397" s="2">
        <v>233951.9059636312</v>
      </c>
      <c r="K4397" s="2">
        <v>531662.69556839217</v>
      </c>
      <c r="N4397" s="13">
        <v>531662.69556839217</v>
      </c>
    </row>
    <row r="4398" spans="1:14" x14ac:dyDescent="0.45">
      <c r="A4398">
        <v>9159</v>
      </c>
      <c r="B4398">
        <v>5</v>
      </c>
      <c r="C4398">
        <v>32</v>
      </c>
      <c r="D4398">
        <v>6</v>
      </c>
      <c r="E4398" s="2">
        <v>1802149.5279383101</v>
      </c>
      <c r="F4398" s="2">
        <v>-257887.59744797219</v>
      </c>
      <c r="G4398" s="2">
        <v>1544261.9304903378</v>
      </c>
      <c r="H4398" s="2">
        <v>769566.44119045301</v>
      </c>
      <c r="I4398" s="2">
        <v>774695.48929988476</v>
      </c>
      <c r="J4398" s="2">
        <v>180214.95279383101</v>
      </c>
      <c r="K4398" s="2">
        <v>594480.53650605376</v>
      </c>
      <c r="N4398" s="13">
        <v>594480.53650605376</v>
      </c>
    </row>
    <row r="4399" spans="1:14" x14ac:dyDescent="0.45">
      <c r="A4399">
        <v>9159</v>
      </c>
      <c r="B4399">
        <v>6</v>
      </c>
      <c r="C4399">
        <v>32</v>
      </c>
      <c r="D4399">
        <v>6</v>
      </c>
      <c r="E4399" s="2">
        <v>1819450.1634065181</v>
      </c>
      <c r="F4399" s="2">
        <v>-260363.31838347274</v>
      </c>
      <c r="G4399" s="2">
        <v>1559086.8450230453</v>
      </c>
      <c r="H4399" s="2">
        <v>777575.84244910209</v>
      </c>
      <c r="I4399" s="2">
        <v>781511.00257394323</v>
      </c>
      <c r="J4399" s="2">
        <v>163750.51470658663</v>
      </c>
      <c r="K4399" s="2">
        <v>617760.48786735663</v>
      </c>
      <c r="M4399" s="14">
        <v>18738178.053335931</v>
      </c>
      <c r="N4399" s="13">
        <v>19355938.541203286</v>
      </c>
    </row>
    <row r="4400" spans="1:14" x14ac:dyDescent="0.45">
      <c r="A4400">
        <v>9174</v>
      </c>
      <c r="B4400">
        <v>1</v>
      </c>
      <c r="C4400">
        <v>25</v>
      </c>
      <c r="D4400">
        <v>14</v>
      </c>
      <c r="E4400" s="2">
        <v>1724940</v>
      </c>
      <c r="F4400" s="2">
        <v>-457971.57</v>
      </c>
      <c r="G4400" s="2">
        <v>1266968.43</v>
      </c>
      <c r="H4400" s="2">
        <v>827971.2</v>
      </c>
      <c r="I4400" s="2">
        <v>438997.23</v>
      </c>
      <c r="J4400" s="2">
        <v>172494</v>
      </c>
      <c r="K4400" s="2">
        <v>266503.23</v>
      </c>
      <c r="L4400" s="11">
        <v>-8517022.9473455045</v>
      </c>
      <c r="N4400" s="13">
        <v>-8250519.7173455041</v>
      </c>
    </row>
    <row r="4401" spans="1:14" x14ac:dyDescent="0.45">
      <c r="A4401">
        <v>9174</v>
      </c>
      <c r="B4401">
        <v>2</v>
      </c>
      <c r="C4401">
        <v>25</v>
      </c>
      <c r="D4401">
        <v>14</v>
      </c>
      <c r="E4401" s="2">
        <v>1685611.368</v>
      </c>
      <c r="F4401" s="2">
        <v>-447529.81820400001</v>
      </c>
      <c r="G4401" s="2">
        <v>1238081.5497960001</v>
      </c>
      <c r="H4401" s="2">
        <v>816941.66316940798</v>
      </c>
      <c r="I4401" s="2">
        <v>421139.88662659214</v>
      </c>
      <c r="J4401" s="2">
        <v>168561.13680000001</v>
      </c>
      <c r="K4401" s="2">
        <v>252578.74982659213</v>
      </c>
      <c r="N4401" s="13">
        <v>252578.74982659213</v>
      </c>
    </row>
    <row r="4402" spans="1:14" x14ac:dyDescent="0.45">
      <c r="A4402">
        <v>9174</v>
      </c>
      <c r="B4402">
        <v>3</v>
      </c>
      <c r="C4402">
        <v>25</v>
      </c>
      <c r="D4402">
        <v>14</v>
      </c>
      <c r="E4402" s="2">
        <v>1661844.2477111998</v>
      </c>
      <c r="F4402" s="2">
        <v>-441219.64776732359</v>
      </c>
      <c r="G4402" s="2">
        <v>1220624.5999438763</v>
      </c>
      <c r="H4402" s="2">
        <v>816779.24699735316</v>
      </c>
      <c r="I4402" s="2">
        <v>403845.35294652311</v>
      </c>
      <c r="J4402" s="2">
        <v>116329.097339784</v>
      </c>
      <c r="K4402" s="2">
        <v>287516.25560673908</v>
      </c>
      <c r="N4402" s="13">
        <v>287516.25560673908</v>
      </c>
    </row>
    <row r="4403" spans="1:14" x14ac:dyDescent="0.45">
      <c r="A4403">
        <v>9174</v>
      </c>
      <c r="B4403">
        <v>4</v>
      </c>
      <c r="C4403">
        <v>25</v>
      </c>
      <c r="D4403">
        <v>14</v>
      </c>
      <c r="E4403" s="2">
        <v>1611157.9981560081</v>
      </c>
      <c r="F4403" s="2">
        <v>-427762.44851042016</v>
      </c>
      <c r="G4403" s="2">
        <v>1183395.5496455878</v>
      </c>
      <c r="H4403" s="2">
        <v>789491.87752404204</v>
      </c>
      <c r="I4403" s="2">
        <v>393903.67212154577</v>
      </c>
      <c r="J4403" s="2">
        <v>177227.37979716089</v>
      </c>
      <c r="K4403" s="2">
        <v>216676.29232438488</v>
      </c>
      <c r="N4403" s="13">
        <v>216676.29232438488</v>
      </c>
    </row>
    <row r="4404" spans="1:14" x14ac:dyDescent="0.45">
      <c r="A4404">
        <v>9174</v>
      </c>
      <c r="B4404">
        <v>5</v>
      </c>
      <c r="C4404">
        <v>25</v>
      </c>
      <c r="D4404">
        <v>14</v>
      </c>
      <c r="E4404" s="2">
        <v>1567978.9638054271</v>
      </c>
      <c r="F4404" s="2">
        <v>-416298.41489034094</v>
      </c>
      <c r="G4404" s="2">
        <v>1151680.5489150861</v>
      </c>
      <c r="H4404" s="2">
        <v>778705.9973916841</v>
      </c>
      <c r="I4404" s="2">
        <v>372974.55152340198</v>
      </c>
      <c r="J4404" s="2">
        <v>156797.89638054272</v>
      </c>
      <c r="K4404" s="2">
        <v>216176.65514285926</v>
      </c>
      <c r="N4404" s="13">
        <v>216176.65514285926</v>
      </c>
    </row>
    <row r="4405" spans="1:14" x14ac:dyDescent="0.45">
      <c r="A4405">
        <v>9174</v>
      </c>
      <c r="B4405">
        <v>6</v>
      </c>
      <c r="C4405">
        <v>25</v>
      </c>
      <c r="D4405">
        <v>14</v>
      </c>
      <c r="E4405" s="2">
        <v>1547438.4393795759</v>
      </c>
      <c r="F4405" s="2">
        <v>-410844.90565527743</v>
      </c>
      <c r="G4405" s="2">
        <v>1136593.5337242985</v>
      </c>
      <c r="H4405" s="2">
        <v>774499.28742669465</v>
      </c>
      <c r="I4405" s="2">
        <v>362094.24629760382</v>
      </c>
      <c r="J4405" s="2">
        <v>139269.45954416183</v>
      </c>
      <c r="K4405" s="2">
        <v>222824.78675344199</v>
      </c>
      <c r="M4405" s="14">
        <v>8210216.2771387221</v>
      </c>
      <c r="N4405" s="13">
        <v>8433041.0638921633</v>
      </c>
    </row>
    <row r="4406" spans="1:14" x14ac:dyDescent="0.45">
      <c r="A4406">
        <v>9178</v>
      </c>
      <c r="B4406">
        <v>1</v>
      </c>
      <c r="C4406">
        <v>20</v>
      </c>
      <c r="D4406">
        <v>4</v>
      </c>
      <c r="E4406" s="2">
        <v>3794364</v>
      </c>
      <c r="F4406" s="2">
        <v>-779741.80199999991</v>
      </c>
      <c r="G4406" s="2">
        <v>3014622.1979999999</v>
      </c>
      <c r="H4406" s="2">
        <v>2314562.04</v>
      </c>
      <c r="I4406" s="2">
        <v>700060.15799999982</v>
      </c>
      <c r="J4406" s="2">
        <v>379436.4</v>
      </c>
      <c r="K4406" s="2">
        <v>320623.7579999998</v>
      </c>
      <c r="L4406" s="11">
        <v>-25227421.039151888</v>
      </c>
      <c r="N4406" s="13">
        <v>-24906797.281151887</v>
      </c>
    </row>
    <row r="4407" spans="1:14" x14ac:dyDescent="0.45">
      <c r="A4407">
        <v>9178</v>
      </c>
      <c r="B4407">
        <v>2</v>
      </c>
      <c r="C4407">
        <v>20</v>
      </c>
      <c r="D4407">
        <v>4</v>
      </c>
      <c r="E4407" s="2">
        <v>3831928.2035999997</v>
      </c>
      <c r="F4407" s="2">
        <v>-787461.24583979987</v>
      </c>
      <c r="G4407" s="2">
        <v>3044466.9577601999</v>
      </c>
      <c r="H4407" s="2">
        <v>2331165.0184446704</v>
      </c>
      <c r="I4407" s="2">
        <v>713301.93931552954</v>
      </c>
      <c r="J4407" s="2">
        <v>344873.53832399996</v>
      </c>
      <c r="K4407" s="2">
        <v>368428.40099152958</v>
      </c>
      <c r="N4407" s="13">
        <v>368428.40099152958</v>
      </c>
    </row>
    <row r="4408" spans="1:14" x14ac:dyDescent="0.45">
      <c r="A4408">
        <v>9178</v>
      </c>
      <c r="B4408">
        <v>3</v>
      </c>
      <c r="C4408">
        <v>20</v>
      </c>
      <c r="D4408">
        <v>4</v>
      </c>
      <c r="E4408" s="2">
        <v>3903968.4538276801</v>
      </c>
      <c r="F4408" s="2">
        <v>-802265.51726158825</v>
      </c>
      <c r="G4408" s="2">
        <v>3101702.9365660921</v>
      </c>
      <c r="H4408" s="2">
        <v>2401590.8191042943</v>
      </c>
      <c r="I4408" s="2">
        <v>700112.11746179778</v>
      </c>
      <c r="J4408" s="2">
        <v>390396.84538276802</v>
      </c>
      <c r="K4408" s="2">
        <v>309715.27207902976</v>
      </c>
      <c r="N4408" s="13">
        <v>309715.27207902976</v>
      </c>
    </row>
    <row r="4409" spans="1:14" x14ac:dyDescent="0.45">
      <c r="A4409">
        <v>9178</v>
      </c>
      <c r="B4409">
        <v>4</v>
      </c>
      <c r="C4409">
        <v>20</v>
      </c>
      <c r="D4409">
        <v>4</v>
      </c>
      <c r="E4409" s="2">
        <v>3958233.6153358845</v>
      </c>
      <c r="F4409" s="2">
        <v>-813417.00795152423</v>
      </c>
      <c r="G4409" s="2">
        <v>3144816.6073843604</v>
      </c>
      <c r="H4409" s="2">
        <v>2408918.7211229024</v>
      </c>
      <c r="I4409" s="2">
        <v>735897.88626145804</v>
      </c>
      <c r="J4409" s="2">
        <v>395823.3615335885</v>
      </c>
      <c r="K4409" s="2">
        <v>340074.52472786955</v>
      </c>
      <c r="N4409" s="13">
        <v>340074.52472786955</v>
      </c>
    </row>
    <row r="4410" spans="1:14" x14ac:dyDescent="0.45">
      <c r="A4410">
        <v>9178</v>
      </c>
      <c r="B4410">
        <v>5</v>
      </c>
      <c r="C4410">
        <v>20</v>
      </c>
      <c r="D4410">
        <v>4</v>
      </c>
      <c r="E4410" s="2">
        <v>3985149.6039201682</v>
      </c>
      <c r="F4410" s="2">
        <v>-818948.2436055945</v>
      </c>
      <c r="G4410" s="2">
        <v>3166201.3603145736</v>
      </c>
      <c r="H4410" s="2">
        <v>2374610.611626423</v>
      </c>
      <c r="I4410" s="2">
        <v>791590.74868815066</v>
      </c>
      <c r="J4410" s="2">
        <v>438366.45643121848</v>
      </c>
      <c r="K4410" s="2">
        <v>353224.29225693218</v>
      </c>
      <c r="N4410" s="13">
        <v>353224.29225693218</v>
      </c>
    </row>
    <row r="4411" spans="1:14" x14ac:dyDescent="0.45">
      <c r="A4411">
        <v>9178</v>
      </c>
      <c r="B4411">
        <v>6</v>
      </c>
      <c r="C4411">
        <v>20</v>
      </c>
      <c r="D4411">
        <v>4</v>
      </c>
      <c r="E4411" s="2">
        <v>4013444.1661080024</v>
      </c>
      <c r="F4411" s="2">
        <v>-824762.77613519446</v>
      </c>
      <c r="G4411" s="2">
        <v>3188681.3899728078</v>
      </c>
      <c r="H4411" s="2">
        <v>2375208.3486095825</v>
      </c>
      <c r="I4411" s="2">
        <v>813473.04136322532</v>
      </c>
      <c r="J4411" s="2">
        <v>321075.5332886402</v>
      </c>
      <c r="K4411" s="2">
        <v>492397.50807458512</v>
      </c>
      <c r="M4411" s="14">
        <v>25326059.337943971</v>
      </c>
      <c r="N4411" s="13">
        <v>25818456.846018557</v>
      </c>
    </row>
    <row r="4412" spans="1:14" x14ac:dyDescent="0.45">
      <c r="A4412">
        <v>9184</v>
      </c>
      <c r="B4412">
        <v>1</v>
      </c>
      <c r="C4412">
        <v>37</v>
      </c>
      <c r="D4412">
        <v>10</v>
      </c>
      <c r="E4412" s="2">
        <v>2460000</v>
      </c>
      <c r="F4412" s="2">
        <v>-884862</v>
      </c>
      <c r="G4412" s="2">
        <v>1575138</v>
      </c>
      <c r="H4412" s="2">
        <v>885600</v>
      </c>
      <c r="I4412" s="2">
        <v>689538</v>
      </c>
      <c r="J4412" s="2">
        <v>246000</v>
      </c>
      <c r="K4412" s="2">
        <v>443538</v>
      </c>
      <c r="L4412" s="11">
        <v>-12846442.774384877</v>
      </c>
      <c r="N4412" s="13">
        <v>-12402904.774384877</v>
      </c>
    </row>
    <row r="4413" spans="1:14" x14ac:dyDescent="0.45">
      <c r="A4413">
        <v>9184</v>
      </c>
      <c r="B4413">
        <v>2</v>
      </c>
      <c r="C4413">
        <v>37</v>
      </c>
      <c r="D4413">
        <v>10</v>
      </c>
      <c r="E4413" s="2">
        <v>2448438</v>
      </c>
      <c r="F4413" s="2">
        <v>-880703.14860000007</v>
      </c>
      <c r="G4413" s="2">
        <v>1567734.8514</v>
      </c>
      <c r="H4413" s="2">
        <v>881613.96753599995</v>
      </c>
      <c r="I4413" s="2">
        <v>686120.88386400009</v>
      </c>
      <c r="J4413" s="2">
        <v>244843.80000000002</v>
      </c>
      <c r="K4413" s="2">
        <v>441277.08386400004</v>
      </c>
      <c r="N4413" s="13">
        <v>441277.08386400004</v>
      </c>
    </row>
    <row r="4414" spans="1:14" x14ac:dyDescent="0.45">
      <c r="A4414">
        <v>9184</v>
      </c>
      <c r="B4414">
        <v>3</v>
      </c>
      <c r="C4414">
        <v>37</v>
      </c>
      <c r="D4414">
        <v>10</v>
      </c>
      <c r="E4414" s="2">
        <v>2419301.5877999999</v>
      </c>
      <c r="F4414" s="2">
        <v>-870222.78113165998</v>
      </c>
      <c r="G4414" s="2">
        <v>1549078.8066683398</v>
      </c>
      <c r="H4414" s="2">
        <v>879746.87665941252</v>
      </c>
      <c r="I4414" s="2">
        <v>669331.93000892724</v>
      </c>
      <c r="J4414" s="2">
        <v>266123.174658</v>
      </c>
      <c r="K4414" s="2">
        <v>403208.75535092724</v>
      </c>
      <c r="N4414" s="13">
        <v>403208.75535092724</v>
      </c>
    </row>
    <row r="4415" spans="1:14" x14ac:dyDescent="0.45">
      <c r="A4415">
        <v>9184</v>
      </c>
      <c r="B4415">
        <v>4</v>
      </c>
      <c r="C4415">
        <v>37</v>
      </c>
      <c r="D4415">
        <v>10</v>
      </c>
      <c r="E4415" s="2">
        <v>2399221.3846212598</v>
      </c>
      <c r="F4415" s="2">
        <v>-862999.93204826722</v>
      </c>
      <c r="G4415" s="2">
        <v>1536221.4525729925</v>
      </c>
      <c r="H4415" s="2">
        <v>888061.74268187757</v>
      </c>
      <c r="I4415" s="2">
        <v>648159.70989111497</v>
      </c>
      <c r="J4415" s="2">
        <v>215929.92461591336</v>
      </c>
      <c r="K4415" s="2">
        <v>432229.7852752016</v>
      </c>
      <c r="N4415" s="13">
        <v>432229.7852752016</v>
      </c>
    </row>
    <row r="4416" spans="1:14" x14ac:dyDescent="0.45">
      <c r="A4416">
        <v>9184</v>
      </c>
      <c r="B4416">
        <v>5</v>
      </c>
      <c r="C4416">
        <v>37</v>
      </c>
      <c r="D4416">
        <v>10</v>
      </c>
      <c r="E4416" s="2">
        <v>2376908.6257442823</v>
      </c>
      <c r="F4416" s="2">
        <v>-854974.03268021834</v>
      </c>
      <c r="G4416" s="2">
        <v>1521934.5930640639</v>
      </c>
      <c r="H4416" s="2">
        <v>888336.855329143</v>
      </c>
      <c r="I4416" s="2">
        <v>633597.73773492093</v>
      </c>
      <c r="J4416" s="2">
        <v>237690.86257442823</v>
      </c>
      <c r="K4416" s="2">
        <v>395906.87516049272</v>
      </c>
      <c r="N4416" s="13">
        <v>395906.87516049272</v>
      </c>
    </row>
    <row r="4417" spans="1:14" x14ac:dyDescent="0.45">
      <c r="A4417">
        <v>9184</v>
      </c>
      <c r="B4417">
        <v>6</v>
      </c>
      <c r="C4417">
        <v>37</v>
      </c>
      <c r="D4417">
        <v>10</v>
      </c>
      <c r="E4417" s="2">
        <v>2340779.6146329693</v>
      </c>
      <c r="F4417" s="2">
        <v>-841978.42738347908</v>
      </c>
      <c r="G4417" s="2">
        <v>1498801.1872494901</v>
      </c>
      <c r="H4417" s="2">
        <v>879820.68969837052</v>
      </c>
      <c r="I4417" s="2">
        <v>618980.49755111954</v>
      </c>
      <c r="J4417" s="2">
        <v>210670.16531696724</v>
      </c>
      <c r="K4417" s="2">
        <v>408310.3322341523</v>
      </c>
      <c r="M4417" s="14">
        <v>12306478.091458209</v>
      </c>
      <c r="N4417" s="13">
        <v>12714788.423692361</v>
      </c>
    </row>
    <row r="4418" spans="1:14" x14ac:dyDescent="0.45">
      <c r="A4418">
        <v>9193</v>
      </c>
      <c r="B4418">
        <v>1</v>
      </c>
      <c r="C4418">
        <v>11</v>
      </c>
      <c r="D4418">
        <v>22</v>
      </c>
      <c r="E4418" s="2">
        <v>4662144</v>
      </c>
      <c r="F4418" s="2">
        <v>-469477.9008</v>
      </c>
      <c r="G4418" s="2">
        <v>4192666.0992000001</v>
      </c>
      <c r="H4418" s="2">
        <v>2610800.6400000001</v>
      </c>
      <c r="I4418" s="2">
        <v>1581865.4591999999</v>
      </c>
      <c r="J4418" s="2">
        <v>466214.40000000002</v>
      </c>
      <c r="K4418" s="2">
        <v>1115651.0592</v>
      </c>
      <c r="L4418" s="11">
        <v>-20752371.969625026</v>
      </c>
      <c r="N4418" s="13">
        <v>-19636720.910425026</v>
      </c>
    </row>
    <row r="4419" spans="1:14" x14ac:dyDescent="0.45">
      <c r="A4419">
        <v>9193</v>
      </c>
      <c r="B4419">
        <v>2</v>
      </c>
      <c r="C4419">
        <v>11</v>
      </c>
      <c r="D4419">
        <v>22</v>
      </c>
      <c r="E4419" s="2">
        <v>4781494.8864000002</v>
      </c>
      <c r="F4419" s="2">
        <v>-481496.53506048</v>
      </c>
      <c r="G4419" s="2">
        <v>4299998.35133952</v>
      </c>
      <c r="H4419" s="2">
        <v>2783403.8032711684</v>
      </c>
      <c r="I4419" s="2">
        <v>1516594.5480683516</v>
      </c>
      <c r="J4419" s="2">
        <v>430334.53977600002</v>
      </c>
      <c r="K4419" s="2">
        <v>1086260.0082923516</v>
      </c>
      <c r="N4419" s="13">
        <v>1086260.0082923516</v>
      </c>
    </row>
    <row r="4420" spans="1:14" x14ac:dyDescent="0.45">
      <c r="A4420">
        <v>9193</v>
      </c>
      <c r="B4420">
        <v>3</v>
      </c>
      <c r="C4420">
        <v>11</v>
      </c>
      <c r="D4420">
        <v>22</v>
      </c>
      <c r="E4420" s="2">
        <v>4911551.5473100804</v>
      </c>
      <c r="F4420" s="2">
        <v>-494593.24081412511</v>
      </c>
      <c r="G4420" s="2">
        <v>4416958.3064959552</v>
      </c>
      <c r="H4420" s="2">
        <v>2975192.3496209821</v>
      </c>
      <c r="I4420" s="2">
        <v>1441765.9568749731</v>
      </c>
      <c r="J4420" s="2">
        <v>491155.15473100805</v>
      </c>
      <c r="K4420" s="2">
        <v>950610.80214396515</v>
      </c>
      <c r="N4420" s="13">
        <v>950610.80214396515</v>
      </c>
    </row>
    <row r="4421" spans="1:14" x14ac:dyDescent="0.45">
      <c r="A4421">
        <v>9193</v>
      </c>
      <c r="B4421">
        <v>4</v>
      </c>
      <c r="C4421">
        <v>11</v>
      </c>
      <c r="D4421">
        <v>22</v>
      </c>
      <c r="E4421" s="2">
        <v>5037778.4220759496</v>
      </c>
      <c r="F4421" s="2">
        <v>-507304.28710304812</v>
      </c>
      <c r="G4421" s="2">
        <v>4530474.1349729011</v>
      </c>
      <c r="H4421" s="2">
        <v>3116655.0400972748</v>
      </c>
      <c r="I4421" s="2">
        <v>1413819.0948756263</v>
      </c>
      <c r="J4421" s="2">
        <v>503777.84220759501</v>
      </c>
      <c r="K4421" s="2">
        <v>910041.25266803126</v>
      </c>
      <c r="N4421" s="13">
        <v>910041.25266803126</v>
      </c>
    </row>
    <row r="4422" spans="1:14" x14ac:dyDescent="0.45">
      <c r="A4422">
        <v>9193</v>
      </c>
      <c r="B4422">
        <v>5</v>
      </c>
      <c r="C4422">
        <v>11</v>
      </c>
      <c r="D4422">
        <v>22</v>
      </c>
      <c r="E4422" s="2">
        <v>5183370.2184739448</v>
      </c>
      <c r="F4422" s="2">
        <v>-521965.38100032625</v>
      </c>
      <c r="G4422" s="2">
        <v>4661404.8374736188</v>
      </c>
      <c r="H4422" s="2">
        <v>3300683.4534192397</v>
      </c>
      <c r="I4422" s="2">
        <v>1360721.3840543791</v>
      </c>
      <c r="J4422" s="2">
        <v>518337.02184739453</v>
      </c>
      <c r="K4422" s="2">
        <v>842384.36220698454</v>
      </c>
      <c r="N4422" s="13">
        <v>842384.36220698454</v>
      </c>
    </row>
    <row r="4423" spans="1:14" x14ac:dyDescent="0.45">
      <c r="A4423">
        <v>9193</v>
      </c>
      <c r="B4423">
        <v>6</v>
      </c>
      <c r="C4423">
        <v>11</v>
      </c>
      <c r="D4423">
        <v>22</v>
      </c>
      <c r="E4423" s="2">
        <v>5332132.9437441453</v>
      </c>
      <c r="F4423" s="2">
        <v>-536945.78743503545</v>
      </c>
      <c r="G4423" s="2">
        <v>4795187.1563091101</v>
      </c>
      <c r="H4423" s="2">
        <v>3503387.2041117004</v>
      </c>
      <c r="I4423" s="2">
        <v>1291799.9521974097</v>
      </c>
      <c r="J4423" s="2">
        <v>586534.62381185603</v>
      </c>
      <c r="K4423" s="2">
        <v>705265.32838555367</v>
      </c>
      <c r="M4423" s="14">
        <v>20668894.690916665</v>
      </c>
      <c r="N4423" s="13">
        <v>21374160.019302219</v>
      </c>
    </row>
    <row r="4424" spans="1:14" x14ac:dyDescent="0.45">
      <c r="A4424">
        <v>9198</v>
      </c>
      <c r="B4424">
        <v>1</v>
      </c>
      <c r="C4424">
        <v>44</v>
      </c>
      <c r="D4424">
        <v>19</v>
      </c>
      <c r="E4424" s="2">
        <v>6379776</v>
      </c>
      <c r="F4424" s="2">
        <v>-974829.77279999992</v>
      </c>
      <c r="G4424" s="2">
        <v>5404946.2271999996</v>
      </c>
      <c r="H4424" s="2">
        <v>3381281.2800000003</v>
      </c>
      <c r="I4424" s="2">
        <v>2023664.9471999994</v>
      </c>
      <c r="J4424" s="2">
        <v>574179.83999999997</v>
      </c>
      <c r="K4424" s="2">
        <v>1449485.1071999995</v>
      </c>
      <c r="L4424" s="11">
        <v>-23419313.729989234</v>
      </c>
      <c r="N4424" s="13">
        <v>-21969828.622789234</v>
      </c>
    </row>
    <row r="4425" spans="1:14" x14ac:dyDescent="0.45">
      <c r="A4425">
        <v>9198</v>
      </c>
      <c r="B4425">
        <v>2</v>
      </c>
      <c r="C4425">
        <v>44</v>
      </c>
      <c r="D4425">
        <v>19</v>
      </c>
      <c r="E4425" s="2">
        <v>6596688.3839999996</v>
      </c>
      <c r="F4425" s="2">
        <v>-1007973.9850751999</v>
      </c>
      <c r="G4425" s="2">
        <v>5588714.3989247996</v>
      </c>
      <c r="H4425" s="2">
        <v>3470372.6316779521</v>
      </c>
      <c r="I4425" s="2">
        <v>2118341.7672468475</v>
      </c>
      <c r="J4425" s="2">
        <v>791602.60607999994</v>
      </c>
      <c r="K4425" s="2">
        <v>1326739.1611668477</v>
      </c>
      <c r="N4425" s="13">
        <v>1326739.1611668477</v>
      </c>
    </row>
    <row r="4426" spans="1:14" x14ac:dyDescent="0.45">
      <c r="A4426">
        <v>9198</v>
      </c>
      <c r="B4426">
        <v>3</v>
      </c>
      <c r="C4426">
        <v>44</v>
      </c>
      <c r="D4426">
        <v>19</v>
      </c>
      <c r="E4426" s="2">
        <v>6855278.5686527994</v>
      </c>
      <c r="F4426" s="2">
        <v>-1047486.5652901477</v>
      </c>
      <c r="G4426" s="2">
        <v>5807792.0033626519</v>
      </c>
      <c r="H4426" s="2">
        <v>3579723.7956723142</v>
      </c>
      <c r="I4426" s="2">
        <v>2228068.2076903377</v>
      </c>
      <c r="J4426" s="2">
        <v>548422.28549222392</v>
      </c>
      <c r="K4426" s="2">
        <v>1679645.9221981138</v>
      </c>
      <c r="N4426" s="13">
        <v>1679645.9221981138</v>
      </c>
    </row>
    <row r="4427" spans="1:14" x14ac:dyDescent="0.45">
      <c r="A4427">
        <v>9198</v>
      </c>
      <c r="B4427">
        <v>4</v>
      </c>
      <c r="C4427">
        <v>44</v>
      </c>
      <c r="D4427">
        <v>19</v>
      </c>
      <c r="E4427" s="2">
        <v>7105496.2364086267</v>
      </c>
      <c r="F4427" s="2">
        <v>-1085719.824923238</v>
      </c>
      <c r="G4427" s="2">
        <v>6019776.4114853889</v>
      </c>
      <c r="H4427" s="2">
        <v>3586827.9365310157</v>
      </c>
      <c r="I4427" s="2">
        <v>2432948.4749543732</v>
      </c>
      <c r="J4427" s="2">
        <v>710549.62364086276</v>
      </c>
      <c r="K4427" s="2">
        <v>1722398.8513135104</v>
      </c>
      <c r="N4427" s="13">
        <v>1722398.8513135104</v>
      </c>
    </row>
    <row r="4428" spans="1:14" x14ac:dyDescent="0.45">
      <c r="A4428">
        <v>9198</v>
      </c>
      <c r="B4428">
        <v>5</v>
      </c>
      <c r="C4428">
        <v>44</v>
      </c>
      <c r="D4428">
        <v>19</v>
      </c>
      <c r="E4428" s="2">
        <v>7331451.0167264212</v>
      </c>
      <c r="F4428" s="2">
        <v>-1120245.7153557972</v>
      </c>
      <c r="G4428" s="2">
        <v>6211205.3013706245</v>
      </c>
      <c r="H4428" s="2">
        <v>3714212.265546388</v>
      </c>
      <c r="I4428" s="2">
        <v>2496993.0358242365</v>
      </c>
      <c r="J4428" s="2">
        <v>659830.5915053779</v>
      </c>
      <c r="K4428" s="2">
        <v>1837162.4443188584</v>
      </c>
      <c r="N4428" s="13">
        <v>1837162.4443188584</v>
      </c>
    </row>
    <row r="4429" spans="1:14" x14ac:dyDescent="0.45">
      <c r="A4429">
        <v>9198</v>
      </c>
      <c r="B4429">
        <v>6</v>
      </c>
      <c r="C4429">
        <v>44</v>
      </c>
      <c r="D4429">
        <v>19</v>
      </c>
      <c r="E4429" s="2">
        <v>7546995.6766181793</v>
      </c>
      <c r="F4429" s="2">
        <v>-1153180.9393872577</v>
      </c>
      <c r="G4429" s="2">
        <v>6393814.7372309212</v>
      </c>
      <c r="H4429" s="2">
        <v>3788999.4151980714</v>
      </c>
      <c r="I4429" s="2">
        <v>2604815.3220328498</v>
      </c>
      <c r="J4429" s="2">
        <v>830169.52442799974</v>
      </c>
      <c r="K4429" s="2">
        <v>1774645.79760485</v>
      </c>
      <c r="M4429" s="14">
        <v>24118357.274424557</v>
      </c>
      <c r="N4429" s="13">
        <v>25893003.072029408</v>
      </c>
    </row>
    <row r="4430" spans="1:14" x14ac:dyDescent="0.45">
      <c r="A4430">
        <v>9205</v>
      </c>
      <c r="B4430">
        <v>1</v>
      </c>
      <c r="C4430">
        <v>31</v>
      </c>
      <c r="D4430">
        <v>17</v>
      </c>
      <c r="E4430" s="2">
        <v>6796272</v>
      </c>
      <c r="F4430" s="2">
        <v>-1035751.8528000001</v>
      </c>
      <c r="G4430" s="2">
        <v>5760520.1471999995</v>
      </c>
      <c r="H4430" s="2">
        <v>3602024.16</v>
      </c>
      <c r="I4430" s="2">
        <v>2158495.9871999994</v>
      </c>
      <c r="J4430" s="2">
        <v>679627.20000000007</v>
      </c>
      <c r="K4430" s="2">
        <v>1478868.7871999992</v>
      </c>
      <c r="L4430" s="11">
        <v>-26076421.113672204</v>
      </c>
      <c r="N4430" s="13">
        <v>-24597552.326472204</v>
      </c>
    </row>
    <row r="4431" spans="1:14" x14ac:dyDescent="0.45">
      <c r="A4431">
        <v>9205</v>
      </c>
      <c r="B4431">
        <v>2</v>
      </c>
      <c r="C4431">
        <v>31</v>
      </c>
      <c r="D4431">
        <v>17</v>
      </c>
      <c r="E4431" s="2">
        <v>7078996.9152000006</v>
      </c>
      <c r="F4431" s="2">
        <v>-1078839.1298764802</v>
      </c>
      <c r="G4431" s="2">
        <v>6000157.7853235202</v>
      </c>
      <c r="H4431" s="2">
        <v>3668201.7005152516</v>
      </c>
      <c r="I4431" s="2">
        <v>2331956.0848082686</v>
      </c>
      <c r="J4431" s="2">
        <v>637109.72236800008</v>
      </c>
      <c r="K4431" s="2">
        <v>1694846.3624402685</v>
      </c>
      <c r="N4431" s="13">
        <v>1694846.3624402685</v>
      </c>
    </row>
    <row r="4432" spans="1:14" x14ac:dyDescent="0.45">
      <c r="A4432">
        <v>9205</v>
      </c>
      <c r="B4432">
        <v>3</v>
      </c>
      <c r="C4432">
        <v>31</v>
      </c>
      <c r="D4432">
        <v>17</v>
      </c>
      <c r="E4432" s="2">
        <v>7425867.7640448008</v>
      </c>
      <c r="F4432" s="2">
        <v>-1131702.2472404276</v>
      </c>
      <c r="G4432" s="2">
        <v>6294165.5168043729</v>
      </c>
      <c r="H4432" s="2">
        <v>3843326.0515398905</v>
      </c>
      <c r="I4432" s="2">
        <v>2450839.4652644824</v>
      </c>
      <c r="J4432" s="2">
        <v>594069.42112358403</v>
      </c>
      <c r="K4432" s="2">
        <v>1856770.0441408984</v>
      </c>
      <c r="N4432" s="13">
        <v>1856770.0441408984</v>
      </c>
    </row>
    <row r="4433" spans="1:14" x14ac:dyDescent="0.45">
      <c r="A4433">
        <v>9205</v>
      </c>
      <c r="B4433">
        <v>4</v>
      </c>
      <c r="C4433">
        <v>31</v>
      </c>
      <c r="D4433">
        <v>17</v>
      </c>
      <c r="E4433" s="2">
        <v>7587009.0945245735</v>
      </c>
      <c r="F4433" s="2">
        <v>-1156260.1860055451</v>
      </c>
      <c r="G4433" s="2">
        <v>6430748.9085190287</v>
      </c>
      <c r="H4433" s="2">
        <v>3854474.4642841141</v>
      </c>
      <c r="I4433" s="2">
        <v>2576274.4442349146</v>
      </c>
      <c r="J4433" s="2">
        <v>682830.81850721163</v>
      </c>
      <c r="K4433" s="2">
        <v>1893443.6257277029</v>
      </c>
      <c r="N4433" s="13">
        <v>1893443.6257277029</v>
      </c>
    </row>
    <row r="4434" spans="1:14" x14ac:dyDescent="0.45">
      <c r="A4434">
        <v>9205</v>
      </c>
      <c r="B4434">
        <v>5</v>
      </c>
      <c r="C4434">
        <v>31</v>
      </c>
      <c r="D4434">
        <v>17</v>
      </c>
      <c r="E4434" s="2">
        <v>7906422.1774040572</v>
      </c>
      <c r="F4434" s="2">
        <v>-1204938.7398363785</v>
      </c>
      <c r="G4434" s="2">
        <v>6701483.4375676792</v>
      </c>
      <c r="H4434" s="2">
        <v>3927174.362415635</v>
      </c>
      <c r="I4434" s="2">
        <v>2774309.0751520442</v>
      </c>
      <c r="J4434" s="2">
        <v>790642.21774040582</v>
      </c>
      <c r="K4434" s="2">
        <v>1983666.8574116384</v>
      </c>
      <c r="N4434" s="13">
        <v>1983666.8574116384</v>
      </c>
    </row>
    <row r="4435" spans="1:14" x14ac:dyDescent="0.45">
      <c r="A4435">
        <v>9205</v>
      </c>
      <c r="B4435">
        <v>6</v>
      </c>
      <c r="C4435">
        <v>31</v>
      </c>
      <c r="D4435">
        <v>17</v>
      </c>
      <c r="E4435" s="2">
        <v>8292255.5796613749</v>
      </c>
      <c r="F4435" s="2">
        <v>-1263739.7503403935</v>
      </c>
      <c r="G4435" s="2">
        <v>7028515.8293209812</v>
      </c>
      <c r="H4435" s="2">
        <v>4148887.8607420195</v>
      </c>
      <c r="I4435" s="2">
        <v>2879627.9685789617</v>
      </c>
      <c r="J4435" s="2">
        <v>829225.55796613754</v>
      </c>
      <c r="K4435" s="2">
        <v>2050402.4106128241</v>
      </c>
      <c r="M4435" s="14">
        <v>26649377.681630854</v>
      </c>
      <c r="N4435" s="13">
        <v>28699780.092243679</v>
      </c>
    </row>
    <row r="4436" spans="1:14" x14ac:dyDescent="0.45">
      <c r="A4436">
        <v>9219</v>
      </c>
      <c r="B4436">
        <v>1</v>
      </c>
      <c r="C4436">
        <v>28</v>
      </c>
      <c r="D4436">
        <v>3</v>
      </c>
      <c r="E4436" s="2">
        <v>3200256</v>
      </c>
      <c r="F4436" s="2">
        <v>-101128.08960000001</v>
      </c>
      <c r="G4436" s="2">
        <v>3099127.9103999999</v>
      </c>
      <c r="H4436" s="2">
        <v>1792143.3600000001</v>
      </c>
      <c r="I4436" s="2">
        <v>1306984.5503999998</v>
      </c>
      <c r="J4436" s="2">
        <v>288023.03999999998</v>
      </c>
      <c r="K4436" s="2">
        <v>1018961.5103999998</v>
      </c>
      <c r="L4436" s="11">
        <v>-17818472.758668687</v>
      </c>
      <c r="N4436" s="13">
        <v>-16799511.248268686</v>
      </c>
    </row>
    <row r="4437" spans="1:14" x14ac:dyDescent="0.45">
      <c r="A4437">
        <v>9219</v>
      </c>
      <c r="B4437">
        <v>2</v>
      </c>
      <c r="C4437">
        <v>28</v>
      </c>
      <c r="D4437">
        <v>3</v>
      </c>
      <c r="E4437" s="2">
        <v>3240899.2511999994</v>
      </c>
      <c r="F4437" s="2">
        <v>-102412.41633791999</v>
      </c>
      <c r="G4437" s="2">
        <v>3138486.8348620795</v>
      </c>
      <c r="H4437" s="2">
        <v>1877154.7734890494</v>
      </c>
      <c r="I4437" s="2">
        <v>1261332.0613730301</v>
      </c>
      <c r="J4437" s="2">
        <v>226862.94758399998</v>
      </c>
      <c r="K4437" s="2">
        <v>1034469.1137890301</v>
      </c>
      <c r="N4437" s="13">
        <v>1034469.1137890301</v>
      </c>
    </row>
    <row r="4438" spans="1:14" x14ac:dyDescent="0.45">
      <c r="A4438">
        <v>9219</v>
      </c>
      <c r="B4438">
        <v>3</v>
      </c>
      <c r="C4438">
        <v>28</v>
      </c>
      <c r="D4438">
        <v>3</v>
      </c>
      <c r="E4438" s="2">
        <v>3337153.9589606398</v>
      </c>
      <c r="F4438" s="2">
        <v>-105454.06510315623</v>
      </c>
      <c r="G4438" s="2">
        <v>3231699.8938574838</v>
      </c>
      <c r="H4438" s="2">
        <v>2025492.4806072086</v>
      </c>
      <c r="I4438" s="2">
        <v>1206207.4132502752</v>
      </c>
      <c r="J4438" s="2">
        <v>367086.9354856704</v>
      </c>
      <c r="K4438" s="2">
        <v>839120.47776460485</v>
      </c>
      <c r="N4438" s="13">
        <v>839120.47776460485</v>
      </c>
    </row>
    <row r="4439" spans="1:14" x14ac:dyDescent="0.45">
      <c r="A4439">
        <v>9219</v>
      </c>
      <c r="B4439">
        <v>4</v>
      </c>
      <c r="C4439">
        <v>28</v>
      </c>
      <c r="D4439">
        <v>3</v>
      </c>
      <c r="E4439" s="2">
        <v>3402228.4611603725</v>
      </c>
      <c r="F4439" s="2">
        <v>-107510.41937266778</v>
      </c>
      <c r="G4439" s="2">
        <v>3294718.0417877049</v>
      </c>
      <c r="H4439" s="2">
        <v>2110832.3527433844</v>
      </c>
      <c r="I4439" s="2">
        <v>1183885.6890443205</v>
      </c>
      <c r="J4439" s="2">
        <v>340222.84611603728</v>
      </c>
      <c r="K4439" s="2">
        <v>843662.84292828315</v>
      </c>
      <c r="N4439" s="13">
        <v>843662.84292828315</v>
      </c>
    </row>
    <row r="4440" spans="1:14" x14ac:dyDescent="0.45">
      <c r="A4440">
        <v>9219</v>
      </c>
      <c r="B4440">
        <v>5</v>
      </c>
      <c r="C4440">
        <v>28</v>
      </c>
      <c r="D4440">
        <v>3</v>
      </c>
      <c r="E4440" s="2">
        <v>3437611.6371564399</v>
      </c>
      <c r="F4440" s="2">
        <v>-108628.52773414351</v>
      </c>
      <c r="G4440" s="2">
        <v>3328983.1094222963</v>
      </c>
      <c r="H4440" s="2">
        <v>2219802.6375877615</v>
      </c>
      <c r="I4440" s="2">
        <v>1109180.4718345348</v>
      </c>
      <c r="J4440" s="2">
        <v>309385.04734407959</v>
      </c>
      <c r="K4440" s="2">
        <v>799795.42449045519</v>
      </c>
      <c r="N4440" s="13">
        <v>799795.42449045519</v>
      </c>
    </row>
    <row r="4441" spans="1:14" x14ac:dyDescent="0.45">
      <c r="A4441">
        <v>9219</v>
      </c>
      <c r="B4441">
        <v>6</v>
      </c>
      <c r="C4441">
        <v>28</v>
      </c>
      <c r="D4441">
        <v>3</v>
      </c>
      <c r="E4441" s="2">
        <v>3508082.6757181464</v>
      </c>
      <c r="F4441" s="2">
        <v>-110855.41255269344</v>
      </c>
      <c r="G4441" s="2">
        <v>3397227.263165453</v>
      </c>
      <c r="H4441" s="2">
        <v>2304951.4920123308</v>
      </c>
      <c r="I4441" s="2">
        <v>1092275.7711531222</v>
      </c>
      <c r="J4441" s="2">
        <v>350808.26757181465</v>
      </c>
      <c r="K4441" s="2">
        <v>741467.5035813076</v>
      </c>
      <c r="M4441" s="14">
        <v>18967380.014779698</v>
      </c>
      <c r="N4441" s="13">
        <v>19708847.518361006</v>
      </c>
    </row>
    <row r="4442" spans="1:14" x14ac:dyDescent="0.45">
      <c r="A4442">
        <v>9231</v>
      </c>
      <c r="B4442">
        <v>1</v>
      </c>
      <c r="C4442">
        <v>26</v>
      </c>
      <c r="D4442">
        <v>9</v>
      </c>
      <c r="E4442" s="2">
        <v>1313928</v>
      </c>
      <c r="F4442" s="2">
        <v>-245835.92879999999</v>
      </c>
      <c r="G4442" s="2">
        <v>1068092.0712000001</v>
      </c>
      <c r="H4442" s="2">
        <v>735799.68</v>
      </c>
      <c r="I4442" s="2">
        <v>332292.39120000007</v>
      </c>
      <c r="J4442" s="2">
        <v>144532.07999999999</v>
      </c>
      <c r="K4442" s="2">
        <v>187760.31120000008</v>
      </c>
      <c r="L4442" s="11">
        <v>-11202122.335295059</v>
      </c>
      <c r="N4442" s="13">
        <v>-11014362.024095058</v>
      </c>
    </row>
    <row r="4443" spans="1:14" x14ac:dyDescent="0.45">
      <c r="A4443">
        <v>9231</v>
      </c>
      <c r="B4443">
        <v>2</v>
      </c>
      <c r="C4443">
        <v>26</v>
      </c>
      <c r="D4443">
        <v>9</v>
      </c>
      <c r="E4443" s="2">
        <v>1293956.2944</v>
      </c>
      <c r="F4443" s="2">
        <v>-242099.22268223998</v>
      </c>
      <c r="G4443" s="2">
        <v>1051857.0717177601</v>
      </c>
      <c r="H4443" s="2">
        <v>748527.83718451206</v>
      </c>
      <c r="I4443" s="2">
        <v>303329.234533248</v>
      </c>
      <c r="J4443" s="2">
        <v>129395.62944</v>
      </c>
      <c r="K4443" s="2">
        <v>173933.60509324801</v>
      </c>
      <c r="N4443" s="13">
        <v>173933.60509324801</v>
      </c>
    </row>
    <row r="4444" spans="1:14" x14ac:dyDescent="0.45">
      <c r="A4444">
        <v>9231</v>
      </c>
      <c r="B4444">
        <v>3</v>
      </c>
      <c r="C4444">
        <v>26</v>
      </c>
      <c r="D4444">
        <v>9</v>
      </c>
      <c r="E4444" s="2">
        <v>1276099.6975372799</v>
      </c>
      <c r="F4444" s="2">
        <v>-238758.25340922506</v>
      </c>
      <c r="G4444" s="2">
        <v>1037341.4441280549</v>
      </c>
      <c r="H4444" s="2">
        <v>749492.58477274573</v>
      </c>
      <c r="I4444" s="2">
        <v>287848.85935530916</v>
      </c>
      <c r="J4444" s="2">
        <v>127609.969753728</v>
      </c>
      <c r="K4444" s="2">
        <v>160238.88960158115</v>
      </c>
      <c r="N4444" s="13">
        <v>160238.88960158115</v>
      </c>
    </row>
    <row r="4445" spans="1:14" x14ac:dyDescent="0.45">
      <c r="A4445">
        <v>9231</v>
      </c>
      <c r="B4445">
        <v>4</v>
      </c>
      <c r="C4445">
        <v>26</v>
      </c>
      <c r="D4445">
        <v>9</v>
      </c>
      <c r="E4445" s="2">
        <v>1259127.5715600343</v>
      </c>
      <c r="F4445" s="2">
        <v>-235582.76863888241</v>
      </c>
      <c r="G4445" s="2">
        <v>1023544.8029211519</v>
      </c>
      <c r="H4445" s="2">
        <v>758160.34659682901</v>
      </c>
      <c r="I4445" s="2">
        <v>265384.45632432285</v>
      </c>
      <c r="J4445" s="2">
        <v>125912.75715600344</v>
      </c>
      <c r="K4445" s="2">
        <v>139471.69916831941</v>
      </c>
      <c r="N4445" s="13">
        <v>139471.69916831941</v>
      </c>
    </row>
    <row r="4446" spans="1:14" x14ac:dyDescent="0.45">
      <c r="A4446">
        <v>9231</v>
      </c>
      <c r="B4446">
        <v>5</v>
      </c>
      <c r="C4446">
        <v>26</v>
      </c>
      <c r="D4446">
        <v>9</v>
      </c>
      <c r="E4446" s="2">
        <v>1254972.450573886</v>
      </c>
      <c r="F4446" s="2">
        <v>-234805.34550237405</v>
      </c>
      <c r="G4446" s="2">
        <v>1020167.1050715121</v>
      </c>
      <c r="H4446" s="2">
        <v>779915.05265330255</v>
      </c>
      <c r="I4446" s="2">
        <v>240252.0524182095</v>
      </c>
      <c r="J4446" s="2">
        <v>138046.96956312747</v>
      </c>
      <c r="K4446" s="2">
        <v>102205.08285508203</v>
      </c>
      <c r="N4446" s="13">
        <v>102205.08285508203</v>
      </c>
    </row>
    <row r="4447" spans="1:14" x14ac:dyDescent="0.45">
      <c r="A4447">
        <v>9231</v>
      </c>
      <c r="B4447">
        <v>6</v>
      </c>
      <c r="C4447">
        <v>26</v>
      </c>
      <c r="D4447">
        <v>9</v>
      </c>
      <c r="E4447" s="2">
        <v>1245183.6654594098</v>
      </c>
      <c r="F4447" s="2">
        <v>-232973.86380745555</v>
      </c>
      <c r="G4447" s="2">
        <v>1012209.8016519543</v>
      </c>
      <c r="H4447" s="2">
        <v>796427.60132769088</v>
      </c>
      <c r="I4447" s="2">
        <v>215782.20032426342</v>
      </c>
      <c r="J4447" s="2">
        <v>124518.36654594098</v>
      </c>
      <c r="K4447" s="2">
        <v>91263.833778322442</v>
      </c>
      <c r="M4447" s="14">
        <v>10729716.974525537</v>
      </c>
      <c r="N4447" s="13">
        <v>10820980.808303859</v>
      </c>
    </row>
    <row r="4448" spans="1:14" x14ac:dyDescent="0.45">
      <c r="A4448">
        <v>9247</v>
      </c>
      <c r="B4448">
        <v>1</v>
      </c>
      <c r="C4448">
        <v>20</v>
      </c>
      <c r="D4448">
        <v>21</v>
      </c>
      <c r="E4448" s="2">
        <v>2698968</v>
      </c>
      <c r="F4448" s="2">
        <v>-206471.052</v>
      </c>
      <c r="G4448" s="2">
        <v>2492496.9479999999</v>
      </c>
      <c r="H4448" s="2">
        <v>1430453.04</v>
      </c>
      <c r="I4448" s="2">
        <v>1062043.9079999998</v>
      </c>
      <c r="J4448" s="2">
        <v>269896.8</v>
      </c>
      <c r="K4448" s="2">
        <v>792147.10799999977</v>
      </c>
      <c r="L4448" s="11">
        <v>-26044817.424150933</v>
      </c>
      <c r="N4448" s="13">
        <v>-25252670.316150934</v>
      </c>
    </row>
    <row r="4449" spans="1:14" x14ac:dyDescent="0.45">
      <c r="A4449">
        <v>9247</v>
      </c>
      <c r="B4449">
        <v>2</v>
      </c>
      <c r="C4449">
        <v>20</v>
      </c>
      <c r="D4449">
        <v>21</v>
      </c>
      <c r="E4449" s="2">
        <v>2791812.4991999995</v>
      </c>
      <c r="F4449" s="2">
        <v>-213573.65618879997</v>
      </c>
      <c r="G4449" s="2">
        <v>2578238.8430111995</v>
      </c>
      <c r="H4449" s="2">
        <v>1459981.138269139</v>
      </c>
      <c r="I4449" s="2">
        <v>1118257.7047420605</v>
      </c>
      <c r="J4449" s="2">
        <v>251263.12492799995</v>
      </c>
      <c r="K4449" s="2">
        <v>866994.57981406059</v>
      </c>
      <c r="N4449" s="13">
        <v>866994.57981406059</v>
      </c>
    </row>
    <row r="4450" spans="1:14" x14ac:dyDescent="0.45">
      <c r="A4450">
        <v>9247</v>
      </c>
      <c r="B4450">
        <v>3</v>
      </c>
      <c r="C4450">
        <v>20</v>
      </c>
      <c r="D4450">
        <v>21</v>
      </c>
      <c r="E4450" s="2">
        <v>2868866.5241779201</v>
      </c>
      <c r="F4450" s="2">
        <v>-219468.28909961088</v>
      </c>
      <c r="G4450" s="2">
        <v>2649398.2350783092</v>
      </c>
      <c r="H4450" s="2">
        <v>1476272.1918024018</v>
      </c>
      <c r="I4450" s="2">
        <v>1173126.0432759074</v>
      </c>
      <c r="J4450" s="2">
        <v>258197.9871760128</v>
      </c>
      <c r="K4450" s="2">
        <v>914928.05609989457</v>
      </c>
      <c r="N4450" s="13">
        <v>914928.05609989457</v>
      </c>
    </row>
    <row r="4451" spans="1:14" x14ac:dyDescent="0.45">
      <c r="A4451">
        <v>9247</v>
      </c>
      <c r="B4451">
        <v>4</v>
      </c>
      <c r="C4451">
        <v>20</v>
      </c>
      <c r="D4451">
        <v>21</v>
      </c>
      <c r="E4451" s="2">
        <v>2945465.2603734704</v>
      </c>
      <c r="F4451" s="2">
        <v>-225328.09241857048</v>
      </c>
      <c r="G4451" s="2">
        <v>2720137.1679548998</v>
      </c>
      <c r="H4451" s="2">
        <v>1518568.4677762405</v>
      </c>
      <c r="I4451" s="2">
        <v>1201568.7001786593</v>
      </c>
      <c r="J4451" s="2">
        <v>265091.87343361235</v>
      </c>
      <c r="K4451" s="2">
        <v>936476.826745047</v>
      </c>
      <c r="N4451" s="13">
        <v>936476.826745047</v>
      </c>
    </row>
    <row r="4452" spans="1:14" x14ac:dyDescent="0.45">
      <c r="A4452">
        <v>9247</v>
      </c>
      <c r="B4452">
        <v>5</v>
      </c>
      <c r="C4452">
        <v>20</v>
      </c>
      <c r="D4452">
        <v>21</v>
      </c>
      <c r="E4452" s="2">
        <v>3025876.4619816663</v>
      </c>
      <c r="F4452" s="2">
        <v>-231479.54934159748</v>
      </c>
      <c r="G4452" s="2">
        <v>2794396.9126400687</v>
      </c>
      <c r="H4452" s="2">
        <v>1554565.298092219</v>
      </c>
      <c r="I4452" s="2">
        <v>1239831.6145478496</v>
      </c>
      <c r="J4452" s="2">
        <v>302587.64619816665</v>
      </c>
      <c r="K4452" s="2">
        <v>937243.96834968298</v>
      </c>
      <c r="N4452" s="13">
        <v>937243.96834968298</v>
      </c>
    </row>
    <row r="4453" spans="1:14" x14ac:dyDescent="0.45">
      <c r="A4453">
        <v>9247</v>
      </c>
      <c r="B4453">
        <v>6</v>
      </c>
      <c r="C4453">
        <v>20</v>
      </c>
      <c r="D4453">
        <v>21</v>
      </c>
      <c r="E4453" s="2">
        <v>3103338.8994083973</v>
      </c>
      <c r="F4453" s="2">
        <v>-237405.42580474238</v>
      </c>
      <c r="G4453" s="2">
        <v>2865933.4736036547</v>
      </c>
      <c r="H4453" s="2">
        <v>1578577.9842431187</v>
      </c>
      <c r="I4453" s="2">
        <v>1287355.489360536</v>
      </c>
      <c r="J4453" s="2">
        <v>310333.88994083973</v>
      </c>
      <c r="K4453" s="2">
        <v>977021.59941969626</v>
      </c>
      <c r="M4453" s="14">
        <v>26320207.332500383</v>
      </c>
      <c r="N4453" s="13">
        <v>27297228.931920081</v>
      </c>
    </row>
    <row r="4454" spans="1:14" x14ac:dyDescent="0.45">
      <c r="A4454">
        <v>9264</v>
      </c>
      <c r="B4454">
        <v>1</v>
      </c>
      <c r="C4454">
        <v>18</v>
      </c>
      <c r="D4454">
        <v>13</v>
      </c>
      <c r="E4454" s="2">
        <v>5988528</v>
      </c>
      <c r="F4454" s="2">
        <v>-397039.40639999998</v>
      </c>
      <c r="G4454" s="2">
        <v>5591488.5936000003</v>
      </c>
      <c r="H4454" s="2">
        <v>3413460.9599999995</v>
      </c>
      <c r="I4454" s="2">
        <v>2178027.6336000008</v>
      </c>
      <c r="J4454" s="2">
        <v>538967.52</v>
      </c>
      <c r="K4454" s="2">
        <v>1639060.1136000007</v>
      </c>
      <c r="L4454" s="11">
        <v>-29505452.030822422</v>
      </c>
      <c r="N4454" s="13">
        <v>-27866391.917222422</v>
      </c>
    </row>
    <row r="4455" spans="1:14" x14ac:dyDescent="0.45">
      <c r="A4455">
        <v>9264</v>
      </c>
      <c r="B4455">
        <v>2</v>
      </c>
      <c r="C4455">
        <v>18</v>
      </c>
      <c r="D4455">
        <v>13</v>
      </c>
      <c r="E4455" s="2">
        <v>6254418.6431999998</v>
      </c>
      <c r="F4455" s="2">
        <v>-414667.95604415995</v>
      </c>
      <c r="G4455" s="2">
        <v>5839750.68715584</v>
      </c>
      <c r="H4455" s="2">
        <v>3514395.3621259383</v>
      </c>
      <c r="I4455" s="2">
        <v>2325355.3250299017</v>
      </c>
      <c r="J4455" s="2">
        <v>625441.86432000005</v>
      </c>
      <c r="K4455" s="2">
        <v>1699913.4607099015</v>
      </c>
      <c r="N4455" s="13">
        <v>1699913.4607099015</v>
      </c>
    </row>
    <row r="4456" spans="1:14" x14ac:dyDescent="0.45">
      <c r="A4456">
        <v>9264</v>
      </c>
      <c r="B4456">
        <v>3</v>
      </c>
      <c r="C4456">
        <v>18</v>
      </c>
      <c r="D4456">
        <v>13</v>
      </c>
      <c r="E4456" s="2">
        <v>6530863.9472294394</v>
      </c>
      <c r="F4456" s="2">
        <v>-432996.27970131184</v>
      </c>
      <c r="G4456" s="2">
        <v>6097867.6675281273</v>
      </c>
      <c r="H4456" s="2">
        <v>3763309.7938787686</v>
      </c>
      <c r="I4456" s="2">
        <v>2334557.8736493587</v>
      </c>
      <c r="J4456" s="2">
        <v>587777.75525064953</v>
      </c>
      <c r="K4456" s="2">
        <v>1746780.1183987092</v>
      </c>
      <c r="N4456" s="13">
        <v>1746780.1183987092</v>
      </c>
    </row>
    <row r="4457" spans="1:14" x14ac:dyDescent="0.45">
      <c r="A4457">
        <v>9264</v>
      </c>
      <c r="B4457">
        <v>4</v>
      </c>
      <c r="C4457">
        <v>18</v>
      </c>
      <c r="D4457">
        <v>13</v>
      </c>
      <c r="E4457" s="2">
        <v>6756178.7534088567</v>
      </c>
      <c r="F4457" s="2">
        <v>-447934.65135100717</v>
      </c>
      <c r="G4457" s="2">
        <v>6308244.10205785</v>
      </c>
      <c r="H4457" s="2">
        <v>3894311.9249621173</v>
      </c>
      <c r="I4457" s="2">
        <v>2413932.1770957327</v>
      </c>
      <c r="J4457" s="2">
        <v>743179.66287497419</v>
      </c>
      <c r="K4457" s="2">
        <v>1670752.5142207583</v>
      </c>
      <c r="N4457" s="13">
        <v>1670752.5142207583</v>
      </c>
    </row>
    <row r="4458" spans="1:14" x14ac:dyDescent="0.45">
      <c r="A4458">
        <v>9264</v>
      </c>
      <c r="B4458">
        <v>5</v>
      </c>
      <c r="C4458">
        <v>18</v>
      </c>
      <c r="D4458">
        <v>13</v>
      </c>
      <c r="E4458" s="2">
        <v>7025750.2856698688</v>
      </c>
      <c r="F4458" s="2">
        <v>-465807.2439399123</v>
      </c>
      <c r="G4458" s="2">
        <v>6559943.0417299569</v>
      </c>
      <c r="H4458" s="2">
        <v>4032281.2823938024</v>
      </c>
      <c r="I4458" s="2">
        <v>2527661.7593361544</v>
      </c>
      <c r="J4458" s="2">
        <v>702575.0285669869</v>
      </c>
      <c r="K4458" s="2">
        <v>1825086.7307691677</v>
      </c>
      <c r="N4458" s="13">
        <v>1825086.7307691677</v>
      </c>
    </row>
    <row r="4459" spans="1:14" x14ac:dyDescent="0.45">
      <c r="A4459">
        <v>9264</v>
      </c>
      <c r="B4459">
        <v>6</v>
      </c>
      <c r="C4459">
        <v>18</v>
      </c>
      <c r="D4459">
        <v>13</v>
      </c>
      <c r="E4459" s="2">
        <v>7333478.1481822096</v>
      </c>
      <c r="F4459" s="2">
        <v>-486209.60122448049</v>
      </c>
      <c r="G4459" s="2">
        <v>6847268.5469577294</v>
      </c>
      <c r="H4459" s="2">
        <v>4261927.2821149398</v>
      </c>
      <c r="I4459" s="2">
        <v>2585341.2648427896</v>
      </c>
      <c r="J4459" s="2">
        <v>733347.81481822103</v>
      </c>
      <c r="K4459" s="2">
        <v>1851993.4500245685</v>
      </c>
      <c r="M4459" s="14">
        <v>30887976.702110417</v>
      </c>
      <c r="N4459" s="13">
        <v>32739970.152134985</v>
      </c>
    </row>
    <row r="4460" spans="1:14" x14ac:dyDescent="0.45">
      <c r="A4460">
        <v>9282</v>
      </c>
      <c r="B4460">
        <v>1</v>
      </c>
      <c r="C4460">
        <v>42</v>
      </c>
      <c r="D4460">
        <v>6</v>
      </c>
      <c r="E4460" s="2">
        <v>1631232</v>
      </c>
      <c r="F4460" s="2">
        <v>-282203.136</v>
      </c>
      <c r="G4460" s="2">
        <v>1349028.8640000001</v>
      </c>
      <c r="H4460" s="2">
        <v>799303.67999999993</v>
      </c>
      <c r="I4460" s="2">
        <v>549725.18400000012</v>
      </c>
      <c r="J4460" s="2">
        <v>163123.20000000001</v>
      </c>
      <c r="K4460" s="2">
        <v>386601.98400000011</v>
      </c>
      <c r="L4460" s="11">
        <v>-15698650.611142244</v>
      </c>
      <c r="N4460" s="13">
        <v>-15312048.627142245</v>
      </c>
    </row>
    <row r="4461" spans="1:14" x14ac:dyDescent="0.45">
      <c r="A4461">
        <v>9282</v>
      </c>
      <c r="B4461">
        <v>2</v>
      </c>
      <c r="C4461">
        <v>42</v>
      </c>
      <c r="D4461">
        <v>6</v>
      </c>
      <c r="E4461" s="2">
        <v>1635310.08</v>
      </c>
      <c r="F4461" s="2">
        <v>-282908.64383999998</v>
      </c>
      <c r="G4461" s="2">
        <v>1352401.43616</v>
      </c>
      <c r="H4461" s="2">
        <v>802263.50152704003</v>
      </c>
      <c r="I4461" s="2">
        <v>550137.93463296001</v>
      </c>
      <c r="J4461" s="2">
        <v>163531.00800000003</v>
      </c>
      <c r="K4461" s="2">
        <v>386606.92663295998</v>
      </c>
      <c r="N4461" s="13">
        <v>386606.92663295998</v>
      </c>
    </row>
    <row r="4462" spans="1:14" x14ac:dyDescent="0.45">
      <c r="A4462">
        <v>9282</v>
      </c>
      <c r="B4462">
        <v>3</v>
      </c>
      <c r="C4462">
        <v>42</v>
      </c>
      <c r="D4462">
        <v>6</v>
      </c>
      <c r="E4462" s="2">
        <v>1635473.6110080001</v>
      </c>
      <c r="F4462" s="2">
        <v>-282936.93470438401</v>
      </c>
      <c r="G4462" s="2">
        <v>1352536.676303616</v>
      </c>
      <c r="H4462" s="2">
        <v>781322.32220681035</v>
      </c>
      <c r="I4462" s="2">
        <v>571214.35409680568</v>
      </c>
      <c r="J4462" s="2">
        <v>163547.36110080002</v>
      </c>
      <c r="K4462" s="2">
        <v>407666.99299600569</v>
      </c>
      <c r="N4462" s="13">
        <v>407666.99299600569</v>
      </c>
    </row>
    <row r="4463" spans="1:14" x14ac:dyDescent="0.45">
      <c r="A4463">
        <v>9282</v>
      </c>
      <c r="B4463">
        <v>4</v>
      </c>
      <c r="C4463">
        <v>42</v>
      </c>
      <c r="D4463">
        <v>6</v>
      </c>
      <c r="E4463" s="2">
        <v>1630567.1901749759</v>
      </c>
      <c r="F4463" s="2">
        <v>-282088.12390027079</v>
      </c>
      <c r="G4463" s="2">
        <v>1348479.0662747051</v>
      </c>
      <c r="H4463" s="2">
        <v>759114.40718156507</v>
      </c>
      <c r="I4463" s="2">
        <v>589364.65909314004</v>
      </c>
      <c r="J4463" s="2">
        <v>195668.06282099709</v>
      </c>
      <c r="K4463" s="2">
        <v>393696.59627214295</v>
      </c>
      <c r="N4463" s="13">
        <v>393696.59627214295</v>
      </c>
    </row>
    <row r="4464" spans="1:14" x14ac:dyDescent="0.45">
      <c r="A4464">
        <v>9282</v>
      </c>
      <c r="B4464">
        <v>5</v>
      </c>
      <c r="C4464">
        <v>42</v>
      </c>
      <c r="D4464">
        <v>6</v>
      </c>
      <c r="E4464" s="2">
        <v>1623555.7512572235</v>
      </c>
      <c r="F4464" s="2">
        <v>-280875.14496749965</v>
      </c>
      <c r="G4464" s="2">
        <v>1342680.6062897239</v>
      </c>
      <c r="H4464" s="2">
        <v>758722.4460485609</v>
      </c>
      <c r="I4464" s="2">
        <v>583958.16024116299</v>
      </c>
      <c r="J4464" s="2">
        <v>162355.57512572236</v>
      </c>
      <c r="K4464" s="2">
        <v>421602.58511544066</v>
      </c>
      <c r="N4464" s="13">
        <v>421602.58511544066</v>
      </c>
    </row>
    <row r="4465" spans="1:14" x14ac:dyDescent="0.45">
      <c r="A4465">
        <v>9282</v>
      </c>
      <c r="B4465">
        <v>6</v>
      </c>
      <c r="C4465">
        <v>42</v>
      </c>
      <c r="D4465">
        <v>6</v>
      </c>
      <c r="E4465" s="2">
        <v>1610892.0163974173</v>
      </c>
      <c r="F4465" s="2">
        <v>-278684.3188367532</v>
      </c>
      <c r="G4465" s="2">
        <v>1332207.697560664</v>
      </c>
      <c r="H4465" s="2">
        <v>737522.48142670374</v>
      </c>
      <c r="I4465" s="2">
        <v>594685.21613396029</v>
      </c>
      <c r="J4465" s="2">
        <v>161089.20163974175</v>
      </c>
      <c r="K4465" s="2">
        <v>433596.01449421851</v>
      </c>
      <c r="M4465" s="14">
        <v>15308539.926470859</v>
      </c>
      <c r="N4465" s="13">
        <v>15742135.940965077</v>
      </c>
    </row>
    <row r="4466" spans="1:14" x14ac:dyDescent="0.45">
      <c r="A4466">
        <v>9297</v>
      </c>
      <c r="B4466">
        <v>1</v>
      </c>
      <c r="C4466">
        <v>31</v>
      </c>
      <c r="D4466">
        <v>20</v>
      </c>
      <c r="E4466" s="2">
        <v>4918320</v>
      </c>
      <c r="F4466" s="2">
        <v>-669875.18399999989</v>
      </c>
      <c r="G4466" s="2">
        <v>4248444.8159999996</v>
      </c>
      <c r="H4466" s="2">
        <v>2409976.7999999998</v>
      </c>
      <c r="I4466" s="2">
        <v>1838468.0159999998</v>
      </c>
      <c r="J4466" s="2">
        <v>491832</v>
      </c>
      <c r="K4466" s="2">
        <v>1346636.0159999998</v>
      </c>
      <c r="L4466" s="11">
        <v>-27486267.025900796</v>
      </c>
      <c r="N4466" s="13">
        <v>-26139631.009900797</v>
      </c>
    </row>
    <row r="4467" spans="1:14" x14ac:dyDescent="0.45">
      <c r="A4467">
        <v>9297</v>
      </c>
      <c r="B4467">
        <v>2</v>
      </c>
      <c r="C4467">
        <v>31</v>
      </c>
      <c r="D4467">
        <v>20</v>
      </c>
      <c r="E4467" s="2">
        <v>5116528.2959999992</v>
      </c>
      <c r="F4467" s="2">
        <v>-696871.1539151998</v>
      </c>
      <c r="G4467" s="2">
        <v>4419657.1420847997</v>
      </c>
      <c r="H4467" s="2">
        <v>2462221.7953557833</v>
      </c>
      <c r="I4467" s="2">
        <v>1957435.3467290164</v>
      </c>
      <c r="J4467" s="2">
        <v>562818.11255999992</v>
      </c>
      <c r="K4467" s="2">
        <v>1394617.2341690166</v>
      </c>
      <c r="N4467" s="13">
        <v>1394617.2341690166</v>
      </c>
    </row>
    <row r="4468" spans="1:14" x14ac:dyDescent="0.45">
      <c r="A4468">
        <v>9297</v>
      </c>
      <c r="B4468">
        <v>3</v>
      </c>
      <c r="C4468">
        <v>31</v>
      </c>
      <c r="D4468">
        <v>20</v>
      </c>
      <c r="E4468" s="2">
        <v>5359051.7372303996</v>
      </c>
      <c r="F4468" s="2">
        <v>-729902.84661078034</v>
      </c>
      <c r="G4468" s="2">
        <v>4629148.8906196188</v>
      </c>
      <c r="H4468" s="2">
        <v>2583315.2913400223</v>
      </c>
      <c r="I4468" s="2">
        <v>2045833.5992795965</v>
      </c>
      <c r="J4468" s="2">
        <v>482314.65635073592</v>
      </c>
      <c r="K4468" s="2">
        <v>1563518.9429288604</v>
      </c>
      <c r="N4468" s="13">
        <v>1563518.9429288604</v>
      </c>
    </row>
    <row r="4469" spans="1:14" x14ac:dyDescent="0.45">
      <c r="A4469">
        <v>9297</v>
      </c>
      <c r="B4469">
        <v>4</v>
      </c>
      <c r="C4469">
        <v>31</v>
      </c>
      <c r="D4469">
        <v>20</v>
      </c>
      <c r="E4469" s="2">
        <v>5554121.2204655865</v>
      </c>
      <c r="F4469" s="2">
        <v>-756471.31022741285</v>
      </c>
      <c r="G4469" s="2">
        <v>4797649.9102381738</v>
      </c>
      <c r="H4469" s="2">
        <v>2689931.5033941399</v>
      </c>
      <c r="I4469" s="2">
        <v>2107718.4068440339</v>
      </c>
      <c r="J4469" s="2">
        <v>499870.90984190279</v>
      </c>
      <c r="K4469" s="2">
        <v>1607847.4970021311</v>
      </c>
      <c r="N4469" s="13">
        <v>1607847.4970021311</v>
      </c>
    </row>
    <row r="4470" spans="1:14" x14ac:dyDescent="0.45">
      <c r="A4470">
        <v>9297</v>
      </c>
      <c r="B4470">
        <v>5</v>
      </c>
      <c r="C4470">
        <v>31</v>
      </c>
      <c r="D4470">
        <v>20</v>
      </c>
      <c r="E4470" s="2">
        <v>5755735.8207684867</v>
      </c>
      <c r="F4470" s="2">
        <v>-783931.21878866781</v>
      </c>
      <c r="G4470" s="2">
        <v>4971804.6019798191</v>
      </c>
      <c r="H4470" s="2">
        <v>2741302.255085689</v>
      </c>
      <c r="I4470" s="2">
        <v>2230502.3468941301</v>
      </c>
      <c r="J4470" s="2">
        <v>575573.58207684872</v>
      </c>
      <c r="K4470" s="2">
        <v>1654928.7648172814</v>
      </c>
      <c r="N4470" s="13">
        <v>1654928.7648172814</v>
      </c>
    </row>
    <row r="4471" spans="1:14" x14ac:dyDescent="0.45">
      <c r="A4471">
        <v>9297</v>
      </c>
      <c r="B4471">
        <v>6</v>
      </c>
      <c r="C4471">
        <v>31</v>
      </c>
      <c r="D4471">
        <v>20</v>
      </c>
      <c r="E4471" s="2">
        <v>6003232.4610615317</v>
      </c>
      <c r="F4471" s="2">
        <v>-817640.2611965806</v>
      </c>
      <c r="G4471" s="2">
        <v>5185592.199864951</v>
      </c>
      <c r="H4471" s="2">
        <v>2838020.3329891711</v>
      </c>
      <c r="I4471" s="2">
        <v>2347571.8668757798</v>
      </c>
      <c r="J4471" s="2">
        <v>600323.24610615324</v>
      </c>
      <c r="K4471" s="2">
        <v>1747248.6207696265</v>
      </c>
      <c r="M4471" s="14">
        <v>28656682.90898329</v>
      </c>
      <c r="N4471" s="13">
        <v>30403931.529752918</v>
      </c>
    </row>
    <row r="4472" spans="1:14" x14ac:dyDescent="0.45">
      <c r="A4472">
        <v>9309</v>
      </c>
      <c r="B4472">
        <v>1</v>
      </c>
      <c r="C4472">
        <v>47</v>
      </c>
      <c r="D4472">
        <v>7</v>
      </c>
      <c r="E4472" s="2">
        <v>6615072</v>
      </c>
      <c r="F4472" s="2">
        <v>-935371.18079999997</v>
      </c>
      <c r="G4472" s="2">
        <v>5679700.8191999998</v>
      </c>
      <c r="H4472" s="2">
        <v>3572138.8800000004</v>
      </c>
      <c r="I4472" s="2">
        <v>2107561.9391999994</v>
      </c>
      <c r="J4472" s="2">
        <v>661507.20000000007</v>
      </c>
      <c r="K4472" s="2">
        <v>1446054.7391999993</v>
      </c>
      <c r="L4472" s="11">
        <v>-17630681.552237034</v>
      </c>
      <c r="N4472" s="13">
        <v>-16184626.813037034</v>
      </c>
    </row>
    <row r="4473" spans="1:14" x14ac:dyDescent="0.45">
      <c r="A4473">
        <v>9309</v>
      </c>
      <c r="B4473">
        <v>2</v>
      </c>
      <c r="C4473">
        <v>47</v>
      </c>
      <c r="D4473">
        <v>7</v>
      </c>
      <c r="E4473" s="2">
        <v>6730835.7600000016</v>
      </c>
      <c r="F4473" s="2">
        <v>-951740.17646400025</v>
      </c>
      <c r="G4473" s="2">
        <v>5779095.5835360009</v>
      </c>
      <c r="H4473" s="2">
        <v>3823653.1785408012</v>
      </c>
      <c r="I4473" s="2">
        <v>1955442.4049951998</v>
      </c>
      <c r="J4473" s="2">
        <v>673083.57600000023</v>
      </c>
      <c r="K4473" s="2">
        <v>1282358.8289951994</v>
      </c>
      <c r="N4473" s="13">
        <v>1282358.8289951994</v>
      </c>
    </row>
    <row r="4474" spans="1:14" x14ac:dyDescent="0.45">
      <c r="A4474">
        <v>9309</v>
      </c>
      <c r="B4474">
        <v>3</v>
      </c>
      <c r="C4474">
        <v>47</v>
      </c>
      <c r="D4474">
        <v>7</v>
      </c>
      <c r="E4474" s="2">
        <v>6776605.4431680003</v>
      </c>
      <c r="F4474" s="2">
        <v>-958212.00966395519</v>
      </c>
      <c r="G4474" s="2">
        <v>5818393.433504045</v>
      </c>
      <c r="H4474" s="2">
        <v>3890075.3873665039</v>
      </c>
      <c r="I4474" s="2">
        <v>1928318.0461375411</v>
      </c>
      <c r="J4474" s="2">
        <v>677660.54431680008</v>
      </c>
      <c r="K4474" s="2">
        <v>1250657.501820741</v>
      </c>
      <c r="N4474" s="13">
        <v>1250657.501820741</v>
      </c>
    </row>
    <row r="4475" spans="1:14" x14ac:dyDescent="0.45">
      <c r="A4475">
        <v>9309</v>
      </c>
      <c r="B4475">
        <v>4</v>
      </c>
      <c r="C4475">
        <v>47</v>
      </c>
      <c r="D4475">
        <v>7</v>
      </c>
      <c r="E4475" s="2">
        <v>6819298.0574599579</v>
      </c>
      <c r="F4475" s="2">
        <v>-964248.74532483798</v>
      </c>
      <c r="G4475" s="2">
        <v>5855049.3121351199</v>
      </c>
      <c r="H4475" s="2">
        <v>3985436.8121146676</v>
      </c>
      <c r="I4475" s="2">
        <v>1869612.5000204523</v>
      </c>
      <c r="J4475" s="2">
        <v>681929.80574599584</v>
      </c>
      <c r="K4475" s="2">
        <v>1187682.6942744565</v>
      </c>
      <c r="N4475" s="13">
        <v>1187682.6942744565</v>
      </c>
    </row>
    <row r="4476" spans="1:14" x14ac:dyDescent="0.45">
      <c r="A4476">
        <v>9309</v>
      </c>
      <c r="B4476">
        <v>5</v>
      </c>
      <c r="C4476">
        <v>47</v>
      </c>
      <c r="D4476">
        <v>7</v>
      </c>
      <c r="E4476" s="2">
        <v>6894310.3360920176</v>
      </c>
      <c r="F4476" s="2">
        <v>-974855.48152341123</v>
      </c>
      <c r="G4476" s="2">
        <v>5919454.8545686062</v>
      </c>
      <c r="H4476" s="2">
        <v>4143305.1453103852</v>
      </c>
      <c r="I4476" s="2">
        <v>1776149.7092582211</v>
      </c>
      <c r="J4476" s="2">
        <v>896260.34369196231</v>
      </c>
      <c r="K4476" s="2">
        <v>879889.36556625878</v>
      </c>
      <c r="N4476" s="13">
        <v>879889.36556625878</v>
      </c>
    </row>
    <row r="4477" spans="1:14" x14ac:dyDescent="0.45">
      <c r="A4477">
        <v>9309</v>
      </c>
      <c r="B4477">
        <v>6</v>
      </c>
      <c r="C4477">
        <v>47</v>
      </c>
      <c r="D4477">
        <v>7</v>
      </c>
      <c r="E4477" s="2">
        <v>6936365.6291421801</v>
      </c>
      <c r="F4477" s="2">
        <v>-980802.09996070422</v>
      </c>
      <c r="G4477" s="2">
        <v>5955563.5291814758</v>
      </c>
      <c r="H4477" s="2">
        <v>4263206.0569587955</v>
      </c>
      <c r="I4477" s="2">
        <v>1692357.4722226802</v>
      </c>
      <c r="J4477" s="2">
        <v>554909.25033137447</v>
      </c>
      <c r="K4477" s="2">
        <v>1137448.2218913059</v>
      </c>
      <c r="M4477" s="14">
        <v>17906360.994372934</v>
      </c>
      <c r="N4477" s="13">
        <v>19043809.21626424</v>
      </c>
    </row>
    <row r="4478" spans="1:14" x14ac:dyDescent="0.45">
      <c r="A4478">
        <v>9311</v>
      </c>
      <c r="B4478">
        <v>1</v>
      </c>
      <c r="C4478">
        <v>45</v>
      </c>
      <c r="D4478">
        <v>16</v>
      </c>
      <c r="E4478" s="2">
        <v>2195184</v>
      </c>
      <c r="F4478" s="2">
        <v>-279227.40480000002</v>
      </c>
      <c r="G4478" s="2">
        <v>1915956.5951999999</v>
      </c>
      <c r="H4478" s="2">
        <v>1009784.64</v>
      </c>
      <c r="I4478" s="2">
        <v>906171.95519999985</v>
      </c>
      <c r="J4478" s="2">
        <v>219518.40000000002</v>
      </c>
      <c r="K4478" s="2">
        <v>686653.55519999983</v>
      </c>
      <c r="L4478" s="11">
        <v>-16785976.249302387</v>
      </c>
      <c r="N4478" s="13">
        <v>-16099322.694102388</v>
      </c>
    </row>
    <row r="4479" spans="1:14" x14ac:dyDescent="0.45">
      <c r="A4479">
        <v>9311</v>
      </c>
      <c r="B4479">
        <v>2</v>
      </c>
      <c r="C4479">
        <v>45</v>
      </c>
      <c r="D4479">
        <v>16</v>
      </c>
      <c r="E4479" s="2">
        <v>2212525.9535999997</v>
      </c>
      <c r="F4479" s="2">
        <v>-281433.30129792</v>
      </c>
      <c r="G4479" s="2">
        <v>1931092.6523020796</v>
      </c>
      <c r="H4479" s="2">
        <v>1047684.1396524863</v>
      </c>
      <c r="I4479" s="2">
        <v>883408.51264959329</v>
      </c>
      <c r="J4479" s="2">
        <v>199127.33582399995</v>
      </c>
      <c r="K4479" s="2">
        <v>684281.17682559334</v>
      </c>
      <c r="N4479" s="13">
        <v>684281.17682559334</v>
      </c>
    </row>
    <row r="4480" spans="1:14" x14ac:dyDescent="0.45">
      <c r="A4480">
        <v>9311</v>
      </c>
      <c r="B4480">
        <v>3</v>
      </c>
      <c r="C4480">
        <v>45</v>
      </c>
      <c r="D4480">
        <v>16</v>
      </c>
      <c r="E4480" s="2">
        <v>2226243.6145123197</v>
      </c>
      <c r="F4480" s="2">
        <v>-283178.1877659671</v>
      </c>
      <c r="G4480" s="2">
        <v>1943065.4267463526</v>
      </c>
      <c r="H4480" s="2">
        <v>1089600.2219706278</v>
      </c>
      <c r="I4480" s="2">
        <v>853465.20477572479</v>
      </c>
      <c r="J4480" s="2">
        <v>200361.92530610875</v>
      </c>
      <c r="K4480" s="2">
        <v>653103.27946961601</v>
      </c>
      <c r="N4480" s="13">
        <v>653103.27946961601</v>
      </c>
    </row>
    <row r="4481" spans="1:14" x14ac:dyDescent="0.45">
      <c r="A4481">
        <v>9311</v>
      </c>
      <c r="B4481">
        <v>4</v>
      </c>
      <c r="C4481">
        <v>45</v>
      </c>
      <c r="D4481">
        <v>16</v>
      </c>
      <c r="E4481" s="2">
        <v>2230696.1017413442</v>
      </c>
      <c r="F4481" s="2">
        <v>-283744.54414149898</v>
      </c>
      <c r="G4481" s="2">
        <v>1946951.5575998453</v>
      </c>
      <c r="H4481" s="2">
        <v>1119510.619743899</v>
      </c>
      <c r="I4481" s="2">
        <v>827440.93785594637</v>
      </c>
      <c r="J4481" s="2">
        <v>245376.57119154788</v>
      </c>
      <c r="K4481" s="2">
        <v>582064.36666439846</v>
      </c>
      <c r="N4481" s="13">
        <v>582064.36666439846</v>
      </c>
    </row>
    <row r="4482" spans="1:14" x14ac:dyDescent="0.45">
      <c r="A4482">
        <v>9311</v>
      </c>
      <c r="B4482">
        <v>5</v>
      </c>
      <c r="C4482">
        <v>45</v>
      </c>
      <c r="D4482">
        <v>16</v>
      </c>
      <c r="E4482" s="2">
        <v>2276202.3022168679</v>
      </c>
      <c r="F4482" s="2">
        <v>-289532.9328419856</v>
      </c>
      <c r="G4482" s="2">
        <v>1986669.3693748824</v>
      </c>
      <c r="H4482" s="2">
        <v>1176733.3303419137</v>
      </c>
      <c r="I4482" s="2">
        <v>809936.03903296869</v>
      </c>
      <c r="J4482" s="2">
        <v>227620.2302216868</v>
      </c>
      <c r="K4482" s="2">
        <v>582315.80881128192</v>
      </c>
      <c r="N4482" s="13">
        <v>582315.80881128192</v>
      </c>
    </row>
    <row r="4483" spans="1:14" x14ac:dyDescent="0.45">
      <c r="A4483">
        <v>9311</v>
      </c>
      <c r="B4483">
        <v>6</v>
      </c>
      <c r="C4483">
        <v>45</v>
      </c>
      <c r="D4483">
        <v>16</v>
      </c>
      <c r="E4483" s="2">
        <v>2294867.161095046</v>
      </c>
      <c r="F4483" s="2">
        <v>-291907.10289128986</v>
      </c>
      <c r="G4483" s="2">
        <v>2002960.0582037561</v>
      </c>
      <c r="H4483" s="2">
        <v>1221024.913925318</v>
      </c>
      <c r="I4483" s="2">
        <v>781935.14427843806</v>
      </c>
      <c r="J4483" s="2">
        <v>229486.7161095046</v>
      </c>
      <c r="K4483" s="2">
        <v>552448.42816893349</v>
      </c>
      <c r="M4483" s="14">
        <v>16533884.914124785</v>
      </c>
      <c r="N4483" s="13">
        <v>17086333.342293717</v>
      </c>
    </row>
    <row r="4484" spans="1:14" x14ac:dyDescent="0.45">
      <c r="A4484">
        <v>9321</v>
      </c>
      <c r="B4484">
        <v>1</v>
      </c>
      <c r="C4484">
        <v>28</v>
      </c>
      <c r="D4484">
        <v>10</v>
      </c>
      <c r="E4484" s="2">
        <v>8875680</v>
      </c>
      <c r="F4484" s="2">
        <v>-1353541.2</v>
      </c>
      <c r="G4484" s="2">
        <v>7522138.7999999998</v>
      </c>
      <c r="H4484" s="2">
        <v>5147894.3999999994</v>
      </c>
      <c r="I4484" s="2">
        <v>2374244.4000000004</v>
      </c>
      <c r="J4484" s="2">
        <v>887568</v>
      </c>
      <c r="K4484" s="2">
        <v>1486676.4000000004</v>
      </c>
      <c r="L4484" s="11">
        <v>-29507910.669866968</v>
      </c>
      <c r="N4484" s="13">
        <v>-28021234.269866966</v>
      </c>
    </row>
    <row r="4485" spans="1:14" x14ac:dyDescent="0.45">
      <c r="A4485">
        <v>9321</v>
      </c>
      <c r="B4485">
        <v>2</v>
      </c>
      <c r="C4485">
        <v>28</v>
      </c>
      <c r="D4485">
        <v>10</v>
      </c>
      <c r="E4485" s="2">
        <v>8903194.6080000009</v>
      </c>
      <c r="F4485" s="2">
        <v>-1357737.17772</v>
      </c>
      <c r="G4485" s="2">
        <v>7545457.4302800009</v>
      </c>
      <c r="H4485" s="2">
        <v>5350267.961342304</v>
      </c>
      <c r="I4485" s="2">
        <v>2195189.4689376969</v>
      </c>
      <c r="J4485" s="2">
        <v>801287.51472000009</v>
      </c>
      <c r="K4485" s="2">
        <v>1393901.9542176968</v>
      </c>
      <c r="N4485" s="13">
        <v>1393901.9542176968</v>
      </c>
    </row>
    <row r="4486" spans="1:14" x14ac:dyDescent="0.45">
      <c r="A4486">
        <v>9321</v>
      </c>
      <c r="B4486">
        <v>3</v>
      </c>
      <c r="C4486">
        <v>28</v>
      </c>
      <c r="D4486">
        <v>10</v>
      </c>
      <c r="E4486" s="2">
        <v>8967297.6091776025</v>
      </c>
      <c r="F4486" s="2">
        <v>-1367512.8853995844</v>
      </c>
      <c r="G4486" s="2">
        <v>7599784.7237780178</v>
      </c>
      <c r="H4486" s="2">
        <v>5572547.6259356113</v>
      </c>
      <c r="I4486" s="2">
        <v>2027237.0978424065</v>
      </c>
      <c r="J4486" s="2">
        <v>896729.76091776032</v>
      </c>
      <c r="K4486" s="2">
        <v>1130507.336924646</v>
      </c>
      <c r="N4486" s="13">
        <v>1130507.336924646</v>
      </c>
    </row>
    <row r="4487" spans="1:14" x14ac:dyDescent="0.45">
      <c r="A4487">
        <v>9321</v>
      </c>
      <c r="B4487">
        <v>4</v>
      </c>
      <c r="C4487">
        <v>28</v>
      </c>
      <c r="D4487">
        <v>10</v>
      </c>
      <c r="E4487" s="2">
        <v>9047106.5578992814</v>
      </c>
      <c r="F4487" s="2">
        <v>-1379683.7500796404</v>
      </c>
      <c r="G4487" s="2">
        <v>7667422.8078196412</v>
      </c>
      <c r="H4487" s="2">
        <v>5885821.8205673583</v>
      </c>
      <c r="I4487" s="2">
        <v>1781600.9872522829</v>
      </c>
      <c r="J4487" s="2">
        <v>1085652.7869479137</v>
      </c>
      <c r="K4487" s="2">
        <v>695948.20030436921</v>
      </c>
      <c r="N4487" s="13">
        <v>695948.20030436921</v>
      </c>
    </row>
    <row r="4488" spans="1:14" x14ac:dyDescent="0.45">
      <c r="A4488">
        <v>9321</v>
      </c>
      <c r="B4488">
        <v>5</v>
      </c>
      <c r="C4488">
        <v>28</v>
      </c>
      <c r="D4488">
        <v>10</v>
      </c>
      <c r="E4488" s="2">
        <v>9068819.613638239</v>
      </c>
      <c r="F4488" s="2">
        <v>-1382994.9910798315</v>
      </c>
      <c r="G4488" s="2">
        <v>7685824.6225584075</v>
      </c>
      <c r="H4488" s="2">
        <v>6138305.6837713635</v>
      </c>
      <c r="I4488" s="2">
        <v>1547518.938787044</v>
      </c>
      <c r="J4488" s="2">
        <v>1088258.3536365887</v>
      </c>
      <c r="K4488" s="2">
        <v>459260.58515045536</v>
      </c>
      <c r="N4488" s="13">
        <v>459260.58515045536</v>
      </c>
    </row>
    <row r="4489" spans="1:14" x14ac:dyDescent="0.45">
      <c r="A4489">
        <v>9321</v>
      </c>
      <c r="B4489">
        <v>6</v>
      </c>
      <c r="C4489">
        <v>28</v>
      </c>
      <c r="D4489">
        <v>10</v>
      </c>
      <c r="E4489" s="2">
        <v>9149532.1081996188</v>
      </c>
      <c r="F4489" s="2">
        <v>-1395303.6465004419</v>
      </c>
      <c r="G4489" s="2">
        <v>7754228.4616991766</v>
      </c>
      <c r="H4489" s="2">
        <v>6316176.042783631</v>
      </c>
      <c r="I4489" s="2">
        <v>1438052.4189155456</v>
      </c>
      <c r="J4489" s="2">
        <v>914953.21081996197</v>
      </c>
      <c r="K4489" s="2">
        <v>523099.2080955836</v>
      </c>
      <c r="M4489" s="14">
        <v>31970082.098284621</v>
      </c>
      <c r="N4489" s="13">
        <v>32493181.306380205</v>
      </c>
    </row>
    <row r="4490" spans="1:14" x14ac:dyDescent="0.45">
      <c r="A4490">
        <v>9331</v>
      </c>
      <c r="B4490">
        <v>1</v>
      </c>
      <c r="C4490">
        <v>40</v>
      </c>
      <c r="D4490">
        <v>8</v>
      </c>
      <c r="E4490" s="2">
        <v>1425816</v>
      </c>
      <c r="F4490" s="2">
        <v>-157267.5048</v>
      </c>
      <c r="G4490" s="2">
        <v>1268548.4952</v>
      </c>
      <c r="H4490" s="2">
        <v>969554.88000000012</v>
      </c>
      <c r="I4490" s="2">
        <v>298993.61519999988</v>
      </c>
      <c r="J4490" s="2">
        <v>142581.6</v>
      </c>
      <c r="K4490" s="2">
        <v>156412.01519999988</v>
      </c>
      <c r="L4490" s="11">
        <v>-21249132.242298398</v>
      </c>
      <c r="N4490" s="13">
        <v>-21092720.227098398</v>
      </c>
    </row>
    <row r="4491" spans="1:14" x14ac:dyDescent="0.45">
      <c r="A4491">
        <v>9331</v>
      </c>
      <c r="B4491">
        <v>2</v>
      </c>
      <c r="C4491">
        <v>40</v>
      </c>
      <c r="D4491">
        <v>8</v>
      </c>
      <c r="E4491" s="2">
        <v>1442070.3023999999</v>
      </c>
      <c r="F4491" s="2">
        <v>-159060.35435471998</v>
      </c>
      <c r="G4491" s="2">
        <v>1283009.9480452798</v>
      </c>
      <c r="H4491" s="2">
        <v>975704.76660384005</v>
      </c>
      <c r="I4491" s="2">
        <v>307305.18144143978</v>
      </c>
      <c r="J4491" s="2">
        <v>158627.73326399998</v>
      </c>
      <c r="K4491" s="2">
        <v>148677.4481774398</v>
      </c>
      <c r="N4491" s="13">
        <v>148677.4481774398</v>
      </c>
    </row>
    <row r="4492" spans="1:14" x14ac:dyDescent="0.45">
      <c r="A4492">
        <v>9331</v>
      </c>
      <c r="B4492">
        <v>3</v>
      </c>
      <c r="C4492">
        <v>40</v>
      </c>
      <c r="D4492">
        <v>8</v>
      </c>
      <c r="E4492" s="2">
        <v>1439907.1969464002</v>
      </c>
      <c r="F4492" s="2">
        <v>-158821.76382318794</v>
      </c>
      <c r="G4492" s="2">
        <v>1281085.4331232123</v>
      </c>
      <c r="H4492" s="2">
        <v>959725.01543307083</v>
      </c>
      <c r="I4492" s="2">
        <v>321360.41769014148</v>
      </c>
      <c r="J4492" s="2">
        <v>143990.71969464002</v>
      </c>
      <c r="K4492" s="2">
        <v>177369.69799550145</v>
      </c>
      <c r="N4492" s="13">
        <v>177369.69799550145</v>
      </c>
    </row>
    <row r="4493" spans="1:14" x14ac:dyDescent="0.45">
      <c r="A4493">
        <v>9331</v>
      </c>
      <c r="B4493">
        <v>4</v>
      </c>
      <c r="C4493">
        <v>40</v>
      </c>
      <c r="D4493">
        <v>8</v>
      </c>
      <c r="E4493" s="2">
        <v>1454738.2410749481</v>
      </c>
      <c r="F4493" s="2">
        <v>-160457.62799056678</v>
      </c>
      <c r="G4493" s="2">
        <v>1294280.6130843814</v>
      </c>
      <c r="H4493" s="2">
        <v>961853.30162729509</v>
      </c>
      <c r="I4493" s="2">
        <v>332427.31145708635</v>
      </c>
      <c r="J4493" s="2">
        <v>160021.20651824429</v>
      </c>
      <c r="K4493" s="2">
        <v>172406.10493884207</v>
      </c>
      <c r="N4493" s="13">
        <v>172406.10493884207</v>
      </c>
    </row>
    <row r="4494" spans="1:14" x14ac:dyDescent="0.45">
      <c r="A4494">
        <v>9331</v>
      </c>
      <c r="B4494">
        <v>5</v>
      </c>
      <c r="C4494">
        <v>40</v>
      </c>
      <c r="D4494">
        <v>8</v>
      </c>
      <c r="E4494" s="2">
        <v>1465648.7778830102</v>
      </c>
      <c r="F4494" s="2">
        <v>-161661.06020049602</v>
      </c>
      <c r="G4494" s="2">
        <v>1303987.7176825141</v>
      </c>
      <c r="H4494" s="2">
        <v>961799.1973790786</v>
      </c>
      <c r="I4494" s="2">
        <v>342188.52030343551</v>
      </c>
      <c r="J4494" s="2">
        <v>161221.36556713111</v>
      </c>
      <c r="K4494" s="2">
        <v>180967.15473630439</v>
      </c>
      <c r="N4494" s="13">
        <v>180967.15473630439</v>
      </c>
    </row>
    <row r="4495" spans="1:14" x14ac:dyDescent="0.45">
      <c r="A4495">
        <v>9331</v>
      </c>
      <c r="B4495">
        <v>6</v>
      </c>
      <c r="C4495">
        <v>40</v>
      </c>
      <c r="D4495">
        <v>8</v>
      </c>
      <c r="E4495" s="2">
        <v>1467993.8159276231</v>
      </c>
      <c r="F4495" s="2">
        <v>-161919.71789681682</v>
      </c>
      <c r="G4495" s="2">
        <v>1306074.0980308063</v>
      </c>
      <c r="H4495" s="2">
        <v>951874.35298935603</v>
      </c>
      <c r="I4495" s="2">
        <v>354199.74504145025</v>
      </c>
      <c r="J4495" s="2">
        <v>132119.44343348607</v>
      </c>
      <c r="K4495" s="2">
        <v>222080.30160796418</v>
      </c>
      <c r="M4495" s="14">
        <v>21330671.667290438</v>
      </c>
      <c r="N4495" s="13">
        <v>21552751.968898401</v>
      </c>
    </row>
    <row r="4496" spans="1:14" x14ac:dyDescent="0.45">
      <c r="A4496">
        <v>9340</v>
      </c>
      <c r="B4496">
        <v>1</v>
      </c>
      <c r="C4496">
        <v>29</v>
      </c>
      <c r="D4496">
        <v>24</v>
      </c>
      <c r="E4496" s="2">
        <v>1368684</v>
      </c>
      <c r="F4496" s="2">
        <v>-405404.20080000005</v>
      </c>
      <c r="G4496" s="2">
        <v>963279.79920000001</v>
      </c>
      <c r="H4496" s="2">
        <v>602220.96</v>
      </c>
      <c r="I4496" s="2">
        <v>361058.83920000005</v>
      </c>
      <c r="J4496" s="2">
        <v>136868.4</v>
      </c>
      <c r="K4496" s="2">
        <v>224190.43920000005</v>
      </c>
      <c r="L4496" s="11">
        <v>-11746166.739137091</v>
      </c>
      <c r="N4496" s="13">
        <v>-11521976.29993709</v>
      </c>
    </row>
    <row r="4497" spans="1:14" x14ac:dyDescent="0.45">
      <c r="A4497">
        <v>9340</v>
      </c>
      <c r="B4497">
        <v>2</v>
      </c>
      <c r="C4497">
        <v>29</v>
      </c>
      <c r="D4497">
        <v>24</v>
      </c>
      <c r="E4497" s="2">
        <v>1353902.2127999999</v>
      </c>
      <c r="F4497" s="2">
        <v>-401025.83543136</v>
      </c>
      <c r="G4497" s="2">
        <v>952876.37736863992</v>
      </c>
      <c r="H4497" s="2">
        <v>592678.81706647668</v>
      </c>
      <c r="I4497" s="2">
        <v>360197.56030216324</v>
      </c>
      <c r="J4497" s="2">
        <v>135390.22128</v>
      </c>
      <c r="K4497" s="2">
        <v>224807.33902216324</v>
      </c>
      <c r="N4497" s="13">
        <v>224807.33902216324</v>
      </c>
    </row>
    <row r="4498" spans="1:14" x14ac:dyDescent="0.45">
      <c r="A4498">
        <v>9340</v>
      </c>
      <c r="B4498">
        <v>3</v>
      </c>
      <c r="C4498">
        <v>29</v>
      </c>
      <c r="D4498">
        <v>24</v>
      </c>
      <c r="E4498" s="2">
        <v>1350788.23771056</v>
      </c>
      <c r="F4498" s="2">
        <v>-400103.47600986791</v>
      </c>
      <c r="G4498" s="2">
        <v>950684.76170069212</v>
      </c>
      <c r="H4498" s="2">
        <v>594390.49719731743</v>
      </c>
      <c r="I4498" s="2">
        <v>356294.2645033747</v>
      </c>
      <c r="J4498" s="2">
        <v>148586.70614816161</v>
      </c>
      <c r="K4498" s="2">
        <v>207707.55835521308</v>
      </c>
      <c r="N4498" s="13">
        <v>207707.55835521308</v>
      </c>
    </row>
    <row r="4499" spans="1:14" x14ac:dyDescent="0.45">
      <c r="A4499">
        <v>9340</v>
      </c>
      <c r="B4499">
        <v>4</v>
      </c>
      <c r="C4499">
        <v>29</v>
      </c>
      <c r="D4499">
        <v>24</v>
      </c>
      <c r="E4499" s="2">
        <v>1356731.7059564863</v>
      </c>
      <c r="F4499" s="2">
        <v>-401863.93130431126</v>
      </c>
      <c r="G4499" s="2">
        <v>954867.77465217502</v>
      </c>
      <c r="H4499" s="2">
        <v>594558.09154190717</v>
      </c>
      <c r="I4499" s="2">
        <v>360309.68311026786</v>
      </c>
      <c r="J4499" s="2">
        <v>135673.17059564864</v>
      </c>
      <c r="K4499" s="2">
        <v>224636.51251461921</v>
      </c>
      <c r="N4499" s="13">
        <v>224636.51251461921</v>
      </c>
    </row>
    <row r="4500" spans="1:14" x14ac:dyDescent="0.45">
      <c r="A4500">
        <v>9340</v>
      </c>
      <c r="B4500">
        <v>5</v>
      </c>
      <c r="C4500">
        <v>29</v>
      </c>
      <c r="D4500">
        <v>24</v>
      </c>
      <c r="E4500" s="2">
        <v>1362294.305950908</v>
      </c>
      <c r="F4500" s="2">
        <v>-403511.57342265896</v>
      </c>
      <c r="G4500" s="2">
        <v>958782.73252824903</v>
      </c>
      <c r="H4500" s="2">
        <v>602010.54426685371</v>
      </c>
      <c r="I4500" s="2">
        <v>356772.18826139532</v>
      </c>
      <c r="J4500" s="2">
        <v>136229.43059509082</v>
      </c>
      <c r="K4500" s="2">
        <v>220542.7576663045</v>
      </c>
      <c r="N4500" s="13">
        <v>220542.7576663045</v>
      </c>
    </row>
    <row r="4501" spans="1:14" x14ac:dyDescent="0.45">
      <c r="A4501">
        <v>9340</v>
      </c>
      <c r="B4501">
        <v>6</v>
      </c>
      <c r="C4501">
        <v>29</v>
      </c>
      <c r="D4501">
        <v>24</v>
      </c>
      <c r="E4501" s="2">
        <v>1362430.5353815029</v>
      </c>
      <c r="F4501" s="2">
        <v>-403551.92458000121</v>
      </c>
      <c r="G4501" s="2">
        <v>958878.61080150167</v>
      </c>
      <c r="H4501" s="2">
        <v>599361.42696733458</v>
      </c>
      <c r="I4501" s="2">
        <v>359517.18383416708</v>
      </c>
      <c r="J4501" s="2">
        <v>149867.35889196533</v>
      </c>
      <c r="K4501" s="2">
        <v>209649.82494220175</v>
      </c>
      <c r="M4501" s="14">
        <v>11370231.168883383</v>
      </c>
      <c r="N4501" s="13">
        <v>11579880.993825585</v>
      </c>
    </row>
    <row r="4502" spans="1:14" x14ac:dyDescent="0.45">
      <c r="A4502">
        <v>9350</v>
      </c>
      <c r="B4502">
        <v>1</v>
      </c>
      <c r="C4502">
        <v>43</v>
      </c>
      <c r="D4502">
        <v>7</v>
      </c>
      <c r="E4502" s="2">
        <v>10239024</v>
      </c>
      <c r="F4502" s="2">
        <v>-1931079.9264</v>
      </c>
      <c r="G4502" s="2">
        <v>8307944.0735999998</v>
      </c>
      <c r="H4502" s="2">
        <v>5836243.6799999997</v>
      </c>
      <c r="I4502" s="2">
        <v>2471700.3936000001</v>
      </c>
      <c r="J4502" s="2">
        <v>921512.15999999992</v>
      </c>
      <c r="K4502" s="2">
        <v>1550188.2336000002</v>
      </c>
      <c r="L4502" s="11">
        <v>-24379683.555593882</v>
      </c>
      <c r="N4502" s="13">
        <v>-22829495.32199388</v>
      </c>
    </row>
    <row r="4503" spans="1:14" x14ac:dyDescent="0.45">
      <c r="A4503">
        <v>9350</v>
      </c>
      <c r="B4503">
        <v>2</v>
      </c>
      <c r="C4503">
        <v>43</v>
      </c>
      <c r="D4503">
        <v>7</v>
      </c>
      <c r="E4503" s="2">
        <v>10607628.864</v>
      </c>
      <c r="F4503" s="2">
        <v>-2000598.8037504</v>
      </c>
      <c r="G4503" s="2">
        <v>8607030.0602496006</v>
      </c>
      <c r="H4503" s="2">
        <v>5985280.3331099516</v>
      </c>
      <c r="I4503" s="2">
        <v>2621749.727139649</v>
      </c>
      <c r="J4503" s="2">
        <v>954686.59775999992</v>
      </c>
      <c r="K4503" s="2">
        <v>1667063.1293796492</v>
      </c>
      <c r="N4503" s="13">
        <v>1667063.1293796492</v>
      </c>
    </row>
    <row r="4504" spans="1:14" x14ac:dyDescent="0.45">
      <c r="A4504">
        <v>9350</v>
      </c>
      <c r="B4504">
        <v>3</v>
      </c>
      <c r="C4504">
        <v>43</v>
      </c>
      <c r="D4504">
        <v>7</v>
      </c>
      <c r="E4504" s="2">
        <v>10972531.2969216</v>
      </c>
      <c r="F4504" s="2">
        <v>-2069419.4025994136</v>
      </c>
      <c r="G4504" s="2">
        <v>8903111.8943221867</v>
      </c>
      <c r="H4504" s="2">
        <v>6065493.1448445842</v>
      </c>
      <c r="I4504" s="2">
        <v>2837618.7494776025</v>
      </c>
      <c r="J4504" s="2">
        <v>1206978.442661376</v>
      </c>
      <c r="K4504" s="2">
        <v>1630640.3068162266</v>
      </c>
      <c r="N4504" s="13">
        <v>1630640.3068162266</v>
      </c>
    </row>
    <row r="4505" spans="1:14" x14ac:dyDescent="0.45">
      <c r="A4505">
        <v>9350</v>
      </c>
      <c r="B4505">
        <v>4</v>
      </c>
      <c r="C4505">
        <v>43</v>
      </c>
      <c r="D4505">
        <v>7</v>
      </c>
      <c r="E4505" s="2">
        <v>11247941.83247433</v>
      </c>
      <c r="F4505" s="2">
        <v>-2121361.8296046588</v>
      </c>
      <c r="G4505" s="2">
        <v>9126580.0028696712</v>
      </c>
      <c r="H4505" s="2">
        <v>6135041.1203772062</v>
      </c>
      <c r="I4505" s="2">
        <v>2991538.882492465</v>
      </c>
      <c r="J4505" s="2">
        <v>1237273.6015721764</v>
      </c>
      <c r="K4505" s="2">
        <v>1754265.2809202885</v>
      </c>
      <c r="N4505" s="13">
        <v>1754265.2809202885</v>
      </c>
    </row>
    <row r="4506" spans="1:14" x14ac:dyDescent="0.45">
      <c r="A4506">
        <v>9350</v>
      </c>
      <c r="B4506">
        <v>5</v>
      </c>
      <c r="C4506">
        <v>43</v>
      </c>
      <c r="D4506">
        <v>7</v>
      </c>
      <c r="E4506" s="2">
        <v>11485273.405139539</v>
      </c>
      <c r="F4506" s="2">
        <v>-2166122.5642093169</v>
      </c>
      <c r="G4506" s="2">
        <v>9319150.8409302235</v>
      </c>
      <c r="H4506" s="2">
        <v>6212495.2169666225</v>
      </c>
      <c r="I4506" s="2">
        <v>3106655.623963601</v>
      </c>
      <c r="J4506" s="2">
        <v>1263380.0745653494</v>
      </c>
      <c r="K4506" s="2">
        <v>1843275.5493982516</v>
      </c>
      <c r="N4506" s="13">
        <v>1843275.5493982516</v>
      </c>
    </row>
    <row r="4507" spans="1:14" x14ac:dyDescent="0.45">
      <c r="A4507">
        <v>9350</v>
      </c>
      <c r="B4507">
        <v>6</v>
      </c>
      <c r="C4507">
        <v>43</v>
      </c>
      <c r="D4507">
        <v>7</v>
      </c>
      <c r="E4507" s="2">
        <v>11799969.896440361</v>
      </c>
      <c r="F4507" s="2">
        <v>-2225474.3224686519</v>
      </c>
      <c r="G4507" s="2">
        <v>9574495.5739717092</v>
      </c>
      <c r="H4507" s="2">
        <v>6263360.7670549611</v>
      </c>
      <c r="I4507" s="2">
        <v>3311134.8069167482</v>
      </c>
      <c r="J4507" s="2">
        <v>1297996.6886084396</v>
      </c>
      <c r="K4507" s="2">
        <v>2013138.1183083085</v>
      </c>
      <c r="M4507" s="14">
        <v>25802963.985489588</v>
      </c>
      <c r="N4507" s="13">
        <v>27816102.103797898</v>
      </c>
    </row>
    <row r="4508" spans="1:14" x14ac:dyDescent="0.45">
      <c r="A4508">
        <v>9359</v>
      </c>
      <c r="B4508">
        <v>1</v>
      </c>
      <c r="C4508">
        <v>4</v>
      </c>
      <c r="D4508">
        <v>3</v>
      </c>
      <c r="E4508" s="2">
        <v>1111680</v>
      </c>
      <c r="F4508" s="2">
        <v>-195322.17600000001</v>
      </c>
      <c r="G4508" s="2">
        <v>916357.82400000002</v>
      </c>
      <c r="H4508" s="2">
        <v>589190.40000000002</v>
      </c>
      <c r="I4508" s="2">
        <v>327167.424</v>
      </c>
      <c r="J4508" s="2">
        <v>122284.8</v>
      </c>
      <c r="K4508" s="2">
        <v>204882.62400000001</v>
      </c>
      <c r="L4508" s="11">
        <v>-7723745.8805689737</v>
      </c>
      <c r="N4508" s="13">
        <v>-7518863.2565689739</v>
      </c>
    </row>
    <row r="4509" spans="1:14" x14ac:dyDescent="0.45">
      <c r="A4509">
        <v>9359</v>
      </c>
      <c r="B4509">
        <v>2</v>
      </c>
      <c r="C4509">
        <v>4</v>
      </c>
      <c r="D4509">
        <v>3</v>
      </c>
      <c r="E4509" s="2">
        <v>1095671.808</v>
      </c>
      <c r="F4509" s="2">
        <v>-192509.5366656</v>
      </c>
      <c r="G4509" s="2">
        <v>903162.27133439993</v>
      </c>
      <c r="H4509" s="2">
        <v>584596.78883020801</v>
      </c>
      <c r="I4509" s="2">
        <v>318565.48250419192</v>
      </c>
      <c r="J4509" s="2">
        <v>98610.462719999996</v>
      </c>
      <c r="K4509" s="2">
        <v>219955.01978419191</v>
      </c>
      <c r="N4509" s="13">
        <v>219955.01978419191</v>
      </c>
    </row>
    <row r="4510" spans="1:14" x14ac:dyDescent="0.45">
      <c r="A4510">
        <v>9359</v>
      </c>
      <c r="B4510">
        <v>3</v>
      </c>
      <c r="C4510">
        <v>4</v>
      </c>
      <c r="D4510">
        <v>3</v>
      </c>
      <c r="E4510" s="2">
        <v>1074963.6108288001</v>
      </c>
      <c r="F4510" s="2">
        <v>-188871.10642262019</v>
      </c>
      <c r="G4510" s="2">
        <v>886092.50440618</v>
      </c>
      <c r="H4510" s="2">
        <v>584674.73896603077</v>
      </c>
      <c r="I4510" s="2">
        <v>301417.76544014923</v>
      </c>
      <c r="J4510" s="2">
        <v>96746.724974592013</v>
      </c>
      <c r="K4510" s="2">
        <v>204671.04046555722</v>
      </c>
      <c r="N4510" s="13">
        <v>204671.04046555722</v>
      </c>
    </row>
    <row r="4511" spans="1:14" x14ac:dyDescent="0.45">
      <c r="A4511">
        <v>9359</v>
      </c>
      <c r="B4511">
        <v>4</v>
      </c>
      <c r="C4511">
        <v>4</v>
      </c>
      <c r="D4511">
        <v>3</v>
      </c>
      <c r="E4511" s="2">
        <v>1053679.3313343897</v>
      </c>
      <c r="F4511" s="2">
        <v>-185131.45851545228</v>
      </c>
      <c r="G4511" s="2">
        <v>868547.87281893753</v>
      </c>
      <c r="H4511" s="2">
        <v>575447.88166895474</v>
      </c>
      <c r="I4511" s="2">
        <v>293099.99114998279</v>
      </c>
      <c r="J4511" s="2">
        <v>94831.139820095079</v>
      </c>
      <c r="K4511" s="2">
        <v>198268.85132988769</v>
      </c>
      <c r="N4511" s="13">
        <v>198268.85132988769</v>
      </c>
    </row>
    <row r="4512" spans="1:14" x14ac:dyDescent="0.45">
      <c r="A4512">
        <v>9359</v>
      </c>
      <c r="B4512">
        <v>5</v>
      </c>
      <c r="C4512">
        <v>4</v>
      </c>
      <c r="D4512">
        <v>3</v>
      </c>
      <c r="E4512" s="2">
        <v>1022068.9513943582</v>
      </c>
      <c r="F4512" s="2">
        <v>-179577.51475998873</v>
      </c>
      <c r="G4512" s="2">
        <v>842491.43663436943</v>
      </c>
      <c r="H4512" s="2">
        <v>566389.75656360376</v>
      </c>
      <c r="I4512" s="2">
        <v>276101.68007076567</v>
      </c>
      <c r="J4512" s="2">
        <v>112427.5846533794</v>
      </c>
      <c r="K4512" s="2">
        <v>163674.09541738627</v>
      </c>
      <c r="N4512" s="13">
        <v>163674.09541738627</v>
      </c>
    </row>
    <row r="4513" spans="1:14" x14ac:dyDescent="0.45">
      <c r="A4513">
        <v>9359</v>
      </c>
      <c r="B4513">
        <v>6</v>
      </c>
      <c r="C4513">
        <v>4</v>
      </c>
      <c r="D4513">
        <v>3</v>
      </c>
      <c r="E4513" s="2">
        <v>992837.77938447963</v>
      </c>
      <c r="F4513" s="2">
        <v>-174441.59783785307</v>
      </c>
      <c r="G4513" s="2">
        <v>818396.18154662661</v>
      </c>
      <c r="H4513" s="2">
        <v>554482.4994001867</v>
      </c>
      <c r="I4513" s="2">
        <v>263913.68214643991</v>
      </c>
      <c r="J4513" s="2">
        <v>109212.15573229275</v>
      </c>
      <c r="K4513" s="2">
        <v>154701.52641414717</v>
      </c>
      <c r="M4513" s="14">
        <v>7381444.9263455048</v>
      </c>
      <c r="N4513" s="13">
        <v>7536146.4527596524</v>
      </c>
    </row>
    <row r="4514" spans="1:14" x14ac:dyDescent="0.45">
      <c r="A4514">
        <v>9374</v>
      </c>
      <c r="B4514">
        <v>1</v>
      </c>
      <c r="C4514">
        <v>23</v>
      </c>
      <c r="D4514">
        <v>4</v>
      </c>
      <c r="E4514" s="2">
        <v>3137592</v>
      </c>
      <c r="F4514" s="2">
        <v>-714429.69839999999</v>
      </c>
      <c r="G4514" s="2">
        <v>2423162.3015999999</v>
      </c>
      <c r="H4514" s="2">
        <v>1568796</v>
      </c>
      <c r="I4514" s="2">
        <v>854366.30159999989</v>
      </c>
      <c r="J4514" s="2">
        <v>345135.12</v>
      </c>
      <c r="K4514" s="2">
        <v>509231.18159999989</v>
      </c>
      <c r="L4514" s="11">
        <v>-19634129.738782126</v>
      </c>
      <c r="N4514" s="13">
        <v>-19124898.557182126</v>
      </c>
    </row>
    <row r="4515" spans="1:14" x14ac:dyDescent="0.45">
      <c r="A4515">
        <v>9374</v>
      </c>
      <c r="B4515">
        <v>2</v>
      </c>
      <c r="C4515">
        <v>23</v>
      </c>
      <c r="D4515">
        <v>4</v>
      </c>
      <c r="E4515" s="2">
        <v>3161123.9400000004</v>
      </c>
      <c r="F4515" s="2">
        <v>-719787.92113800009</v>
      </c>
      <c r="G4515" s="2">
        <v>2441336.0188620002</v>
      </c>
      <c r="H4515" s="2">
        <v>1590361.4542140001</v>
      </c>
      <c r="I4515" s="2">
        <v>850974.56464800006</v>
      </c>
      <c r="J4515" s="2">
        <v>221278.67580000006</v>
      </c>
      <c r="K4515" s="2">
        <v>629695.88884799997</v>
      </c>
      <c r="N4515" s="13">
        <v>629695.88884799997</v>
      </c>
    </row>
    <row r="4516" spans="1:14" x14ac:dyDescent="0.45">
      <c r="A4516">
        <v>9374</v>
      </c>
      <c r="B4516">
        <v>3</v>
      </c>
      <c r="C4516">
        <v>23</v>
      </c>
      <c r="D4516">
        <v>4</v>
      </c>
      <c r="E4516" s="2">
        <v>3190522.3926420007</v>
      </c>
      <c r="F4516" s="2">
        <v>-726481.94880458363</v>
      </c>
      <c r="G4516" s="2">
        <v>2464040.4438374173</v>
      </c>
      <c r="H4516" s="2">
        <v>1630192.1840637063</v>
      </c>
      <c r="I4516" s="2">
        <v>833848.25977371098</v>
      </c>
      <c r="J4516" s="2">
        <v>287147.01533778006</v>
      </c>
      <c r="K4516" s="2">
        <v>546701.24443593086</v>
      </c>
      <c r="N4516" s="13">
        <v>546701.24443593086</v>
      </c>
    </row>
    <row r="4517" spans="1:14" x14ac:dyDescent="0.45">
      <c r="A4517">
        <v>9374</v>
      </c>
      <c r="B4517">
        <v>4</v>
      </c>
      <c r="C4517">
        <v>23</v>
      </c>
      <c r="D4517">
        <v>4</v>
      </c>
      <c r="E4517" s="2">
        <v>3205198.7956481529</v>
      </c>
      <c r="F4517" s="2">
        <v>-729823.76576908445</v>
      </c>
      <c r="G4517" s="2">
        <v>2475375.0298790685</v>
      </c>
      <c r="H4517" s="2">
        <v>1693536.3335329634</v>
      </c>
      <c r="I4517" s="2">
        <v>781838.69634610508</v>
      </c>
      <c r="J4517" s="2">
        <v>288467.89160833374</v>
      </c>
      <c r="K4517" s="2">
        <v>493370.80473777134</v>
      </c>
      <c r="N4517" s="13">
        <v>493370.80473777134</v>
      </c>
    </row>
    <row r="4518" spans="1:14" x14ac:dyDescent="0.45">
      <c r="A4518">
        <v>9374</v>
      </c>
      <c r="B4518">
        <v>5</v>
      </c>
      <c r="C4518">
        <v>23</v>
      </c>
      <c r="D4518">
        <v>4</v>
      </c>
      <c r="E4518" s="2">
        <v>3245904.8203528849</v>
      </c>
      <c r="F4518" s="2">
        <v>-739092.52759435191</v>
      </c>
      <c r="G4518" s="2">
        <v>2506812.2927585328</v>
      </c>
      <c r="H4518" s="2">
        <v>1785532.5634370514</v>
      </c>
      <c r="I4518" s="2">
        <v>721279.72932148143</v>
      </c>
      <c r="J4518" s="2">
        <v>292131.43383175961</v>
      </c>
      <c r="K4518" s="2">
        <v>429148.29548972182</v>
      </c>
      <c r="N4518" s="13">
        <v>429148.29548972182</v>
      </c>
    </row>
    <row r="4519" spans="1:14" x14ac:dyDescent="0.45">
      <c r="A4519">
        <v>9374</v>
      </c>
      <c r="B4519">
        <v>6</v>
      </c>
      <c r="C4519">
        <v>23</v>
      </c>
      <c r="D4519">
        <v>4</v>
      </c>
      <c r="E4519" s="2">
        <v>3319262.2692928598</v>
      </c>
      <c r="F4519" s="2">
        <v>-755796.0187179842</v>
      </c>
      <c r="G4519" s="2">
        <v>2563466.2505748756</v>
      </c>
      <c r="H4519" s="2">
        <v>1892347.835187823</v>
      </c>
      <c r="I4519" s="2">
        <v>671118.41538705258</v>
      </c>
      <c r="J4519" s="2">
        <v>331926.22692928603</v>
      </c>
      <c r="K4519" s="2">
        <v>339192.18845776655</v>
      </c>
      <c r="M4519" s="14">
        <v>19986125.799406331</v>
      </c>
      <c r="N4519" s="13">
        <v>20325317.987864099</v>
      </c>
    </row>
    <row r="4520" spans="1:14" x14ac:dyDescent="0.45">
      <c r="A4520">
        <v>9389</v>
      </c>
      <c r="B4520">
        <v>1</v>
      </c>
      <c r="C4520">
        <v>36</v>
      </c>
      <c r="D4520">
        <v>9</v>
      </c>
      <c r="E4520" s="2">
        <v>2871492</v>
      </c>
      <c r="F4520" s="2">
        <v>-150179.03159999999</v>
      </c>
      <c r="G4520" s="2">
        <v>2721312.9684000001</v>
      </c>
      <c r="H4520" s="2">
        <v>1550605.6800000002</v>
      </c>
      <c r="I4520" s="2">
        <v>1170707.2884</v>
      </c>
      <c r="J4520" s="2">
        <v>258434.28</v>
      </c>
      <c r="K4520" s="2">
        <v>912273.00839999993</v>
      </c>
      <c r="L4520" s="11">
        <v>-29482715.431318771</v>
      </c>
      <c r="N4520" s="13">
        <v>-28570442.42291877</v>
      </c>
    </row>
    <row r="4521" spans="1:14" x14ac:dyDescent="0.45">
      <c r="A4521">
        <v>9389</v>
      </c>
      <c r="B4521">
        <v>2</v>
      </c>
      <c r="C4521">
        <v>36</v>
      </c>
      <c r="D4521">
        <v>9</v>
      </c>
      <c r="E4521" s="2">
        <v>2924614.6019999995</v>
      </c>
      <c r="F4521" s="2">
        <v>-152957.34368459997</v>
      </c>
      <c r="G4521" s="2">
        <v>2771657.2583153993</v>
      </c>
      <c r="H4521" s="2">
        <v>1635198.8178118318</v>
      </c>
      <c r="I4521" s="2">
        <v>1136458.4405035675</v>
      </c>
      <c r="J4521" s="2">
        <v>292461.46019999997</v>
      </c>
      <c r="K4521" s="2">
        <v>843996.98030356748</v>
      </c>
      <c r="N4521" s="13">
        <v>843996.98030356748</v>
      </c>
    </row>
    <row r="4522" spans="1:14" x14ac:dyDescent="0.45">
      <c r="A4522">
        <v>9389</v>
      </c>
      <c r="B4522">
        <v>3</v>
      </c>
      <c r="C4522">
        <v>36</v>
      </c>
      <c r="D4522">
        <v>9</v>
      </c>
      <c r="E4522" s="2">
        <v>3007088.7337763994</v>
      </c>
      <c r="F4522" s="2">
        <v>-157270.7407765057</v>
      </c>
      <c r="G4522" s="2">
        <v>2849817.9929998936</v>
      </c>
      <c r="H4522" s="2">
        <v>1758988.0122848302</v>
      </c>
      <c r="I4522" s="2">
        <v>1090829.9807150634</v>
      </c>
      <c r="J4522" s="2">
        <v>360850.64805316791</v>
      </c>
      <c r="K4522" s="2">
        <v>729979.33266189555</v>
      </c>
      <c r="N4522" s="13">
        <v>729979.33266189555</v>
      </c>
    </row>
    <row r="4523" spans="1:14" x14ac:dyDescent="0.45">
      <c r="A4523">
        <v>9389</v>
      </c>
      <c r="B4523">
        <v>4</v>
      </c>
      <c r="C4523">
        <v>36</v>
      </c>
      <c r="D4523">
        <v>9</v>
      </c>
      <c r="E4523" s="2">
        <v>3083769.4964876981</v>
      </c>
      <c r="F4523" s="2">
        <v>-161281.14466630662</v>
      </c>
      <c r="G4523" s="2">
        <v>2922488.3518213914</v>
      </c>
      <c r="H4523" s="2">
        <v>1858498.6254580158</v>
      </c>
      <c r="I4523" s="2">
        <v>1063989.7263633756</v>
      </c>
      <c r="J4523" s="2">
        <v>308376.94964876981</v>
      </c>
      <c r="K4523" s="2">
        <v>755612.77671460574</v>
      </c>
      <c r="N4523" s="13">
        <v>755612.77671460574</v>
      </c>
    </row>
    <row r="4524" spans="1:14" x14ac:dyDescent="0.45">
      <c r="A4524">
        <v>9389</v>
      </c>
      <c r="B4524">
        <v>5</v>
      </c>
      <c r="C4524">
        <v>36</v>
      </c>
      <c r="D4524">
        <v>9</v>
      </c>
      <c r="E4524" s="2">
        <v>3155312.9488062132</v>
      </c>
      <c r="F4524" s="2">
        <v>-165022.86722256494</v>
      </c>
      <c r="G4524" s="2">
        <v>2990290.0815836485</v>
      </c>
      <c r="H4524" s="2">
        <v>1970644.4468751841</v>
      </c>
      <c r="I4524" s="2">
        <v>1019645.6347084644</v>
      </c>
      <c r="J4524" s="2">
        <v>378637.5538567456</v>
      </c>
      <c r="K4524" s="2">
        <v>641008.08085171878</v>
      </c>
      <c r="N4524" s="13">
        <v>641008.08085171878</v>
      </c>
    </row>
    <row r="4525" spans="1:14" x14ac:dyDescent="0.45">
      <c r="A4525">
        <v>9389</v>
      </c>
      <c r="B4525">
        <v>6</v>
      </c>
      <c r="C4525">
        <v>36</v>
      </c>
      <c r="D4525">
        <v>9</v>
      </c>
      <c r="E4525" s="2">
        <v>3193176.7041918878</v>
      </c>
      <c r="F4525" s="2">
        <v>-167003.14162923573</v>
      </c>
      <c r="G4525" s="2">
        <v>3026173.5625626519</v>
      </c>
      <c r="H4525" s="2">
        <v>2074063.8674471937</v>
      </c>
      <c r="I4525" s="2">
        <v>952109.69511545822</v>
      </c>
      <c r="J4525" s="2">
        <v>319317.6704191888</v>
      </c>
      <c r="K4525" s="2">
        <v>632792.02469626942</v>
      </c>
      <c r="M4525" s="14">
        <v>31347886.621497158</v>
      </c>
      <c r="N4525" s="13">
        <v>31980678.646193426</v>
      </c>
    </row>
    <row r="4526" spans="1:14" x14ac:dyDescent="0.45">
      <c r="A4526">
        <v>9405</v>
      </c>
      <c r="B4526">
        <v>1</v>
      </c>
      <c r="C4526">
        <v>1</v>
      </c>
      <c r="D4526">
        <v>21</v>
      </c>
      <c r="E4526" s="2">
        <v>3275484</v>
      </c>
      <c r="F4526" s="2">
        <v>-287587.4952</v>
      </c>
      <c r="G4526" s="2">
        <v>2987896.5048000002</v>
      </c>
      <c r="H4526" s="2">
        <v>1867025.88</v>
      </c>
      <c r="I4526" s="2">
        <v>1120870.6248000003</v>
      </c>
      <c r="J4526" s="2">
        <v>294793.56</v>
      </c>
      <c r="K4526" s="2">
        <v>826077.06480000028</v>
      </c>
      <c r="L4526" s="11">
        <v>-19833977.451455034</v>
      </c>
      <c r="N4526" s="13">
        <v>-19007900.386655033</v>
      </c>
    </row>
    <row r="4527" spans="1:14" x14ac:dyDescent="0.45">
      <c r="A4527">
        <v>9405</v>
      </c>
      <c r="B4527">
        <v>2</v>
      </c>
      <c r="C4527">
        <v>1</v>
      </c>
      <c r="D4527">
        <v>21</v>
      </c>
      <c r="E4527" s="2">
        <v>3353768.0676000006</v>
      </c>
      <c r="F4527" s="2">
        <v>-294460.8363352801</v>
      </c>
      <c r="G4527" s="2">
        <v>3059307.2312647207</v>
      </c>
      <c r="H4527" s="2">
        <v>1997289.6199062339</v>
      </c>
      <c r="I4527" s="2">
        <v>1062017.6113584868</v>
      </c>
      <c r="J4527" s="2">
        <v>335376.80676000006</v>
      </c>
      <c r="K4527" s="2">
        <v>726640.80459848675</v>
      </c>
      <c r="N4527" s="13">
        <v>726640.80459848675</v>
      </c>
    </row>
    <row r="4528" spans="1:14" x14ac:dyDescent="0.45">
      <c r="A4528">
        <v>9405</v>
      </c>
      <c r="B4528">
        <v>3</v>
      </c>
      <c r="C4528">
        <v>1</v>
      </c>
      <c r="D4528">
        <v>21</v>
      </c>
      <c r="E4528" s="2">
        <v>3474839.0948403608</v>
      </c>
      <c r="F4528" s="2">
        <v>-305090.87252698367</v>
      </c>
      <c r="G4528" s="2">
        <v>3169748.2223133771</v>
      </c>
      <c r="H4528" s="2">
        <v>2144717.6358015775</v>
      </c>
      <c r="I4528" s="2">
        <v>1025030.5865117996</v>
      </c>
      <c r="J4528" s="2">
        <v>382232.30043243972</v>
      </c>
      <c r="K4528" s="2">
        <v>642798.28607935994</v>
      </c>
      <c r="N4528" s="13">
        <v>642798.28607935994</v>
      </c>
    </row>
    <row r="4529" spans="1:14" x14ac:dyDescent="0.45">
      <c r="A4529">
        <v>9405</v>
      </c>
      <c r="B4529">
        <v>4</v>
      </c>
      <c r="C4529">
        <v>1</v>
      </c>
      <c r="D4529">
        <v>21</v>
      </c>
      <c r="E4529" s="2">
        <v>3554065.426202721</v>
      </c>
      <c r="F4529" s="2">
        <v>-312046.94442059891</v>
      </c>
      <c r="G4529" s="2">
        <v>3242018.481782122</v>
      </c>
      <c r="H4529" s="2">
        <v>2289916.9928855691</v>
      </c>
      <c r="I4529" s="2">
        <v>952101.48889655294</v>
      </c>
      <c r="J4529" s="2">
        <v>355406.54262027214</v>
      </c>
      <c r="K4529" s="2">
        <v>596694.9462762808</v>
      </c>
      <c r="N4529" s="13">
        <v>596694.9462762808</v>
      </c>
    </row>
    <row r="4530" spans="1:14" x14ac:dyDescent="0.45">
      <c r="A4530">
        <v>9405</v>
      </c>
      <c r="B4530">
        <v>5</v>
      </c>
      <c r="C4530">
        <v>1</v>
      </c>
      <c r="D4530">
        <v>21</v>
      </c>
      <c r="E4530" s="2">
        <v>3650380.5992528144</v>
      </c>
      <c r="F4530" s="2">
        <v>-320503.41661439714</v>
      </c>
      <c r="G4530" s="2">
        <v>3329877.1826384175</v>
      </c>
      <c r="H4530" s="2">
        <v>2472394.7990544774</v>
      </c>
      <c r="I4530" s="2">
        <v>857482.3835839401</v>
      </c>
      <c r="J4530" s="2">
        <v>365038.05992528144</v>
      </c>
      <c r="K4530" s="2">
        <v>492444.32365865866</v>
      </c>
      <c r="N4530" s="13">
        <v>492444.32365865866</v>
      </c>
    </row>
    <row r="4531" spans="1:14" x14ac:dyDescent="0.45">
      <c r="A4531">
        <v>9405</v>
      </c>
      <c r="B4531">
        <v>6</v>
      </c>
      <c r="C4531">
        <v>1</v>
      </c>
      <c r="D4531">
        <v>21</v>
      </c>
      <c r="E4531" s="2">
        <v>3765367.5881292783</v>
      </c>
      <c r="F4531" s="2">
        <v>-330599.27423775062</v>
      </c>
      <c r="G4531" s="2">
        <v>3434768.3138915277</v>
      </c>
      <c r="H4531" s="2">
        <v>2624488.2445697319</v>
      </c>
      <c r="I4531" s="2">
        <v>810280.06932179583</v>
      </c>
      <c r="J4531" s="2">
        <v>414190.4346942206</v>
      </c>
      <c r="K4531" s="2">
        <v>396089.63462757523</v>
      </c>
      <c r="M4531" s="14">
        <v>20124194.116698768</v>
      </c>
      <c r="N4531" s="13">
        <v>20520283.751326345</v>
      </c>
    </row>
    <row r="4532" spans="1:14" x14ac:dyDescent="0.45">
      <c r="A4532">
        <v>9410</v>
      </c>
      <c r="B4532">
        <v>1</v>
      </c>
      <c r="C4532">
        <v>23</v>
      </c>
      <c r="D4532">
        <v>10</v>
      </c>
      <c r="E4532" s="2">
        <v>6253320</v>
      </c>
      <c r="F4532" s="2">
        <v>-909232.728</v>
      </c>
      <c r="G4532" s="2">
        <v>5344087.2719999999</v>
      </c>
      <c r="H4532" s="2">
        <v>2876527.2</v>
      </c>
      <c r="I4532" s="2">
        <v>2467560.0719999997</v>
      </c>
      <c r="J4532" s="2">
        <v>562798.79999999993</v>
      </c>
      <c r="K4532" s="2">
        <v>1904761.2719999999</v>
      </c>
      <c r="L4532" s="11">
        <v>-13705301.782676887</v>
      </c>
      <c r="N4532" s="13">
        <v>-11800540.510676887</v>
      </c>
    </row>
    <row r="4533" spans="1:14" x14ac:dyDescent="0.45">
      <c r="A4533">
        <v>9410</v>
      </c>
      <c r="B4533">
        <v>2</v>
      </c>
      <c r="C4533">
        <v>23</v>
      </c>
      <c r="D4533">
        <v>10</v>
      </c>
      <c r="E4533" s="2">
        <v>6317729.1959999995</v>
      </c>
      <c r="F4533" s="2">
        <v>-918597.82509839989</v>
      </c>
      <c r="G4533" s="2">
        <v>5399131.3709015995</v>
      </c>
      <c r="H4533" s="2">
        <v>2984621.6267743199</v>
      </c>
      <c r="I4533" s="2">
        <v>2414509.7441272796</v>
      </c>
      <c r="J4533" s="2">
        <v>568595.62763999996</v>
      </c>
      <c r="K4533" s="2">
        <v>1845914.1164872795</v>
      </c>
      <c r="N4533" s="13">
        <v>1845914.1164872795</v>
      </c>
    </row>
    <row r="4534" spans="1:14" x14ac:dyDescent="0.45">
      <c r="A4534">
        <v>9410</v>
      </c>
      <c r="B4534">
        <v>3</v>
      </c>
      <c r="C4534">
        <v>23</v>
      </c>
      <c r="D4534">
        <v>10</v>
      </c>
      <c r="E4534" s="2">
        <v>6314570.331402</v>
      </c>
      <c r="F4534" s="2">
        <v>-918138.52618585085</v>
      </c>
      <c r="G4534" s="2">
        <v>5396431.8052161494</v>
      </c>
      <c r="H4534" s="2">
        <v>3009380.8539413889</v>
      </c>
      <c r="I4534" s="2">
        <v>2387050.9512747605</v>
      </c>
      <c r="J4534" s="2">
        <v>631457.03314020007</v>
      </c>
      <c r="K4534" s="2">
        <v>1755593.9181345603</v>
      </c>
      <c r="N4534" s="13">
        <v>1755593.9181345603</v>
      </c>
    </row>
    <row r="4535" spans="1:14" x14ac:dyDescent="0.45">
      <c r="A4535">
        <v>9410</v>
      </c>
      <c r="B4535">
        <v>4</v>
      </c>
      <c r="C4535">
        <v>23</v>
      </c>
      <c r="D4535">
        <v>10</v>
      </c>
      <c r="E4535" s="2">
        <v>6403605.7730747685</v>
      </c>
      <c r="F4535" s="2">
        <v>-931084.2794050714</v>
      </c>
      <c r="G4535" s="2">
        <v>5472521.4936696971</v>
      </c>
      <c r="H4535" s="2">
        <v>3078058.7168482076</v>
      </c>
      <c r="I4535" s="2">
        <v>2394462.7768214894</v>
      </c>
      <c r="J4535" s="2">
        <v>640360.57730747689</v>
      </c>
      <c r="K4535" s="2">
        <v>1754102.1995140126</v>
      </c>
      <c r="N4535" s="13">
        <v>1754102.1995140126</v>
      </c>
    </row>
    <row r="4536" spans="1:14" x14ac:dyDescent="0.45">
      <c r="A4536">
        <v>9410</v>
      </c>
      <c r="B4536">
        <v>5</v>
      </c>
      <c r="C4536">
        <v>23</v>
      </c>
      <c r="D4536">
        <v>10</v>
      </c>
      <c r="E4536" s="2">
        <v>6447150.2923316769</v>
      </c>
      <c r="F4536" s="2">
        <v>-937415.65250502585</v>
      </c>
      <c r="G4536" s="2">
        <v>5509734.6398266507</v>
      </c>
      <c r="H4536" s="2">
        <v>3194128.4942677445</v>
      </c>
      <c r="I4536" s="2">
        <v>2315606.1455589063</v>
      </c>
      <c r="J4536" s="2">
        <v>709186.53215648443</v>
      </c>
      <c r="K4536" s="2">
        <v>1606419.6134024218</v>
      </c>
      <c r="N4536" s="13">
        <v>1606419.6134024218</v>
      </c>
    </row>
    <row r="4537" spans="1:14" x14ac:dyDescent="0.45">
      <c r="A4537">
        <v>9410</v>
      </c>
      <c r="B4537">
        <v>6</v>
      </c>
      <c r="C4537">
        <v>23</v>
      </c>
      <c r="D4537">
        <v>10</v>
      </c>
      <c r="E4537" s="2">
        <v>6503885.2149041947</v>
      </c>
      <c r="F4537" s="2">
        <v>-945664.9102470699</v>
      </c>
      <c r="G4537" s="2">
        <v>5558220.3046571249</v>
      </c>
      <c r="H4537" s="2">
        <v>3387215.3504581857</v>
      </c>
      <c r="I4537" s="2">
        <v>2171004.9541989393</v>
      </c>
      <c r="J4537" s="2">
        <v>780466.2257885033</v>
      </c>
      <c r="K4537" s="2">
        <v>1390538.7284104358</v>
      </c>
      <c r="M4537" s="14">
        <v>13970818.114926331</v>
      </c>
      <c r="N4537" s="13">
        <v>15361356.843336767</v>
      </c>
    </row>
    <row r="4538" spans="1:14" x14ac:dyDescent="0.45">
      <c r="A4538">
        <v>9421</v>
      </c>
      <c r="B4538">
        <v>1</v>
      </c>
      <c r="C4538">
        <v>24</v>
      </c>
      <c r="D4538">
        <v>15</v>
      </c>
      <c r="E4538" s="2">
        <v>3792912</v>
      </c>
      <c r="F4538" s="2">
        <v>-249573.6096</v>
      </c>
      <c r="G4538" s="2">
        <v>3543338.3903999999</v>
      </c>
      <c r="H4538" s="2">
        <v>2351605.44</v>
      </c>
      <c r="I4538" s="2">
        <v>1191732.9504</v>
      </c>
      <c r="J4538" s="2">
        <v>303432.96000000002</v>
      </c>
      <c r="K4538" s="2">
        <v>888299.99040000001</v>
      </c>
      <c r="L4538" s="11">
        <v>-21498987.43323157</v>
      </c>
      <c r="N4538" s="13">
        <v>-20610687.442831568</v>
      </c>
    </row>
    <row r="4539" spans="1:14" x14ac:dyDescent="0.45">
      <c r="A4539">
        <v>9421</v>
      </c>
      <c r="B4539">
        <v>2</v>
      </c>
      <c r="C4539">
        <v>24</v>
      </c>
      <c r="D4539">
        <v>15</v>
      </c>
      <c r="E4539" s="2">
        <v>3844495.6031999998</v>
      </c>
      <c r="F4539" s="2">
        <v>-252967.81069055997</v>
      </c>
      <c r="G4539" s="2">
        <v>3591527.7925094399</v>
      </c>
      <c r="H4539" s="2">
        <v>2475355.3840323836</v>
      </c>
      <c r="I4539" s="2">
        <v>1116172.4084770563</v>
      </c>
      <c r="J4539" s="2">
        <v>384449.56031999999</v>
      </c>
      <c r="K4539" s="2">
        <v>731722.84815705637</v>
      </c>
      <c r="N4539" s="13">
        <v>731722.84815705637</v>
      </c>
    </row>
    <row r="4540" spans="1:14" x14ac:dyDescent="0.45">
      <c r="A4540">
        <v>9421</v>
      </c>
      <c r="B4540">
        <v>3</v>
      </c>
      <c r="C4540">
        <v>24</v>
      </c>
      <c r="D4540">
        <v>15</v>
      </c>
      <c r="E4540" s="2">
        <v>3893705.1469209599</v>
      </c>
      <c r="F4540" s="2">
        <v>-256205.79866739915</v>
      </c>
      <c r="G4540" s="2">
        <v>3637499.3482535607</v>
      </c>
      <c r="H4540" s="2">
        <v>2623366.5858367854</v>
      </c>
      <c r="I4540" s="2">
        <v>1014132.7624167753</v>
      </c>
      <c r="J4540" s="2">
        <v>350433.46322288638</v>
      </c>
      <c r="K4540" s="2">
        <v>663699.2991938889</v>
      </c>
      <c r="N4540" s="13">
        <v>663699.2991938889</v>
      </c>
    </row>
    <row r="4541" spans="1:14" x14ac:dyDescent="0.45">
      <c r="A4541">
        <v>9421</v>
      </c>
      <c r="B4541">
        <v>4</v>
      </c>
      <c r="C4541">
        <v>24</v>
      </c>
      <c r="D4541">
        <v>15</v>
      </c>
      <c r="E4541" s="2">
        <v>3954057.5766982352</v>
      </c>
      <c r="F4541" s="2">
        <v>-260176.98854674387</v>
      </c>
      <c r="G4541" s="2">
        <v>3693880.5881514912</v>
      </c>
      <c r="H4541" s="2">
        <v>2716776.5375220175</v>
      </c>
      <c r="I4541" s="2">
        <v>977104.05062947376</v>
      </c>
      <c r="J4541" s="2">
        <v>395405.75766982354</v>
      </c>
      <c r="K4541" s="2">
        <v>581698.29295965028</v>
      </c>
      <c r="N4541" s="13">
        <v>581698.29295965028</v>
      </c>
    </row>
    <row r="4542" spans="1:14" x14ac:dyDescent="0.45">
      <c r="A4542">
        <v>9421</v>
      </c>
      <c r="B4542">
        <v>5</v>
      </c>
      <c r="C4542">
        <v>24</v>
      </c>
      <c r="D4542">
        <v>15</v>
      </c>
      <c r="E4542" s="2">
        <v>4024439.8015634641</v>
      </c>
      <c r="F4542" s="2">
        <v>-264808.1389428759</v>
      </c>
      <c r="G4542" s="2">
        <v>3759631.6626205882</v>
      </c>
      <c r="H4542" s="2">
        <v>2885695.0528611098</v>
      </c>
      <c r="I4542" s="2">
        <v>873936.60975947836</v>
      </c>
      <c r="J4542" s="2">
        <v>482932.7761876157</v>
      </c>
      <c r="K4542" s="2">
        <v>391003.83357186266</v>
      </c>
      <c r="N4542" s="13">
        <v>391003.83357186266</v>
      </c>
    </row>
    <row r="4543" spans="1:14" x14ac:dyDescent="0.45">
      <c r="A4543">
        <v>9421</v>
      </c>
      <c r="B4543">
        <v>6</v>
      </c>
      <c r="C4543">
        <v>24</v>
      </c>
      <c r="D4543">
        <v>15</v>
      </c>
      <c r="E4543" s="2">
        <v>4099294.3818725441</v>
      </c>
      <c r="F4543" s="2">
        <v>-269733.57032721338</v>
      </c>
      <c r="G4543" s="2">
        <v>3829560.8115453306</v>
      </c>
      <c r="H4543" s="2">
        <v>3003447.2246267325</v>
      </c>
      <c r="I4543" s="2">
        <v>826113.58691859804</v>
      </c>
      <c r="J4543" s="2">
        <v>409929.43818725442</v>
      </c>
      <c r="K4543" s="2">
        <v>416184.14873134362</v>
      </c>
      <c r="M4543" s="14">
        <v>22644002.262450002</v>
      </c>
      <c r="N4543" s="13">
        <v>23060186.411181346</v>
      </c>
    </row>
    <row r="4544" spans="1:14" x14ac:dyDescent="0.45">
      <c r="A4544">
        <v>9428</v>
      </c>
      <c r="B4544">
        <v>1</v>
      </c>
      <c r="C4544">
        <v>9</v>
      </c>
      <c r="D4544">
        <v>20</v>
      </c>
      <c r="E4544" s="2">
        <v>6033636</v>
      </c>
      <c r="F4544" s="2">
        <v>-1104155.388</v>
      </c>
      <c r="G4544" s="2">
        <v>4929480.6119999997</v>
      </c>
      <c r="H4544" s="2">
        <v>3197827.08</v>
      </c>
      <c r="I4544" s="2">
        <v>1731653.5319999997</v>
      </c>
      <c r="J4544" s="2">
        <v>663699.96</v>
      </c>
      <c r="K4544" s="2">
        <v>1067953.5719999997</v>
      </c>
      <c r="L4544" s="11">
        <v>-29003122.334752891</v>
      </c>
      <c r="N4544" s="13">
        <v>-27935168.762752891</v>
      </c>
    </row>
    <row r="4545" spans="1:14" x14ac:dyDescent="0.45">
      <c r="A4545">
        <v>9428</v>
      </c>
      <c r="B4545">
        <v>2</v>
      </c>
      <c r="C4545">
        <v>9</v>
      </c>
      <c r="D4545">
        <v>20</v>
      </c>
      <c r="E4545" s="2">
        <v>6277394.8944000006</v>
      </c>
      <c r="F4545" s="2">
        <v>-1148763.2656752001</v>
      </c>
      <c r="G4545" s="2">
        <v>5128631.6287248004</v>
      </c>
      <c r="H4545" s="2">
        <v>3273786.9853274883</v>
      </c>
      <c r="I4545" s="2">
        <v>1854844.6433973121</v>
      </c>
      <c r="J4545" s="2">
        <v>627739.48944000003</v>
      </c>
      <c r="K4545" s="2">
        <v>1227105.153957312</v>
      </c>
      <c r="N4545" s="13">
        <v>1227105.153957312</v>
      </c>
    </row>
    <row r="4546" spans="1:14" x14ac:dyDescent="0.45">
      <c r="A4546">
        <v>9428</v>
      </c>
      <c r="B4546">
        <v>3</v>
      </c>
      <c r="C4546">
        <v>9</v>
      </c>
      <c r="D4546">
        <v>20</v>
      </c>
      <c r="E4546" s="2">
        <v>6497103.7157039996</v>
      </c>
      <c r="F4546" s="2">
        <v>-1188969.9799738319</v>
      </c>
      <c r="G4546" s="2">
        <v>5308133.7357301675</v>
      </c>
      <c r="H4546" s="2">
        <v>3364312.1061522705</v>
      </c>
      <c r="I4546" s="2">
        <v>1943821.629577897</v>
      </c>
      <c r="J4546" s="2">
        <v>519768.29725631996</v>
      </c>
      <c r="K4546" s="2">
        <v>1424053.332321577</v>
      </c>
      <c r="N4546" s="13">
        <v>1424053.332321577</v>
      </c>
    </row>
    <row r="4547" spans="1:14" x14ac:dyDescent="0.45">
      <c r="A4547">
        <v>9428</v>
      </c>
      <c r="B4547">
        <v>4</v>
      </c>
      <c r="C4547">
        <v>9</v>
      </c>
      <c r="D4547">
        <v>20</v>
      </c>
      <c r="E4547" s="2">
        <v>6768032.9406488575</v>
      </c>
      <c r="F4547" s="2">
        <v>-1238550.0281387409</v>
      </c>
      <c r="G4547" s="2">
        <v>5529482.9125101166</v>
      </c>
      <c r="H4547" s="2">
        <v>3375284.0362947024</v>
      </c>
      <c r="I4547" s="2">
        <v>2154198.8762154141</v>
      </c>
      <c r="J4547" s="2">
        <v>744483.62347137427</v>
      </c>
      <c r="K4547" s="2">
        <v>1409715.25274404</v>
      </c>
      <c r="N4547" s="13">
        <v>1409715.25274404</v>
      </c>
    </row>
    <row r="4548" spans="1:14" x14ac:dyDescent="0.45">
      <c r="A4548">
        <v>9428</v>
      </c>
      <c r="B4548">
        <v>5</v>
      </c>
      <c r="C4548">
        <v>9</v>
      </c>
      <c r="D4548">
        <v>20</v>
      </c>
      <c r="E4548" s="2">
        <v>7004237.2902775016</v>
      </c>
      <c r="F4548" s="2">
        <v>-1281775.4241207829</v>
      </c>
      <c r="G4548" s="2">
        <v>5722461.8661567187</v>
      </c>
      <c r="H4548" s="2">
        <v>3422521.2038883273</v>
      </c>
      <c r="I4548" s="2">
        <v>2299940.6622683913</v>
      </c>
      <c r="J4548" s="2">
        <v>700423.7290277502</v>
      </c>
      <c r="K4548" s="2">
        <v>1599516.9332406411</v>
      </c>
      <c r="N4548" s="13">
        <v>1599516.9332406411</v>
      </c>
    </row>
    <row r="4549" spans="1:14" x14ac:dyDescent="0.45">
      <c r="A4549">
        <v>9428</v>
      </c>
      <c r="B4549">
        <v>6</v>
      </c>
      <c r="C4549">
        <v>9</v>
      </c>
      <c r="D4549">
        <v>20</v>
      </c>
      <c r="E4549" s="2">
        <v>7311723.3073206842</v>
      </c>
      <c r="F4549" s="2">
        <v>-1338045.3652396852</v>
      </c>
      <c r="G4549" s="2">
        <v>5973677.9420809988</v>
      </c>
      <c r="H4549" s="2">
        <v>3533112.139018422</v>
      </c>
      <c r="I4549" s="2">
        <v>2440565.8030625768</v>
      </c>
      <c r="J4549" s="2">
        <v>658055.09765886154</v>
      </c>
      <c r="K4549" s="2">
        <v>1782510.7054037154</v>
      </c>
      <c r="M4549" s="14">
        <v>29857069.624966823</v>
      </c>
      <c r="N4549" s="13">
        <v>31639580.330370538</v>
      </c>
    </row>
    <row r="4550" spans="1:14" x14ac:dyDescent="0.45">
      <c r="A4550">
        <v>9437</v>
      </c>
      <c r="B4550">
        <v>1</v>
      </c>
      <c r="C4550">
        <v>8</v>
      </c>
      <c r="D4550">
        <v>1</v>
      </c>
      <c r="E4550" s="2">
        <v>984000</v>
      </c>
      <c r="F4550" s="2">
        <v>-283490.40000000002</v>
      </c>
      <c r="G4550" s="2">
        <v>700509.6</v>
      </c>
      <c r="H4550" s="2">
        <v>482160</v>
      </c>
      <c r="I4550" s="2">
        <v>218349.59999999998</v>
      </c>
      <c r="J4550" s="2">
        <v>108240</v>
      </c>
      <c r="K4550" s="2">
        <v>110109.59999999998</v>
      </c>
      <c r="L4550" s="11">
        <v>-3936210.2289835364</v>
      </c>
      <c r="N4550" s="13">
        <v>-3826100.6289835363</v>
      </c>
    </row>
    <row r="4551" spans="1:14" x14ac:dyDescent="0.45">
      <c r="A4551">
        <v>9437</v>
      </c>
      <c r="B4551">
        <v>2</v>
      </c>
      <c r="C4551">
        <v>8</v>
      </c>
      <c r="D4551">
        <v>1</v>
      </c>
      <c r="E4551" s="2">
        <v>966386.39999999991</v>
      </c>
      <c r="F4551" s="2">
        <v>-278415.92183999997</v>
      </c>
      <c r="G4551" s="2">
        <v>687970.47815999994</v>
      </c>
      <c r="H4551" s="2">
        <v>473718.74773439992</v>
      </c>
      <c r="I4551" s="2">
        <v>214251.73042560002</v>
      </c>
      <c r="J4551" s="2">
        <v>106302.50399999999</v>
      </c>
      <c r="K4551" s="2">
        <v>107949.22642560003</v>
      </c>
      <c r="N4551" s="13">
        <v>107949.22642560003</v>
      </c>
    </row>
    <row r="4552" spans="1:14" x14ac:dyDescent="0.45">
      <c r="A4552">
        <v>9437</v>
      </c>
      <c r="B4552">
        <v>3</v>
      </c>
      <c r="C4552">
        <v>8</v>
      </c>
      <c r="D4552">
        <v>1</v>
      </c>
      <c r="E4552" s="2">
        <v>956915.81328</v>
      </c>
      <c r="F4552" s="2">
        <v>-275687.44580596802</v>
      </c>
      <c r="G4552" s="2">
        <v>681228.36747403198</v>
      </c>
      <c r="H4552" s="2">
        <v>475971.72567549988</v>
      </c>
      <c r="I4552" s="2">
        <v>205256.6417985321</v>
      </c>
      <c r="J4552" s="2">
        <v>86122.423195199997</v>
      </c>
      <c r="K4552" s="2">
        <v>119134.2186033321</v>
      </c>
      <c r="N4552" s="13">
        <v>119134.2186033321</v>
      </c>
    </row>
    <row r="4553" spans="1:14" x14ac:dyDescent="0.45">
      <c r="A4553">
        <v>9437</v>
      </c>
      <c r="B4553">
        <v>4</v>
      </c>
      <c r="C4553">
        <v>8</v>
      </c>
      <c r="D4553">
        <v>1</v>
      </c>
      <c r="E4553" s="2">
        <v>945528.51510196785</v>
      </c>
      <c r="F4553" s="2">
        <v>-272406.76520087698</v>
      </c>
      <c r="G4553" s="2">
        <v>673121.74990109087</v>
      </c>
      <c r="H4553" s="2">
        <v>468614.55455625744</v>
      </c>
      <c r="I4553" s="2">
        <v>204507.19534483342</v>
      </c>
      <c r="J4553" s="2">
        <v>85097.566359177101</v>
      </c>
      <c r="K4553" s="2">
        <v>119409.62898565632</v>
      </c>
      <c r="N4553" s="13">
        <v>119409.62898565632</v>
      </c>
    </row>
    <row r="4554" spans="1:14" x14ac:dyDescent="0.45">
      <c r="A4554">
        <v>9437</v>
      </c>
      <c r="B4554">
        <v>5</v>
      </c>
      <c r="C4554">
        <v>8</v>
      </c>
      <c r="D4554">
        <v>1</v>
      </c>
      <c r="E4554" s="2">
        <v>943448.35236874362</v>
      </c>
      <c r="F4554" s="2">
        <v>-271807.47031743504</v>
      </c>
      <c r="G4554" s="2">
        <v>671640.88205130864</v>
      </c>
      <c r="H4554" s="2">
        <v>470669.65431297291</v>
      </c>
      <c r="I4554" s="2">
        <v>200971.22773833573</v>
      </c>
      <c r="J4554" s="2">
        <v>94344.835236874365</v>
      </c>
      <c r="K4554" s="2">
        <v>106626.39250146136</v>
      </c>
      <c r="N4554" s="13">
        <v>106626.39250146136</v>
      </c>
    </row>
    <row r="4555" spans="1:14" x14ac:dyDescent="0.45">
      <c r="A4555">
        <v>9437</v>
      </c>
      <c r="B4555">
        <v>6</v>
      </c>
      <c r="C4555">
        <v>8</v>
      </c>
      <c r="D4555">
        <v>1</v>
      </c>
      <c r="E4555" s="2">
        <v>938353.73126595258</v>
      </c>
      <c r="F4555" s="2">
        <v>-270339.70997772098</v>
      </c>
      <c r="G4555" s="2">
        <v>668014.0212882316</v>
      </c>
      <c r="H4555" s="2">
        <v>472528.44173857197</v>
      </c>
      <c r="I4555" s="2">
        <v>195485.57954965963</v>
      </c>
      <c r="J4555" s="2">
        <v>103218.91043925479</v>
      </c>
      <c r="K4555" s="2">
        <v>92266.669110404837</v>
      </c>
      <c r="M4555" s="14">
        <v>3816679.64851576</v>
      </c>
      <c r="N4555" s="13">
        <v>3908946.3176261648</v>
      </c>
    </row>
    <row r="4556" spans="1:14" x14ac:dyDescent="0.45">
      <c r="A4556">
        <v>9449</v>
      </c>
      <c r="B4556">
        <v>1</v>
      </c>
      <c r="C4556">
        <v>40</v>
      </c>
      <c r="D4556">
        <v>25</v>
      </c>
      <c r="E4556" s="2">
        <v>3433572</v>
      </c>
      <c r="F4556" s="2">
        <v>-618042.96</v>
      </c>
      <c r="G4556" s="2">
        <v>2815529.04</v>
      </c>
      <c r="H4556" s="2">
        <v>2060143.2</v>
      </c>
      <c r="I4556" s="2">
        <v>755385.84000000008</v>
      </c>
      <c r="J4556" s="2">
        <v>412028.63999999996</v>
      </c>
      <c r="K4556" s="2">
        <v>343357.20000000013</v>
      </c>
      <c r="L4556" s="11">
        <v>-22784615.440591756</v>
      </c>
      <c r="N4556" s="13">
        <v>-22441258.240591757</v>
      </c>
    </row>
    <row r="4557" spans="1:14" x14ac:dyDescent="0.45">
      <c r="A4557">
        <v>9449</v>
      </c>
      <c r="B4557">
        <v>2</v>
      </c>
      <c r="C4557">
        <v>40</v>
      </c>
      <c r="D4557">
        <v>25</v>
      </c>
      <c r="E4557" s="2">
        <v>3463787.4335999996</v>
      </c>
      <c r="F4557" s="2">
        <v>-623481.73804799991</v>
      </c>
      <c r="G4557" s="2">
        <v>2840305.6955519998</v>
      </c>
      <c r="H4557" s="2">
        <v>2077856.8056679678</v>
      </c>
      <c r="I4557" s="2">
        <v>762448.88988403208</v>
      </c>
      <c r="J4557" s="2">
        <v>381016.61769599997</v>
      </c>
      <c r="K4557" s="2">
        <v>381432.2721880321</v>
      </c>
      <c r="N4557" s="13">
        <v>381432.2721880321</v>
      </c>
    </row>
    <row r="4558" spans="1:14" x14ac:dyDescent="0.45">
      <c r="A4558">
        <v>9449</v>
      </c>
      <c r="B4558">
        <v>3</v>
      </c>
      <c r="C4558">
        <v>40</v>
      </c>
      <c r="D4558">
        <v>25</v>
      </c>
      <c r="E4558" s="2">
        <v>3489765.839352</v>
      </c>
      <c r="F4558" s="2">
        <v>-628157.85108336003</v>
      </c>
      <c r="G4558" s="2">
        <v>2861607.9882686399</v>
      </c>
      <c r="H4558" s="2">
        <v>2083392.2161982674</v>
      </c>
      <c r="I4558" s="2">
        <v>778215.77207037248</v>
      </c>
      <c r="J4558" s="2">
        <v>348976.5839352</v>
      </c>
      <c r="K4558" s="2">
        <v>429239.18813517247</v>
      </c>
      <c r="N4558" s="13">
        <v>429239.18813517247</v>
      </c>
    </row>
    <row r="4559" spans="1:14" x14ac:dyDescent="0.45">
      <c r="A4559">
        <v>9449</v>
      </c>
      <c r="B4559">
        <v>4</v>
      </c>
      <c r="C4559">
        <v>40</v>
      </c>
      <c r="D4559">
        <v>25</v>
      </c>
      <c r="E4559" s="2">
        <v>3548044.9288691785</v>
      </c>
      <c r="F4559" s="2">
        <v>-638648.08719645208</v>
      </c>
      <c r="G4559" s="2">
        <v>2909396.8416727264</v>
      </c>
      <c r="H4559" s="2">
        <v>2099968.4763593827</v>
      </c>
      <c r="I4559" s="2">
        <v>809428.3653133437</v>
      </c>
      <c r="J4559" s="2">
        <v>390284.94217560964</v>
      </c>
      <c r="K4559" s="2">
        <v>419143.42313773406</v>
      </c>
      <c r="N4559" s="13">
        <v>419143.42313773406</v>
      </c>
    </row>
    <row r="4560" spans="1:14" x14ac:dyDescent="0.45">
      <c r="A4560">
        <v>9449</v>
      </c>
      <c r="B4560">
        <v>5</v>
      </c>
      <c r="C4560">
        <v>40</v>
      </c>
      <c r="D4560">
        <v>25</v>
      </c>
      <c r="E4560" s="2">
        <v>3577493.7017787928</v>
      </c>
      <c r="F4560" s="2">
        <v>-643948.86632018269</v>
      </c>
      <c r="G4560" s="2">
        <v>2933544.8354586102</v>
      </c>
      <c r="H4560" s="2">
        <v>2148523.9684694493</v>
      </c>
      <c r="I4560" s="2">
        <v>785020.86698916089</v>
      </c>
      <c r="J4560" s="2">
        <v>357749.37017787929</v>
      </c>
      <c r="K4560" s="2">
        <v>427271.4968112816</v>
      </c>
      <c r="N4560" s="13">
        <v>427271.4968112816</v>
      </c>
    </row>
    <row r="4561" spans="1:14" x14ac:dyDescent="0.45">
      <c r="A4561">
        <v>9449</v>
      </c>
      <c r="B4561">
        <v>6</v>
      </c>
      <c r="C4561">
        <v>40</v>
      </c>
      <c r="D4561">
        <v>25</v>
      </c>
      <c r="E4561" s="2">
        <v>3635806.8491177866</v>
      </c>
      <c r="F4561" s="2">
        <v>-654445.23284120159</v>
      </c>
      <c r="G4561" s="2">
        <v>2981361.616276585</v>
      </c>
      <c r="H4561" s="2">
        <v>2189440.480410221</v>
      </c>
      <c r="I4561" s="2">
        <v>791921.135866364</v>
      </c>
      <c r="J4561" s="2">
        <v>363580.68491177866</v>
      </c>
      <c r="K4561" s="2">
        <v>428340.45095458534</v>
      </c>
      <c r="M4561" s="14">
        <v>22706077.872165341</v>
      </c>
      <c r="N4561" s="13">
        <v>23134418.323119927</v>
      </c>
    </row>
    <row r="4562" spans="1:14" x14ac:dyDescent="0.45">
      <c r="A4562">
        <v>9456</v>
      </c>
      <c r="B4562">
        <v>1</v>
      </c>
      <c r="C4562">
        <v>30</v>
      </c>
      <c r="D4562">
        <v>4</v>
      </c>
      <c r="E4562" s="2">
        <v>1434000</v>
      </c>
      <c r="F4562" s="2">
        <v>-529002.6</v>
      </c>
      <c r="G4562" s="2">
        <v>904997.4</v>
      </c>
      <c r="H4562" s="2">
        <v>760020</v>
      </c>
      <c r="I4562" s="2">
        <v>144977.40000000002</v>
      </c>
      <c r="J4562" s="2">
        <v>143400</v>
      </c>
      <c r="K4562" s="2">
        <v>1577.4000000000233</v>
      </c>
      <c r="L4562" s="11">
        <v>-13682999.759561893</v>
      </c>
      <c r="N4562" s="13">
        <v>-13681422.359561892</v>
      </c>
    </row>
    <row r="4563" spans="1:14" x14ac:dyDescent="0.45">
      <c r="A4563">
        <v>9456</v>
      </c>
      <c r="B4563">
        <v>2</v>
      </c>
      <c r="C4563">
        <v>30</v>
      </c>
      <c r="D4563">
        <v>4</v>
      </c>
      <c r="E4563" s="2">
        <v>1393704.6</v>
      </c>
      <c r="F4563" s="2">
        <v>-514137.62694000005</v>
      </c>
      <c r="G4563" s="2">
        <v>879566.97305999999</v>
      </c>
      <c r="H4563" s="2">
        <v>741322.62637680012</v>
      </c>
      <c r="I4563" s="2">
        <v>138244.34668319987</v>
      </c>
      <c r="J4563" s="2">
        <v>125433.414</v>
      </c>
      <c r="K4563" s="2">
        <v>12810.932683199862</v>
      </c>
      <c r="N4563" s="13">
        <v>12810.932683199862</v>
      </c>
    </row>
    <row r="4564" spans="1:14" x14ac:dyDescent="0.45">
      <c r="A4564">
        <v>9456</v>
      </c>
      <c r="B4564">
        <v>3</v>
      </c>
      <c r="C4564">
        <v>30</v>
      </c>
      <c r="D4564">
        <v>4</v>
      </c>
      <c r="E4564" s="2">
        <v>1360116.31914</v>
      </c>
      <c r="F4564" s="2">
        <v>-501746.91013074602</v>
      </c>
      <c r="G4564" s="2">
        <v>858369.40900925407</v>
      </c>
      <c r="H4564" s="2">
        <v>740385.63905641739</v>
      </c>
      <c r="I4564" s="2">
        <v>117983.76995283668</v>
      </c>
      <c r="J4564" s="2">
        <v>122410.4687226</v>
      </c>
      <c r="K4564" s="2">
        <v>-4426.6987697633158</v>
      </c>
      <c r="N4564" s="13">
        <v>-4426.6987697633158</v>
      </c>
    </row>
    <row r="4565" spans="1:14" x14ac:dyDescent="0.45">
      <c r="A4565">
        <v>9456</v>
      </c>
      <c r="B4565">
        <v>4</v>
      </c>
      <c r="C4565">
        <v>30</v>
      </c>
      <c r="D4565">
        <v>4</v>
      </c>
      <c r="E4565" s="2">
        <v>1317272.6550870899</v>
      </c>
      <c r="F4565" s="2">
        <v>-485941.88246162748</v>
      </c>
      <c r="G4565" s="2">
        <v>831330.77262546238</v>
      </c>
      <c r="H4565" s="2">
        <v>725094.60253011296</v>
      </c>
      <c r="I4565" s="2">
        <v>106236.17009534943</v>
      </c>
      <c r="J4565" s="2">
        <v>131727.26550870898</v>
      </c>
      <c r="K4565" s="2">
        <v>-25491.095413359551</v>
      </c>
      <c r="N4565" s="13">
        <v>-25491.095413359551</v>
      </c>
    </row>
    <row r="4566" spans="1:14" x14ac:dyDescent="0.45">
      <c r="A4566">
        <v>9456</v>
      </c>
      <c r="B4566">
        <v>5</v>
      </c>
      <c r="C4566">
        <v>30</v>
      </c>
      <c r="D4566">
        <v>4</v>
      </c>
      <c r="E4566" s="2">
        <v>1283287.0205858431</v>
      </c>
      <c r="F4566" s="2">
        <v>-473404.58189411752</v>
      </c>
      <c r="G4566" s="2">
        <v>809882.43869172561</v>
      </c>
      <c r="H4566" s="2">
        <v>733088.59650030301</v>
      </c>
      <c r="I4566" s="2">
        <v>76793.842191422591</v>
      </c>
      <c r="J4566" s="2">
        <v>115495.83185272588</v>
      </c>
      <c r="K4566" s="2">
        <v>-38701.989661303291</v>
      </c>
      <c r="N4566" s="13">
        <v>-38701.989661303291</v>
      </c>
    </row>
    <row r="4567" spans="1:14" x14ac:dyDescent="0.45">
      <c r="A4567">
        <v>9456</v>
      </c>
      <c r="B4567">
        <v>6</v>
      </c>
      <c r="C4567">
        <v>30</v>
      </c>
      <c r="D4567">
        <v>4</v>
      </c>
      <c r="E4567" s="2">
        <v>1247868.2988176737</v>
      </c>
      <c r="F4567" s="2">
        <v>-460338.61543383985</v>
      </c>
      <c r="G4567" s="2">
        <v>787529.68338383385</v>
      </c>
      <c r="H4567" s="2">
        <v>733884.58409838297</v>
      </c>
      <c r="I4567" s="2">
        <v>53645.09928545088</v>
      </c>
      <c r="J4567" s="2">
        <v>137265.5128699441</v>
      </c>
      <c r="K4567" s="2">
        <v>-83620.413584493217</v>
      </c>
      <c r="M4567" s="14">
        <v>13215960.913292756</v>
      </c>
      <c r="N4567" s="13">
        <v>13132340.499708263</v>
      </c>
    </row>
    <row r="4568" spans="1:14" x14ac:dyDescent="0.45">
      <c r="A4568">
        <v>9472</v>
      </c>
      <c r="B4568">
        <v>1</v>
      </c>
      <c r="C4568">
        <v>22</v>
      </c>
      <c r="D4568">
        <v>22</v>
      </c>
      <c r="E4568" s="2">
        <v>2573664</v>
      </c>
      <c r="F4568" s="2">
        <v>-607127.33759999997</v>
      </c>
      <c r="G4568" s="2">
        <v>1966536.6624</v>
      </c>
      <c r="H4568" s="2">
        <v>1158148.8</v>
      </c>
      <c r="I4568" s="2">
        <v>808387.86239999998</v>
      </c>
      <c r="J4568" s="2">
        <v>308839.67999999999</v>
      </c>
      <c r="K4568" s="2">
        <v>499548.18239999999</v>
      </c>
      <c r="L4568" s="11">
        <v>-17761936.037635066</v>
      </c>
      <c r="N4568" s="13">
        <v>-17262387.855235066</v>
      </c>
    </row>
    <row r="4569" spans="1:14" x14ac:dyDescent="0.45">
      <c r="A4569">
        <v>9472</v>
      </c>
      <c r="B4569">
        <v>2</v>
      </c>
      <c r="C4569">
        <v>22</v>
      </c>
      <c r="D4569">
        <v>22</v>
      </c>
      <c r="E4569" s="2">
        <v>2563884.0767999999</v>
      </c>
      <c r="F4569" s="2">
        <v>-604820.25371711992</v>
      </c>
      <c r="G4569" s="2">
        <v>1959063.8230828801</v>
      </c>
      <c r="H4569" s="2">
        <v>1167362.0590078081</v>
      </c>
      <c r="I4569" s="2">
        <v>791701.76407507202</v>
      </c>
      <c r="J4569" s="2">
        <v>282027.248448</v>
      </c>
      <c r="K4569" s="2">
        <v>509674.51562707202</v>
      </c>
      <c r="N4569" s="13">
        <v>509674.51562707202</v>
      </c>
    </row>
    <row r="4570" spans="1:14" x14ac:dyDescent="0.45">
      <c r="A4570">
        <v>9472</v>
      </c>
      <c r="B4570">
        <v>3</v>
      </c>
      <c r="C4570">
        <v>22</v>
      </c>
      <c r="D4570">
        <v>22</v>
      </c>
      <c r="E4570" s="2">
        <v>2574908.7783302395</v>
      </c>
      <c r="F4570" s="2">
        <v>-607420.98080810346</v>
      </c>
      <c r="G4570" s="2">
        <v>1967487.797522136</v>
      </c>
      <c r="H4570" s="2">
        <v>1187505.4399961552</v>
      </c>
      <c r="I4570" s="2">
        <v>779982.3575259808</v>
      </c>
      <c r="J4570" s="2">
        <v>231741.79004972155</v>
      </c>
      <c r="K4570" s="2">
        <v>548240.56747625931</v>
      </c>
      <c r="N4570" s="13">
        <v>548240.56747625931</v>
      </c>
    </row>
    <row r="4571" spans="1:14" x14ac:dyDescent="0.45">
      <c r="A4571">
        <v>9472</v>
      </c>
      <c r="B4571">
        <v>4</v>
      </c>
      <c r="C4571">
        <v>22</v>
      </c>
      <c r="D4571">
        <v>22</v>
      </c>
      <c r="E4571" s="2">
        <v>2524440.566274967</v>
      </c>
      <c r="F4571" s="2">
        <v>-595515.52958426473</v>
      </c>
      <c r="G4571" s="2">
        <v>1928925.0366907022</v>
      </c>
      <c r="H4571" s="2">
        <v>1161901.8727054861</v>
      </c>
      <c r="I4571" s="2">
        <v>767023.16398521606</v>
      </c>
      <c r="J4571" s="2">
        <v>277688.46229024639</v>
      </c>
      <c r="K4571" s="2">
        <v>489334.70169496967</v>
      </c>
      <c r="N4571" s="13">
        <v>489334.70169496967</v>
      </c>
    </row>
    <row r="4572" spans="1:14" x14ac:dyDescent="0.45">
      <c r="A4572">
        <v>9472</v>
      </c>
      <c r="B4572">
        <v>5</v>
      </c>
      <c r="C4572">
        <v>22</v>
      </c>
      <c r="D4572">
        <v>22</v>
      </c>
      <c r="E4572" s="2">
        <v>2500205.936838727</v>
      </c>
      <c r="F4572" s="2">
        <v>-589798.58050025569</v>
      </c>
      <c r="G4572" s="2">
        <v>1910407.3563384712</v>
      </c>
      <c r="H4572" s="2">
        <v>1178020.3331965555</v>
      </c>
      <c r="I4572" s="2">
        <v>732387.02314191568</v>
      </c>
      <c r="J4572" s="2">
        <v>275022.65305225999</v>
      </c>
      <c r="K4572" s="2">
        <v>457364.37008965568</v>
      </c>
      <c r="N4572" s="13">
        <v>457364.37008965568</v>
      </c>
    </row>
    <row r="4573" spans="1:14" x14ac:dyDescent="0.45">
      <c r="A4573">
        <v>9472</v>
      </c>
      <c r="B4573">
        <v>6</v>
      </c>
      <c r="C4573">
        <v>22</v>
      </c>
      <c r="D4573">
        <v>22</v>
      </c>
      <c r="E4573" s="2">
        <v>2483204.5364682237</v>
      </c>
      <c r="F4573" s="2">
        <v>-585787.95015285397</v>
      </c>
      <c r="G4573" s="2">
        <v>1897416.5863153697</v>
      </c>
      <c r="H4573" s="2">
        <v>1176912.8527209107</v>
      </c>
      <c r="I4573" s="2">
        <v>720503.73359445902</v>
      </c>
      <c r="J4573" s="2">
        <v>273152.49901150458</v>
      </c>
      <c r="K4573" s="2">
        <v>447351.23458295444</v>
      </c>
      <c r="M4573" s="14">
        <v>17071214.257488184</v>
      </c>
      <c r="N4573" s="13">
        <v>17518565.492071137</v>
      </c>
    </row>
    <row r="4574" spans="1:14" x14ac:dyDescent="0.45">
      <c r="A4574">
        <v>9476</v>
      </c>
      <c r="B4574">
        <v>1</v>
      </c>
      <c r="C4574">
        <v>23</v>
      </c>
      <c r="D4574">
        <v>10</v>
      </c>
      <c r="E4574" s="2">
        <v>4241040</v>
      </c>
      <c r="F4574" s="2">
        <v>-426648.62399999995</v>
      </c>
      <c r="G4574" s="2">
        <v>3814391.3760000002</v>
      </c>
      <c r="H4574" s="2">
        <v>2544624</v>
      </c>
      <c r="I4574" s="2">
        <v>1269767.3760000002</v>
      </c>
      <c r="J4574" s="2">
        <v>424104</v>
      </c>
      <c r="K4574" s="2">
        <v>845663.37600000016</v>
      </c>
      <c r="L4574" s="11">
        <v>-17161861.794288199</v>
      </c>
      <c r="N4574" s="13">
        <v>-16316198.418288199</v>
      </c>
    </row>
    <row r="4575" spans="1:14" x14ac:dyDescent="0.45">
      <c r="A4575">
        <v>9476</v>
      </c>
      <c r="B4575">
        <v>2</v>
      </c>
      <c r="C4575">
        <v>23</v>
      </c>
      <c r="D4575">
        <v>10</v>
      </c>
      <c r="E4575" s="2">
        <v>4290660.1680000005</v>
      </c>
      <c r="F4575" s="2">
        <v>-431640.41290080006</v>
      </c>
      <c r="G4575" s="2">
        <v>3859019.7550992006</v>
      </c>
      <c r="H4575" s="2">
        <v>2686382.3311848002</v>
      </c>
      <c r="I4575" s="2">
        <v>1172637.4239144004</v>
      </c>
      <c r="J4575" s="2">
        <v>429066.0168000001</v>
      </c>
      <c r="K4575" s="2">
        <v>743571.4071144003</v>
      </c>
      <c r="N4575" s="13">
        <v>743571.4071144003</v>
      </c>
    </row>
    <row r="4576" spans="1:14" x14ac:dyDescent="0.45">
      <c r="A4576">
        <v>9476</v>
      </c>
      <c r="B4576">
        <v>3</v>
      </c>
      <c r="C4576">
        <v>23</v>
      </c>
      <c r="D4576">
        <v>10</v>
      </c>
      <c r="E4576" s="2">
        <v>4321123.855192801</v>
      </c>
      <c r="F4576" s="2">
        <v>-434705.05983239575</v>
      </c>
      <c r="G4576" s="2">
        <v>3886418.795360405</v>
      </c>
      <c r="H4576" s="2">
        <v>2804475.322370158</v>
      </c>
      <c r="I4576" s="2">
        <v>1081943.472990247</v>
      </c>
      <c r="J4576" s="2">
        <v>475323.62407120812</v>
      </c>
      <c r="K4576" s="2">
        <v>606619.84891903889</v>
      </c>
      <c r="N4576" s="13">
        <v>606619.84891903889</v>
      </c>
    </row>
    <row r="4577" spans="1:14" x14ac:dyDescent="0.45">
      <c r="A4577">
        <v>9476</v>
      </c>
      <c r="B4577">
        <v>4</v>
      </c>
      <c r="C4577">
        <v>23</v>
      </c>
      <c r="D4577">
        <v>10</v>
      </c>
      <c r="E4577" s="2">
        <v>4368224.1052144021</v>
      </c>
      <c r="F4577" s="2">
        <v>-439443.34498456883</v>
      </c>
      <c r="G4577" s="2">
        <v>3928780.7602298334</v>
      </c>
      <c r="H4577" s="2">
        <v>2932853.1249507405</v>
      </c>
      <c r="I4577" s="2">
        <v>995927.63527909294</v>
      </c>
      <c r="J4577" s="2">
        <v>436822.41052144021</v>
      </c>
      <c r="K4577" s="2">
        <v>559105.22475765273</v>
      </c>
      <c r="N4577" s="13">
        <v>559105.22475765273</v>
      </c>
    </row>
    <row r="4578" spans="1:14" x14ac:dyDescent="0.45">
      <c r="A4578">
        <v>9476</v>
      </c>
      <c r="B4578">
        <v>5</v>
      </c>
      <c r="C4578">
        <v>23</v>
      </c>
      <c r="D4578">
        <v>10</v>
      </c>
      <c r="E4578" s="2">
        <v>4421516.439298017</v>
      </c>
      <c r="F4578" s="2">
        <v>-444804.5537933805</v>
      </c>
      <c r="G4578" s="2">
        <v>3976711.8855046364</v>
      </c>
      <c r="H4578" s="2">
        <v>3052052.5465945499</v>
      </c>
      <c r="I4578" s="2">
        <v>924659.33891008655</v>
      </c>
      <c r="J4578" s="2">
        <v>442151.64392980171</v>
      </c>
      <c r="K4578" s="2">
        <v>482507.69498028484</v>
      </c>
      <c r="N4578" s="13">
        <v>482507.69498028484</v>
      </c>
    </row>
    <row r="4579" spans="1:14" x14ac:dyDescent="0.45">
      <c r="A4579">
        <v>9476</v>
      </c>
      <c r="B4579">
        <v>6</v>
      </c>
      <c r="C4579">
        <v>23</v>
      </c>
      <c r="D4579">
        <v>10</v>
      </c>
      <c r="E4579" s="2">
        <v>4479438.3046528222</v>
      </c>
      <c r="F4579" s="2">
        <v>-450631.49344807392</v>
      </c>
      <c r="G4579" s="2">
        <v>4028806.8112047482</v>
      </c>
      <c r="H4579" s="2">
        <v>3216025.0157966325</v>
      </c>
      <c r="I4579" s="2">
        <v>812781.79540811572</v>
      </c>
      <c r="J4579" s="2">
        <v>358355.06437222578</v>
      </c>
      <c r="K4579" s="2">
        <v>454426.73103588994</v>
      </c>
      <c r="M4579" s="14">
        <v>17459706.412719063</v>
      </c>
      <c r="N4579" s="13">
        <v>17914133.143754952</v>
      </c>
    </row>
    <row r="4580" spans="1:14" x14ac:dyDescent="0.45">
      <c r="A4580">
        <v>9494</v>
      </c>
      <c r="B4580">
        <v>1</v>
      </c>
      <c r="C4580">
        <v>46</v>
      </c>
      <c r="D4580">
        <v>25</v>
      </c>
      <c r="E4580" s="2">
        <v>6062472</v>
      </c>
      <c r="F4580" s="2">
        <v>-838439.87760000001</v>
      </c>
      <c r="G4580" s="2">
        <v>5224032.1223999998</v>
      </c>
      <c r="H4580" s="2">
        <v>3334359.6</v>
      </c>
      <c r="I4580" s="2">
        <v>1889672.5223999997</v>
      </c>
      <c r="J4580" s="2">
        <v>606247.20000000007</v>
      </c>
      <c r="K4580" s="2">
        <v>1283425.3223999995</v>
      </c>
      <c r="L4580" s="11">
        <v>-17618956.594949</v>
      </c>
      <c r="N4580" s="13">
        <v>-16335531.272549</v>
      </c>
    </row>
    <row r="4581" spans="1:14" x14ac:dyDescent="0.45">
      <c r="A4581">
        <v>9494</v>
      </c>
      <c r="B4581">
        <v>2</v>
      </c>
      <c r="C4581">
        <v>46</v>
      </c>
      <c r="D4581">
        <v>25</v>
      </c>
      <c r="E4581" s="2">
        <v>6155834.0688000014</v>
      </c>
      <c r="F4581" s="2">
        <v>-851351.85171504028</v>
      </c>
      <c r="G4581" s="2">
        <v>5304482.217084961</v>
      </c>
      <c r="H4581" s="2">
        <v>3464257.1805578899</v>
      </c>
      <c r="I4581" s="2">
        <v>1840225.0365270711</v>
      </c>
      <c r="J4581" s="2">
        <v>738700.08825600019</v>
      </c>
      <c r="K4581" s="2">
        <v>1101524.9482710711</v>
      </c>
      <c r="N4581" s="13">
        <v>1101524.9482710711</v>
      </c>
    </row>
    <row r="4582" spans="1:14" x14ac:dyDescent="0.45">
      <c r="A4582">
        <v>9494</v>
      </c>
      <c r="B4582">
        <v>3</v>
      </c>
      <c r="C4582">
        <v>46</v>
      </c>
      <c r="D4582">
        <v>25</v>
      </c>
      <c r="E4582" s="2">
        <v>6152140.5683587203</v>
      </c>
      <c r="F4582" s="2">
        <v>-850841.04060401104</v>
      </c>
      <c r="G4582" s="2">
        <v>5301299.5277547091</v>
      </c>
      <c r="H4582" s="2">
        <v>3560850.7170976666</v>
      </c>
      <c r="I4582" s="2">
        <v>1740448.8106570425</v>
      </c>
      <c r="J4582" s="2">
        <v>615214.056835872</v>
      </c>
      <c r="K4582" s="2">
        <v>1125234.7538211704</v>
      </c>
      <c r="N4582" s="13">
        <v>1125234.7538211704</v>
      </c>
    </row>
    <row r="4583" spans="1:14" x14ac:dyDescent="0.45">
      <c r="A4583">
        <v>9494</v>
      </c>
      <c r="B4583">
        <v>4</v>
      </c>
      <c r="C4583">
        <v>46</v>
      </c>
      <c r="D4583">
        <v>25</v>
      </c>
      <c r="E4583" s="2">
        <v>6200742.4788487544</v>
      </c>
      <c r="F4583" s="2">
        <v>-857562.68482478277</v>
      </c>
      <c r="G4583" s="2">
        <v>5343179.794023972</v>
      </c>
      <c r="H4583" s="2">
        <v>3754074.5838998244</v>
      </c>
      <c r="I4583" s="2">
        <v>1589105.2101241476</v>
      </c>
      <c r="J4583" s="2">
        <v>496059.39830790035</v>
      </c>
      <c r="K4583" s="2">
        <v>1093045.8118162472</v>
      </c>
      <c r="N4583" s="13">
        <v>1093045.8118162472</v>
      </c>
    </row>
    <row r="4584" spans="1:14" x14ac:dyDescent="0.45">
      <c r="A4584">
        <v>9494</v>
      </c>
      <c r="B4584">
        <v>5</v>
      </c>
      <c r="C4584">
        <v>46</v>
      </c>
      <c r="D4584">
        <v>25</v>
      </c>
      <c r="E4584" s="2">
        <v>6202602.7015924091</v>
      </c>
      <c r="F4584" s="2">
        <v>-857819.95363023016</v>
      </c>
      <c r="G4584" s="2">
        <v>5344782.7479621787</v>
      </c>
      <c r="H4584" s="2">
        <v>3894894.2762684235</v>
      </c>
      <c r="I4584" s="2">
        <v>1449888.4716937551</v>
      </c>
      <c r="J4584" s="2">
        <v>620260.27015924093</v>
      </c>
      <c r="K4584" s="2">
        <v>829628.2015345142</v>
      </c>
      <c r="N4584" s="13">
        <v>829628.2015345142</v>
      </c>
    </row>
    <row r="4585" spans="1:14" x14ac:dyDescent="0.45">
      <c r="A4585">
        <v>9494</v>
      </c>
      <c r="B4585">
        <v>6</v>
      </c>
      <c r="C4585">
        <v>46</v>
      </c>
      <c r="D4585">
        <v>25</v>
      </c>
      <c r="E4585" s="2">
        <v>6225552.3315883009</v>
      </c>
      <c r="F4585" s="2">
        <v>-860993.88745866204</v>
      </c>
      <c r="G4585" s="2">
        <v>5364558.4441296384</v>
      </c>
      <c r="H4585" s="2">
        <v>4003519.644871301</v>
      </c>
      <c r="I4585" s="2">
        <v>1361038.7992583374</v>
      </c>
      <c r="J4585" s="2">
        <v>684810.7564747131</v>
      </c>
      <c r="K4585" s="2">
        <v>676228.04278362426</v>
      </c>
      <c r="M4585" s="14">
        <v>17485253.668164153</v>
      </c>
      <c r="N4585" s="13">
        <v>18161481.710947778</v>
      </c>
    </row>
    <row r="4586" spans="1:14" x14ac:dyDescent="0.45">
      <c r="A4586">
        <v>9504</v>
      </c>
      <c r="B4586">
        <v>1</v>
      </c>
      <c r="C4586">
        <v>19</v>
      </c>
      <c r="D4586">
        <v>5</v>
      </c>
      <c r="E4586" s="2">
        <v>2150412</v>
      </c>
      <c r="F4586" s="2">
        <v>-400836.79680000001</v>
      </c>
      <c r="G4586" s="2">
        <v>1749575.2031999999</v>
      </c>
      <c r="H4586" s="2">
        <v>1032197.76</v>
      </c>
      <c r="I4586" s="2">
        <v>717377.44319999986</v>
      </c>
      <c r="J4586" s="2">
        <v>215041.2</v>
      </c>
      <c r="K4586" s="2">
        <v>502336.24319999985</v>
      </c>
      <c r="L4586" s="11">
        <v>-11015653.206946779</v>
      </c>
      <c r="N4586" s="13">
        <v>-10513316.963746779</v>
      </c>
    </row>
    <row r="4587" spans="1:14" x14ac:dyDescent="0.45">
      <c r="A4587">
        <v>9504</v>
      </c>
      <c r="B4587">
        <v>2</v>
      </c>
      <c r="C4587">
        <v>19</v>
      </c>
      <c r="D4587">
        <v>5</v>
      </c>
      <c r="E4587" s="2">
        <v>2146971.3408000004</v>
      </c>
      <c r="F4587" s="2">
        <v>-400195.45792512008</v>
      </c>
      <c r="G4587" s="2">
        <v>1746775.8828748802</v>
      </c>
      <c r="H4587" s="2">
        <v>1066100.088987648</v>
      </c>
      <c r="I4587" s="2">
        <v>680675.7938872322</v>
      </c>
      <c r="J4587" s="2">
        <v>214697.13408000005</v>
      </c>
      <c r="K4587" s="2">
        <v>465978.65980723215</v>
      </c>
      <c r="N4587" s="13">
        <v>465978.65980723215</v>
      </c>
    </row>
    <row r="4588" spans="1:14" x14ac:dyDescent="0.45">
      <c r="A4588">
        <v>9504</v>
      </c>
      <c r="B4588">
        <v>3</v>
      </c>
      <c r="C4588">
        <v>19</v>
      </c>
      <c r="D4588">
        <v>5</v>
      </c>
      <c r="E4588" s="2">
        <v>2151694.67774976</v>
      </c>
      <c r="F4588" s="2">
        <v>-401075.88793255528</v>
      </c>
      <c r="G4588" s="2">
        <v>1750618.7898172047</v>
      </c>
      <c r="H4588" s="2">
        <v>1082335.300802805</v>
      </c>
      <c r="I4588" s="2">
        <v>668283.4890143997</v>
      </c>
      <c r="J4588" s="2">
        <v>193652.52099747839</v>
      </c>
      <c r="K4588" s="2">
        <v>474630.96801692131</v>
      </c>
      <c r="N4588" s="13">
        <v>474630.96801692131</v>
      </c>
    </row>
    <row r="4589" spans="1:14" x14ac:dyDescent="0.45">
      <c r="A4589">
        <v>9504</v>
      </c>
      <c r="B4589">
        <v>4</v>
      </c>
      <c r="C4589">
        <v>19</v>
      </c>
      <c r="D4589">
        <v>5</v>
      </c>
      <c r="E4589" s="2">
        <v>2150188.4914753349</v>
      </c>
      <c r="F4589" s="2">
        <v>-400795.13481100241</v>
      </c>
      <c r="G4589" s="2">
        <v>1749393.3566643326</v>
      </c>
      <c r="H4589" s="2">
        <v>1111321.0519097797</v>
      </c>
      <c r="I4589" s="2">
        <v>638072.3047545529</v>
      </c>
      <c r="J4589" s="2">
        <v>215018.8491475335</v>
      </c>
      <c r="K4589" s="2">
        <v>423053.45560701936</v>
      </c>
      <c r="N4589" s="13">
        <v>423053.45560701936</v>
      </c>
    </row>
    <row r="4590" spans="1:14" x14ac:dyDescent="0.45">
      <c r="A4590">
        <v>9504</v>
      </c>
      <c r="B4590">
        <v>5</v>
      </c>
      <c r="C4590">
        <v>19</v>
      </c>
      <c r="D4590">
        <v>5</v>
      </c>
      <c r="E4590" s="2">
        <v>2135567.2097333027</v>
      </c>
      <c r="F4590" s="2">
        <v>-398069.72789428767</v>
      </c>
      <c r="G4590" s="2">
        <v>1737497.4818390151</v>
      </c>
      <c r="H4590" s="2">
        <v>1106633.8553355606</v>
      </c>
      <c r="I4590" s="2">
        <v>630863.62650345452</v>
      </c>
      <c r="J4590" s="2">
        <v>213556.72097333029</v>
      </c>
      <c r="K4590" s="2">
        <v>417306.9055301242</v>
      </c>
      <c r="N4590" s="13">
        <v>417306.9055301242</v>
      </c>
    </row>
    <row r="4591" spans="1:14" x14ac:dyDescent="0.45">
      <c r="A4591">
        <v>9504</v>
      </c>
      <c r="B4591">
        <v>6</v>
      </c>
      <c r="C4591">
        <v>19</v>
      </c>
      <c r="D4591">
        <v>5</v>
      </c>
      <c r="E4591" s="2">
        <v>2127879.1677782629</v>
      </c>
      <c r="F4591" s="2">
        <v>-396636.67687386821</v>
      </c>
      <c r="G4591" s="2">
        <v>1731242.4909043945</v>
      </c>
      <c r="H4591" s="2">
        <v>1121064.2280130736</v>
      </c>
      <c r="I4591" s="2">
        <v>610178.26289132098</v>
      </c>
      <c r="J4591" s="2">
        <v>212787.91677782629</v>
      </c>
      <c r="K4591" s="2">
        <v>397390.34611349471</v>
      </c>
      <c r="M4591" s="14">
        <v>10739417.676781649</v>
      </c>
      <c r="N4591" s="13">
        <v>11136808.022895144</v>
      </c>
    </row>
    <row r="4592" spans="1:14" x14ac:dyDescent="0.45">
      <c r="A4592">
        <v>9523</v>
      </c>
      <c r="B4592">
        <v>1</v>
      </c>
      <c r="C4592">
        <v>2</v>
      </c>
      <c r="D4592">
        <v>14</v>
      </c>
      <c r="E4592" s="2">
        <v>4426680</v>
      </c>
      <c r="F4592" s="2">
        <v>-488262.804</v>
      </c>
      <c r="G4592" s="2">
        <v>3938417.196</v>
      </c>
      <c r="H4592" s="2">
        <v>2744541.6</v>
      </c>
      <c r="I4592" s="2">
        <v>1193875.5959999999</v>
      </c>
      <c r="J4592" s="2">
        <v>486934.8</v>
      </c>
      <c r="K4592" s="2">
        <v>706940.79599999986</v>
      </c>
      <c r="L4592" s="11">
        <v>-20392799.14062883</v>
      </c>
      <c r="N4592" s="13">
        <v>-19685858.34462883</v>
      </c>
    </row>
    <row r="4593" spans="1:14" x14ac:dyDescent="0.45">
      <c r="A4593">
        <v>9523</v>
      </c>
      <c r="B4593">
        <v>2</v>
      </c>
      <c r="C4593">
        <v>2</v>
      </c>
      <c r="D4593">
        <v>14</v>
      </c>
      <c r="E4593" s="2">
        <v>4551069.7079999996</v>
      </c>
      <c r="F4593" s="2">
        <v>-501982.98879239993</v>
      </c>
      <c r="G4593" s="2">
        <v>4049086.7192075998</v>
      </c>
      <c r="H4593" s="2">
        <v>2817148.5578096639</v>
      </c>
      <c r="I4593" s="2">
        <v>1231938.1613979358</v>
      </c>
      <c r="J4593" s="2">
        <v>455106.97080000001</v>
      </c>
      <c r="K4593" s="2">
        <v>776831.19059793581</v>
      </c>
      <c r="N4593" s="13">
        <v>776831.19059793581</v>
      </c>
    </row>
    <row r="4594" spans="1:14" x14ac:dyDescent="0.45">
      <c r="A4594">
        <v>9523</v>
      </c>
      <c r="B4594">
        <v>3</v>
      </c>
      <c r="C4594">
        <v>2</v>
      </c>
      <c r="D4594">
        <v>14</v>
      </c>
      <c r="E4594" s="2">
        <v>4649827.9206635999</v>
      </c>
      <c r="F4594" s="2">
        <v>-512876.01964919502</v>
      </c>
      <c r="G4594" s="2">
        <v>4136951.9010144048</v>
      </c>
      <c r="H4594" s="2">
        <v>2833379.5028825132</v>
      </c>
      <c r="I4594" s="2">
        <v>1303572.3981318916</v>
      </c>
      <c r="J4594" s="2">
        <v>418484.512859724</v>
      </c>
      <c r="K4594" s="2">
        <v>885087.88527216762</v>
      </c>
      <c r="N4594" s="13">
        <v>885087.88527216762</v>
      </c>
    </row>
    <row r="4595" spans="1:14" x14ac:dyDescent="0.45">
      <c r="A4595">
        <v>9523</v>
      </c>
      <c r="B4595">
        <v>4</v>
      </c>
      <c r="C4595">
        <v>2</v>
      </c>
      <c r="D4595">
        <v>14</v>
      </c>
      <c r="E4595" s="2">
        <v>4807457.0871740961</v>
      </c>
      <c r="F4595" s="2">
        <v>-530262.51671530283</v>
      </c>
      <c r="G4595" s="2">
        <v>4277194.5704587931</v>
      </c>
      <c r="H4595" s="2">
        <v>2896621.440068292</v>
      </c>
      <c r="I4595" s="2">
        <v>1380573.1303905011</v>
      </c>
      <c r="J4595" s="2">
        <v>432671.13784566865</v>
      </c>
      <c r="K4595" s="2">
        <v>947901.99254483241</v>
      </c>
      <c r="N4595" s="13">
        <v>947901.99254483241</v>
      </c>
    </row>
    <row r="4596" spans="1:14" x14ac:dyDescent="0.45">
      <c r="A4596">
        <v>9523</v>
      </c>
      <c r="B4596">
        <v>5</v>
      </c>
      <c r="C4596">
        <v>2</v>
      </c>
      <c r="D4596">
        <v>14</v>
      </c>
      <c r="E4596" s="2">
        <v>4976679.5766426241</v>
      </c>
      <c r="F4596" s="2">
        <v>-548927.75730368146</v>
      </c>
      <c r="G4596" s="2">
        <v>4427751.8193389429</v>
      </c>
      <c r="H4596" s="2">
        <v>2913422.7713395488</v>
      </c>
      <c r="I4596" s="2">
        <v>1514329.0479993941</v>
      </c>
      <c r="J4596" s="2">
        <v>447901.16189783614</v>
      </c>
      <c r="K4596" s="2">
        <v>1066427.8861015579</v>
      </c>
      <c r="N4596" s="13">
        <v>1066427.8861015579</v>
      </c>
    </row>
    <row r="4597" spans="1:14" x14ac:dyDescent="0.45">
      <c r="A4597">
        <v>9523</v>
      </c>
      <c r="B4597">
        <v>6</v>
      </c>
      <c r="C4597">
        <v>2</v>
      </c>
      <c r="D4597">
        <v>14</v>
      </c>
      <c r="E4597" s="2">
        <v>5155342.3734440943</v>
      </c>
      <c r="F4597" s="2">
        <v>-568634.26379088359</v>
      </c>
      <c r="G4597" s="2">
        <v>4586708.1096532103</v>
      </c>
      <c r="H4597" s="2">
        <v>2970028.2159142313</v>
      </c>
      <c r="I4597" s="2">
        <v>1616679.893738979</v>
      </c>
      <c r="J4597" s="2">
        <v>515534.23734440946</v>
      </c>
      <c r="K4597" s="2">
        <v>1101145.6563945697</v>
      </c>
      <c r="M4597" s="14">
        <v>20728527.660852902</v>
      </c>
      <c r="N4597" s="13">
        <v>21829673.317247473</v>
      </c>
    </row>
    <row r="4598" spans="1:14" x14ac:dyDescent="0.45">
      <c r="A4598">
        <v>9530</v>
      </c>
      <c r="B4598">
        <v>1</v>
      </c>
      <c r="C4598">
        <v>43</v>
      </c>
      <c r="D4598">
        <v>23</v>
      </c>
      <c r="E4598" s="2">
        <v>5481360</v>
      </c>
      <c r="F4598" s="2">
        <v>-536077.00800000003</v>
      </c>
      <c r="G4598" s="2">
        <v>4945282.9919999996</v>
      </c>
      <c r="H4598" s="2">
        <v>2850307.2</v>
      </c>
      <c r="I4598" s="2">
        <v>2094975.7919999994</v>
      </c>
      <c r="J4598" s="2">
        <v>602949.6</v>
      </c>
      <c r="K4598" s="2">
        <v>1492026.1919999993</v>
      </c>
      <c r="L4598" s="11">
        <v>-23564384.68840142</v>
      </c>
      <c r="N4598" s="13">
        <v>-22072358.496401422</v>
      </c>
    </row>
    <row r="4599" spans="1:14" x14ac:dyDescent="0.45">
      <c r="A4599">
        <v>9530</v>
      </c>
      <c r="B4599">
        <v>2</v>
      </c>
      <c r="C4599">
        <v>43</v>
      </c>
      <c r="D4599">
        <v>23</v>
      </c>
      <c r="E4599" s="2">
        <v>5787768.0240000002</v>
      </c>
      <c r="F4599" s="2">
        <v>-566043.71274720004</v>
      </c>
      <c r="G4599" s="2">
        <v>5221724.3112527998</v>
      </c>
      <c r="H4599" s="2">
        <v>3000610.4543625601</v>
      </c>
      <c r="I4599" s="2">
        <v>2221113.8568902398</v>
      </c>
      <c r="J4599" s="2">
        <v>520899.12216000003</v>
      </c>
      <c r="K4599" s="2">
        <v>1700214.7347302397</v>
      </c>
      <c r="N4599" s="13">
        <v>1700214.7347302397</v>
      </c>
    </row>
    <row r="4600" spans="1:14" x14ac:dyDescent="0.45">
      <c r="A4600">
        <v>9530</v>
      </c>
      <c r="B4600">
        <v>3</v>
      </c>
      <c r="C4600">
        <v>43</v>
      </c>
      <c r="D4600">
        <v>23</v>
      </c>
      <c r="E4600" s="2">
        <v>6070211.1035711998</v>
      </c>
      <c r="F4600" s="2">
        <v>-593666.64592926332</v>
      </c>
      <c r="G4600" s="2">
        <v>5476544.4576419368</v>
      </c>
      <c r="H4600" s="2">
        <v>3097002.304647339</v>
      </c>
      <c r="I4600" s="2">
        <v>2379542.1529945978</v>
      </c>
      <c r="J4600" s="2">
        <v>546318.99932140799</v>
      </c>
      <c r="K4600" s="2">
        <v>1833223.1536731897</v>
      </c>
      <c r="N4600" s="13">
        <v>1833223.1536731897</v>
      </c>
    </row>
    <row r="4601" spans="1:14" x14ac:dyDescent="0.45">
      <c r="A4601">
        <v>9530</v>
      </c>
      <c r="B4601">
        <v>4</v>
      </c>
      <c r="C4601">
        <v>43</v>
      </c>
      <c r="D4601">
        <v>23</v>
      </c>
      <c r="E4601" s="2">
        <v>6380398.8909636885</v>
      </c>
      <c r="F4601" s="2">
        <v>-624003.01153624873</v>
      </c>
      <c r="G4601" s="2">
        <v>5756395.8794274395</v>
      </c>
      <c r="H4601" s="2">
        <v>3243865.7154863668</v>
      </c>
      <c r="I4601" s="2">
        <v>2512530.1639410728</v>
      </c>
      <c r="J4601" s="2">
        <v>638039.88909636892</v>
      </c>
      <c r="K4601" s="2">
        <v>1874490.2748447037</v>
      </c>
      <c r="N4601" s="13">
        <v>1874490.2748447037</v>
      </c>
    </row>
    <row r="4602" spans="1:14" x14ac:dyDescent="0.45">
      <c r="A4602">
        <v>9530</v>
      </c>
      <c r="B4602">
        <v>5</v>
      </c>
      <c r="C4602">
        <v>43</v>
      </c>
      <c r="D4602">
        <v>23</v>
      </c>
      <c r="E4602" s="2">
        <v>6698142.75573368</v>
      </c>
      <c r="F4602" s="2">
        <v>-655078.36151075386</v>
      </c>
      <c r="G4602" s="2">
        <v>6043064.3942229263</v>
      </c>
      <c r="H4602" s="2">
        <v>3310058.7417302951</v>
      </c>
      <c r="I4602" s="2">
        <v>2733005.6524926312</v>
      </c>
      <c r="J4602" s="2">
        <v>535851.42045869445</v>
      </c>
      <c r="K4602" s="2">
        <v>2197154.2320339368</v>
      </c>
      <c r="N4602" s="13">
        <v>2197154.2320339368</v>
      </c>
    </row>
    <row r="4603" spans="1:14" x14ac:dyDescent="0.45">
      <c r="A4603">
        <v>9530</v>
      </c>
      <c r="B4603">
        <v>6</v>
      </c>
      <c r="C4603">
        <v>43</v>
      </c>
      <c r="D4603">
        <v>23</v>
      </c>
      <c r="E4603" s="2">
        <v>7049125.4361341242</v>
      </c>
      <c r="F4603" s="2">
        <v>-689404.46765391738</v>
      </c>
      <c r="G4603" s="2">
        <v>6359720.968480207</v>
      </c>
      <c r="H4603" s="2">
        <v>3411745.5999091449</v>
      </c>
      <c r="I4603" s="2">
        <v>2947975.3685710621</v>
      </c>
      <c r="J4603" s="2">
        <v>775403.79797475366</v>
      </c>
      <c r="K4603" s="2">
        <v>2172571.5705963084</v>
      </c>
      <c r="M4603" s="14">
        <v>24770304.458395995</v>
      </c>
      <c r="N4603" s="13">
        <v>26942876.028992303</v>
      </c>
    </row>
    <row r="4604" spans="1:14" x14ac:dyDescent="0.45">
      <c r="A4604">
        <v>9539</v>
      </c>
      <c r="B4604">
        <v>1</v>
      </c>
      <c r="C4604">
        <v>25</v>
      </c>
      <c r="D4604">
        <v>25</v>
      </c>
      <c r="E4604" s="2">
        <v>3794760</v>
      </c>
      <c r="F4604" s="2">
        <v>-1503863.388</v>
      </c>
      <c r="G4604" s="2">
        <v>2290896.6119999997</v>
      </c>
      <c r="H4604" s="2">
        <v>2011222.8</v>
      </c>
      <c r="I4604" s="2">
        <v>279673.81199999969</v>
      </c>
      <c r="J4604" s="2">
        <v>379476</v>
      </c>
      <c r="K4604" s="2">
        <v>-99802.188000000315</v>
      </c>
      <c r="L4604" s="11">
        <v>-10789061.081151899</v>
      </c>
      <c r="N4604" s="13">
        <v>-10888863.2691519</v>
      </c>
    </row>
    <row r="4605" spans="1:14" x14ac:dyDescent="0.45">
      <c r="A4605">
        <v>9539</v>
      </c>
      <c r="B4605">
        <v>2</v>
      </c>
      <c r="C4605">
        <v>25</v>
      </c>
      <c r="D4605">
        <v>25</v>
      </c>
      <c r="E4605" s="2">
        <v>3690024.6239999998</v>
      </c>
      <c r="F4605" s="2">
        <v>-1462356.7584911999</v>
      </c>
      <c r="G4605" s="2">
        <v>2227667.8655087999</v>
      </c>
      <c r="H4605" s="2">
        <v>2026509.8631560642</v>
      </c>
      <c r="I4605" s="2">
        <v>201158.00235273573</v>
      </c>
      <c r="J4605" s="2">
        <v>332102.21615999995</v>
      </c>
      <c r="K4605" s="2">
        <v>-130944.21380726423</v>
      </c>
      <c r="N4605" s="13">
        <v>-130944.21380726423</v>
      </c>
    </row>
    <row r="4606" spans="1:14" x14ac:dyDescent="0.45">
      <c r="A4606">
        <v>9539</v>
      </c>
      <c r="B4606">
        <v>3</v>
      </c>
      <c r="C4606">
        <v>25</v>
      </c>
      <c r="D4606">
        <v>25</v>
      </c>
      <c r="E4606" s="2">
        <v>3607368.0724223997</v>
      </c>
      <c r="F4606" s="2">
        <v>-1429599.967100997</v>
      </c>
      <c r="G4606" s="2">
        <v>2177768.1053214027</v>
      </c>
      <c r="H4606" s="2">
        <v>2028662.8272346812</v>
      </c>
      <c r="I4606" s="2">
        <v>149105.27808672143</v>
      </c>
      <c r="J4606" s="2">
        <v>360736.80724224</v>
      </c>
      <c r="K4606" s="2">
        <v>-211631.52915551857</v>
      </c>
      <c r="N4606" s="13">
        <v>-211631.52915551857</v>
      </c>
    </row>
    <row r="4607" spans="1:14" x14ac:dyDescent="0.45">
      <c r="A4607">
        <v>9539</v>
      </c>
      <c r="B4607">
        <v>4</v>
      </c>
      <c r="C4607">
        <v>25</v>
      </c>
      <c r="D4607">
        <v>25</v>
      </c>
      <c r="E4607" s="2">
        <v>3550010.9200708838</v>
      </c>
      <c r="F4607" s="2">
        <v>-1406869.3276240912</v>
      </c>
      <c r="G4607" s="2">
        <v>2143141.5924467929</v>
      </c>
      <c r="H4607" s="2">
        <v>2083051.1559130738</v>
      </c>
      <c r="I4607" s="2">
        <v>60090.436533719068</v>
      </c>
      <c r="J4607" s="2">
        <v>319500.98280637956</v>
      </c>
      <c r="K4607" s="2">
        <v>-259410.54627266049</v>
      </c>
      <c r="N4607" s="13">
        <v>-259410.54627266049</v>
      </c>
    </row>
    <row r="4608" spans="1:14" x14ac:dyDescent="0.45">
      <c r="A4608">
        <v>9539</v>
      </c>
      <c r="B4608">
        <v>5</v>
      </c>
      <c r="C4608">
        <v>25</v>
      </c>
      <c r="D4608">
        <v>25</v>
      </c>
      <c r="E4608" s="2">
        <v>3479365.7027614731</v>
      </c>
      <c r="F4608" s="2">
        <v>-1378872.6280043717</v>
      </c>
      <c r="G4608" s="2">
        <v>2100493.0747571015</v>
      </c>
      <c r="H4608" s="2">
        <v>2091209.2799516262</v>
      </c>
      <c r="I4608" s="2">
        <v>9283.7948054752778</v>
      </c>
      <c r="J4608" s="2">
        <v>382730.22730376205</v>
      </c>
      <c r="K4608" s="2">
        <v>-373446.43249828677</v>
      </c>
      <c r="N4608" s="13">
        <v>-373446.43249828677</v>
      </c>
    </row>
    <row r="4609" spans="1:14" x14ac:dyDescent="0.45">
      <c r="A4609">
        <v>9539</v>
      </c>
      <c r="B4609">
        <v>6</v>
      </c>
      <c r="C4609">
        <v>25</v>
      </c>
      <c r="D4609">
        <v>25</v>
      </c>
      <c r="E4609" s="2">
        <v>3406646.9595737578</v>
      </c>
      <c r="F4609" s="2">
        <v>-1350054.1900790802</v>
      </c>
      <c r="G4609" s="2">
        <v>2056592.7694946777</v>
      </c>
      <c r="H4609" s="2">
        <v>2050779.0108102383</v>
      </c>
      <c r="I4609" s="2">
        <v>5813.7586844393518</v>
      </c>
      <c r="J4609" s="2">
        <v>306598.22636163817</v>
      </c>
      <c r="K4609" s="2">
        <v>-300784.46767719882</v>
      </c>
      <c r="M4609" s="14">
        <v>10597870.658811094</v>
      </c>
      <c r="N4609" s="13">
        <v>10297086.191133896</v>
      </c>
    </row>
    <row r="4610" spans="1:14" x14ac:dyDescent="0.45">
      <c r="A4610">
        <v>9554</v>
      </c>
      <c r="B4610">
        <v>1</v>
      </c>
      <c r="C4610">
        <v>50</v>
      </c>
      <c r="D4610">
        <v>20</v>
      </c>
      <c r="E4610" s="2">
        <v>2004588</v>
      </c>
      <c r="F4610" s="2">
        <v>-746308.11239999998</v>
      </c>
      <c r="G4610" s="2">
        <v>1258279.8876</v>
      </c>
      <c r="H4610" s="2">
        <v>942156.36</v>
      </c>
      <c r="I4610" s="2">
        <v>316123.52760000003</v>
      </c>
      <c r="J4610" s="2">
        <v>200458.80000000002</v>
      </c>
      <c r="K4610" s="2">
        <v>115664.72760000001</v>
      </c>
      <c r="L4610" s="11">
        <v>-19366645.10610221</v>
      </c>
      <c r="N4610" s="13">
        <v>-19250980.378502209</v>
      </c>
    </row>
    <row r="4611" spans="1:14" x14ac:dyDescent="0.45">
      <c r="A4611">
        <v>9554</v>
      </c>
      <c r="B4611">
        <v>2</v>
      </c>
      <c r="C4611">
        <v>50</v>
      </c>
      <c r="D4611">
        <v>20</v>
      </c>
      <c r="E4611" s="2">
        <v>1990956.8015999999</v>
      </c>
      <c r="F4611" s="2">
        <v>-741233.21723567997</v>
      </c>
      <c r="G4611" s="2">
        <v>1249723.5843643199</v>
      </c>
      <c r="H4611" s="2">
        <v>940428.44523575983</v>
      </c>
      <c r="I4611" s="2">
        <v>309295.13912856008</v>
      </c>
      <c r="J4611" s="2">
        <v>179186.11214399998</v>
      </c>
      <c r="K4611" s="2">
        <v>130109.0269845601</v>
      </c>
      <c r="N4611" s="13">
        <v>130109.0269845601</v>
      </c>
    </row>
    <row r="4612" spans="1:14" x14ac:dyDescent="0.45">
      <c r="A4612">
        <v>9554</v>
      </c>
      <c r="B4612">
        <v>3</v>
      </c>
      <c r="C4612">
        <v>50</v>
      </c>
      <c r="D4612">
        <v>20</v>
      </c>
      <c r="E4612" s="2">
        <v>1962087.9279768001</v>
      </c>
      <c r="F4612" s="2">
        <v>-730485.33558576275</v>
      </c>
      <c r="G4612" s="2">
        <v>1231602.5923910374</v>
      </c>
      <c r="H4612" s="2">
        <v>947367.02034755389</v>
      </c>
      <c r="I4612" s="2">
        <v>284235.57204348349</v>
      </c>
      <c r="J4612" s="2">
        <v>176587.91351791201</v>
      </c>
      <c r="K4612" s="2">
        <v>107647.65852557149</v>
      </c>
      <c r="N4612" s="13">
        <v>107647.65852557149</v>
      </c>
    </row>
    <row r="4613" spans="1:14" x14ac:dyDescent="0.45">
      <c r="A4613">
        <v>9554</v>
      </c>
      <c r="B4613">
        <v>4</v>
      </c>
      <c r="C4613">
        <v>50</v>
      </c>
      <c r="D4613">
        <v>20</v>
      </c>
      <c r="E4613" s="2">
        <v>1931871.7738859574</v>
      </c>
      <c r="F4613" s="2">
        <v>-719235.86141774198</v>
      </c>
      <c r="G4613" s="2">
        <v>1212635.9124682155</v>
      </c>
      <c r="H4613" s="2">
        <v>957496.17379240785</v>
      </c>
      <c r="I4613" s="2">
        <v>255139.7386758076</v>
      </c>
      <c r="J4613" s="2">
        <v>193187.17738859577</v>
      </c>
      <c r="K4613" s="2">
        <v>61952.561287211836</v>
      </c>
      <c r="N4613" s="13">
        <v>61952.561287211836</v>
      </c>
    </row>
    <row r="4614" spans="1:14" x14ac:dyDescent="0.45">
      <c r="A4614">
        <v>9554</v>
      </c>
      <c r="B4614">
        <v>5</v>
      </c>
      <c r="C4614">
        <v>50</v>
      </c>
      <c r="D4614">
        <v>20</v>
      </c>
      <c r="E4614" s="2">
        <v>1913905.366388818</v>
      </c>
      <c r="F4614" s="2">
        <v>-712546.96790655702</v>
      </c>
      <c r="G4614" s="2">
        <v>1201358.398482261</v>
      </c>
      <c r="H4614" s="2">
        <v>945271.38926832203</v>
      </c>
      <c r="I4614" s="2">
        <v>256087.00921393896</v>
      </c>
      <c r="J4614" s="2">
        <v>210529.59030277</v>
      </c>
      <c r="K4614" s="2">
        <v>45557.418911168963</v>
      </c>
      <c r="N4614" s="13">
        <v>45557.418911168963</v>
      </c>
    </row>
    <row r="4615" spans="1:14" x14ac:dyDescent="0.45">
      <c r="A4615">
        <v>9554</v>
      </c>
      <c r="B4615">
        <v>6</v>
      </c>
      <c r="C4615">
        <v>50</v>
      </c>
      <c r="D4615">
        <v>20</v>
      </c>
      <c r="E4615" s="2">
        <v>1894574.9221882909</v>
      </c>
      <c r="F4615" s="2">
        <v>-705350.24353070068</v>
      </c>
      <c r="G4615" s="2">
        <v>1189224.6786575902</v>
      </c>
      <c r="H4615" s="2">
        <v>953222.18980873853</v>
      </c>
      <c r="I4615" s="2">
        <v>236002.48884885164</v>
      </c>
      <c r="J4615" s="2">
        <v>170511.74299694618</v>
      </c>
      <c r="K4615" s="2">
        <v>65490.745851905463</v>
      </c>
      <c r="M4615" s="14">
        <v>19207011.815401267</v>
      </c>
      <c r="N4615" s="13">
        <v>19272502.561253171</v>
      </c>
    </row>
    <row r="4616" spans="1:14" x14ac:dyDescent="0.45">
      <c r="A4616">
        <v>9566</v>
      </c>
      <c r="B4616">
        <v>1</v>
      </c>
      <c r="C4616">
        <v>20</v>
      </c>
      <c r="D4616">
        <v>11</v>
      </c>
      <c r="E4616" s="2">
        <v>2823960</v>
      </c>
      <c r="F4616" s="2">
        <v>-523844.58</v>
      </c>
      <c r="G4616" s="2">
        <v>2300115.42</v>
      </c>
      <c r="H4616" s="2">
        <v>1524938.4000000001</v>
      </c>
      <c r="I4616" s="2">
        <v>775177.01999999979</v>
      </c>
      <c r="J4616" s="2">
        <v>254156.4</v>
      </c>
      <c r="K4616" s="2">
        <v>521020.61999999976</v>
      </c>
      <c r="L4616" s="11">
        <v>-23461380.908025403</v>
      </c>
      <c r="N4616" s="13">
        <v>-22940360.288025402</v>
      </c>
    </row>
    <row r="4617" spans="1:14" x14ac:dyDescent="0.45">
      <c r="A4617">
        <v>9566</v>
      </c>
      <c r="B4617">
        <v>2</v>
      </c>
      <c r="C4617">
        <v>20</v>
      </c>
      <c r="D4617">
        <v>11</v>
      </c>
      <c r="E4617" s="2">
        <v>2848528.4519999996</v>
      </c>
      <c r="F4617" s="2">
        <v>-528402.02784599992</v>
      </c>
      <c r="G4617" s="2">
        <v>2320126.4241539994</v>
      </c>
      <c r="H4617" s="2">
        <v>1511902.0523542319</v>
      </c>
      <c r="I4617" s="2">
        <v>808224.37179976748</v>
      </c>
      <c r="J4617" s="2">
        <v>227882.27615999998</v>
      </c>
      <c r="K4617" s="2">
        <v>580342.09563976747</v>
      </c>
      <c r="N4617" s="13">
        <v>580342.09563976747</v>
      </c>
    </row>
    <row r="4618" spans="1:14" x14ac:dyDescent="0.45">
      <c r="A4618">
        <v>9566</v>
      </c>
      <c r="B4618">
        <v>3</v>
      </c>
      <c r="C4618">
        <v>20</v>
      </c>
      <c r="D4618">
        <v>11</v>
      </c>
      <c r="E4618" s="2">
        <v>2877583.4422103995</v>
      </c>
      <c r="F4618" s="2">
        <v>-533791.72853002907</v>
      </c>
      <c r="G4618" s="2">
        <v>2343791.7136803707</v>
      </c>
      <c r="H4618" s="2">
        <v>1516173.9920792412</v>
      </c>
      <c r="I4618" s="2">
        <v>827617.72160112951</v>
      </c>
      <c r="J4618" s="2">
        <v>316534.17864314397</v>
      </c>
      <c r="K4618" s="2">
        <v>511083.54295798554</v>
      </c>
      <c r="N4618" s="13">
        <v>511083.54295798554</v>
      </c>
    </row>
    <row r="4619" spans="1:14" x14ac:dyDescent="0.45">
      <c r="A4619">
        <v>9566</v>
      </c>
      <c r="B4619">
        <v>4</v>
      </c>
      <c r="C4619">
        <v>20</v>
      </c>
      <c r="D4619">
        <v>11</v>
      </c>
      <c r="E4619" s="2">
        <v>2926502.3607279761</v>
      </c>
      <c r="F4619" s="2">
        <v>-542866.1879150396</v>
      </c>
      <c r="G4619" s="2">
        <v>2383636.1728129364</v>
      </c>
      <c r="H4619" s="2">
        <v>1545803.8223194494</v>
      </c>
      <c r="I4619" s="2">
        <v>837832.35049348697</v>
      </c>
      <c r="J4619" s="2">
        <v>321915.25968007738</v>
      </c>
      <c r="K4619" s="2">
        <v>515917.0908134096</v>
      </c>
      <c r="N4619" s="13">
        <v>515917.0908134096</v>
      </c>
    </row>
    <row r="4620" spans="1:14" x14ac:dyDescent="0.45">
      <c r="A4620">
        <v>9566</v>
      </c>
      <c r="B4620">
        <v>5</v>
      </c>
      <c r="C4620">
        <v>20</v>
      </c>
      <c r="D4620">
        <v>11</v>
      </c>
      <c r="E4620" s="2">
        <v>2975082.2999160606</v>
      </c>
      <c r="F4620" s="2">
        <v>-551877.76663442922</v>
      </c>
      <c r="G4620" s="2">
        <v>2423204.5332816313</v>
      </c>
      <c r="H4620" s="2">
        <v>1513791.430886195</v>
      </c>
      <c r="I4620" s="2">
        <v>909413.10239543626</v>
      </c>
      <c r="J4620" s="2">
        <v>267757.40699244547</v>
      </c>
      <c r="K4620" s="2">
        <v>641655.69540299079</v>
      </c>
      <c r="N4620" s="13">
        <v>641655.69540299079</v>
      </c>
    </row>
    <row r="4621" spans="1:14" x14ac:dyDescent="0.45">
      <c r="A4621">
        <v>9566</v>
      </c>
      <c r="B4621">
        <v>6</v>
      </c>
      <c r="C4621">
        <v>20</v>
      </c>
      <c r="D4621">
        <v>11</v>
      </c>
      <c r="E4621" s="2">
        <v>3005130.6311452128</v>
      </c>
      <c r="F4621" s="2">
        <v>-557451.73207743699</v>
      </c>
      <c r="G4621" s="2">
        <v>2447678.8990677758</v>
      </c>
      <c r="H4621" s="2">
        <v>1489936.2577950892</v>
      </c>
      <c r="I4621" s="2">
        <v>957742.64127268665</v>
      </c>
      <c r="J4621" s="2">
        <v>240410.45049161703</v>
      </c>
      <c r="K4621" s="2">
        <v>717332.19078106969</v>
      </c>
      <c r="M4621" s="14">
        <v>23644146.715314638</v>
      </c>
      <c r="N4621" s="13">
        <v>24361478.906095706</v>
      </c>
    </row>
    <row r="4622" spans="1:14" x14ac:dyDescent="0.45">
      <c r="A4622">
        <v>9572</v>
      </c>
      <c r="B4622">
        <v>1</v>
      </c>
      <c r="C4622">
        <v>37</v>
      </c>
      <c r="D4622">
        <v>22</v>
      </c>
      <c r="E4622" s="2">
        <v>2194272</v>
      </c>
      <c r="F4622" s="2">
        <v>-635022.31680000003</v>
      </c>
      <c r="G4622" s="2">
        <v>1559249.6831999999</v>
      </c>
      <c r="H4622" s="2">
        <v>789937.91999999993</v>
      </c>
      <c r="I4622" s="2">
        <v>769311.76319999993</v>
      </c>
      <c r="J4622" s="2">
        <v>241369.92</v>
      </c>
      <c r="K4622" s="2">
        <v>527941.84319999989</v>
      </c>
      <c r="L4622" s="11">
        <v>-9115382.4631071836</v>
      </c>
      <c r="N4622" s="13">
        <v>-8587440.6199071836</v>
      </c>
    </row>
    <row r="4623" spans="1:14" x14ac:dyDescent="0.45">
      <c r="A4623">
        <v>9572</v>
      </c>
      <c r="B4623">
        <v>2</v>
      </c>
      <c r="C4623">
        <v>37</v>
      </c>
      <c r="D4623">
        <v>22</v>
      </c>
      <c r="E4623" s="2">
        <v>2231574.6239999998</v>
      </c>
      <c r="F4623" s="2">
        <v>-645817.6961855999</v>
      </c>
      <c r="G4623" s="2">
        <v>1585756.9278143998</v>
      </c>
      <c r="H4623" s="2">
        <v>809793.79955711984</v>
      </c>
      <c r="I4623" s="2">
        <v>775963.12825727998</v>
      </c>
      <c r="J4623" s="2">
        <v>200841.71615999998</v>
      </c>
      <c r="K4623" s="2">
        <v>575121.41209728003</v>
      </c>
      <c r="N4623" s="13">
        <v>575121.41209728003</v>
      </c>
    </row>
    <row r="4624" spans="1:14" x14ac:dyDescent="0.45">
      <c r="A4624">
        <v>9572</v>
      </c>
      <c r="B4624">
        <v>3</v>
      </c>
      <c r="C4624">
        <v>37</v>
      </c>
      <c r="D4624">
        <v>22</v>
      </c>
      <c r="E4624" s="2">
        <v>2244517.7568191998</v>
      </c>
      <c r="F4624" s="2">
        <v>-649563.43882347643</v>
      </c>
      <c r="G4624" s="2">
        <v>1594954.3179957233</v>
      </c>
      <c r="H4624" s="2">
        <v>819458.99627647793</v>
      </c>
      <c r="I4624" s="2">
        <v>775495.3217192454</v>
      </c>
      <c r="J4624" s="2">
        <v>224451.77568192</v>
      </c>
      <c r="K4624" s="2">
        <v>551043.5460373254</v>
      </c>
      <c r="N4624" s="13">
        <v>551043.5460373254</v>
      </c>
    </row>
    <row r="4625" spans="1:14" x14ac:dyDescent="0.45">
      <c r="A4625">
        <v>9572</v>
      </c>
      <c r="B4625">
        <v>4</v>
      </c>
      <c r="C4625">
        <v>37</v>
      </c>
      <c r="D4625">
        <v>22</v>
      </c>
      <c r="E4625" s="2">
        <v>2274594.2947605769</v>
      </c>
      <c r="F4625" s="2">
        <v>-658267.58890371094</v>
      </c>
      <c r="G4625" s="2">
        <v>1616326.705856866</v>
      </c>
      <c r="H4625" s="2">
        <v>847297.67368716223</v>
      </c>
      <c r="I4625" s="2">
        <v>769029.03216970374</v>
      </c>
      <c r="J4625" s="2">
        <v>227459.4294760577</v>
      </c>
      <c r="K4625" s="2">
        <v>541569.60269364598</v>
      </c>
      <c r="N4625" s="13">
        <v>541569.60269364598</v>
      </c>
    </row>
    <row r="4626" spans="1:14" x14ac:dyDescent="0.45">
      <c r="A4626">
        <v>9572</v>
      </c>
      <c r="B4626">
        <v>5</v>
      </c>
      <c r="C4626">
        <v>37</v>
      </c>
      <c r="D4626">
        <v>22</v>
      </c>
      <c r="E4626" s="2">
        <v>2309395.5874704141</v>
      </c>
      <c r="F4626" s="2">
        <v>-668339.08301393781</v>
      </c>
      <c r="G4626" s="2">
        <v>1641056.5044564763</v>
      </c>
      <c r="H4626" s="2">
        <v>877036.42399242031</v>
      </c>
      <c r="I4626" s="2">
        <v>764020.08046405599</v>
      </c>
      <c r="J4626" s="2">
        <v>207845.60287233727</v>
      </c>
      <c r="K4626" s="2">
        <v>556174.47759171878</v>
      </c>
      <c r="N4626" s="13">
        <v>556174.47759171878</v>
      </c>
    </row>
    <row r="4627" spans="1:14" x14ac:dyDescent="0.45">
      <c r="A4627">
        <v>9572</v>
      </c>
      <c r="B4627">
        <v>6</v>
      </c>
      <c r="C4627">
        <v>37</v>
      </c>
      <c r="D4627">
        <v>22</v>
      </c>
      <c r="E4627" s="2">
        <v>2334337.0598150943</v>
      </c>
      <c r="F4627" s="2">
        <v>-675557.14511048829</v>
      </c>
      <c r="G4627" s="2">
        <v>1658779.9147046059</v>
      </c>
      <c r="H4627" s="2">
        <v>891827.46787576762</v>
      </c>
      <c r="I4627" s="2">
        <v>766952.44682883832</v>
      </c>
      <c r="J4627" s="2">
        <v>256777.07657966038</v>
      </c>
      <c r="K4627" s="2">
        <v>510175.37024917791</v>
      </c>
      <c r="M4627" s="14">
        <v>8863065.5331163779</v>
      </c>
      <c r="N4627" s="13">
        <v>9373240.9033655562</v>
      </c>
    </row>
    <row r="4628" spans="1:14" x14ac:dyDescent="0.45">
      <c r="A4628">
        <v>9590</v>
      </c>
      <c r="B4628">
        <v>1</v>
      </c>
      <c r="C4628">
        <v>41</v>
      </c>
      <c r="D4628">
        <v>9</v>
      </c>
      <c r="E4628" s="2">
        <v>1787928</v>
      </c>
      <c r="F4628" s="2">
        <v>-331481.85120000003</v>
      </c>
      <c r="G4628" s="2">
        <v>1456446.1488000001</v>
      </c>
      <c r="H4628" s="2">
        <v>929722.56</v>
      </c>
      <c r="I4628" s="2">
        <v>526723.58880000003</v>
      </c>
      <c r="J4628" s="2">
        <v>178792.80000000002</v>
      </c>
      <c r="K4628" s="2">
        <v>347930.78879999998</v>
      </c>
      <c r="L4628" s="11">
        <v>-11093740.080904586</v>
      </c>
      <c r="N4628" s="13">
        <v>-10745809.292104587</v>
      </c>
    </row>
    <row r="4629" spans="1:14" x14ac:dyDescent="0.45">
      <c r="A4629">
        <v>9590</v>
      </c>
      <c r="B4629">
        <v>2</v>
      </c>
      <c r="C4629">
        <v>41</v>
      </c>
      <c r="D4629">
        <v>9</v>
      </c>
      <c r="E4629" s="2">
        <v>1777021.6392000001</v>
      </c>
      <c r="F4629" s="2">
        <v>-329459.81190768001</v>
      </c>
      <c r="G4629" s="2">
        <v>1447561.8272923201</v>
      </c>
      <c r="H4629" s="2">
        <v>936433.53916594584</v>
      </c>
      <c r="I4629" s="2">
        <v>511128.28812637425</v>
      </c>
      <c r="J4629" s="2">
        <v>159931.94752799999</v>
      </c>
      <c r="K4629" s="2">
        <v>351196.34059837426</v>
      </c>
      <c r="N4629" s="13">
        <v>351196.34059837426</v>
      </c>
    </row>
    <row r="4630" spans="1:14" x14ac:dyDescent="0.45">
      <c r="A4630">
        <v>9590</v>
      </c>
      <c r="B4630">
        <v>3</v>
      </c>
      <c r="C4630">
        <v>41</v>
      </c>
      <c r="D4630">
        <v>9</v>
      </c>
      <c r="E4630" s="2">
        <v>1770446.6591349603</v>
      </c>
      <c r="F4630" s="2">
        <v>-328240.81060362165</v>
      </c>
      <c r="G4630" s="2">
        <v>1442205.8485313386</v>
      </c>
      <c r="H4630" s="2">
        <v>927930.70390164829</v>
      </c>
      <c r="I4630" s="2">
        <v>514275.14462969033</v>
      </c>
      <c r="J4630" s="2">
        <v>177044.66591349605</v>
      </c>
      <c r="K4630" s="2">
        <v>337230.47871619428</v>
      </c>
      <c r="N4630" s="13">
        <v>337230.47871619428</v>
      </c>
    </row>
    <row r="4631" spans="1:14" x14ac:dyDescent="0.45">
      <c r="A4631">
        <v>9590</v>
      </c>
      <c r="B4631">
        <v>4</v>
      </c>
      <c r="C4631">
        <v>41</v>
      </c>
      <c r="D4631">
        <v>9</v>
      </c>
      <c r="E4631" s="2">
        <v>1769738.480471306</v>
      </c>
      <c r="F4631" s="2">
        <v>-328109.51427938015</v>
      </c>
      <c r="G4631" s="2">
        <v>1441628.9661919258</v>
      </c>
      <c r="H4631" s="2">
        <v>943142.53175130486</v>
      </c>
      <c r="I4631" s="2">
        <v>498486.43444062094</v>
      </c>
      <c r="J4631" s="2">
        <v>212368.61765655671</v>
      </c>
      <c r="K4631" s="2">
        <v>286117.81678406423</v>
      </c>
      <c r="N4631" s="13">
        <v>286117.81678406423</v>
      </c>
    </row>
    <row r="4632" spans="1:14" x14ac:dyDescent="0.45">
      <c r="A4632">
        <v>9590</v>
      </c>
      <c r="B4632">
        <v>5</v>
      </c>
      <c r="C4632">
        <v>41</v>
      </c>
      <c r="D4632">
        <v>9</v>
      </c>
      <c r="E4632" s="2">
        <v>1763544.3957896563</v>
      </c>
      <c r="F4632" s="2">
        <v>-326961.13097940228</v>
      </c>
      <c r="G4632" s="2">
        <v>1436583.2648102541</v>
      </c>
      <c r="H4632" s="2">
        <v>962115.77721967245</v>
      </c>
      <c r="I4632" s="2">
        <v>474467.48759058164</v>
      </c>
      <c r="J4632" s="2">
        <v>176354.43957896566</v>
      </c>
      <c r="K4632" s="2">
        <v>298113.04801161599</v>
      </c>
      <c r="N4632" s="13">
        <v>298113.04801161599</v>
      </c>
    </row>
    <row r="4633" spans="1:14" x14ac:dyDescent="0.45">
      <c r="A4633">
        <v>9590</v>
      </c>
      <c r="B4633">
        <v>6</v>
      </c>
      <c r="C4633">
        <v>41</v>
      </c>
      <c r="D4633">
        <v>9</v>
      </c>
      <c r="E4633" s="2">
        <v>1752963.1294149188</v>
      </c>
      <c r="F4633" s="2">
        <v>-324999.36419352598</v>
      </c>
      <c r="G4633" s="2">
        <v>1427963.7652213927</v>
      </c>
      <c r="H4633" s="2">
        <v>973652.89235062466</v>
      </c>
      <c r="I4633" s="2">
        <v>454310.87287076807</v>
      </c>
      <c r="J4633" s="2">
        <v>192825.94423564107</v>
      </c>
      <c r="K4633" s="2">
        <v>261484.928635127</v>
      </c>
      <c r="M4633" s="14">
        <v>10971683.79704213</v>
      </c>
      <c r="N4633" s="13">
        <v>11233168.725677257</v>
      </c>
    </row>
    <row r="4634" spans="1:14" x14ac:dyDescent="0.45">
      <c r="A4634">
        <v>9607</v>
      </c>
      <c r="B4634">
        <v>1</v>
      </c>
      <c r="C4634">
        <v>29</v>
      </c>
      <c r="D4634">
        <v>17</v>
      </c>
      <c r="E4634" s="2">
        <v>1356000</v>
      </c>
      <c r="F4634" s="2">
        <v>-473243.99999999994</v>
      </c>
      <c r="G4634" s="2">
        <v>882756</v>
      </c>
      <c r="H4634" s="2">
        <v>596640</v>
      </c>
      <c r="I4634" s="2">
        <v>286116</v>
      </c>
      <c r="J4634" s="2">
        <v>122040</v>
      </c>
      <c r="K4634" s="2">
        <v>164076</v>
      </c>
      <c r="L4634" s="11">
        <v>-17072851.393271804</v>
      </c>
      <c r="N4634" s="13">
        <v>-16908775.393271804</v>
      </c>
    </row>
    <row r="4635" spans="1:14" x14ac:dyDescent="0.45">
      <c r="A4635">
        <v>9607</v>
      </c>
      <c r="B4635">
        <v>2</v>
      </c>
      <c r="C4635">
        <v>29</v>
      </c>
      <c r="D4635">
        <v>17</v>
      </c>
      <c r="E4635" s="2">
        <v>1361559.6</v>
      </c>
      <c r="F4635" s="2">
        <v>-475184.30040000001</v>
      </c>
      <c r="G4635" s="2">
        <v>886375.29960000003</v>
      </c>
      <c r="H4635" s="2">
        <v>597528.59981759998</v>
      </c>
      <c r="I4635" s="2">
        <v>288846.69978240004</v>
      </c>
      <c r="J4635" s="2">
        <v>149771.55600000001</v>
      </c>
      <c r="K4635" s="2">
        <v>139075.14378240003</v>
      </c>
      <c r="N4635" s="13">
        <v>139075.14378240003</v>
      </c>
    </row>
    <row r="4636" spans="1:14" x14ac:dyDescent="0.45">
      <c r="A4636">
        <v>9607</v>
      </c>
      <c r="B4636">
        <v>3</v>
      </c>
      <c r="C4636">
        <v>29</v>
      </c>
      <c r="D4636">
        <v>17</v>
      </c>
      <c r="E4636" s="2">
        <v>1363601.9394</v>
      </c>
      <c r="F4636" s="2">
        <v>-475897.07685059996</v>
      </c>
      <c r="G4636" s="2">
        <v>887704.86254940007</v>
      </c>
      <c r="H4636" s="2">
        <v>604528.82662304316</v>
      </c>
      <c r="I4636" s="2">
        <v>283176.03592635691</v>
      </c>
      <c r="J4636" s="2">
        <v>136360.19394</v>
      </c>
      <c r="K4636" s="2">
        <v>146815.84198635691</v>
      </c>
      <c r="N4636" s="13">
        <v>146815.84198635691</v>
      </c>
    </row>
    <row r="4637" spans="1:14" x14ac:dyDescent="0.45">
      <c r="A4637">
        <v>9607</v>
      </c>
      <c r="B4637">
        <v>4</v>
      </c>
      <c r="C4637">
        <v>29</v>
      </c>
      <c r="D4637">
        <v>17</v>
      </c>
      <c r="E4637" s="2">
        <v>1353374.9248545002</v>
      </c>
      <c r="F4637" s="2">
        <v>-472327.84877422056</v>
      </c>
      <c r="G4637" s="2">
        <v>881047.07608027966</v>
      </c>
      <c r="H4637" s="2">
        <v>604614.82084863039</v>
      </c>
      <c r="I4637" s="2">
        <v>276432.25523164927</v>
      </c>
      <c r="J4637" s="2">
        <v>135337.49248545003</v>
      </c>
      <c r="K4637" s="2">
        <v>141094.76274619924</v>
      </c>
      <c r="N4637" s="13">
        <v>141094.76274619924</v>
      </c>
    </row>
    <row r="4638" spans="1:14" x14ac:dyDescent="0.45">
      <c r="A4638">
        <v>9607</v>
      </c>
      <c r="B4638">
        <v>5</v>
      </c>
      <c r="C4638">
        <v>29</v>
      </c>
      <c r="D4638">
        <v>17</v>
      </c>
      <c r="E4638" s="2">
        <v>1349585.4750649077</v>
      </c>
      <c r="F4638" s="2">
        <v>-471005.33079765277</v>
      </c>
      <c r="G4638" s="2">
        <v>878580.14426725497</v>
      </c>
      <c r="H4638" s="2">
        <v>615402.38266680448</v>
      </c>
      <c r="I4638" s="2">
        <v>263177.7616004505</v>
      </c>
      <c r="J4638" s="2">
        <v>121462.69275584169</v>
      </c>
      <c r="K4638" s="2">
        <v>141715.06884460879</v>
      </c>
      <c r="N4638" s="13">
        <v>141715.06884460879</v>
      </c>
    </row>
    <row r="4639" spans="1:14" x14ac:dyDescent="0.45">
      <c r="A4639">
        <v>9607</v>
      </c>
      <c r="B4639">
        <v>6</v>
      </c>
      <c r="C4639">
        <v>29</v>
      </c>
      <c r="D4639">
        <v>17</v>
      </c>
      <c r="E4639" s="2">
        <v>1355523.6511551931</v>
      </c>
      <c r="F4639" s="2">
        <v>-473077.75425316236</v>
      </c>
      <c r="G4639" s="2">
        <v>882445.8969020308</v>
      </c>
      <c r="H4639" s="2">
        <v>622498.73523790715</v>
      </c>
      <c r="I4639" s="2">
        <v>259947.16166412365</v>
      </c>
      <c r="J4639" s="2">
        <v>108441.89209241545</v>
      </c>
      <c r="K4639" s="2">
        <v>151505.2695717082</v>
      </c>
      <c r="M4639" s="14">
        <v>16729597.42651883</v>
      </c>
      <c r="N4639" s="13">
        <v>16881102.696090538</v>
      </c>
    </row>
    <row r="4640" spans="1:14" x14ac:dyDescent="0.45">
      <c r="A4640">
        <v>9625</v>
      </c>
      <c r="B4640">
        <v>1</v>
      </c>
      <c r="C4640">
        <v>15</v>
      </c>
      <c r="D4640">
        <v>3</v>
      </c>
      <c r="E4640" s="2">
        <v>3470976</v>
      </c>
      <c r="F4640" s="2">
        <v>-274901.29920000001</v>
      </c>
      <c r="G4640" s="2">
        <v>3196074.7007999998</v>
      </c>
      <c r="H4640" s="2">
        <v>2290844.16</v>
      </c>
      <c r="I4640" s="2">
        <v>905230.54079999961</v>
      </c>
      <c r="J4640" s="2">
        <v>347097.60000000003</v>
      </c>
      <c r="K4640" s="2">
        <v>558132.94079999952</v>
      </c>
      <c r="L4640" s="11">
        <v>-22593333.853697672</v>
      </c>
      <c r="N4640" s="13">
        <v>-22035200.912897673</v>
      </c>
    </row>
    <row r="4641" spans="1:14" x14ac:dyDescent="0.45">
      <c r="A4641">
        <v>9625</v>
      </c>
      <c r="B4641">
        <v>2</v>
      </c>
      <c r="C4641">
        <v>15</v>
      </c>
      <c r="D4641">
        <v>3</v>
      </c>
      <c r="E4641" s="2">
        <v>3584824.0127999997</v>
      </c>
      <c r="F4641" s="2">
        <v>-283918.06181376002</v>
      </c>
      <c r="G4641" s="2">
        <v>3300905.9509862396</v>
      </c>
      <c r="H4641" s="2">
        <v>2379469.9563841536</v>
      </c>
      <c r="I4641" s="2">
        <v>921435.99460208602</v>
      </c>
      <c r="J4641" s="2">
        <v>466027.12166399998</v>
      </c>
      <c r="K4641" s="2">
        <v>455408.87293808605</v>
      </c>
      <c r="N4641" s="13">
        <v>455408.87293808605</v>
      </c>
    </row>
    <row r="4642" spans="1:14" x14ac:dyDescent="0.45">
      <c r="A4642">
        <v>9625</v>
      </c>
      <c r="B4642">
        <v>3</v>
      </c>
      <c r="C4642">
        <v>15</v>
      </c>
      <c r="D4642">
        <v>3</v>
      </c>
      <c r="E4642" s="2">
        <v>3729650.9029171197</v>
      </c>
      <c r="F4642" s="2">
        <v>-295388.35151103593</v>
      </c>
      <c r="G4642" s="2">
        <v>3434262.5514060836</v>
      </c>
      <c r="H4642" s="2">
        <v>2527093.0339086126</v>
      </c>
      <c r="I4642" s="2">
        <v>907169.51749747107</v>
      </c>
      <c r="J4642" s="2">
        <v>410261.59932088316</v>
      </c>
      <c r="K4642" s="2">
        <v>496907.9181765879</v>
      </c>
      <c r="N4642" s="13">
        <v>496907.9181765879</v>
      </c>
    </row>
    <row r="4643" spans="1:14" x14ac:dyDescent="0.45">
      <c r="A4643">
        <v>9625</v>
      </c>
      <c r="B4643">
        <v>4</v>
      </c>
      <c r="C4643">
        <v>15</v>
      </c>
      <c r="D4643">
        <v>3</v>
      </c>
      <c r="E4643" s="2">
        <v>3874734.3230405962</v>
      </c>
      <c r="F4643" s="2">
        <v>-306878.95838481525</v>
      </c>
      <c r="G4643" s="2">
        <v>3567855.3646557811</v>
      </c>
      <c r="H4643" s="2">
        <v>2631960.445309977</v>
      </c>
      <c r="I4643" s="2">
        <v>935894.91934580402</v>
      </c>
      <c r="J4643" s="2">
        <v>426220.77553446556</v>
      </c>
      <c r="K4643" s="2">
        <v>509674.14381133846</v>
      </c>
      <c r="N4643" s="13">
        <v>509674.14381133846</v>
      </c>
    </row>
    <row r="4644" spans="1:14" x14ac:dyDescent="0.45">
      <c r="A4644">
        <v>9625</v>
      </c>
      <c r="B4644">
        <v>5</v>
      </c>
      <c r="C4644">
        <v>15</v>
      </c>
      <c r="D4644">
        <v>3</v>
      </c>
      <c r="E4644" s="2">
        <v>4049872.3144420302</v>
      </c>
      <c r="F4644" s="2">
        <v>-320749.88730380882</v>
      </c>
      <c r="G4644" s="2">
        <v>3729122.4271382215</v>
      </c>
      <c r="H4644" s="2">
        <v>2754776.3525184006</v>
      </c>
      <c r="I4644" s="2">
        <v>974346.07461982081</v>
      </c>
      <c r="J4644" s="2">
        <v>364488.5082997827</v>
      </c>
      <c r="K4644" s="2">
        <v>609857.56632003817</v>
      </c>
      <c r="N4644" s="13">
        <v>609857.56632003817</v>
      </c>
    </row>
    <row r="4645" spans="1:14" x14ac:dyDescent="0.45">
      <c r="A4645">
        <v>9625</v>
      </c>
      <c r="B4645">
        <v>6</v>
      </c>
      <c r="C4645">
        <v>15</v>
      </c>
      <c r="D4645">
        <v>3</v>
      </c>
      <c r="E4645" s="2">
        <v>4219561.9644171521</v>
      </c>
      <c r="F4645" s="2">
        <v>-334189.30758183845</v>
      </c>
      <c r="G4645" s="2">
        <v>3885372.6568353139</v>
      </c>
      <c r="H4645" s="2">
        <v>2890579.9122089138</v>
      </c>
      <c r="I4645" s="2">
        <v>994792.74462640006</v>
      </c>
      <c r="J4645" s="2">
        <v>337564.95715337218</v>
      </c>
      <c r="K4645" s="2">
        <v>657227.78747302783</v>
      </c>
      <c r="M4645" s="14">
        <v>23619087.110790513</v>
      </c>
      <c r="N4645" s="13">
        <v>24276314.89826354</v>
      </c>
    </row>
    <row r="4646" spans="1:14" x14ac:dyDescent="0.45">
      <c r="A4646">
        <v>9638</v>
      </c>
      <c r="B4646">
        <v>1</v>
      </c>
      <c r="C4646">
        <v>28</v>
      </c>
      <c r="D4646">
        <v>21</v>
      </c>
      <c r="E4646" s="2">
        <v>4510692</v>
      </c>
      <c r="F4646" s="2">
        <v>-236811.33</v>
      </c>
      <c r="G4646" s="2">
        <v>4273880.67</v>
      </c>
      <c r="H4646" s="2">
        <v>2435773.6800000002</v>
      </c>
      <c r="I4646" s="2">
        <v>1838106.9899999998</v>
      </c>
      <c r="J4646" s="2">
        <v>451069.2</v>
      </c>
      <c r="K4646" s="2">
        <v>1387037.7899999998</v>
      </c>
      <c r="L4646" s="11">
        <v>-26421211.23658403</v>
      </c>
      <c r="N4646" s="13">
        <v>-25034173.446584031</v>
      </c>
    </row>
    <row r="4647" spans="1:14" x14ac:dyDescent="0.45">
      <c r="A4647">
        <v>9638</v>
      </c>
      <c r="B4647">
        <v>2</v>
      </c>
      <c r="C4647">
        <v>28</v>
      </c>
      <c r="D4647">
        <v>21</v>
      </c>
      <c r="E4647" s="2">
        <v>4641953.1371999998</v>
      </c>
      <c r="F4647" s="2">
        <v>-243702.53970299999</v>
      </c>
      <c r="G4647" s="2">
        <v>4398250.5974969994</v>
      </c>
      <c r="H4647" s="2">
        <v>2649283.3461816069</v>
      </c>
      <c r="I4647" s="2">
        <v>1748967.2513153926</v>
      </c>
      <c r="J4647" s="2">
        <v>464195.31371999998</v>
      </c>
      <c r="K4647" s="2">
        <v>1284771.9375953926</v>
      </c>
      <c r="N4647" s="13">
        <v>1284771.9375953926</v>
      </c>
    </row>
    <row r="4648" spans="1:14" x14ac:dyDescent="0.45">
      <c r="A4648">
        <v>9638</v>
      </c>
      <c r="B4648">
        <v>3</v>
      </c>
      <c r="C4648">
        <v>28</v>
      </c>
      <c r="D4648">
        <v>21</v>
      </c>
      <c r="E4648" s="2">
        <v>4793745.0047864392</v>
      </c>
      <c r="F4648" s="2">
        <v>-251671.61275128805</v>
      </c>
      <c r="G4648" s="2">
        <v>4542073.3920351509</v>
      </c>
      <c r="H4648" s="2">
        <v>2885295.8657752001</v>
      </c>
      <c r="I4648" s="2">
        <v>1656777.5262599508</v>
      </c>
      <c r="J4648" s="2">
        <v>431437.05043077952</v>
      </c>
      <c r="K4648" s="2">
        <v>1225340.4758291712</v>
      </c>
      <c r="N4648" s="13">
        <v>1225340.4758291712</v>
      </c>
    </row>
    <row r="4649" spans="1:14" x14ac:dyDescent="0.45">
      <c r="A4649">
        <v>9638</v>
      </c>
      <c r="B4649">
        <v>4</v>
      </c>
      <c r="C4649">
        <v>28</v>
      </c>
      <c r="D4649">
        <v>21</v>
      </c>
      <c r="E4649" s="2">
        <v>4891058.0283836043</v>
      </c>
      <c r="F4649" s="2">
        <v>-256780.54649013921</v>
      </c>
      <c r="G4649" s="2">
        <v>4634277.4818934649</v>
      </c>
      <c r="H4649" s="2">
        <v>3081345.9781158525</v>
      </c>
      <c r="I4649" s="2">
        <v>1552931.5037776125</v>
      </c>
      <c r="J4649" s="2">
        <v>635837.54368986853</v>
      </c>
      <c r="K4649" s="2">
        <v>917093.96008774394</v>
      </c>
      <c r="N4649" s="13">
        <v>917093.96008774394</v>
      </c>
    </row>
    <row r="4650" spans="1:14" x14ac:dyDescent="0.45">
      <c r="A4650">
        <v>9638</v>
      </c>
      <c r="B4650">
        <v>5</v>
      </c>
      <c r="C4650">
        <v>28</v>
      </c>
      <c r="D4650">
        <v>21</v>
      </c>
      <c r="E4650" s="2">
        <v>5028496.7589811841</v>
      </c>
      <c r="F4650" s="2">
        <v>-263996.07984651218</v>
      </c>
      <c r="G4650" s="2">
        <v>4764500.6791346716</v>
      </c>
      <c r="H4650" s="2">
        <v>3314607.04244558</v>
      </c>
      <c r="I4650" s="2">
        <v>1449893.6366890916</v>
      </c>
      <c r="J4650" s="2">
        <v>502849.67589811841</v>
      </c>
      <c r="K4650" s="2">
        <v>947043.96079097316</v>
      </c>
      <c r="N4650" s="13">
        <v>947043.96079097316</v>
      </c>
    </row>
    <row r="4651" spans="1:14" x14ac:dyDescent="0.45">
      <c r="A4651">
        <v>9638</v>
      </c>
      <c r="B4651">
        <v>6</v>
      </c>
      <c r="C4651">
        <v>28</v>
      </c>
      <c r="D4651">
        <v>21</v>
      </c>
      <c r="E4651" s="2">
        <v>5199968.4984624423</v>
      </c>
      <c r="F4651" s="2">
        <v>-272998.3461692782</v>
      </c>
      <c r="G4651" s="2">
        <v>4926970.1522931643</v>
      </c>
      <c r="H4651" s="2">
        <v>3554114.8793546548</v>
      </c>
      <c r="I4651" s="2">
        <v>1372855.2729385095</v>
      </c>
      <c r="J4651" s="2">
        <v>467997.16486161976</v>
      </c>
      <c r="K4651" s="2">
        <v>904858.10807688977</v>
      </c>
      <c r="M4651" s="14">
        <v>27751883.181024611</v>
      </c>
      <c r="N4651" s="13">
        <v>28656741.2891015</v>
      </c>
    </row>
    <row r="4652" spans="1:14" x14ac:dyDescent="0.45">
      <c r="A4652">
        <v>9648</v>
      </c>
      <c r="B4652">
        <v>1</v>
      </c>
      <c r="C4652">
        <v>4</v>
      </c>
      <c r="D4652">
        <v>7</v>
      </c>
      <c r="E4652" s="2">
        <v>2472000</v>
      </c>
      <c r="F4652" s="2">
        <v>-879784.79999999993</v>
      </c>
      <c r="G4652" s="2">
        <v>1592215.2000000002</v>
      </c>
      <c r="H4652" s="2">
        <v>1161840</v>
      </c>
      <c r="I4652" s="2">
        <v>430375.20000000019</v>
      </c>
      <c r="J4652" s="2">
        <v>247200</v>
      </c>
      <c r="K4652" s="2">
        <v>183175.20000000019</v>
      </c>
      <c r="L4652" s="11">
        <v>-18866479.90061276</v>
      </c>
      <c r="N4652" s="13">
        <v>-18683304.700612761</v>
      </c>
    </row>
    <row r="4653" spans="1:14" x14ac:dyDescent="0.45">
      <c r="A4653">
        <v>9648</v>
      </c>
      <c r="B4653">
        <v>2</v>
      </c>
      <c r="C4653">
        <v>4</v>
      </c>
      <c r="D4653">
        <v>7</v>
      </c>
      <c r="E4653" s="2">
        <v>2393884.8000000003</v>
      </c>
      <c r="F4653" s="2">
        <v>-851983.60032000009</v>
      </c>
      <c r="G4653" s="2">
        <v>1541901.1996800001</v>
      </c>
      <c r="H4653" s="2">
        <v>1160679.8330496002</v>
      </c>
      <c r="I4653" s="2">
        <v>381221.36663039983</v>
      </c>
      <c r="J4653" s="2">
        <v>239388.48000000004</v>
      </c>
      <c r="K4653" s="2">
        <v>141832.88663039979</v>
      </c>
      <c r="N4653" s="13">
        <v>141832.88663039979</v>
      </c>
    </row>
    <row r="4654" spans="1:14" x14ac:dyDescent="0.45">
      <c r="A4654">
        <v>9648</v>
      </c>
      <c r="B4654">
        <v>3</v>
      </c>
      <c r="C4654">
        <v>4</v>
      </c>
      <c r="D4654">
        <v>7</v>
      </c>
      <c r="E4654" s="2">
        <v>2339543.6150400001</v>
      </c>
      <c r="F4654" s="2">
        <v>-832643.57259273599</v>
      </c>
      <c r="G4654" s="2">
        <v>1506900.0424472641</v>
      </c>
      <c r="H4654" s="2">
        <v>1162463.8443801906</v>
      </c>
      <c r="I4654" s="2">
        <v>344436.19806707348</v>
      </c>
      <c r="J4654" s="2">
        <v>280745.23380480002</v>
      </c>
      <c r="K4654" s="2">
        <v>63690.964262273454</v>
      </c>
      <c r="N4654" s="13">
        <v>63690.964262273454</v>
      </c>
    </row>
    <row r="4655" spans="1:14" x14ac:dyDescent="0.45">
      <c r="A4655">
        <v>9648</v>
      </c>
      <c r="B4655">
        <v>4</v>
      </c>
      <c r="C4655">
        <v>4</v>
      </c>
      <c r="D4655">
        <v>7</v>
      </c>
      <c r="E4655" s="2">
        <v>2271696.8502038401</v>
      </c>
      <c r="F4655" s="2">
        <v>-808496.90898754669</v>
      </c>
      <c r="G4655" s="2">
        <v>1463199.9412162933</v>
      </c>
      <c r="H4655" s="2">
        <v>1142861.7978043295</v>
      </c>
      <c r="I4655" s="2">
        <v>320338.14341196371</v>
      </c>
      <c r="J4655" s="2">
        <v>204452.71651834561</v>
      </c>
      <c r="K4655" s="2">
        <v>115885.4268936181</v>
      </c>
      <c r="N4655" s="13">
        <v>115885.4268936181</v>
      </c>
    </row>
    <row r="4656" spans="1:14" x14ac:dyDescent="0.45">
      <c r="A4656">
        <v>9648</v>
      </c>
      <c r="B4656">
        <v>5</v>
      </c>
      <c r="C4656">
        <v>4</v>
      </c>
      <c r="D4656">
        <v>7</v>
      </c>
      <c r="E4656" s="2">
        <v>2206726.3202880104</v>
      </c>
      <c r="F4656" s="2">
        <v>-785373.89739050285</v>
      </c>
      <c r="G4656" s="2">
        <v>1421352.4228975074</v>
      </c>
      <c r="H4656" s="2">
        <v>1134710.8388906813</v>
      </c>
      <c r="I4656" s="2">
        <v>286641.58400682616</v>
      </c>
      <c r="J4656" s="2">
        <v>198605.36882592092</v>
      </c>
      <c r="K4656" s="2">
        <v>88036.215180905245</v>
      </c>
      <c r="N4656" s="13">
        <v>88036.215180905245</v>
      </c>
    </row>
    <row r="4657" spans="1:14" x14ac:dyDescent="0.45">
      <c r="A4657">
        <v>9648</v>
      </c>
      <c r="B4657">
        <v>6</v>
      </c>
      <c r="C4657">
        <v>4</v>
      </c>
      <c r="D4657">
        <v>7</v>
      </c>
      <c r="E4657" s="2">
        <v>2123312.0653811237</v>
      </c>
      <c r="F4657" s="2">
        <v>-755686.76406914194</v>
      </c>
      <c r="G4657" s="2">
        <v>1367625.3013119819</v>
      </c>
      <c r="H4657" s="2">
        <v>1111689.8707797008</v>
      </c>
      <c r="I4657" s="2">
        <v>255935.43053228105</v>
      </c>
      <c r="J4657" s="2">
        <v>212331.20653811237</v>
      </c>
      <c r="K4657" s="2">
        <v>43604.223994168686</v>
      </c>
      <c r="M4657" s="14">
        <v>17828399.099799793</v>
      </c>
      <c r="N4657" s="13">
        <v>17872003.323793963</v>
      </c>
    </row>
    <row r="4658" spans="1:14" x14ac:dyDescent="0.45">
      <c r="A4658">
        <v>9651</v>
      </c>
      <c r="B4658">
        <v>1</v>
      </c>
      <c r="C4658">
        <v>8</v>
      </c>
      <c r="D4658">
        <v>12</v>
      </c>
      <c r="E4658" s="2">
        <v>868248</v>
      </c>
      <c r="F4658" s="2">
        <v>-169829.3088</v>
      </c>
      <c r="G4658" s="2">
        <v>698418.6912</v>
      </c>
      <c r="H4658" s="2">
        <v>434124</v>
      </c>
      <c r="I4658" s="2">
        <v>264294.6912</v>
      </c>
      <c r="J4658" s="2">
        <v>95507.28</v>
      </c>
      <c r="K4658" s="2">
        <v>168787.4112</v>
      </c>
      <c r="L4658" s="11">
        <v>-6479949.3141989186</v>
      </c>
      <c r="N4658" s="13">
        <v>-6311161.9029989187</v>
      </c>
    </row>
    <row r="4659" spans="1:14" x14ac:dyDescent="0.45">
      <c r="A4659">
        <v>9651</v>
      </c>
      <c r="B4659">
        <v>2</v>
      </c>
      <c r="C4659">
        <v>8</v>
      </c>
      <c r="D4659">
        <v>12</v>
      </c>
      <c r="E4659" s="2">
        <v>856700.30160000001</v>
      </c>
      <c r="F4659" s="2">
        <v>-167570.57899295999</v>
      </c>
      <c r="G4659" s="2">
        <v>689129.72260704008</v>
      </c>
      <c r="H4659" s="2">
        <v>425137.52466900001</v>
      </c>
      <c r="I4659" s="2">
        <v>263992.19793804007</v>
      </c>
      <c r="J4659" s="2">
        <v>102804.036192</v>
      </c>
      <c r="K4659" s="2">
        <v>161188.16174604007</v>
      </c>
      <c r="N4659" s="13">
        <v>161188.16174604007</v>
      </c>
    </row>
    <row r="4660" spans="1:14" x14ac:dyDescent="0.45">
      <c r="A4660">
        <v>9651</v>
      </c>
      <c r="B4660">
        <v>3</v>
      </c>
      <c r="C4660">
        <v>8</v>
      </c>
      <c r="D4660">
        <v>12</v>
      </c>
      <c r="E4660" s="2">
        <v>853102.16033327999</v>
      </c>
      <c r="F4660" s="2">
        <v>-166866.78256118955</v>
      </c>
      <c r="G4660" s="2">
        <v>686235.37777209049</v>
      </c>
      <c r="H4660" s="2">
        <v>415223.58968173474</v>
      </c>
      <c r="I4660" s="2">
        <v>271011.78809035575</v>
      </c>
      <c r="J4660" s="2">
        <v>85310.216033328004</v>
      </c>
      <c r="K4660" s="2">
        <v>185701.57205702775</v>
      </c>
      <c r="N4660" s="13">
        <v>185701.57205702775</v>
      </c>
    </row>
    <row r="4661" spans="1:14" x14ac:dyDescent="0.45">
      <c r="A4661">
        <v>9651</v>
      </c>
      <c r="B4661">
        <v>4</v>
      </c>
      <c r="C4661">
        <v>8</v>
      </c>
      <c r="D4661">
        <v>12</v>
      </c>
      <c r="E4661" s="2">
        <v>861547.87172057945</v>
      </c>
      <c r="F4661" s="2">
        <v>-168518.76370854533</v>
      </c>
      <c r="G4661" s="2">
        <v>693029.10801203409</v>
      </c>
      <c r="H4661" s="2">
        <v>417950.50001895928</v>
      </c>
      <c r="I4661" s="2">
        <v>275078.60799307481</v>
      </c>
      <c r="J4661" s="2">
        <v>86154.787172057957</v>
      </c>
      <c r="K4661" s="2">
        <v>188923.82082101685</v>
      </c>
      <c r="N4661" s="13">
        <v>188923.82082101685</v>
      </c>
    </row>
    <row r="4662" spans="1:14" x14ac:dyDescent="0.45">
      <c r="A4662">
        <v>9651</v>
      </c>
      <c r="B4662">
        <v>5</v>
      </c>
      <c r="C4662">
        <v>8</v>
      </c>
      <c r="D4662">
        <v>12</v>
      </c>
      <c r="E4662" s="2">
        <v>859824.77597713843</v>
      </c>
      <c r="F4662" s="2">
        <v>-168181.72618112827</v>
      </c>
      <c r="G4662" s="2">
        <v>691643.04979601013</v>
      </c>
      <c r="H4662" s="2">
        <v>417156.31047882332</v>
      </c>
      <c r="I4662" s="2">
        <v>274486.73931718682</v>
      </c>
      <c r="J4662" s="2">
        <v>94580.725357485222</v>
      </c>
      <c r="K4662" s="2">
        <v>179906.01395970158</v>
      </c>
      <c r="N4662" s="13">
        <v>179906.01395970158</v>
      </c>
    </row>
    <row r="4663" spans="1:14" x14ac:dyDescent="0.45">
      <c r="A4663">
        <v>9651</v>
      </c>
      <c r="B4663">
        <v>6</v>
      </c>
      <c r="C4663">
        <v>8</v>
      </c>
      <c r="D4663">
        <v>12</v>
      </c>
      <c r="E4663" s="2">
        <v>855955.56448524131</v>
      </c>
      <c r="F4663" s="2">
        <v>-167424.90841331318</v>
      </c>
      <c r="G4663" s="2">
        <v>688530.6560719281</v>
      </c>
      <c r="H4663" s="2">
        <v>410711.03690377029</v>
      </c>
      <c r="I4663" s="2">
        <v>277819.61916815781</v>
      </c>
      <c r="J4663" s="2">
        <v>85595.556448524134</v>
      </c>
      <c r="K4663" s="2">
        <v>192224.06271963369</v>
      </c>
      <c r="M4663" s="14">
        <v>6312043.2299811486</v>
      </c>
      <c r="N4663" s="13">
        <v>6504267.2927007824</v>
      </c>
    </row>
    <row r="4664" spans="1:14" x14ac:dyDescent="0.45">
      <c r="A4664">
        <v>9657</v>
      </c>
      <c r="B4664">
        <v>1</v>
      </c>
      <c r="C4664">
        <v>39</v>
      </c>
      <c r="D4664">
        <v>3</v>
      </c>
      <c r="E4664" s="2">
        <v>2628864</v>
      </c>
      <c r="F4664" s="2">
        <v>-138541.13279999999</v>
      </c>
      <c r="G4664" s="2">
        <v>2490322.8672000002</v>
      </c>
      <c r="H4664" s="2">
        <v>1551029.76</v>
      </c>
      <c r="I4664" s="2">
        <v>939293.1072000002</v>
      </c>
      <c r="J4664" s="2">
        <v>289175.03999999998</v>
      </c>
      <c r="K4664" s="2">
        <v>650118.06720000017</v>
      </c>
      <c r="L4664" s="11">
        <v>-21399468.671183642</v>
      </c>
      <c r="N4664" s="13">
        <v>-20749350.603983641</v>
      </c>
    </row>
    <row r="4665" spans="1:14" x14ac:dyDescent="0.45">
      <c r="A4665">
        <v>9657</v>
      </c>
      <c r="B4665">
        <v>2</v>
      </c>
      <c r="C4665">
        <v>39</v>
      </c>
      <c r="D4665">
        <v>3</v>
      </c>
      <c r="E4665" s="2">
        <v>2654889.7536000004</v>
      </c>
      <c r="F4665" s="2">
        <v>-139912.69001472002</v>
      </c>
      <c r="G4665" s="2">
        <v>2514977.0635852804</v>
      </c>
      <c r="H4665" s="2">
        <v>1582988.6351430146</v>
      </c>
      <c r="I4665" s="2">
        <v>931988.42844226584</v>
      </c>
      <c r="J4665" s="2">
        <v>318586.77043200005</v>
      </c>
      <c r="K4665" s="2">
        <v>613401.65801026579</v>
      </c>
      <c r="N4665" s="13">
        <v>613401.65801026579</v>
      </c>
    </row>
    <row r="4666" spans="1:14" x14ac:dyDescent="0.45">
      <c r="A4666">
        <v>9657</v>
      </c>
      <c r="B4666">
        <v>3</v>
      </c>
      <c r="C4666">
        <v>39</v>
      </c>
      <c r="D4666">
        <v>3</v>
      </c>
      <c r="E4666" s="2">
        <v>2672412.0259737596</v>
      </c>
      <c r="F4666" s="2">
        <v>-140836.11376881713</v>
      </c>
      <c r="G4666" s="2">
        <v>2531575.9122049427</v>
      </c>
      <c r="H4666" s="2">
        <v>1639964.7018508983</v>
      </c>
      <c r="I4666" s="2">
        <v>891611.21035404433</v>
      </c>
      <c r="J4666" s="2">
        <v>293965.32285711356</v>
      </c>
      <c r="K4666" s="2">
        <v>597645.88749693078</v>
      </c>
      <c r="N4666" s="13">
        <v>597645.88749693078</v>
      </c>
    </row>
    <row r="4667" spans="1:14" x14ac:dyDescent="0.45">
      <c r="A4667">
        <v>9657</v>
      </c>
      <c r="B4667">
        <v>4</v>
      </c>
      <c r="C4667">
        <v>39</v>
      </c>
      <c r="D4667">
        <v>3</v>
      </c>
      <c r="E4667" s="2">
        <v>2705817.1762984321</v>
      </c>
      <c r="F4667" s="2">
        <v>-142596.56519092736</v>
      </c>
      <c r="G4667" s="2">
        <v>2563220.6111075049</v>
      </c>
      <c r="H4667" s="2">
        <v>1734520.9666478666</v>
      </c>
      <c r="I4667" s="2">
        <v>828699.64445963828</v>
      </c>
      <c r="J4667" s="2">
        <v>270581.71762984322</v>
      </c>
      <c r="K4667" s="2">
        <v>558117.92682979512</v>
      </c>
      <c r="N4667" s="13">
        <v>558117.92682979512</v>
      </c>
    </row>
    <row r="4668" spans="1:14" x14ac:dyDescent="0.45">
      <c r="A4668">
        <v>9657</v>
      </c>
      <c r="B4668">
        <v>5</v>
      </c>
      <c r="C4668">
        <v>39</v>
      </c>
      <c r="D4668">
        <v>3</v>
      </c>
      <c r="E4668" s="2">
        <v>2740181.0544374222</v>
      </c>
      <c r="F4668" s="2">
        <v>-144407.54156885215</v>
      </c>
      <c r="G4668" s="2">
        <v>2595773.5128685702</v>
      </c>
      <c r="H4668" s="2">
        <v>1797125.6736698456</v>
      </c>
      <c r="I4668" s="2">
        <v>798647.8391987246</v>
      </c>
      <c r="J4668" s="2">
        <v>301419.91598811647</v>
      </c>
      <c r="K4668" s="2">
        <v>497227.92321060813</v>
      </c>
      <c r="N4668" s="13">
        <v>497227.92321060813</v>
      </c>
    </row>
    <row r="4669" spans="1:14" x14ac:dyDescent="0.45">
      <c r="A4669">
        <v>9657</v>
      </c>
      <c r="B4669">
        <v>6</v>
      </c>
      <c r="C4669">
        <v>39</v>
      </c>
      <c r="D4669">
        <v>3</v>
      </c>
      <c r="E4669" s="2">
        <v>2766486.7925600214</v>
      </c>
      <c r="F4669" s="2">
        <v>-145793.85396791311</v>
      </c>
      <c r="G4669" s="2">
        <v>2620692.9385921084</v>
      </c>
      <c r="H4669" s="2">
        <v>1853024.3332439961</v>
      </c>
      <c r="I4669" s="2">
        <v>767668.60534811229</v>
      </c>
      <c r="J4669" s="2">
        <v>248983.81133040192</v>
      </c>
      <c r="K4669" s="2">
        <v>518684.79401771037</v>
      </c>
      <c r="M4669" s="14">
        <v>22658913.096999396</v>
      </c>
      <c r="N4669" s="13">
        <v>23177597.891017105</v>
      </c>
    </row>
    <row r="4670" spans="1:14" x14ac:dyDescent="0.45">
      <c r="A4670">
        <v>9664</v>
      </c>
      <c r="B4670">
        <v>1</v>
      </c>
      <c r="C4670">
        <v>27</v>
      </c>
      <c r="D4670">
        <v>8</v>
      </c>
      <c r="E4670" s="2">
        <v>1419768</v>
      </c>
      <c r="F4670" s="2">
        <v>-309225.47039999999</v>
      </c>
      <c r="G4670" s="2">
        <v>1110542.5296</v>
      </c>
      <c r="H4670" s="2">
        <v>738279.36</v>
      </c>
      <c r="I4670" s="2">
        <v>372263.16960000002</v>
      </c>
      <c r="J4670" s="2">
        <v>141976.80000000002</v>
      </c>
      <c r="K4670" s="2">
        <v>230286.36960000001</v>
      </c>
      <c r="L4670" s="11">
        <v>-4097477.7007990805</v>
      </c>
      <c r="N4670" s="13">
        <v>-3867191.3311990807</v>
      </c>
    </row>
    <row r="4671" spans="1:14" x14ac:dyDescent="0.45">
      <c r="A4671">
        <v>9664</v>
      </c>
      <c r="B4671">
        <v>2</v>
      </c>
      <c r="C4671">
        <v>27</v>
      </c>
      <c r="D4671">
        <v>8</v>
      </c>
      <c r="E4671" s="2">
        <v>1392082.5240000002</v>
      </c>
      <c r="F4671" s="2">
        <v>-303195.57372720004</v>
      </c>
      <c r="G4671" s="2">
        <v>1088886.9502728002</v>
      </c>
      <c r="H4671" s="2">
        <v>715341.09411273606</v>
      </c>
      <c r="I4671" s="2">
        <v>373545.85616006411</v>
      </c>
      <c r="J4671" s="2">
        <v>153129.07764000003</v>
      </c>
      <c r="K4671" s="2">
        <v>220416.77852006408</v>
      </c>
      <c r="N4671" s="13">
        <v>220416.77852006408</v>
      </c>
    </row>
    <row r="4672" spans="1:14" x14ac:dyDescent="0.45">
      <c r="A4672">
        <v>9664</v>
      </c>
      <c r="B4672">
        <v>3</v>
      </c>
      <c r="C4672">
        <v>27</v>
      </c>
      <c r="D4672">
        <v>8</v>
      </c>
      <c r="E4672" s="2">
        <v>1362570.3744911999</v>
      </c>
      <c r="F4672" s="2">
        <v>-296767.82756418333</v>
      </c>
      <c r="G4672" s="2">
        <v>1065802.5469270165</v>
      </c>
      <c r="H4672" s="2">
        <v>702626.47843775735</v>
      </c>
      <c r="I4672" s="2">
        <v>363176.06848925911</v>
      </c>
      <c r="J4672" s="2">
        <v>136257.03744911999</v>
      </c>
      <c r="K4672" s="2">
        <v>226919.03104013912</v>
      </c>
      <c r="N4672" s="13">
        <v>226919.03104013912</v>
      </c>
    </row>
    <row r="4673" spans="1:14" x14ac:dyDescent="0.45">
      <c r="A4673">
        <v>9664</v>
      </c>
      <c r="B4673">
        <v>4</v>
      </c>
      <c r="C4673">
        <v>27</v>
      </c>
      <c r="D4673">
        <v>8</v>
      </c>
      <c r="E4673" s="2">
        <v>1333683.8825519865</v>
      </c>
      <c r="F4673" s="2">
        <v>-290476.34961982263</v>
      </c>
      <c r="G4673" s="2">
        <v>1043207.5329321639</v>
      </c>
      <c r="H4673" s="2">
        <v>687799.57017458638</v>
      </c>
      <c r="I4673" s="2">
        <v>355407.96275757754</v>
      </c>
      <c r="J4673" s="2">
        <v>160042.06590623836</v>
      </c>
      <c r="K4673" s="2">
        <v>195365.89685133917</v>
      </c>
      <c r="N4673" s="13">
        <v>195365.89685133917</v>
      </c>
    </row>
    <row r="4674" spans="1:14" x14ac:dyDescent="0.45">
      <c r="A4674">
        <v>9664</v>
      </c>
      <c r="B4674">
        <v>5</v>
      </c>
      <c r="C4674">
        <v>27</v>
      </c>
      <c r="D4674">
        <v>8</v>
      </c>
      <c r="E4674" s="2">
        <v>1295140.4183462341</v>
      </c>
      <c r="F4674" s="2">
        <v>-282081.58311580977</v>
      </c>
      <c r="G4674" s="2">
        <v>1013058.8352304243</v>
      </c>
      <c r="H4674" s="2">
        <v>672130.07222089905</v>
      </c>
      <c r="I4674" s="2">
        <v>340928.76300952525</v>
      </c>
      <c r="J4674" s="2">
        <v>142465.44601808576</v>
      </c>
      <c r="K4674" s="2">
        <v>198463.3169914395</v>
      </c>
      <c r="N4674" s="13">
        <v>198463.3169914395</v>
      </c>
    </row>
    <row r="4675" spans="1:14" x14ac:dyDescent="0.45">
      <c r="A4675">
        <v>9664</v>
      </c>
      <c r="B4675">
        <v>6</v>
      </c>
      <c r="C4675">
        <v>27</v>
      </c>
      <c r="D4675">
        <v>8</v>
      </c>
      <c r="E4675" s="2">
        <v>1270921.2925231594</v>
      </c>
      <c r="F4675" s="2">
        <v>-276806.65751154412</v>
      </c>
      <c r="G4675" s="2">
        <v>994114.63501161523</v>
      </c>
      <c r="H4675" s="2">
        <v>676841.7443549718</v>
      </c>
      <c r="I4675" s="2">
        <v>317272.89065664343</v>
      </c>
      <c r="J4675" s="2">
        <v>127092.12925231595</v>
      </c>
      <c r="K4675" s="2">
        <v>190180.76140432747</v>
      </c>
      <c r="M4675" s="14">
        <v>4025305.6967259394</v>
      </c>
      <c r="N4675" s="13">
        <v>4215486.4581302665</v>
      </c>
    </row>
    <row r="4676" spans="1:14" x14ac:dyDescent="0.45">
      <c r="A4676">
        <v>9676</v>
      </c>
      <c r="B4676">
        <v>1</v>
      </c>
      <c r="C4676">
        <v>9</v>
      </c>
      <c r="D4676">
        <v>25</v>
      </c>
      <c r="E4676" s="2">
        <v>8357616</v>
      </c>
      <c r="F4676" s="2">
        <v>-1221047.6976000001</v>
      </c>
      <c r="G4676" s="2">
        <v>7136568.3024000004</v>
      </c>
      <c r="H4676" s="2">
        <v>4763841.1199999992</v>
      </c>
      <c r="I4676" s="2">
        <v>2372727.1824000012</v>
      </c>
      <c r="J4676" s="2">
        <v>835761.60000000009</v>
      </c>
      <c r="K4676" s="2">
        <v>1536965.5824000011</v>
      </c>
      <c r="L4676" s="11">
        <v>-25345314.607713085</v>
      </c>
      <c r="N4676" s="13">
        <v>-23808349.025313083</v>
      </c>
    </row>
    <row r="4677" spans="1:14" x14ac:dyDescent="0.45">
      <c r="A4677">
        <v>9676</v>
      </c>
      <c r="B4677">
        <v>2</v>
      </c>
      <c r="C4677">
        <v>9</v>
      </c>
      <c r="D4677">
        <v>25</v>
      </c>
      <c r="E4677" s="2">
        <v>8602494.1488000005</v>
      </c>
      <c r="F4677" s="2">
        <v>-1256824.3951396802</v>
      </c>
      <c r="G4677" s="2">
        <v>7345669.7536603203</v>
      </c>
      <c r="H4677" s="2">
        <v>4916170.5611445215</v>
      </c>
      <c r="I4677" s="2">
        <v>2429499.1925157988</v>
      </c>
      <c r="J4677" s="2">
        <v>860249.41488000005</v>
      </c>
      <c r="K4677" s="2">
        <v>1569249.7776357988</v>
      </c>
      <c r="N4677" s="13">
        <v>1569249.7776357988</v>
      </c>
    </row>
    <row r="4678" spans="1:14" x14ac:dyDescent="0.45">
      <c r="A4678">
        <v>9676</v>
      </c>
      <c r="B4678">
        <v>3</v>
      </c>
      <c r="C4678">
        <v>9</v>
      </c>
      <c r="D4678">
        <v>25</v>
      </c>
      <c r="E4678" s="2">
        <v>8869171.4674127996</v>
      </c>
      <c r="F4678" s="2">
        <v>-1295785.9513890101</v>
      </c>
      <c r="G4678" s="2">
        <v>7573385.5160237895</v>
      </c>
      <c r="H4678" s="2">
        <v>5060968.9907671912</v>
      </c>
      <c r="I4678" s="2">
        <v>2512416.5252565984</v>
      </c>
      <c r="J4678" s="2">
        <v>886917.14674127998</v>
      </c>
      <c r="K4678" s="2">
        <v>1625499.3785153185</v>
      </c>
      <c r="N4678" s="13">
        <v>1625499.3785153185</v>
      </c>
    </row>
    <row r="4679" spans="1:14" x14ac:dyDescent="0.45">
      <c r="A4679">
        <v>9676</v>
      </c>
      <c r="B4679">
        <v>4</v>
      </c>
      <c r="C4679">
        <v>9</v>
      </c>
      <c r="D4679">
        <v>25</v>
      </c>
      <c r="E4679" s="2">
        <v>9209747.6517614536</v>
      </c>
      <c r="F4679" s="2">
        <v>-1345544.1319223484</v>
      </c>
      <c r="G4679" s="2">
        <v>7864203.5198391052</v>
      </c>
      <c r="H4679" s="2">
        <v>5152831.6511124056</v>
      </c>
      <c r="I4679" s="2">
        <v>2711371.8687266996</v>
      </c>
      <c r="J4679" s="2">
        <v>1013072.2416937599</v>
      </c>
      <c r="K4679" s="2">
        <v>1698299.6270329398</v>
      </c>
      <c r="N4679" s="13">
        <v>1698299.6270329398</v>
      </c>
    </row>
    <row r="4680" spans="1:14" x14ac:dyDescent="0.45">
      <c r="A4680">
        <v>9676</v>
      </c>
      <c r="B4680">
        <v>5</v>
      </c>
      <c r="C4680">
        <v>9</v>
      </c>
      <c r="D4680">
        <v>25</v>
      </c>
      <c r="E4680" s="2">
        <v>9468541.5607759487</v>
      </c>
      <c r="F4680" s="2">
        <v>-1383353.9220293663</v>
      </c>
      <c r="G4680" s="2">
        <v>8085187.638746582</v>
      </c>
      <c r="H4680" s="2">
        <v>5312459.5739260875</v>
      </c>
      <c r="I4680" s="2">
        <v>2772728.0648204945</v>
      </c>
      <c r="J4680" s="2">
        <v>946854.15607759496</v>
      </c>
      <c r="K4680" s="2">
        <v>1825873.9087428995</v>
      </c>
      <c r="N4680" s="13">
        <v>1825873.9087428995</v>
      </c>
    </row>
    <row r="4681" spans="1:14" x14ac:dyDescent="0.45">
      <c r="A4681">
        <v>9676</v>
      </c>
      <c r="B4681">
        <v>6</v>
      </c>
      <c r="C4681">
        <v>9</v>
      </c>
      <c r="D4681">
        <v>25</v>
      </c>
      <c r="E4681" s="2">
        <v>9811302.765276039</v>
      </c>
      <c r="F4681" s="2">
        <v>-1433431.3340068294</v>
      </c>
      <c r="G4681" s="2">
        <v>8377871.4312692098</v>
      </c>
      <c r="H4681" s="2">
        <v>5456328.6291297926</v>
      </c>
      <c r="I4681" s="2">
        <v>2921542.8021394173</v>
      </c>
      <c r="J4681" s="2">
        <v>1079243.3041803644</v>
      </c>
      <c r="K4681" s="2">
        <v>1842299.4979590529</v>
      </c>
      <c r="M4681" s="14">
        <v>26869066.955572225</v>
      </c>
      <c r="N4681" s="13">
        <v>28711366.453531276</v>
      </c>
    </row>
    <row r="4682" spans="1:14" x14ac:dyDescent="0.45">
      <c r="A4682">
        <v>9683</v>
      </c>
      <c r="B4682">
        <v>1</v>
      </c>
      <c r="C4682">
        <v>3</v>
      </c>
      <c r="D4682">
        <v>3</v>
      </c>
      <c r="E4682" s="2">
        <v>2177280</v>
      </c>
      <c r="F4682" s="2">
        <v>-169610.11199999999</v>
      </c>
      <c r="G4682" s="2">
        <v>2007669.888</v>
      </c>
      <c r="H4682" s="2">
        <v>1153958.4000000001</v>
      </c>
      <c r="I4682" s="2">
        <v>853711.4879999999</v>
      </c>
      <c r="J4682" s="2">
        <v>217728</v>
      </c>
      <c r="K4682" s="2">
        <v>635983.4879999999</v>
      </c>
      <c r="L4682" s="11">
        <v>-13192525.923203021</v>
      </c>
      <c r="N4682" s="13">
        <v>-12556542.435203021</v>
      </c>
    </row>
    <row r="4683" spans="1:14" x14ac:dyDescent="0.45">
      <c r="A4683">
        <v>9683</v>
      </c>
      <c r="B4683">
        <v>2</v>
      </c>
      <c r="C4683">
        <v>3</v>
      </c>
      <c r="D4683">
        <v>3</v>
      </c>
      <c r="E4683" s="2">
        <v>2217995.1359999999</v>
      </c>
      <c r="F4683" s="2">
        <v>-172781.82109439999</v>
      </c>
      <c r="G4683" s="2">
        <v>2045213.3149055999</v>
      </c>
      <c r="H4683" s="2">
        <v>1200341.2616858878</v>
      </c>
      <c r="I4683" s="2">
        <v>844872.05321971211</v>
      </c>
      <c r="J4683" s="2">
        <v>155259.65952000002</v>
      </c>
      <c r="K4683" s="2">
        <v>689612.39369971212</v>
      </c>
      <c r="N4683" s="13">
        <v>689612.39369971212</v>
      </c>
    </row>
    <row r="4684" spans="1:14" x14ac:dyDescent="0.45">
      <c r="A4684">
        <v>9683</v>
      </c>
      <c r="B4684">
        <v>3</v>
      </c>
      <c r="C4684">
        <v>3</v>
      </c>
      <c r="D4684">
        <v>3</v>
      </c>
      <c r="E4684" s="2">
        <v>2272779.6158591998</v>
      </c>
      <c r="F4684" s="2">
        <v>-177049.53207543166</v>
      </c>
      <c r="G4684" s="2">
        <v>2095730.0837837681</v>
      </c>
      <c r="H4684" s="2">
        <v>1238722.6176545611</v>
      </c>
      <c r="I4684" s="2">
        <v>857007.46612920705</v>
      </c>
      <c r="J4684" s="2">
        <v>204550.16542732797</v>
      </c>
      <c r="K4684" s="2">
        <v>652457.30070187908</v>
      </c>
      <c r="N4684" s="13">
        <v>652457.30070187908</v>
      </c>
    </row>
    <row r="4685" spans="1:14" x14ac:dyDescent="0.45">
      <c r="A4685">
        <v>9683</v>
      </c>
      <c r="B4685">
        <v>4</v>
      </c>
      <c r="C4685">
        <v>3</v>
      </c>
      <c r="D4685">
        <v>3</v>
      </c>
      <c r="E4685" s="2">
        <v>2322553.4894465161</v>
      </c>
      <c r="F4685" s="2">
        <v>-180926.9168278836</v>
      </c>
      <c r="G4685" s="2">
        <v>2141626.5726186326</v>
      </c>
      <c r="H4685" s="2">
        <v>1273952.0870962755</v>
      </c>
      <c r="I4685" s="2">
        <v>867674.48552235705</v>
      </c>
      <c r="J4685" s="2">
        <v>278706.4187335819</v>
      </c>
      <c r="K4685" s="2">
        <v>588968.06678877515</v>
      </c>
      <c r="N4685" s="13">
        <v>588968.06678877515</v>
      </c>
    </row>
    <row r="4686" spans="1:14" x14ac:dyDescent="0.45">
      <c r="A4686">
        <v>9683</v>
      </c>
      <c r="B4686">
        <v>5</v>
      </c>
      <c r="C4686">
        <v>3</v>
      </c>
      <c r="D4686">
        <v>3</v>
      </c>
      <c r="E4686" s="2">
        <v>2379920.5606358447</v>
      </c>
      <c r="F4686" s="2">
        <v>-185395.8116735323</v>
      </c>
      <c r="G4686" s="2">
        <v>2194524.7489623125</v>
      </c>
      <c r="H4686" s="2">
        <v>1324999.9842022664</v>
      </c>
      <c r="I4686" s="2">
        <v>869524.76476004603</v>
      </c>
      <c r="J4686" s="2">
        <v>261791.26166994291</v>
      </c>
      <c r="K4686" s="2">
        <v>607733.50309010316</v>
      </c>
      <c r="N4686" s="13">
        <v>607733.50309010316</v>
      </c>
    </row>
    <row r="4687" spans="1:14" x14ac:dyDescent="0.45">
      <c r="A4687">
        <v>9683</v>
      </c>
      <c r="B4687">
        <v>6</v>
      </c>
      <c r="C4687">
        <v>3</v>
      </c>
      <c r="D4687">
        <v>3</v>
      </c>
      <c r="E4687" s="2">
        <v>2429660.9003531337</v>
      </c>
      <c r="F4687" s="2">
        <v>-189270.58413750911</v>
      </c>
      <c r="G4687" s="2">
        <v>2240390.3162156246</v>
      </c>
      <c r="H4687" s="2">
        <v>1385698.1804785728</v>
      </c>
      <c r="I4687" s="2">
        <v>854692.13573705172</v>
      </c>
      <c r="J4687" s="2">
        <v>218669.48103178202</v>
      </c>
      <c r="K4687" s="2">
        <v>636022.65470526973</v>
      </c>
      <c r="M4687" s="14">
        <v>13209859.057942307</v>
      </c>
      <c r="N4687" s="13">
        <v>13845881.712647576</v>
      </c>
    </row>
    <row r="4688" spans="1:14" x14ac:dyDescent="0.45">
      <c r="A4688">
        <v>9686</v>
      </c>
      <c r="B4688">
        <v>1</v>
      </c>
      <c r="C4688">
        <v>23</v>
      </c>
      <c r="D4688">
        <v>23</v>
      </c>
      <c r="E4688" s="2">
        <v>3921408</v>
      </c>
      <c r="F4688" s="2">
        <v>-521155.12319999997</v>
      </c>
      <c r="G4688" s="2">
        <v>3400252.8768000002</v>
      </c>
      <c r="H4688" s="2">
        <v>1921489.9199999999</v>
      </c>
      <c r="I4688" s="2">
        <v>1478762.9568000003</v>
      </c>
      <c r="J4688" s="2">
        <v>392140.80000000005</v>
      </c>
      <c r="K4688" s="2">
        <v>1086622.1568000002</v>
      </c>
      <c r="L4688" s="11">
        <v>-22268271.137621228</v>
      </c>
      <c r="N4688" s="13">
        <v>-21181648.980821226</v>
      </c>
    </row>
    <row r="4689" spans="1:14" x14ac:dyDescent="0.45">
      <c r="A4689">
        <v>9686</v>
      </c>
      <c r="B4689">
        <v>2</v>
      </c>
      <c r="C4689">
        <v>23</v>
      </c>
      <c r="D4689">
        <v>23</v>
      </c>
      <c r="E4689" s="2">
        <v>4027286.0159999994</v>
      </c>
      <c r="F4689" s="2">
        <v>-535226.31152639992</v>
      </c>
      <c r="G4689" s="2">
        <v>3492059.7044735993</v>
      </c>
      <c r="H4689" s="2">
        <v>1984618.3576826879</v>
      </c>
      <c r="I4689" s="2">
        <v>1507441.3467909114</v>
      </c>
      <c r="J4689" s="2">
        <v>322182.88127999997</v>
      </c>
      <c r="K4689" s="2">
        <v>1185258.4655109113</v>
      </c>
      <c r="N4689" s="13">
        <v>1185258.4655109113</v>
      </c>
    </row>
    <row r="4690" spans="1:14" x14ac:dyDescent="0.45">
      <c r="A4690">
        <v>9686</v>
      </c>
      <c r="B4690">
        <v>3</v>
      </c>
      <c r="C4690">
        <v>23</v>
      </c>
      <c r="D4690">
        <v>23</v>
      </c>
      <c r="E4690" s="2">
        <v>4127162.7091967999</v>
      </c>
      <c r="F4690" s="2">
        <v>-548499.92405225465</v>
      </c>
      <c r="G4690" s="2">
        <v>3578662.7851445451</v>
      </c>
      <c r="H4690" s="2">
        <v>2083055.7457626865</v>
      </c>
      <c r="I4690" s="2">
        <v>1495607.0393818587</v>
      </c>
      <c r="J4690" s="2">
        <v>371444.64382771199</v>
      </c>
      <c r="K4690" s="2">
        <v>1124162.3955541467</v>
      </c>
      <c r="N4690" s="13">
        <v>1124162.3955541467</v>
      </c>
    </row>
    <row r="4691" spans="1:14" x14ac:dyDescent="0.45">
      <c r="A4691">
        <v>9686</v>
      </c>
      <c r="B4691">
        <v>4</v>
      </c>
      <c r="C4691">
        <v>23</v>
      </c>
      <c r="D4691">
        <v>23</v>
      </c>
      <c r="E4691" s="2">
        <v>4233230.7908231569</v>
      </c>
      <c r="F4691" s="2">
        <v>-562596.37210039748</v>
      </c>
      <c r="G4691" s="2">
        <v>3670634.4187227595</v>
      </c>
      <c r="H4691" s="2">
        <v>2184236.2416377491</v>
      </c>
      <c r="I4691" s="2">
        <v>1486398.1770850103</v>
      </c>
      <c r="J4691" s="2">
        <v>423323.07908231573</v>
      </c>
      <c r="K4691" s="2">
        <v>1063075.0980026945</v>
      </c>
      <c r="N4691" s="13">
        <v>1063075.0980026945</v>
      </c>
    </row>
    <row r="4692" spans="1:14" x14ac:dyDescent="0.45">
      <c r="A4692">
        <v>9686</v>
      </c>
      <c r="B4692">
        <v>5</v>
      </c>
      <c r="C4692">
        <v>23</v>
      </c>
      <c r="D4692">
        <v>23</v>
      </c>
      <c r="E4692" s="2">
        <v>4367000.8838131689</v>
      </c>
      <c r="F4692" s="2">
        <v>-580374.4174587701</v>
      </c>
      <c r="G4692" s="2">
        <v>3786626.466354399</v>
      </c>
      <c r="H4692" s="2">
        <v>2367047.6412706138</v>
      </c>
      <c r="I4692" s="2">
        <v>1419578.8250837852</v>
      </c>
      <c r="J4692" s="2">
        <v>480370.09721944859</v>
      </c>
      <c r="K4692" s="2">
        <v>939208.72786433669</v>
      </c>
      <c r="N4692" s="13">
        <v>939208.72786433669</v>
      </c>
    </row>
    <row r="4693" spans="1:14" x14ac:dyDescent="0.45">
      <c r="A4693">
        <v>9686</v>
      </c>
      <c r="B4693">
        <v>6</v>
      </c>
      <c r="C4693">
        <v>23</v>
      </c>
      <c r="D4693">
        <v>23</v>
      </c>
      <c r="E4693" s="2">
        <v>4488403.5083831754</v>
      </c>
      <c r="F4693" s="2">
        <v>-596508.82626412401</v>
      </c>
      <c r="G4693" s="2">
        <v>3891894.6821190515</v>
      </c>
      <c r="H4693" s="2">
        <v>2493186.2845272459</v>
      </c>
      <c r="I4693" s="2">
        <v>1398708.3975918056</v>
      </c>
      <c r="J4693" s="2">
        <v>448840.35083831754</v>
      </c>
      <c r="K4693" s="2">
        <v>949868.04675348802</v>
      </c>
      <c r="M4693" s="14">
        <v>22404911.298944123</v>
      </c>
      <c r="N4693" s="13">
        <v>23354779.345697612</v>
      </c>
    </row>
    <row r="4694" spans="1:14" x14ac:dyDescent="0.45">
      <c r="A4694">
        <v>9700</v>
      </c>
      <c r="B4694">
        <v>1</v>
      </c>
      <c r="C4694">
        <v>9</v>
      </c>
      <c r="D4694">
        <v>3</v>
      </c>
      <c r="E4694" s="2">
        <v>3032064</v>
      </c>
      <c r="F4694" s="2">
        <v>-233772.13440000001</v>
      </c>
      <c r="G4694" s="2">
        <v>2798291.8656000001</v>
      </c>
      <c r="H4694" s="2">
        <v>1637314.5600000001</v>
      </c>
      <c r="I4694" s="2">
        <v>1160977.3056000001</v>
      </c>
      <c r="J4694" s="2">
        <v>303206.40000000002</v>
      </c>
      <c r="K4694" s="2">
        <v>857770.90560000006</v>
      </c>
      <c r="L4694" s="11">
        <v>-15262971.878107268</v>
      </c>
      <c r="N4694" s="13">
        <v>-14405200.972507268</v>
      </c>
    </row>
    <row r="4695" spans="1:14" x14ac:dyDescent="0.45">
      <c r="A4695">
        <v>9700</v>
      </c>
      <c r="B4695">
        <v>2</v>
      </c>
      <c r="C4695">
        <v>9</v>
      </c>
      <c r="D4695">
        <v>3</v>
      </c>
      <c r="E4695" s="2">
        <v>3139095.8591999998</v>
      </c>
      <c r="F4695" s="2">
        <v>-242024.29074431999</v>
      </c>
      <c r="G4695" s="2">
        <v>2897071.5684556798</v>
      </c>
      <c r="H4695" s="2">
        <v>1663413.1739817983</v>
      </c>
      <c r="I4695" s="2">
        <v>1233658.3944738815</v>
      </c>
      <c r="J4695" s="2">
        <v>345300.54451199999</v>
      </c>
      <c r="K4695" s="2">
        <v>888357.84996188153</v>
      </c>
      <c r="N4695" s="13">
        <v>888357.84996188153</v>
      </c>
    </row>
    <row r="4696" spans="1:14" x14ac:dyDescent="0.45">
      <c r="A4696">
        <v>9700</v>
      </c>
      <c r="B4696">
        <v>3</v>
      </c>
      <c r="C4696">
        <v>9</v>
      </c>
      <c r="D4696">
        <v>3</v>
      </c>
      <c r="E4696" s="2">
        <v>3253986.7676467188</v>
      </c>
      <c r="F4696" s="2">
        <v>-250882.37978556202</v>
      </c>
      <c r="G4696" s="2">
        <v>3003104.3878611568</v>
      </c>
      <c r="H4696" s="2">
        <v>1682738.6084323279</v>
      </c>
      <c r="I4696" s="2">
        <v>1320365.779428829</v>
      </c>
      <c r="J4696" s="2">
        <v>357938.54444113909</v>
      </c>
      <c r="K4696" s="2">
        <v>962427.23498768988</v>
      </c>
      <c r="N4696" s="13">
        <v>962427.23498768988</v>
      </c>
    </row>
    <row r="4697" spans="1:14" x14ac:dyDescent="0.45">
      <c r="A4697">
        <v>9700</v>
      </c>
      <c r="B4697">
        <v>4</v>
      </c>
      <c r="C4697">
        <v>9</v>
      </c>
      <c r="D4697">
        <v>3</v>
      </c>
      <c r="E4697" s="2">
        <v>3388701.819827294</v>
      </c>
      <c r="F4697" s="2">
        <v>-261268.91030868437</v>
      </c>
      <c r="G4697" s="2">
        <v>3127432.9095186098</v>
      </c>
      <c r="H4697" s="2">
        <v>1726994.129012516</v>
      </c>
      <c r="I4697" s="2">
        <v>1400438.7805060938</v>
      </c>
      <c r="J4697" s="2">
        <v>372757.20018100232</v>
      </c>
      <c r="K4697" s="2">
        <v>1027681.5803250915</v>
      </c>
      <c r="N4697" s="13">
        <v>1027681.5803250915</v>
      </c>
    </row>
    <row r="4698" spans="1:14" x14ac:dyDescent="0.45">
      <c r="A4698">
        <v>9700</v>
      </c>
      <c r="B4698">
        <v>5</v>
      </c>
      <c r="C4698">
        <v>9</v>
      </c>
      <c r="D4698">
        <v>3</v>
      </c>
      <c r="E4698" s="2">
        <v>3510695.0853410764</v>
      </c>
      <c r="F4698" s="2">
        <v>-270674.59107979701</v>
      </c>
      <c r="G4698" s="2">
        <v>3240020.4942612792</v>
      </c>
      <c r="H4698" s="2">
        <v>1747657.268367325</v>
      </c>
      <c r="I4698" s="2">
        <v>1492363.2258939543</v>
      </c>
      <c r="J4698" s="2">
        <v>315962.55768069689</v>
      </c>
      <c r="K4698" s="2">
        <v>1176400.6682132573</v>
      </c>
      <c r="N4698" s="13">
        <v>1176400.6682132573</v>
      </c>
    </row>
    <row r="4699" spans="1:14" x14ac:dyDescent="0.45">
      <c r="A4699">
        <v>9700</v>
      </c>
      <c r="B4699">
        <v>6</v>
      </c>
      <c r="C4699">
        <v>9</v>
      </c>
      <c r="D4699">
        <v>3</v>
      </c>
      <c r="E4699" s="2">
        <v>3654633.58384006</v>
      </c>
      <c r="F4699" s="2">
        <v>-281772.24931406864</v>
      </c>
      <c r="G4699" s="2">
        <v>3372861.3345259912</v>
      </c>
      <c r="H4699" s="2">
        <v>1770007.8824067477</v>
      </c>
      <c r="I4699" s="2">
        <v>1602853.4521192436</v>
      </c>
      <c r="J4699" s="2">
        <v>328917.02254560537</v>
      </c>
      <c r="K4699" s="2">
        <v>1273936.4295736381</v>
      </c>
      <c r="M4699" s="14">
        <v>15899437.061449692</v>
      </c>
      <c r="N4699" s="13">
        <v>17173373.491023328</v>
      </c>
    </row>
    <row r="4700" spans="1:14" x14ac:dyDescent="0.45">
      <c r="A4700">
        <v>9713</v>
      </c>
      <c r="B4700">
        <v>1</v>
      </c>
      <c r="C4700">
        <v>33</v>
      </c>
      <c r="D4700">
        <v>22</v>
      </c>
      <c r="E4700" s="2">
        <v>2861856</v>
      </c>
      <c r="F4700" s="2">
        <v>-543752.64</v>
      </c>
      <c r="G4700" s="2">
        <v>2318103.36</v>
      </c>
      <c r="H4700" s="2">
        <v>1116123.8400000001</v>
      </c>
      <c r="I4700" s="2">
        <v>1201979.5199999998</v>
      </c>
      <c r="J4700" s="2">
        <v>314804.15999999997</v>
      </c>
      <c r="K4700" s="2">
        <v>887175.35999999987</v>
      </c>
      <c r="L4700" s="11">
        <v>-13336723.011063967</v>
      </c>
      <c r="N4700" s="13">
        <v>-12449547.651063967</v>
      </c>
    </row>
    <row r="4701" spans="1:14" x14ac:dyDescent="0.45">
      <c r="A4701">
        <v>9713</v>
      </c>
      <c r="B4701">
        <v>2</v>
      </c>
      <c r="C4701">
        <v>33</v>
      </c>
      <c r="D4701">
        <v>22</v>
      </c>
      <c r="E4701" s="2">
        <v>2885895.5903999996</v>
      </c>
      <c r="F4701" s="2">
        <v>-548320.16217599995</v>
      </c>
      <c r="G4701" s="2">
        <v>2337575.4282239997</v>
      </c>
      <c r="H4701" s="2">
        <v>1131802.0762254335</v>
      </c>
      <c r="I4701" s="2">
        <v>1205773.3519985662</v>
      </c>
      <c r="J4701" s="2">
        <v>259730.60313599996</v>
      </c>
      <c r="K4701" s="2">
        <v>946042.74886256619</v>
      </c>
      <c r="N4701" s="13">
        <v>946042.74886256619</v>
      </c>
    </row>
    <row r="4702" spans="1:14" x14ac:dyDescent="0.45">
      <c r="A4702">
        <v>9713</v>
      </c>
      <c r="B4702">
        <v>3</v>
      </c>
      <c r="C4702">
        <v>33</v>
      </c>
      <c r="D4702">
        <v>22</v>
      </c>
      <c r="E4702" s="2">
        <v>2912734.4193907203</v>
      </c>
      <c r="F4702" s="2">
        <v>-553419.53968423686</v>
      </c>
      <c r="G4702" s="2">
        <v>2359314.8797064833</v>
      </c>
      <c r="H4702" s="2">
        <v>1133531.9112007159</v>
      </c>
      <c r="I4702" s="2">
        <v>1225782.9685057674</v>
      </c>
      <c r="J4702" s="2">
        <v>262146.09774516482</v>
      </c>
      <c r="K4702" s="2">
        <v>963636.87076060264</v>
      </c>
      <c r="N4702" s="13">
        <v>963636.87076060264</v>
      </c>
    </row>
    <row r="4703" spans="1:14" x14ac:dyDescent="0.45">
      <c r="A4703">
        <v>9713</v>
      </c>
      <c r="B4703">
        <v>4</v>
      </c>
      <c r="C4703">
        <v>33</v>
      </c>
      <c r="D4703">
        <v>22</v>
      </c>
      <c r="E4703" s="2">
        <v>2950599.966842799</v>
      </c>
      <c r="F4703" s="2">
        <v>-560613.99370013177</v>
      </c>
      <c r="G4703" s="2">
        <v>2389985.9731426672</v>
      </c>
      <c r="H4703" s="2">
        <v>1128058.3123079098</v>
      </c>
      <c r="I4703" s="2">
        <v>1261927.6608347574</v>
      </c>
      <c r="J4703" s="2">
        <v>295059.99668427993</v>
      </c>
      <c r="K4703" s="2">
        <v>966867.66415047739</v>
      </c>
      <c r="N4703" s="13">
        <v>966867.66415047739</v>
      </c>
    </row>
    <row r="4704" spans="1:14" x14ac:dyDescent="0.45">
      <c r="A4704">
        <v>9713</v>
      </c>
      <c r="B4704">
        <v>5</v>
      </c>
      <c r="C4704">
        <v>33</v>
      </c>
      <c r="D4704">
        <v>22</v>
      </c>
      <c r="E4704" s="2">
        <v>2998104.6263089683</v>
      </c>
      <c r="F4704" s="2">
        <v>-569639.87899870402</v>
      </c>
      <c r="G4704" s="2">
        <v>2428464.747310264</v>
      </c>
      <c r="H4704" s="2">
        <v>1174302.4423889008</v>
      </c>
      <c r="I4704" s="2">
        <v>1254162.3049213632</v>
      </c>
      <c r="J4704" s="2">
        <v>329791.50889398652</v>
      </c>
      <c r="K4704" s="2">
        <v>924370.79602737678</v>
      </c>
      <c r="N4704" s="13">
        <v>924370.79602737678</v>
      </c>
    </row>
    <row r="4705" spans="1:14" x14ac:dyDescent="0.45">
      <c r="A4705">
        <v>9713</v>
      </c>
      <c r="B4705">
        <v>6</v>
      </c>
      <c r="C4705">
        <v>33</v>
      </c>
      <c r="D4705">
        <v>22</v>
      </c>
      <c r="E4705" s="2">
        <v>3005000.2669494785</v>
      </c>
      <c r="F4705" s="2">
        <v>-570950.05072040088</v>
      </c>
      <c r="G4705" s="2">
        <v>2434050.2162290774</v>
      </c>
      <c r="H4705" s="2">
        <v>1173354.6276585753</v>
      </c>
      <c r="I4705" s="2">
        <v>1260695.5885705021</v>
      </c>
      <c r="J4705" s="2">
        <v>330550.02936444263</v>
      </c>
      <c r="K4705" s="2">
        <v>930145.55920605944</v>
      </c>
      <c r="M4705" s="14">
        <v>13023202.236156115</v>
      </c>
      <c r="N4705" s="13">
        <v>13953347.795362175</v>
      </c>
    </row>
    <row r="4706" spans="1:14" x14ac:dyDescent="0.45">
      <c r="A4706">
        <v>9733</v>
      </c>
      <c r="B4706">
        <v>1</v>
      </c>
      <c r="C4706">
        <v>48</v>
      </c>
      <c r="D4706">
        <v>19</v>
      </c>
      <c r="E4706" s="2">
        <v>5021568</v>
      </c>
      <c r="F4706" s="2">
        <v>-821528.52480000001</v>
      </c>
      <c r="G4706" s="2">
        <v>4200039.4752000002</v>
      </c>
      <c r="H4706" s="2">
        <v>2912509.44</v>
      </c>
      <c r="I4706" s="2">
        <v>1287530.0352000003</v>
      </c>
      <c r="J4706" s="2">
        <v>502156.80000000005</v>
      </c>
      <c r="K4706" s="2">
        <v>785373.23520000023</v>
      </c>
      <c r="L4706" s="11">
        <v>-19526421.860983793</v>
      </c>
      <c r="N4706" s="13">
        <v>-18741048.625783794</v>
      </c>
    </row>
    <row r="4707" spans="1:14" x14ac:dyDescent="0.45">
      <c r="A4707">
        <v>9733</v>
      </c>
      <c r="B4707">
        <v>2</v>
      </c>
      <c r="C4707">
        <v>48</v>
      </c>
      <c r="D4707">
        <v>19</v>
      </c>
      <c r="E4707" s="2">
        <v>5066762.1119999988</v>
      </c>
      <c r="F4707" s="2">
        <v>-828922.28152319975</v>
      </c>
      <c r="G4707" s="2">
        <v>4237839.830476799</v>
      </c>
      <c r="H4707" s="2">
        <v>3020124.6250513913</v>
      </c>
      <c r="I4707" s="2">
        <v>1217715.2054254077</v>
      </c>
      <c r="J4707" s="2">
        <v>456008.59007999988</v>
      </c>
      <c r="K4707" s="2">
        <v>761706.61534540786</v>
      </c>
      <c r="N4707" s="13">
        <v>761706.61534540786</v>
      </c>
    </row>
    <row r="4708" spans="1:14" x14ac:dyDescent="0.45">
      <c r="A4708">
        <v>9733</v>
      </c>
      <c r="B4708">
        <v>3</v>
      </c>
      <c r="C4708">
        <v>48</v>
      </c>
      <c r="D4708">
        <v>19</v>
      </c>
      <c r="E4708" s="2">
        <v>5128576.6097663995</v>
      </c>
      <c r="F4708" s="2">
        <v>-839035.13335778296</v>
      </c>
      <c r="G4708" s="2">
        <v>4289541.4764086166</v>
      </c>
      <c r="H4708" s="2">
        <v>3162741.3125105235</v>
      </c>
      <c r="I4708" s="2">
        <v>1126800.1638980932</v>
      </c>
      <c r="J4708" s="2">
        <v>512857.66097663995</v>
      </c>
      <c r="K4708" s="2">
        <v>613942.50292145321</v>
      </c>
      <c r="N4708" s="13">
        <v>613942.50292145321</v>
      </c>
    </row>
    <row r="4709" spans="1:14" x14ac:dyDescent="0.45">
      <c r="A4709">
        <v>9733</v>
      </c>
      <c r="B4709">
        <v>4</v>
      </c>
      <c r="C4709">
        <v>48</v>
      </c>
      <c r="D4709">
        <v>19</v>
      </c>
      <c r="E4709" s="2">
        <v>5190632.3867445728</v>
      </c>
      <c r="F4709" s="2">
        <v>-849187.45847141207</v>
      </c>
      <c r="G4709" s="2">
        <v>4341444.9282731609</v>
      </c>
      <c r="H4709" s="2">
        <v>3322648.8807227933</v>
      </c>
      <c r="I4709" s="2">
        <v>1018796.0475503677</v>
      </c>
      <c r="J4709" s="2">
        <v>570969.562541903</v>
      </c>
      <c r="K4709" s="2">
        <v>447826.48500846466</v>
      </c>
      <c r="N4709" s="13">
        <v>447826.48500846466</v>
      </c>
    </row>
    <row r="4710" spans="1:14" x14ac:dyDescent="0.45">
      <c r="A4710">
        <v>9733</v>
      </c>
      <c r="B4710">
        <v>5</v>
      </c>
      <c r="C4710">
        <v>48</v>
      </c>
      <c r="D4710">
        <v>19</v>
      </c>
      <c r="E4710" s="2">
        <v>5245653.0900440654</v>
      </c>
      <c r="F4710" s="2">
        <v>-858188.84553120902</v>
      </c>
      <c r="G4710" s="2">
        <v>4387464.244512856</v>
      </c>
      <c r="H4710" s="2">
        <v>3494534.225483994</v>
      </c>
      <c r="I4710" s="2">
        <v>892930.01902886201</v>
      </c>
      <c r="J4710" s="2">
        <v>524565.30900440656</v>
      </c>
      <c r="K4710" s="2">
        <v>368364.71002445545</v>
      </c>
      <c r="N4710" s="13">
        <v>368364.71002445545</v>
      </c>
    </row>
    <row r="4711" spans="1:14" x14ac:dyDescent="0.45">
      <c r="A4711">
        <v>9733</v>
      </c>
      <c r="B4711">
        <v>6</v>
      </c>
      <c r="C4711">
        <v>48</v>
      </c>
      <c r="D4711">
        <v>19</v>
      </c>
      <c r="E4711" s="2">
        <v>5309650.0577426031</v>
      </c>
      <c r="F4711" s="2">
        <v>-868658.74944668985</v>
      </c>
      <c r="G4711" s="2">
        <v>4440991.308295913</v>
      </c>
      <c r="H4711" s="2">
        <v>3622059.5640677367</v>
      </c>
      <c r="I4711" s="2">
        <v>818931.74422817631</v>
      </c>
      <c r="J4711" s="2">
        <v>530965.00577426038</v>
      </c>
      <c r="K4711" s="2">
        <v>287966.73845391592</v>
      </c>
      <c r="M4711" s="14">
        <v>19966736.704869725</v>
      </c>
      <c r="N4711" s="13">
        <v>20254703.443323642</v>
      </c>
    </row>
    <row r="4712" spans="1:14" x14ac:dyDescent="0.45">
      <c r="A4712">
        <v>9749</v>
      </c>
      <c r="B4712">
        <v>1</v>
      </c>
      <c r="C4712">
        <v>14</v>
      </c>
      <c r="D4712">
        <v>20</v>
      </c>
      <c r="E4712" s="2">
        <v>4578012</v>
      </c>
      <c r="F4712" s="2">
        <v>-704556.04680000001</v>
      </c>
      <c r="G4712" s="2">
        <v>3873455.9531999999</v>
      </c>
      <c r="H4712" s="2">
        <v>2334786.12</v>
      </c>
      <c r="I4712" s="2">
        <v>1538669.8331999998</v>
      </c>
      <c r="J4712" s="2">
        <v>503581.32</v>
      </c>
      <c r="K4712" s="2">
        <v>1035088.5131999997</v>
      </c>
      <c r="L4712" s="11">
        <v>-11817072.483010456</v>
      </c>
      <c r="N4712" s="13">
        <v>-10781983.969810456</v>
      </c>
    </row>
    <row r="4713" spans="1:14" x14ac:dyDescent="0.45">
      <c r="A4713">
        <v>9749</v>
      </c>
      <c r="B4713">
        <v>2</v>
      </c>
      <c r="C4713">
        <v>14</v>
      </c>
      <c r="D4713">
        <v>20</v>
      </c>
      <c r="E4713" s="2">
        <v>4647597.7824000008</v>
      </c>
      <c r="F4713" s="2">
        <v>-715265.2987113602</v>
      </c>
      <c r="G4713" s="2">
        <v>3932332.4836886404</v>
      </c>
      <c r="H4713" s="2">
        <v>2425502.2734722602</v>
      </c>
      <c r="I4713" s="2">
        <v>1506830.2102163802</v>
      </c>
      <c r="J4713" s="2">
        <v>418283.80041600007</v>
      </c>
      <c r="K4713" s="2">
        <v>1088546.40980038</v>
      </c>
      <c r="N4713" s="13">
        <v>1088546.40980038</v>
      </c>
    </row>
    <row r="4714" spans="1:14" x14ac:dyDescent="0.45">
      <c r="A4714">
        <v>9749</v>
      </c>
      <c r="B4714">
        <v>3</v>
      </c>
      <c r="C4714">
        <v>14</v>
      </c>
      <c r="D4714">
        <v>20</v>
      </c>
      <c r="E4714" s="2">
        <v>4740084.9782697605</v>
      </c>
      <c r="F4714" s="2">
        <v>-729499.07815571618</v>
      </c>
      <c r="G4714" s="2">
        <v>4010585.9001140445</v>
      </c>
      <c r="H4714" s="2">
        <v>2583357.7694684039</v>
      </c>
      <c r="I4714" s="2">
        <v>1427228.1306456407</v>
      </c>
      <c r="J4714" s="2">
        <v>521409.34760967368</v>
      </c>
      <c r="K4714" s="2">
        <v>905818.78303596703</v>
      </c>
      <c r="N4714" s="13">
        <v>905818.78303596703</v>
      </c>
    </row>
    <row r="4715" spans="1:14" x14ac:dyDescent="0.45">
      <c r="A4715">
        <v>9749</v>
      </c>
      <c r="B4715">
        <v>4</v>
      </c>
      <c r="C4715">
        <v>14</v>
      </c>
      <c r="D4715">
        <v>20</v>
      </c>
      <c r="E4715" s="2">
        <v>4834412.6693373295</v>
      </c>
      <c r="F4715" s="2">
        <v>-744016.10981101508</v>
      </c>
      <c r="G4715" s="2">
        <v>4090396.5595263145</v>
      </c>
      <c r="H4715" s="2">
        <v>2717498.2599779633</v>
      </c>
      <c r="I4715" s="2">
        <v>1372898.2995483512</v>
      </c>
      <c r="J4715" s="2">
        <v>531785.39362710621</v>
      </c>
      <c r="K4715" s="2">
        <v>841112.90592124499</v>
      </c>
      <c r="N4715" s="13">
        <v>841112.90592124499</v>
      </c>
    </row>
    <row r="4716" spans="1:14" x14ac:dyDescent="0.45">
      <c r="A4716">
        <v>9749</v>
      </c>
      <c r="B4716">
        <v>5</v>
      </c>
      <c r="C4716">
        <v>14</v>
      </c>
      <c r="D4716">
        <v>20</v>
      </c>
      <c r="E4716" s="2">
        <v>4964941.8114094362</v>
      </c>
      <c r="F4716" s="2">
        <v>-764104.54477591231</v>
      </c>
      <c r="G4716" s="2">
        <v>4200837.2666335236</v>
      </c>
      <c r="H4716" s="2">
        <v>2887993.0138096758</v>
      </c>
      <c r="I4716" s="2">
        <v>1312844.2528238478</v>
      </c>
      <c r="J4716" s="2">
        <v>546143.59925503796</v>
      </c>
      <c r="K4716" s="2">
        <v>766700.65356880985</v>
      </c>
      <c r="N4716" s="13">
        <v>766700.65356880985</v>
      </c>
    </row>
    <row r="4717" spans="1:14" x14ac:dyDescent="0.45">
      <c r="A4717">
        <v>9749</v>
      </c>
      <c r="B4717">
        <v>6</v>
      </c>
      <c r="C4717">
        <v>14</v>
      </c>
      <c r="D4717">
        <v>20</v>
      </c>
      <c r="E4717" s="2">
        <v>5063247.6592753436</v>
      </c>
      <c r="F4717" s="2">
        <v>-779233.81476247543</v>
      </c>
      <c r="G4717" s="2">
        <v>4284013.8445128687</v>
      </c>
      <c r="H4717" s="2">
        <v>3049139.9627076616</v>
      </c>
      <c r="I4717" s="2">
        <v>1234873.8818052071</v>
      </c>
      <c r="J4717" s="2">
        <v>455692.28933478089</v>
      </c>
      <c r="K4717" s="2">
        <v>779181.59247042623</v>
      </c>
      <c r="M4717" s="14">
        <v>12035611.196888752</v>
      </c>
      <c r="N4717" s="13">
        <v>12814792.789359178</v>
      </c>
    </row>
    <row r="4718" spans="1:14" x14ac:dyDescent="0.45">
      <c r="A4718">
        <v>9763</v>
      </c>
      <c r="B4718">
        <v>1</v>
      </c>
      <c r="C4718">
        <v>13</v>
      </c>
      <c r="D4718">
        <v>14</v>
      </c>
      <c r="E4718" s="2">
        <v>1110000</v>
      </c>
      <c r="F4718" s="2">
        <v>-329337</v>
      </c>
      <c r="G4718" s="2">
        <v>780663</v>
      </c>
      <c r="H4718" s="2">
        <v>588300</v>
      </c>
      <c r="I4718" s="2">
        <v>192363</v>
      </c>
      <c r="J4718" s="2">
        <v>122100</v>
      </c>
      <c r="K4718" s="2">
        <v>70263</v>
      </c>
      <c r="L4718" s="11">
        <v>-5408567.7112943586</v>
      </c>
      <c r="N4718" s="13">
        <v>-5338304.7112943586</v>
      </c>
    </row>
    <row r="4719" spans="1:14" x14ac:dyDescent="0.45">
      <c r="A4719">
        <v>9763</v>
      </c>
      <c r="B4719">
        <v>2</v>
      </c>
      <c r="C4719">
        <v>13</v>
      </c>
      <c r="D4719">
        <v>14</v>
      </c>
      <c r="E4719" s="2">
        <v>1078365</v>
      </c>
      <c r="F4719" s="2">
        <v>-319950.89550000004</v>
      </c>
      <c r="G4719" s="2">
        <v>758414.1044999999</v>
      </c>
      <c r="H4719" s="2">
        <v>584735.87269499991</v>
      </c>
      <c r="I4719" s="2">
        <v>173678.23180499999</v>
      </c>
      <c r="J4719" s="2">
        <v>97052.849999999991</v>
      </c>
      <c r="K4719" s="2">
        <v>76625.381804999997</v>
      </c>
      <c r="N4719" s="13">
        <v>76625.381804999997</v>
      </c>
    </row>
    <row r="4720" spans="1:14" x14ac:dyDescent="0.45">
      <c r="A4720">
        <v>9763</v>
      </c>
      <c r="B4720">
        <v>3</v>
      </c>
      <c r="C4720">
        <v>13</v>
      </c>
      <c r="D4720">
        <v>14</v>
      </c>
      <c r="E4720" s="2">
        <v>1041053.571</v>
      </c>
      <c r="F4720" s="2">
        <v>-308880.59451570001</v>
      </c>
      <c r="G4720" s="2">
        <v>732172.97648429999</v>
      </c>
      <c r="H4720" s="2">
        <v>574213.48049754871</v>
      </c>
      <c r="I4720" s="2">
        <v>157959.49598675128</v>
      </c>
      <c r="J4720" s="2">
        <v>83284.285680000001</v>
      </c>
      <c r="K4720" s="2">
        <v>74675.21030675128</v>
      </c>
      <c r="N4720" s="13">
        <v>74675.21030675128</v>
      </c>
    </row>
    <row r="4721" spans="1:14" x14ac:dyDescent="0.45">
      <c r="A4721">
        <v>9763</v>
      </c>
      <c r="B4721">
        <v>4</v>
      </c>
      <c r="C4721">
        <v>13</v>
      </c>
      <c r="D4721">
        <v>14</v>
      </c>
      <c r="E4721" s="2">
        <v>1006907.0138712001</v>
      </c>
      <c r="F4721" s="2">
        <v>-298749.31101558509</v>
      </c>
      <c r="G4721" s="2">
        <v>708157.70285561506</v>
      </c>
      <c r="H4721" s="2">
        <v>562710.28481128067</v>
      </c>
      <c r="I4721" s="2">
        <v>145447.41804433439</v>
      </c>
      <c r="J4721" s="2">
        <v>100690.70138712002</v>
      </c>
      <c r="K4721" s="2">
        <v>44756.716657214376</v>
      </c>
      <c r="N4721" s="13">
        <v>44756.716657214376</v>
      </c>
    </row>
    <row r="4722" spans="1:14" x14ac:dyDescent="0.45">
      <c r="A4722">
        <v>9763</v>
      </c>
      <c r="B4722">
        <v>5</v>
      </c>
      <c r="C4722">
        <v>13</v>
      </c>
      <c r="D4722">
        <v>14</v>
      </c>
      <c r="E4722" s="2">
        <v>978512.23608003207</v>
      </c>
      <c r="F4722" s="2">
        <v>-290324.58044494555</v>
      </c>
      <c r="G4722" s="2">
        <v>688187.65563508659</v>
      </c>
      <c r="H4722" s="2">
        <v>550013.53753732424</v>
      </c>
      <c r="I4722" s="2">
        <v>138174.11809776234</v>
      </c>
      <c r="J4722" s="2">
        <v>117421.46832960384</v>
      </c>
      <c r="K4722" s="2">
        <v>20752.649768158502</v>
      </c>
      <c r="N4722" s="13">
        <v>20752.649768158502</v>
      </c>
    </row>
    <row r="4723" spans="1:14" x14ac:dyDescent="0.45">
      <c r="A4723">
        <v>9763</v>
      </c>
      <c r="B4723">
        <v>6</v>
      </c>
      <c r="C4723">
        <v>13</v>
      </c>
      <c r="D4723">
        <v>14</v>
      </c>
      <c r="E4723" s="2">
        <v>947101.9933018632</v>
      </c>
      <c r="F4723" s="2">
        <v>-281005.16141266283</v>
      </c>
      <c r="G4723" s="2">
        <v>666096.83188920037</v>
      </c>
      <c r="H4723" s="2">
        <v>540237.00290651538</v>
      </c>
      <c r="I4723" s="2">
        <v>125859.82898268499</v>
      </c>
      <c r="J4723" s="2">
        <v>94710.199330186326</v>
      </c>
      <c r="K4723" s="2">
        <v>31149.629652498668</v>
      </c>
      <c r="M4723" s="14">
        <v>5131762.0468066502</v>
      </c>
      <c r="N4723" s="13">
        <v>5162911.6764591485</v>
      </c>
    </row>
    <row r="4724" spans="1:14" x14ac:dyDescent="0.45">
      <c r="A4724">
        <v>9771</v>
      </c>
      <c r="B4724">
        <v>1</v>
      </c>
      <c r="C4724">
        <v>4</v>
      </c>
      <c r="D4724">
        <v>21</v>
      </c>
      <c r="E4724" s="2">
        <v>1777056</v>
      </c>
      <c r="F4724" s="2">
        <v>-315072.02880000003</v>
      </c>
      <c r="G4724" s="2">
        <v>1461983.9712</v>
      </c>
      <c r="H4724" s="2">
        <v>852986.88</v>
      </c>
      <c r="I4724" s="2">
        <v>608997.09120000002</v>
      </c>
      <c r="J4724" s="2">
        <v>159935.04000000001</v>
      </c>
      <c r="K4724" s="2">
        <v>449062.05119999999</v>
      </c>
      <c r="L4724" s="11">
        <v>-9589060.2024421692</v>
      </c>
      <c r="N4724" s="13">
        <v>-9139998.1512421686</v>
      </c>
    </row>
    <row r="4725" spans="1:14" x14ac:dyDescent="0.45">
      <c r="A4725">
        <v>9771</v>
      </c>
      <c r="B4725">
        <v>2</v>
      </c>
      <c r="C4725">
        <v>4</v>
      </c>
      <c r="D4725">
        <v>21</v>
      </c>
      <c r="E4725" s="2">
        <v>1750755.5711999999</v>
      </c>
      <c r="F4725" s="2">
        <v>-310408.96277376002</v>
      </c>
      <c r="G4725" s="2">
        <v>1440346.6084262398</v>
      </c>
      <c r="H4725" s="2">
        <v>854816.91217182716</v>
      </c>
      <c r="I4725" s="2">
        <v>585529.69625441264</v>
      </c>
      <c r="J4725" s="2">
        <v>157568.00140799998</v>
      </c>
      <c r="K4725" s="2">
        <v>427961.69484641263</v>
      </c>
      <c r="N4725" s="13">
        <v>427961.69484641263</v>
      </c>
    </row>
    <row r="4726" spans="1:14" x14ac:dyDescent="0.45">
      <c r="A4726">
        <v>9771</v>
      </c>
      <c r="B4726">
        <v>3</v>
      </c>
      <c r="C4726">
        <v>4</v>
      </c>
      <c r="D4726">
        <v>21</v>
      </c>
      <c r="E4726" s="2">
        <v>1722043.1798323197</v>
      </c>
      <c r="F4726" s="2">
        <v>-305318.2557842703</v>
      </c>
      <c r="G4726" s="2">
        <v>1416724.9240480494</v>
      </c>
      <c r="H4726" s="2">
        <v>872159.67703470471</v>
      </c>
      <c r="I4726" s="2">
        <v>544565.24701334466</v>
      </c>
      <c r="J4726" s="2">
        <v>172204.31798323197</v>
      </c>
      <c r="K4726" s="2">
        <v>372360.92903011269</v>
      </c>
      <c r="N4726" s="13">
        <v>372360.92903011269</v>
      </c>
    </row>
    <row r="4727" spans="1:14" x14ac:dyDescent="0.45">
      <c r="A4727">
        <v>9771</v>
      </c>
      <c r="B4727">
        <v>4</v>
      </c>
      <c r="C4727">
        <v>4</v>
      </c>
      <c r="D4727">
        <v>21</v>
      </c>
      <c r="E4727" s="2">
        <v>1700001.027130466</v>
      </c>
      <c r="F4727" s="2">
        <v>-301410.18211023166</v>
      </c>
      <c r="G4727" s="2">
        <v>1398590.8450202344</v>
      </c>
      <c r="H4727" s="2">
        <v>869692.093103664</v>
      </c>
      <c r="I4727" s="2">
        <v>528898.75191657036</v>
      </c>
      <c r="J4727" s="2">
        <v>204000.1232556559</v>
      </c>
      <c r="K4727" s="2">
        <v>324898.62866091449</v>
      </c>
      <c r="N4727" s="13">
        <v>324898.62866091449</v>
      </c>
    </row>
    <row r="4728" spans="1:14" x14ac:dyDescent="0.45">
      <c r="A4728">
        <v>9771</v>
      </c>
      <c r="B4728">
        <v>5</v>
      </c>
      <c r="C4728">
        <v>4</v>
      </c>
      <c r="D4728">
        <v>21</v>
      </c>
      <c r="E4728" s="2">
        <v>1692351.0225083793</v>
      </c>
      <c r="F4728" s="2">
        <v>-300053.83629073569</v>
      </c>
      <c r="G4728" s="2">
        <v>1392297.1862176436</v>
      </c>
      <c r="H4728" s="2">
        <v>890453.16532721149</v>
      </c>
      <c r="I4728" s="2">
        <v>501844.02089043206</v>
      </c>
      <c r="J4728" s="2">
        <v>152311.59202575413</v>
      </c>
      <c r="K4728" s="2">
        <v>349532.4288646779</v>
      </c>
      <c r="N4728" s="13">
        <v>349532.4288646779</v>
      </c>
    </row>
    <row r="4729" spans="1:14" x14ac:dyDescent="0.45">
      <c r="A4729">
        <v>9771</v>
      </c>
      <c r="B4729">
        <v>6</v>
      </c>
      <c r="C4729">
        <v>4</v>
      </c>
      <c r="D4729">
        <v>21</v>
      </c>
      <c r="E4729" s="2">
        <v>1664934.9359437437</v>
      </c>
      <c r="F4729" s="2">
        <v>-295192.9641428258</v>
      </c>
      <c r="G4729" s="2">
        <v>1369741.9718009178</v>
      </c>
      <c r="H4729" s="2">
        <v>884612.8967245901</v>
      </c>
      <c r="I4729" s="2">
        <v>485129.07507632766</v>
      </c>
      <c r="J4729" s="2">
        <v>149844.14423493692</v>
      </c>
      <c r="K4729" s="2">
        <v>335284.93084139074</v>
      </c>
      <c r="M4729" s="14">
        <v>9066895.0442364048</v>
      </c>
      <c r="N4729" s="13">
        <v>9402179.9750777949</v>
      </c>
    </row>
    <row r="4730" spans="1:14" x14ac:dyDescent="0.45">
      <c r="A4730">
        <v>9790</v>
      </c>
      <c r="B4730">
        <v>1</v>
      </c>
      <c r="C4730">
        <v>7</v>
      </c>
      <c r="D4730">
        <v>17</v>
      </c>
      <c r="E4730" s="2">
        <v>5841648</v>
      </c>
      <c r="F4730" s="2">
        <v>-565471.52639999997</v>
      </c>
      <c r="G4730" s="2">
        <v>5276176.4736000001</v>
      </c>
      <c r="H4730" s="2">
        <v>3037656.96</v>
      </c>
      <c r="I4730" s="2">
        <v>2238519.5136000002</v>
      </c>
      <c r="J4730" s="2">
        <v>642581.28</v>
      </c>
      <c r="K4730" s="2">
        <v>1595938.2336000002</v>
      </c>
      <c r="L4730" s="11">
        <v>-33469681.395414356</v>
      </c>
      <c r="N4730" s="13">
        <v>-31873743.161814354</v>
      </c>
    </row>
    <row r="4731" spans="1:14" x14ac:dyDescent="0.45">
      <c r="A4731">
        <v>9790</v>
      </c>
      <c r="B4731">
        <v>2</v>
      </c>
      <c r="C4731">
        <v>7</v>
      </c>
      <c r="D4731">
        <v>17</v>
      </c>
      <c r="E4731" s="2">
        <v>5926351.8959999997</v>
      </c>
      <c r="F4731" s="2">
        <v>-573670.86353279999</v>
      </c>
      <c r="G4731" s="2">
        <v>5352681.0324671995</v>
      </c>
      <c r="H4731" s="2">
        <v>3202813.9132666555</v>
      </c>
      <c r="I4731" s="2">
        <v>2149867.119200544</v>
      </c>
      <c r="J4731" s="2">
        <v>651898.70855999994</v>
      </c>
      <c r="K4731" s="2">
        <v>1497968.410640544</v>
      </c>
      <c r="N4731" s="13">
        <v>1497968.410640544</v>
      </c>
    </row>
    <row r="4732" spans="1:14" x14ac:dyDescent="0.45">
      <c r="A4732">
        <v>9790</v>
      </c>
      <c r="B4732">
        <v>3</v>
      </c>
      <c r="C4732">
        <v>7</v>
      </c>
      <c r="D4732">
        <v>17</v>
      </c>
      <c r="E4732" s="2">
        <v>6004579.7410271997</v>
      </c>
      <c r="F4732" s="2">
        <v>-581243.31893143291</v>
      </c>
      <c r="G4732" s="2">
        <v>5423336.4220957663</v>
      </c>
      <c r="H4732" s="2">
        <v>3321675.2058651294</v>
      </c>
      <c r="I4732" s="2">
        <v>2101661.2162306369</v>
      </c>
      <c r="J4732" s="2">
        <v>600457.97410272004</v>
      </c>
      <c r="K4732" s="2">
        <v>1501203.2421279168</v>
      </c>
      <c r="N4732" s="13">
        <v>1501203.2421279168</v>
      </c>
    </row>
    <row r="4733" spans="1:14" x14ac:dyDescent="0.45">
      <c r="A4733">
        <v>9790</v>
      </c>
      <c r="B4733">
        <v>4</v>
      </c>
      <c r="C4733">
        <v>7</v>
      </c>
      <c r="D4733">
        <v>17</v>
      </c>
      <c r="E4733" s="2">
        <v>6079036.5298159365</v>
      </c>
      <c r="F4733" s="2">
        <v>-588450.73608618265</v>
      </c>
      <c r="G4733" s="2">
        <v>5490585.7937297542</v>
      </c>
      <c r="H4733" s="2">
        <v>3440882.4227171512</v>
      </c>
      <c r="I4733" s="2">
        <v>2049703.3710126029</v>
      </c>
      <c r="J4733" s="2">
        <v>547113.28768343432</v>
      </c>
      <c r="K4733" s="2">
        <v>1502590.0833291686</v>
      </c>
      <c r="N4733" s="13">
        <v>1502590.0833291686</v>
      </c>
    </row>
    <row r="4734" spans="1:14" x14ac:dyDescent="0.45">
      <c r="A4734">
        <v>9790</v>
      </c>
      <c r="B4734">
        <v>5</v>
      </c>
      <c r="C4734">
        <v>7</v>
      </c>
      <c r="D4734">
        <v>17</v>
      </c>
      <c r="E4734" s="2">
        <v>6153200.7754796902</v>
      </c>
      <c r="F4734" s="2">
        <v>-595629.835066434</v>
      </c>
      <c r="G4734" s="2">
        <v>5557570.9404132562</v>
      </c>
      <c r="H4734" s="2">
        <v>3644814.2335290546</v>
      </c>
      <c r="I4734" s="2">
        <v>1912756.7068842016</v>
      </c>
      <c r="J4734" s="2">
        <v>553788.06979317206</v>
      </c>
      <c r="K4734" s="2">
        <v>1358968.6370910294</v>
      </c>
      <c r="N4734" s="13">
        <v>1358968.6370910294</v>
      </c>
    </row>
    <row r="4735" spans="1:14" x14ac:dyDescent="0.45">
      <c r="A4735">
        <v>9790</v>
      </c>
      <c r="B4735">
        <v>6</v>
      </c>
      <c r="C4735">
        <v>7</v>
      </c>
      <c r="D4735">
        <v>17</v>
      </c>
      <c r="E4735" s="2">
        <v>6216578.7434671307</v>
      </c>
      <c r="F4735" s="2">
        <v>-601764.82236761821</v>
      </c>
      <c r="G4735" s="2">
        <v>5614813.9210995128</v>
      </c>
      <c r="H4735" s="2">
        <v>3793562.9659024626</v>
      </c>
      <c r="I4735" s="2">
        <v>1821250.9551970502</v>
      </c>
      <c r="J4735" s="2">
        <v>559492.08691204176</v>
      </c>
      <c r="K4735" s="2">
        <v>1261758.8682850085</v>
      </c>
      <c r="M4735" s="14">
        <v>35018803.664942577</v>
      </c>
      <c r="N4735" s="13">
        <v>36280562.533227585</v>
      </c>
    </row>
    <row r="4736" spans="1:14" x14ac:dyDescent="0.45">
      <c r="A4736">
        <v>9803</v>
      </c>
      <c r="B4736">
        <v>1</v>
      </c>
      <c r="C4736">
        <v>7</v>
      </c>
      <c r="D4736">
        <v>20</v>
      </c>
      <c r="E4736" s="2">
        <v>5243724</v>
      </c>
      <c r="F4736" s="2">
        <v>-574187.77800000005</v>
      </c>
      <c r="G4736" s="2">
        <v>4669536.2220000001</v>
      </c>
      <c r="H4736" s="2">
        <v>2307238.56</v>
      </c>
      <c r="I4736" s="2">
        <v>2362297.662</v>
      </c>
      <c r="J4736" s="2">
        <v>576809.64</v>
      </c>
      <c r="K4736" s="2">
        <v>1785488.0219999999</v>
      </c>
      <c r="L4736" s="11">
        <v>-32633744.287581023</v>
      </c>
      <c r="N4736" s="13">
        <v>-30848256.265581023</v>
      </c>
    </row>
    <row r="4737" spans="1:14" x14ac:dyDescent="0.45">
      <c r="A4737">
        <v>9803</v>
      </c>
      <c r="B4737">
        <v>2</v>
      </c>
      <c r="C4737">
        <v>7</v>
      </c>
      <c r="D4737">
        <v>20</v>
      </c>
      <c r="E4737" s="2">
        <v>5318184.8807999995</v>
      </c>
      <c r="F4737" s="2">
        <v>-582341.24444759998</v>
      </c>
      <c r="G4737" s="2">
        <v>4735843.6363523994</v>
      </c>
      <c r="H4737" s="2">
        <v>2420263.3937730333</v>
      </c>
      <c r="I4737" s="2">
        <v>2315580.2425793661</v>
      </c>
      <c r="J4737" s="2">
        <v>585000.3368879999</v>
      </c>
      <c r="K4737" s="2">
        <v>1730579.9056913662</v>
      </c>
      <c r="N4737" s="13">
        <v>1730579.9056913662</v>
      </c>
    </row>
    <row r="4738" spans="1:14" x14ac:dyDescent="0.45">
      <c r="A4738">
        <v>9803</v>
      </c>
      <c r="B4738">
        <v>3</v>
      </c>
      <c r="C4738">
        <v>7</v>
      </c>
      <c r="D4738">
        <v>20</v>
      </c>
      <c r="E4738" s="2">
        <v>5377748.5514649609</v>
      </c>
      <c r="F4738" s="2">
        <v>-588863.46638541319</v>
      </c>
      <c r="G4738" s="2">
        <v>4788885.0850795479</v>
      </c>
      <c r="H4738" s="2">
        <v>2566802.0165599165</v>
      </c>
      <c r="I4738" s="2">
        <v>2222083.0685196314</v>
      </c>
      <c r="J4738" s="2">
        <v>537774.85514649609</v>
      </c>
      <c r="K4738" s="2">
        <v>1684308.2133731353</v>
      </c>
      <c r="N4738" s="13">
        <v>1684308.2133731353</v>
      </c>
    </row>
    <row r="4739" spans="1:14" x14ac:dyDescent="0.45">
      <c r="A4739">
        <v>9803</v>
      </c>
      <c r="B4739">
        <v>4</v>
      </c>
      <c r="C4739">
        <v>7</v>
      </c>
      <c r="D4739">
        <v>20</v>
      </c>
      <c r="E4739" s="2">
        <v>5417006.1158906547</v>
      </c>
      <c r="F4739" s="2">
        <v>-593162.16969002667</v>
      </c>
      <c r="G4739" s="2">
        <v>4823843.9462006278</v>
      </c>
      <c r="H4739" s="2">
        <v>2742999.037261805</v>
      </c>
      <c r="I4739" s="2">
        <v>2080844.9089388228</v>
      </c>
      <c r="J4739" s="2">
        <v>487530.55043015891</v>
      </c>
      <c r="K4739" s="2">
        <v>1593314.358508664</v>
      </c>
      <c r="N4739" s="13">
        <v>1593314.358508664</v>
      </c>
    </row>
    <row r="4740" spans="1:14" x14ac:dyDescent="0.45">
      <c r="A4740">
        <v>9803</v>
      </c>
      <c r="B4740">
        <v>5</v>
      </c>
      <c r="C4740">
        <v>7</v>
      </c>
      <c r="D4740">
        <v>20</v>
      </c>
      <c r="E4740" s="2">
        <v>5473884.6801075069</v>
      </c>
      <c r="F4740" s="2">
        <v>-599390.37247177202</v>
      </c>
      <c r="G4740" s="2">
        <v>4874494.3076357348</v>
      </c>
      <c r="H4740" s="2">
        <v>2844698.8810171792</v>
      </c>
      <c r="I4740" s="2">
        <v>2029795.4266185556</v>
      </c>
      <c r="J4740" s="2">
        <v>602127.31481182575</v>
      </c>
      <c r="K4740" s="2">
        <v>1427668.1118067298</v>
      </c>
      <c r="N4740" s="13">
        <v>1427668.1118067298</v>
      </c>
    </row>
    <row r="4741" spans="1:14" x14ac:dyDescent="0.45">
      <c r="A4741">
        <v>9803</v>
      </c>
      <c r="B4741">
        <v>6</v>
      </c>
      <c r="C4741">
        <v>7</v>
      </c>
      <c r="D4741">
        <v>20</v>
      </c>
      <c r="E4741" s="2">
        <v>5534644.8000567006</v>
      </c>
      <c r="F4741" s="2">
        <v>-606043.60560620867</v>
      </c>
      <c r="G4741" s="2">
        <v>4928601.194450492</v>
      </c>
      <c r="H4741" s="2">
        <v>2979533.3124820837</v>
      </c>
      <c r="I4741" s="2">
        <v>1949067.8819684084</v>
      </c>
      <c r="J4741" s="2">
        <v>442771.58400453604</v>
      </c>
      <c r="K4741" s="2">
        <v>1506296.2979638723</v>
      </c>
      <c r="M4741" s="14">
        <v>34320461.111362763</v>
      </c>
      <c r="N4741" s="13">
        <v>35826757.409326635</v>
      </c>
    </row>
    <row r="4742" spans="1:14" x14ac:dyDescent="0.45">
      <c r="A4742">
        <v>9813</v>
      </c>
      <c r="B4742">
        <v>1</v>
      </c>
      <c r="C4742">
        <v>9</v>
      </c>
      <c r="D4742">
        <v>25</v>
      </c>
      <c r="E4742" s="2">
        <v>8883396</v>
      </c>
      <c r="F4742" s="2">
        <v>-1289869.0992000001</v>
      </c>
      <c r="G4742" s="2">
        <v>7593526.9007999999</v>
      </c>
      <c r="H4742" s="2">
        <v>4885867.8000000007</v>
      </c>
      <c r="I4742" s="2">
        <v>2707659.1007999992</v>
      </c>
      <c r="J4742" s="2">
        <v>888339.60000000009</v>
      </c>
      <c r="K4742" s="2">
        <v>1819319.5007999991</v>
      </c>
      <c r="L4742" s="11">
        <v>-26848443.382198043</v>
      </c>
      <c r="N4742" s="13">
        <v>-25029123.881398045</v>
      </c>
    </row>
    <row r="4743" spans="1:14" x14ac:dyDescent="0.45">
      <c r="A4743">
        <v>9813</v>
      </c>
      <c r="B4743">
        <v>2</v>
      </c>
      <c r="C4743">
        <v>9</v>
      </c>
      <c r="D4743">
        <v>25</v>
      </c>
      <c r="E4743" s="2">
        <v>9163222.9740000013</v>
      </c>
      <c r="F4743" s="2">
        <v>-1330499.9758248001</v>
      </c>
      <c r="G4743" s="2">
        <v>7832722.998175201</v>
      </c>
      <c r="H4743" s="2">
        <v>4870436.275140482</v>
      </c>
      <c r="I4743" s="2">
        <v>2962286.723034719</v>
      </c>
      <c r="J4743" s="2">
        <v>916322.29740000016</v>
      </c>
      <c r="K4743" s="2">
        <v>2045964.425634719</v>
      </c>
      <c r="N4743" s="13">
        <v>2045964.425634719</v>
      </c>
    </row>
    <row r="4744" spans="1:14" x14ac:dyDescent="0.45">
      <c r="A4744">
        <v>9813</v>
      </c>
      <c r="B4744">
        <v>3</v>
      </c>
      <c r="C4744">
        <v>9</v>
      </c>
      <c r="D4744">
        <v>25</v>
      </c>
      <c r="E4744" s="2">
        <v>9395052.5152422003</v>
      </c>
      <c r="F4744" s="2">
        <v>-1364161.6252131674</v>
      </c>
      <c r="G4744" s="2">
        <v>8030890.8900290327</v>
      </c>
      <c r="H4744" s="2">
        <v>4963696.3630241258</v>
      </c>
      <c r="I4744" s="2">
        <v>3067194.5270049069</v>
      </c>
      <c r="J4744" s="2">
        <v>1033455.776676642</v>
      </c>
      <c r="K4744" s="2">
        <v>2033738.7503282649</v>
      </c>
      <c r="N4744" s="13">
        <v>2033738.7503282649</v>
      </c>
    </row>
    <row r="4745" spans="1:14" x14ac:dyDescent="0.45">
      <c r="A4745">
        <v>9813</v>
      </c>
      <c r="B4745">
        <v>4</v>
      </c>
      <c r="C4745">
        <v>9</v>
      </c>
      <c r="D4745">
        <v>25</v>
      </c>
      <c r="E4745" s="2">
        <v>9723879.3532756791</v>
      </c>
      <c r="F4745" s="2">
        <v>-1411907.2820956286</v>
      </c>
      <c r="G4745" s="2">
        <v>8311972.0711800503</v>
      </c>
      <c r="H4745" s="2">
        <v>5087592.7060933895</v>
      </c>
      <c r="I4745" s="2">
        <v>3224379.3650866607</v>
      </c>
      <c r="J4745" s="2">
        <v>1069626.7288603247</v>
      </c>
      <c r="K4745" s="2">
        <v>2154752.636226336</v>
      </c>
      <c r="N4745" s="13">
        <v>2154752.636226336</v>
      </c>
    </row>
    <row r="4746" spans="1:14" x14ac:dyDescent="0.45">
      <c r="A4746">
        <v>9813</v>
      </c>
      <c r="B4746">
        <v>5</v>
      </c>
      <c r="C4746">
        <v>9</v>
      </c>
      <c r="D4746">
        <v>25</v>
      </c>
      <c r="E4746" s="2">
        <v>9984479.3199434653</v>
      </c>
      <c r="F4746" s="2">
        <v>-1449746.3972557911</v>
      </c>
      <c r="G4746" s="2">
        <v>8534732.9226876739</v>
      </c>
      <c r="H4746" s="2">
        <v>5121550.9628806049</v>
      </c>
      <c r="I4746" s="2">
        <v>3413181.959807069</v>
      </c>
      <c r="J4746" s="2">
        <v>1098292.7251937811</v>
      </c>
      <c r="K4746" s="2">
        <v>2314889.2346132882</v>
      </c>
      <c r="N4746" s="13">
        <v>2314889.2346132882</v>
      </c>
    </row>
    <row r="4747" spans="1:14" x14ac:dyDescent="0.45">
      <c r="A4747">
        <v>9813</v>
      </c>
      <c r="B4747">
        <v>6</v>
      </c>
      <c r="C4747">
        <v>9</v>
      </c>
      <c r="D4747">
        <v>25</v>
      </c>
      <c r="E4747" s="2">
        <v>10275027.668153819</v>
      </c>
      <c r="F4747" s="2">
        <v>-1491934.0174159345</v>
      </c>
      <c r="G4747" s="2">
        <v>8783093.6507378835</v>
      </c>
      <c r="H4747" s="2">
        <v>5125646.923263168</v>
      </c>
      <c r="I4747" s="2">
        <v>3657446.7274747156</v>
      </c>
      <c r="J4747" s="2">
        <v>1027502.7668153819</v>
      </c>
      <c r="K4747" s="2">
        <v>2629943.9606593335</v>
      </c>
      <c r="M4747" s="14">
        <v>28273523.400789496</v>
      </c>
      <c r="N4747" s="13">
        <v>30903467.361448828</v>
      </c>
    </row>
    <row r="4748" spans="1:14" x14ac:dyDescent="0.45">
      <c r="A4748">
        <v>9829</v>
      </c>
      <c r="B4748">
        <v>1</v>
      </c>
      <c r="C4748">
        <v>33</v>
      </c>
      <c r="D4748">
        <v>14</v>
      </c>
      <c r="E4748" s="2">
        <v>1118880</v>
      </c>
      <c r="F4748" s="2">
        <v>-190321.48800000001</v>
      </c>
      <c r="G4748" s="2">
        <v>928558.51199999999</v>
      </c>
      <c r="H4748" s="2">
        <v>458740.8</v>
      </c>
      <c r="I4748" s="2">
        <v>469817.712</v>
      </c>
      <c r="J4748" s="2">
        <v>111888</v>
      </c>
      <c r="K4748" s="2">
        <v>357929.712</v>
      </c>
      <c r="L4748" s="11">
        <v>-12202666.171943281</v>
      </c>
      <c r="N4748" s="13">
        <v>-11844736.459943281</v>
      </c>
    </row>
    <row r="4749" spans="1:14" x14ac:dyDescent="0.45">
      <c r="A4749">
        <v>9829</v>
      </c>
      <c r="B4749">
        <v>2</v>
      </c>
      <c r="C4749">
        <v>33</v>
      </c>
      <c r="D4749">
        <v>14</v>
      </c>
      <c r="E4749" s="2">
        <v>1114292.5919999999</v>
      </c>
      <c r="F4749" s="2">
        <v>-189541.1698992</v>
      </c>
      <c r="G4749" s="2">
        <v>924751.42210079997</v>
      </c>
      <c r="H4749" s="2">
        <v>448910.599368672</v>
      </c>
      <c r="I4749" s="2">
        <v>475840.82273212797</v>
      </c>
      <c r="J4749" s="2">
        <v>111429.2592</v>
      </c>
      <c r="K4749" s="2">
        <v>364411.563532128</v>
      </c>
      <c r="N4749" s="13">
        <v>364411.563532128</v>
      </c>
    </row>
    <row r="4750" spans="1:14" x14ac:dyDescent="0.45">
      <c r="A4750">
        <v>9829</v>
      </c>
      <c r="B4750">
        <v>3</v>
      </c>
      <c r="C4750">
        <v>33</v>
      </c>
      <c r="D4750">
        <v>14</v>
      </c>
      <c r="E4750" s="2">
        <v>1097578.2031200002</v>
      </c>
      <c r="F4750" s="2">
        <v>-186698.05235071204</v>
      </c>
      <c r="G4750" s="2">
        <v>910880.15076928819</v>
      </c>
      <c r="H4750" s="2">
        <v>443503.47119927639</v>
      </c>
      <c r="I4750" s="2">
        <v>467376.67957001179</v>
      </c>
      <c r="J4750" s="2">
        <v>120733.60234320002</v>
      </c>
      <c r="K4750" s="2">
        <v>346643.07722681179</v>
      </c>
      <c r="N4750" s="13">
        <v>346643.07722681179</v>
      </c>
    </row>
    <row r="4751" spans="1:14" x14ac:dyDescent="0.45">
      <c r="A4751">
        <v>9829</v>
      </c>
      <c r="B4751">
        <v>4</v>
      </c>
      <c r="C4751">
        <v>33</v>
      </c>
      <c r="D4751">
        <v>14</v>
      </c>
      <c r="E4751" s="2">
        <v>1087809.757112232</v>
      </c>
      <c r="F4751" s="2">
        <v>-185036.43968479068</v>
      </c>
      <c r="G4751" s="2">
        <v>902773.31742744136</v>
      </c>
      <c r="H4751" s="2">
        <v>430589.34198336845</v>
      </c>
      <c r="I4751" s="2">
        <v>472183.97544407292</v>
      </c>
      <c r="J4751" s="2">
        <v>119659.07328234552</v>
      </c>
      <c r="K4751" s="2">
        <v>352524.90216172743</v>
      </c>
      <c r="N4751" s="13">
        <v>352524.90216172743</v>
      </c>
    </row>
    <row r="4752" spans="1:14" x14ac:dyDescent="0.45">
      <c r="A4752">
        <v>9829</v>
      </c>
      <c r="B4752">
        <v>5</v>
      </c>
      <c r="C4752">
        <v>33</v>
      </c>
      <c r="D4752">
        <v>14</v>
      </c>
      <c r="E4752" s="2">
        <v>1085090.2327194514</v>
      </c>
      <c r="F4752" s="2">
        <v>-184573.8485855787</v>
      </c>
      <c r="G4752" s="2">
        <v>900516.38413387269</v>
      </c>
      <c r="H4752" s="2">
        <v>421695.73441937292</v>
      </c>
      <c r="I4752" s="2">
        <v>478820.64971449977</v>
      </c>
      <c r="J4752" s="2">
        <v>141061.73025352869</v>
      </c>
      <c r="K4752" s="2">
        <v>337758.91946097108</v>
      </c>
      <c r="N4752" s="13">
        <v>337758.91946097108</v>
      </c>
    </row>
    <row r="4753" spans="1:14" x14ac:dyDescent="0.45">
      <c r="A4753">
        <v>9829</v>
      </c>
      <c r="B4753">
        <v>6</v>
      </c>
      <c r="C4753">
        <v>33</v>
      </c>
      <c r="D4753">
        <v>14</v>
      </c>
      <c r="E4753" s="2">
        <v>1074022.3123457129</v>
      </c>
      <c r="F4753" s="2">
        <v>-182691.19533000578</v>
      </c>
      <c r="G4753" s="2">
        <v>891331.11701570707</v>
      </c>
      <c r="H4753" s="2">
        <v>414305.71908762591</v>
      </c>
      <c r="I4753" s="2">
        <v>477025.39792808116</v>
      </c>
      <c r="J4753" s="2">
        <v>118142.45435802842</v>
      </c>
      <c r="K4753" s="2">
        <v>358882.94357005274</v>
      </c>
      <c r="M4753" s="14">
        <v>11736009.436559722</v>
      </c>
      <c r="N4753" s="13">
        <v>12094892.380129775</v>
      </c>
    </row>
    <row r="4754" spans="1:14" x14ac:dyDescent="0.45">
      <c r="A4754">
        <v>9836</v>
      </c>
      <c r="B4754">
        <v>1</v>
      </c>
      <c r="C4754">
        <v>10</v>
      </c>
      <c r="D4754">
        <v>5</v>
      </c>
      <c r="E4754" s="2">
        <v>2491632</v>
      </c>
      <c r="F4754" s="2">
        <v>-395421.99840000004</v>
      </c>
      <c r="G4754" s="2">
        <v>2096210.0016000001</v>
      </c>
      <c r="H4754" s="2">
        <v>772405.92</v>
      </c>
      <c r="I4754" s="2">
        <v>1323804.0816000002</v>
      </c>
      <c r="J4754" s="2">
        <v>274079.52</v>
      </c>
      <c r="K4754" s="2">
        <v>1049724.5616000001</v>
      </c>
      <c r="L4754" s="11">
        <v>-15438200.78553099</v>
      </c>
      <c r="N4754" s="13">
        <v>-14388476.22393099</v>
      </c>
    </row>
    <row r="4755" spans="1:14" x14ac:dyDescent="0.45">
      <c r="A4755">
        <v>9836</v>
      </c>
      <c r="B4755">
        <v>2</v>
      </c>
      <c r="C4755">
        <v>10</v>
      </c>
      <c r="D4755">
        <v>5</v>
      </c>
      <c r="E4755" s="2">
        <v>2534737.2336000004</v>
      </c>
      <c r="F4755" s="2">
        <v>-402262.7989723201</v>
      </c>
      <c r="G4755" s="2">
        <v>2132474.4346276801</v>
      </c>
      <c r="H4755" s="2">
        <v>783018.35251754406</v>
      </c>
      <c r="I4755" s="2">
        <v>1349456.082110136</v>
      </c>
      <c r="J4755" s="2">
        <v>278821.09569600003</v>
      </c>
      <c r="K4755" s="2">
        <v>1070634.9864141359</v>
      </c>
      <c r="N4755" s="13">
        <v>1070634.9864141359</v>
      </c>
    </row>
    <row r="4756" spans="1:14" x14ac:dyDescent="0.45">
      <c r="A4756">
        <v>9836</v>
      </c>
      <c r="B4756">
        <v>3</v>
      </c>
      <c r="C4756">
        <v>10</v>
      </c>
      <c r="D4756">
        <v>5</v>
      </c>
      <c r="E4756" s="2">
        <v>2585685.4519953602</v>
      </c>
      <c r="F4756" s="2">
        <v>-410348.28123166366</v>
      </c>
      <c r="G4756" s="2">
        <v>2175337.1707636965</v>
      </c>
      <c r="H4756" s="2">
        <v>793964.47927472775</v>
      </c>
      <c r="I4756" s="2">
        <v>1381372.6914889687</v>
      </c>
      <c r="J4756" s="2">
        <v>232711.69067958242</v>
      </c>
      <c r="K4756" s="2">
        <v>1148661.0008093864</v>
      </c>
      <c r="N4756" s="13">
        <v>1148661.0008093864</v>
      </c>
    </row>
    <row r="4757" spans="1:14" x14ac:dyDescent="0.45">
      <c r="A4757">
        <v>9836</v>
      </c>
      <c r="B4757">
        <v>4</v>
      </c>
      <c r="C4757">
        <v>10</v>
      </c>
      <c r="D4757">
        <v>5</v>
      </c>
      <c r="E4757" s="2">
        <v>2623436.4595944923</v>
      </c>
      <c r="F4757" s="2">
        <v>-416339.36613764596</v>
      </c>
      <c r="G4757" s="2">
        <v>2207097.0934568462</v>
      </c>
      <c r="H4757" s="2">
        <v>801367.4675966436</v>
      </c>
      <c r="I4757" s="2">
        <v>1405729.6258602026</v>
      </c>
      <c r="J4757" s="2">
        <v>236109.2813635043</v>
      </c>
      <c r="K4757" s="2">
        <v>1169620.3444966984</v>
      </c>
      <c r="N4757" s="13">
        <v>1169620.3444966984</v>
      </c>
    </row>
    <row r="4758" spans="1:14" x14ac:dyDescent="0.45">
      <c r="A4758">
        <v>9836</v>
      </c>
      <c r="B4758">
        <v>5</v>
      </c>
      <c r="C4758">
        <v>10</v>
      </c>
      <c r="D4758">
        <v>5</v>
      </c>
      <c r="E4758" s="2">
        <v>2630519.7380353971</v>
      </c>
      <c r="F4758" s="2">
        <v>-417463.48242621752</v>
      </c>
      <c r="G4758" s="2">
        <v>2213056.2556091798</v>
      </c>
      <c r="H4758" s="2">
        <v>819360.72360640985</v>
      </c>
      <c r="I4758" s="2">
        <v>1393695.5320027699</v>
      </c>
      <c r="J4758" s="2">
        <v>263051.9738035397</v>
      </c>
      <c r="K4758" s="2">
        <v>1130643.5581992301</v>
      </c>
      <c r="N4758" s="13">
        <v>1130643.5581992301</v>
      </c>
    </row>
    <row r="4759" spans="1:14" x14ac:dyDescent="0.45">
      <c r="A4759">
        <v>9836</v>
      </c>
      <c r="B4759">
        <v>6</v>
      </c>
      <c r="C4759">
        <v>10</v>
      </c>
      <c r="D4759">
        <v>5</v>
      </c>
      <c r="E4759" s="2">
        <v>2656824.9354157513</v>
      </c>
      <c r="F4759" s="2">
        <v>-421638.11725047976</v>
      </c>
      <c r="G4759" s="2">
        <v>2235186.8181652715</v>
      </c>
      <c r="H4759" s="2">
        <v>838478.04800959479</v>
      </c>
      <c r="I4759" s="2">
        <v>1396708.7701556766</v>
      </c>
      <c r="J4759" s="2">
        <v>212545.99483326011</v>
      </c>
      <c r="K4759" s="2">
        <v>1184162.7753224166</v>
      </c>
      <c r="M4759" s="14">
        <v>15131562.952171471</v>
      </c>
      <c r="N4759" s="13">
        <v>16315725.727493888</v>
      </c>
    </row>
    <row r="4760" spans="1:14" x14ac:dyDescent="0.45">
      <c r="A4760">
        <v>9853</v>
      </c>
      <c r="B4760">
        <v>1</v>
      </c>
      <c r="C4760">
        <v>38</v>
      </c>
      <c r="D4760">
        <v>21</v>
      </c>
      <c r="E4760" s="2">
        <v>3253656</v>
      </c>
      <c r="F4760" s="2">
        <v>-274608.56640000001</v>
      </c>
      <c r="G4760" s="2">
        <v>2979047.4336000001</v>
      </c>
      <c r="H4760" s="2">
        <v>1854583.92</v>
      </c>
      <c r="I4760" s="2">
        <v>1124463.5136000002</v>
      </c>
      <c r="J4760" s="2">
        <v>357902.16</v>
      </c>
      <c r="K4760" s="2">
        <v>766561.35360000026</v>
      </c>
      <c r="L4760" s="11">
        <v>-24778036.192438178</v>
      </c>
      <c r="N4760" s="13">
        <v>-24011474.838838179</v>
      </c>
    </row>
    <row r="4761" spans="1:14" x14ac:dyDescent="0.45">
      <c r="A4761">
        <v>9853</v>
      </c>
      <c r="B4761">
        <v>2</v>
      </c>
      <c r="C4761">
        <v>38</v>
      </c>
      <c r="D4761">
        <v>21</v>
      </c>
      <c r="E4761" s="2">
        <v>3369486.1536000003</v>
      </c>
      <c r="F4761" s="2">
        <v>-284384.63136384002</v>
      </c>
      <c r="G4761" s="2">
        <v>3085101.5222361605</v>
      </c>
      <c r="H4761" s="2">
        <v>1879698.1761611425</v>
      </c>
      <c r="I4761" s="2">
        <v>1205403.3460750179</v>
      </c>
      <c r="J4761" s="2">
        <v>336948.61536000005</v>
      </c>
      <c r="K4761" s="2">
        <v>868454.73071501788</v>
      </c>
      <c r="N4761" s="13">
        <v>868454.73071501788</v>
      </c>
    </row>
    <row r="4762" spans="1:14" x14ac:dyDescent="0.45">
      <c r="A4762">
        <v>9853</v>
      </c>
      <c r="B4762">
        <v>3</v>
      </c>
      <c r="C4762">
        <v>38</v>
      </c>
      <c r="D4762">
        <v>21</v>
      </c>
      <c r="E4762" s="2">
        <v>3528525.9000499202</v>
      </c>
      <c r="F4762" s="2">
        <v>-297807.5859642133</v>
      </c>
      <c r="G4762" s="2">
        <v>3230718.3140857071</v>
      </c>
      <c r="H4762" s="2">
        <v>1962908.3542717355</v>
      </c>
      <c r="I4762" s="2">
        <v>1267809.9598139715</v>
      </c>
      <c r="J4762" s="2">
        <v>388137.84900549124</v>
      </c>
      <c r="K4762" s="2">
        <v>879672.1108084803</v>
      </c>
      <c r="N4762" s="13">
        <v>879672.1108084803</v>
      </c>
    </row>
    <row r="4763" spans="1:14" x14ac:dyDescent="0.45">
      <c r="A4763">
        <v>9853</v>
      </c>
      <c r="B4763">
        <v>4</v>
      </c>
      <c r="C4763">
        <v>38</v>
      </c>
      <c r="D4763">
        <v>21</v>
      </c>
      <c r="E4763" s="2">
        <v>3654847.1272717072</v>
      </c>
      <c r="F4763" s="2">
        <v>-308469.09754173207</v>
      </c>
      <c r="G4763" s="2">
        <v>3346378.0297299749</v>
      </c>
      <c r="H4763" s="2">
        <v>2024234.4792719029</v>
      </c>
      <c r="I4763" s="2">
        <v>1322143.550458072</v>
      </c>
      <c r="J4763" s="2">
        <v>328936.24145445362</v>
      </c>
      <c r="K4763" s="2">
        <v>993207.30900361831</v>
      </c>
      <c r="N4763" s="13">
        <v>993207.30900361831</v>
      </c>
    </row>
    <row r="4764" spans="1:14" x14ac:dyDescent="0.45">
      <c r="A4764">
        <v>9853</v>
      </c>
      <c r="B4764">
        <v>5</v>
      </c>
      <c r="C4764">
        <v>38</v>
      </c>
      <c r="D4764">
        <v>21</v>
      </c>
      <c r="E4764" s="2">
        <v>3788614.5321298521</v>
      </c>
      <c r="F4764" s="2">
        <v>-319759.06651175953</v>
      </c>
      <c r="G4764" s="2">
        <v>3468855.4656180926</v>
      </c>
      <c r="H4764" s="2">
        <v>2066007.3107105708</v>
      </c>
      <c r="I4764" s="2">
        <v>1402848.1549075218</v>
      </c>
      <c r="J4764" s="2">
        <v>378861.45321298525</v>
      </c>
      <c r="K4764" s="2">
        <v>1023986.7016945365</v>
      </c>
      <c r="N4764" s="13">
        <v>1023986.7016945365</v>
      </c>
    </row>
    <row r="4765" spans="1:14" x14ac:dyDescent="0.45">
      <c r="A4765">
        <v>9853</v>
      </c>
      <c r="B4765">
        <v>6</v>
      </c>
      <c r="C4765">
        <v>38</v>
      </c>
      <c r="D4765">
        <v>21</v>
      </c>
      <c r="E4765" s="2">
        <v>3943568.8664939627</v>
      </c>
      <c r="F4765" s="2">
        <v>-332837.21233209048</v>
      </c>
      <c r="G4765" s="2">
        <v>3610731.6541618723</v>
      </c>
      <c r="H4765" s="2">
        <v>2103625.9569067666</v>
      </c>
      <c r="I4765" s="2">
        <v>1507105.6972551057</v>
      </c>
      <c r="J4765" s="2">
        <v>354921.19798445661</v>
      </c>
      <c r="K4765" s="2">
        <v>1152184.4992706492</v>
      </c>
      <c r="M4765" s="14">
        <v>24988636.319809966</v>
      </c>
      <c r="N4765" s="13">
        <v>26140820.819080614</v>
      </c>
    </row>
    <row r="4766" spans="1:14" x14ac:dyDescent="0.45">
      <c r="A4766">
        <v>9872</v>
      </c>
      <c r="B4766">
        <v>1</v>
      </c>
      <c r="C4766">
        <v>11</v>
      </c>
      <c r="D4766">
        <v>18</v>
      </c>
      <c r="E4766" s="2">
        <v>3567696</v>
      </c>
      <c r="F4766" s="2">
        <v>-393160.0992</v>
      </c>
      <c r="G4766" s="2">
        <v>3174535.9007999999</v>
      </c>
      <c r="H4766" s="2">
        <v>1890878.8800000001</v>
      </c>
      <c r="I4766" s="2">
        <v>1283657.0207999998</v>
      </c>
      <c r="J4766" s="2">
        <v>392446.56</v>
      </c>
      <c r="K4766" s="2">
        <v>891210.46079999977</v>
      </c>
      <c r="L4766" s="11">
        <v>-20811621.490984984</v>
      </c>
      <c r="N4766" s="13">
        <v>-19920411.030184984</v>
      </c>
    </row>
    <row r="4767" spans="1:14" x14ac:dyDescent="0.45">
      <c r="A4767">
        <v>9872</v>
      </c>
      <c r="B4767">
        <v>2</v>
      </c>
      <c r="C4767">
        <v>11</v>
      </c>
      <c r="D4767">
        <v>18</v>
      </c>
      <c r="E4767" s="2">
        <v>3690424.7423999999</v>
      </c>
      <c r="F4767" s="2">
        <v>-406684.80661248002</v>
      </c>
      <c r="G4767" s="2">
        <v>3283739.9357875199</v>
      </c>
      <c r="H4767" s="2">
        <v>2020861.8272392703</v>
      </c>
      <c r="I4767" s="2">
        <v>1262878.1085482496</v>
      </c>
      <c r="J4767" s="2">
        <v>295233.97939200001</v>
      </c>
      <c r="K4767" s="2">
        <v>967644.12915624958</v>
      </c>
      <c r="N4767" s="13">
        <v>967644.12915624958</v>
      </c>
    </row>
    <row r="4768" spans="1:14" x14ac:dyDescent="0.45">
      <c r="A4768">
        <v>9872</v>
      </c>
      <c r="B4768">
        <v>3</v>
      </c>
      <c r="C4768">
        <v>11</v>
      </c>
      <c r="D4768">
        <v>18</v>
      </c>
      <c r="E4768" s="2">
        <v>3788220.9980735993</v>
      </c>
      <c r="F4768" s="2">
        <v>-417461.95398771064</v>
      </c>
      <c r="G4768" s="2">
        <v>3370759.0440858887</v>
      </c>
      <c r="H4768" s="2">
        <v>2113828.5443086713</v>
      </c>
      <c r="I4768" s="2">
        <v>1256930.4997772174</v>
      </c>
      <c r="J4768" s="2">
        <v>340939.8898266239</v>
      </c>
      <c r="K4768" s="2">
        <v>915990.60995059344</v>
      </c>
      <c r="N4768" s="13">
        <v>915990.60995059344</v>
      </c>
    </row>
    <row r="4769" spans="1:14" x14ac:dyDescent="0.45">
      <c r="A4769">
        <v>9872</v>
      </c>
      <c r="B4769">
        <v>4</v>
      </c>
      <c r="C4769">
        <v>11</v>
      </c>
      <c r="D4769">
        <v>18</v>
      </c>
      <c r="E4769" s="2">
        <v>3929142.8192019379</v>
      </c>
      <c r="F4769" s="2">
        <v>-432991.53867605358</v>
      </c>
      <c r="G4769" s="2">
        <v>3496151.2805258841</v>
      </c>
      <c r="H4769" s="2">
        <v>2254071.175505965</v>
      </c>
      <c r="I4769" s="2">
        <v>1242080.1050199191</v>
      </c>
      <c r="J4769" s="2">
        <v>353622.85372817441</v>
      </c>
      <c r="K4769" s="2">
        <v>888457.25129174464</v>
      </c>
      <c r="N4769" s="13">
        <v>888457.25129174464</v>
      </c>
    </row>
    <row r="4770" spans="1:14" x14ac:dyDescent="0.45">
      <c r="A4770">
        <v>9872</v>
      </c>
      <c r="B4770">
        <v>5</v>
      </c>
      <c r="C4770">
        <v>11</v>
      </c>
      <c r="D4770">
        <v>18</v>
      </c>
      <c r="E4770" s="2">
        <v>4034836.7610384692</v>
      </c>
      <c r="F4770" s="2">
        <v>-444639.01106643933</v>
      </c>
      <c r="G4770" s="2">
        <v>3590197.7499720296</v>
      </c>
      <c r="H4770" s="2">
        <v>2403358.9180589421</v>
      </c>
      <c r="I4770" s="2">
        <v>1186838.8319130875</v>
      </c>
      <c r="J4770" s="2">
        <v>403483.67610384693</v>
      </c>
      <c r="K4770" s="2">
        <v>783355.15580924065</v>
      </c>
      <c r="N4770" s="13">
        <v>783355.15580924065</v>
      </c>
    </row>
    <row r="4771" spans="1:14" x14ac:dyDescent="0.45">
      <c r="A4771">
        <v>9872</v>
      </c>
      <c r="B4771">
        <v>6</v>
      </c>
      <c r="C4771">
        <v>11</v>
      </c>
      <c r="D4771">
        <v>18</v>
      </c>
      <c r="E4771" s="2">
        <v>4120375.3003724855</v>
      </c>
      <c r="F4771" s="2">
        <v>-454065.35810104792</v>
      </c>
      <c r="G4771" s="2">
        <v>3666309.9422714375</v>
      </c>
      <c r="H4771" s="2">
        <v>2530639.1720752795</v>
      </c>
      <c r="I4771" s="2">
        <v>1135670.770196158</v>
      </c>
      <c r="J4771" s="2">
        <v>370833.77703352366</v>
      </c>
      <c r="K4771" s="2">
        <v>764836.99316263432</v>
      </c>
      <c r="M4771" s="14">
        <v>20933318.157105483</v>
      </c>
      <c r="N4771" s="13">
        <v>21698155.150268119</v>
      </c>
    </row>
    <row r="4772" spans="1:14" x14ac:dyDescent="0.45">
      <c r="A4772">
        <v>9879</v>
      </c>
      <c r="B4772">
        <v>1</v>
      </c>
      <c r="C4772">
        <v>42</v>
      </c>
      <c r="D4772">
        <v>7</v>
      </c>
      <c r="E4772" s="2">
        <v>2472000</v>
      </c>
      <c r="F4772" s="2">
        <v>-589819.20000000007</v>
      </c>
      <c r="G4772" s="2">
        <v>1882180.7999999998</v>
      </c>
      <c r="H4772" s="2">
        <v>1161840</v>
      </c>
      <c r="I4772" s="2">
        <v>720340.79999999981</v>
      </c>
      <c r="J4772" s="2">
        <v>222480</v>
      </c>
      <c r="K4772" s="2">
        <v>497860.79999999981</v>
      </c>
      <c r="L4772" s="11">
        <v>-17791017.448632665</v>
      </c>
      <c r="N4772" s="13">
        <v>-17293156.648632664</v>
      </c>
    </row>
    <row r="4773" spans="1:14" x14ac:dyDescent="0.45">
      <c r="A4773">
        <v>9879</v>
      </c>
      <c r="B4773">
        <v>2</v>
      </c>
      <c r="C4773">
        <v>42</v>
      </c>
      <c r="D4773">
        <v>7</v>
      </c>
      <c r="E4773" s="2">
        <v>2436650.4000000004</v>
      </c>
      <c r="F4773" s="2">
        <v>-581384.78544000012</v>
      </c>
      <c r="G4773" s="2">
        <v>1855265.6145600001</v>
      </c>
      <c r="H4773" s="2">
        <v>1143507.8494680002</v>
      </c>
      <c r="I4773" s="2">
        <v>711757.7650919999</v>
      </c>
      <c r="J4773" s="2">
        <v>243665.04000000004</v>
      </c>
      <c r="K4773" s="2">
        <v>468092.72509199986</v>
      </c>
      <c r="N4773" s="13">
        <v>468092.72509199986</v>
      </c>
    </row>
    <row r="4774" spans="1:14" x14ac:dyDescent="0.45">
      <c r="A4774">
        <v>9879</v>
      </c>
      <c r="B4774">
        <v>3</v>
      </c>
      <c r="C4774">
        <v>42</v>
      </c>
      <c r="D4774">
        <v>7</v>
      </c>
      <c r="E4774" s="2">
        <v>2412771.2260799999</v>
      </c>
      <c r="F4774" s="2">
        <v>-575687.21454268799</v>
      </c>
      <c r="G4774" s="2">
        <v>1837084.0115373121</v>
      </c>
      <c r="H4774" s="2">
        <v>1131395.6313651791</v>
      </c>
      <c r="I4774" s="2">
        <v>705688.38017213298</v>
      </c>
      <c r="J4774" s="2">
        <v>241277.12260800001</v>
      </c>
      <c r="K4774" s="2">
        <v>464411.25756413297</v>
      </c>
      <c r="N4774" s="13">
        <v>464411.25756413297</v>
      </c>
    </row>
    <row r="4775" spans="1:14" x14ac:dyDescent="0.45">
      <c r="A4775">
        <v>9879</v>
      </c>
      <c r="B4775">
        <v>4</v>
      </c>
      <c r="C4775">
        <v>42</v>
      </c>
      <c r="D4775">
        <v>7</v>
      </c>
      <c r="E4775" s="2">
        <v>2391297.562167888</v>
      </c>
      <c r="F4775" s="2">
        <v>-570563.59833325807</v>
      </c>
      <c r="G4775" s="2">
        <v>1820733.9638346299</v>
      </c>
      <c r="H4775" s="2">
        <v>1120429.1492778321</v>
      </c>
      <c r="I4775" s="2">
        <v>700304.81455679773</v>
      </c>
      <c r="J4775" s="2">
        <v>239129.75621678881</v>
      </c>
      <c r="K4775" s="2">
        <v>461175.05834000895</v>
      </c>
      <c r="N4775" s="13">
        <v>461175.05834000895</v>
      </c>
    </row>
    <row r="4776" spans="1:14" x14ac:dyDescent="0.45">
      <c r="A4776">
        <v>9879</v>
      </c>
      <c r="B4776">
        <v>5</v>
      </c>
      <c r="C4776">
        <v>42</v>
      </c>
      <c r="D4776">
        <v>7</v>
      </c>
      <c r="E4776" s="2">
        <v>2367862.8460586425</v>
      </c>
      <c r="F4776" s="2">
        <v>-564972.0750695921</v>
      </c>
      <c r="G4776" s="2">
        <v>1802890.7709890504</v>
      </c>
      <c r="H4776" s="2">
        <v>1100351.4622772671</v>
      </c>
      <c r="I4776" s="2">
        <v>702539.30871178326</v>
      </c>
      <c r="J4776" s="2">
        <v>260464.91306645068</v>
      </c>
      <c r="K4776" s="2">
        <v>442074.39564533258</v>
      </c>
      <c r="N4776" s="13">
        <v>442074.39564533258</v>
      </c>
    </row>
    <row r="4777" spans="1:14" x14ac:dyDescent="0.45">
      <c r="A4777">
        <v>9879</v>
      </c>
      <c r="B4777">
        <v>6</v>
      </c>
      <c r="C4777">
        <v>42</v>
      </c>
      <c r="D4777">
        <v>7</v>
      </c>
      <c r="E4777" s="2">
        <v>2356970.6769667724</v>
      </c>
      <c r="F4777" s="2">
        <v>-562373.20352427196</v>
      </c>
      <c r="G4777" s="2">
        <v>1794597.4734425005</v>
      </c>
      <c r="H4777" s="2">
        <v>1086856.1137400502</v>
      </c>
      <c r="I4777" s="2">
        <v>707741.35970245022</v>
      </c>
      <c r="J4777" s="2">
        <v>235697.06769667726</v>
      </c>
      <c r="K4777" s="2">
        <v>472044.29200577294</v>
      </c>
      <c r="M4777" s="14">
        <v>17404836.392941236</v>
      </c>
      <c r="N4777" s="13">
        <v>17876880.68494701</v>
      </c>
    </row>
    <row r="4778" spans="1:14" x14ac:dyDescent="0.45">
      <c r="A4778">
        <v>9892</v>
      </c>
      <c r="B4778">
        <v>1</v>
      </c>
      <c r="C4778">
        <v>28</v>
      </c>
      <c r="D4778">
        <v>11</v>
      </c>
      <c r="E4778" s="2">
        <v>6064524</v>
      </c>
      <c r="F4778" s="2">
        <v>-564607.18440000003</v>
      </c>
      <c r="G4778" s="2">
        <v>5499916.8156000003</v>
      </c>
      <c r="H4778" s="2">
        <v>3578069.1599999997</v>
      </c>
      <c r="I4778" s="2">
        <v>1921847.6556000006</v>
      </c>
      <c r="J4778" s="2">
        <v>667097.64</v>
      </c>
      <c r="K4778" s="2">
        <v>1254750.0156000005</v>
      </c>
      <c r="L4778" s="11">
        <v>-27832352.448809855</v>
      </c>
      <c r="N4778" s="13">
        <v>-26577602.433209855</v>
      </c>
    </row>
    <row r="4779" spans="1:14" x14ac:dyDescent="0.45">
      <c r="A4779">
        <v>9892</v>
      </c>
      <c r="B4779">
        <v>2</v>
      </c>
      <c r="C4779">
        <v>28</v>
      </c>
      <c r="D4779">
        <v>11</v>
      </c>
      <c r="E4779" s="2">
        <v>6122743.4304</v>
      </c>
      <c r="F4779" s="2">
        <v>-570027.41337024001</v>
      </c>
      <c r="G4779" s="2">
        <v>5552716.0170297604</v>
      </c>
      <c r="H4779" s="2">
        <v>3728738.5036267387</v>
      </c>
      <c r="I4779" s="2">
        <v>1823977.5134030217</v>
      </c>
      <c r="J4779" s="2">
        <v>673501.77734399994</v>
      </c>
      <c r="K4779" s="2">
        <v>1150475.7360590217</v>
      </c>
      <c r="N4779" s="13">
        <v>1150475.7360590217</v>
      </c>
    </row>
    <row r="4780" spans="1:14" x14ac:dyDescent="0.45">
      <c r="A4780">
        <v>9892</v>
      </c>
      <c r="B4780">
        <v>3</v>
      </c>
      <c r="C4780">
        <v>28</v>
      </c>
      <c r="D4780">
        <v>11</v>
      </c>
      <c r="E4780" s="2">
        <v>6201114.54630912</v>
      </c>
      <c r="F4780" s="2">
        <v>-577323.76426137914</v>
      </c>
      <c r="G4780" s="2">
        <v>5623790.7820477411</v>
      </c>
      <c r="H4780" s="2">
        <v>3864458.0225789864</v>
      </c>
      <c r="I4780" s="2">
        <v>1759332.7594687548</v>
      </c>
      <c r="J4780" s="2">
        <v>620111.45463091205</v>
      </c>
      <c r="K4780" s="2">
        <v>1139221.3048378427</v>
      </c>
      <c r="N4780" s="13">
        <v>1139221.3048378427</v>
      </c>
    </row>
    <row r="4781" spans="1:14" x14ac:dyDescent="0.45">
      <c r="A4781">
        <v>9892</v>
      </c>
      <c r="B4781">
        <v>4</v>
      </c>
      <c r="C4781">
        <v>28</v>
      </c>
      <c r="D4781">
        <v>11</v>
      </c>
      <c r="E4781" s="2">
        <v>6239561.4564962359</v>
      </c>
      <c r="F4781" s="2">
        <v>-580903.17159979953</v>
      </c>
      <c r="G4781" s="2">
        <v>5658658.2848964361</v>
      </c>
      <c r="H4781" s="2">
        <v>4090226.5389933307</v>
      </c>
      <c r="I4781" s="2">
        <v>1568431.7459031055</v>
      </c>
      <c r="J4781" s="2">
        <v>561560.53108466126</v>
      </c>
      <c r="K4781" s="2">
        <v>1006871.2148184442</v>
      </c>
      <c r="N4781" s="13">
        <v>1006871.2148184442</v>
      </c>
    </row>
    <row r="4782" spans="1:14" x14ac:dyDescent="0.45">
      <c r="A4782">
        <v>9892</v>
      </c>
      <c r="B4782">
        <v>5</v>
      </c>
      <c r="C4782">
        <v>28</v>
      </c>
      <c r="D4782">
        <v>11</v>
      </c>
      <c r="E4782" s="2">
        <v>6278246.7375265127</v>
      </c>
      <c r="F4782" s="2">
        <v>-584504.77126371837</v>
      </c>
      <c r="G4782" s="2">
        <v>5693741.9662627941</v>
      </c>
      <c r="H4782" s="2">
        <v>4306137.5727207633</v>
      </c>
      <c r="I4782" s="2">
        <v>1387604.3935420308</v>
      </c>
      <c r="J4782" s="2">
        <v>565042.20637738612</v>
      </c>
      <c r="K4782" s="2">
        <v>822562.18716464471</v>
      </c>
      <c r="N4782" s="13">
        <v>822562.18716464471</v>
      </c>
    </row>
    <row r="4783" spans="1:14" x14ac:dyDescent="0.45">
      <c r="A4783">
        <v>9892</v>
      </c>
      <c r="B4783">
        <v>6</v>
      </c>
      <c r="C4783">
        <v>28</v>
      </c>
      <c r="D4783">
        <v>11</v>
      </c>
      <c r="E4783" s="2">
        <v>6324077.9387104567</v>
      </c>
      <c r="F4783" s="2">
        <v>-588771.65609394351</v>
      </c>
      <c r="G4783" s="2">
        <v>5735306.2826165128</v>
      </c>
      <c r="H4783" s="2">
        <v>4468567.0627870746</v>
      </c>
      <c r="I4783" s="2">
        <v>1266739.2198294383</v>
      </c>
      <c r="J4783" s="2">
        <v>632407.79387104569</v>
      </c>
      <c r="K4783" s="2">
        <v>634331.42595839256</v>
      </c>
      <c r="M4783" s="14">
        <v>29641673.817608248</v>
      </c>
      <c r="N4783" s="13">
        <v>30276005.24356664</v>
      </c>
    </row>
    <row r="4784" spans="1:14" x14ac:dyDescent="0.45">
      <c r="A4784">
        <v>9895</v>
      </c>
      <c r="B4784">
        <v>1</v>
      </c>
      <c r="C4784">
        <v>15</v>
      </c>
      <c r="D4784">
        <v>20</v>
      </c>
      <c r="E4784" s="2">
        <v>6676992</v>
      </c>
      <c r="F4784" s="2">
        <v>-785214.25919999997</v>
      </c>
      <c r="G4784" s="2">
        <v>5891777.7407999998</v>
      </c>
      <c r="H4784" s="2">
        <v>3605575.6800000002</v>
      </c>
      <c r="I4784" s="2">
        <v>2286202.0607999996</v>
      </c>
      <c r="J4784" s="2">
        <v>667699.20000000007</v>
      </c>
      <c r="K4784" s="2">
        <v>1618502.8607999994</v>
      </c>
      <c r="L4784" s="11">
        <v>-33149284.269800212</v>
      </c>
      <c r="N4784" s="13">
        <v>-31530781.409000214</v>
      </c>
    </row>
    <row r="4785" spans="1:14" x14ac:dyDescent="0.45">
      <c r="A4785">
        <v>9895</v>
      </c>
      <c r="B4785">
        <v>2</v>
      </c>
      <c r="C4785">
        <v>15</v>
      </c>
      <c r="D4785">
        <v>20</v>
      </c>
      <c r="E4785" s="2">
        <v>6964102.6559999995</v>
      </c>
      <c r="F4785" s="2">
        <v>-818978.4723455999</v>
      </c>
      <c r="G4785" s="2">
        <v>6145124.1836543996</v>
      </c>
      <c r="H4785" s="2">
        <v>3850870.2046617595</v>
      </c>
      <c r="I4785" s="2">
        <v>2294253.97899264</v>
      </c>
      <c r="J4785" s="2">
        <v>696410.26560000004</v>
      </c>
      <c r="K4785" s="2">
        <v>1597843.71339264</v>
      </c>
      <c r="N4785" s="13">
        <v>1597843.71339264</v>
      </c>
    </row>
    <row r="4786" spans="1:14" x14ac:dyDescent="0.45">
      <c r="A4786">
        <v>9895</v>
      </c>
      <c r="B4786">
        <v>3</v>
      </c>
      <c r="C4786">
        <v>15</v>
      </c>
      <c r="D4786">
        <v>20</v>
      </c>
      <c r="E4786" s="2">
        <v>7218988.8132095989</v>
      </c>
      <c r="F4786" s="2">
        <v>-848953.08443344885</v>
      </c>
      <c r="G4786" s="2">
        <v>6370035.7287761504</v>
      </c>
      <c r="H4786" s="2">
        <v>4071648.2952354276</v>
      </c>
      <c r="I4786" s="2">
        <v>2298387.4335407228</v>
      </c>
      <c r="J4786" s="2">
        <v>794088.76945305592</v>
      </c>
      <c r="K4786" s="2">
        <v>1504298.6640876669</v>
      </c>
      <c r="N4786" s="13">
        <v>1504298.6640876669</v>
      </c>
    </row>
    <row r="4787" spans="1:14" x14ac:dyDescent="0.45">
      <c r="A4787">
        <v>9895</v>
      </c>
      <c r="B4787">
        <v>4</v>
      </c>
      <c r="C4787">
        <v>15</v>
      </c>
      <c r="D4787">
        <v>20</v>
      </c>
      <c r="E4787" s="2">
        <v>7484647.6015357124</v>
      </c>
      <c r="F4787" s="2">
        <v>-880194.55794059974</v>
      </c>
      <c r="G4787" s="2">
        <v>6604453.0435951129</v>
      </c>
      <c r="H4787" s="2">
        <v>4311824.7304835944</v>
      </c>
      <c r="I4787" s="2">
        <v>2292628.3131115185</v>
      </c>
      <c r="J4787" s="2">
        <v>673618.28413821408</v>
      </c>
      <c r="K4787" s="2">
        <v>1619010.0289733044</v>
      </c>
      <c r="N4787" s="13">
        <v>1619010.0289733044</v>
      </c>
    </row>
    <row r="4788" spans="1:14" x14ac:dyDescent="0.45">
      <c r="A4788">
        <v>9895</v>
      </c>
      <c r="B4788">
        <v>5</v>
      </c>
      <c r="C4788">
        <v>15</v>
      </c>
      <c r="D4788">
        <v>20</v>
      </c>
      <c r="E4788" s="2">
        <v>7784033.5055971406</v>
      </c>
      <c r="F4788" s="2">
        <v>-915402.3402582237</v>
      </c>
      <c r="G4788" s="2">
        <v>6868631.1653389167</v>
      </c>
      <c r="H4788" s="2">
        <v>4595508.3031515703</v>
      </c>
      <c r="I4788" s="2">
        <v>2273122.8621873464</v>
      </c>
      <c r="J4788" s="2">
        <v>856243.68561568542</v>
      </c>
      <c r="K4788" s="2">
        <v>1416879.1765716611</v>
      </c>
      <c r="N4788" s="13">
        <v>1416879.1765716611</v>
      </c>
    </row>
    <row r="4789" spans="1:14" x14ac:dyDescent="0.45">
      <c r="A4789">
        <v>9895</v>
      </c>
      <c r="B4789">
        <v>6</v>
      </c>
      <c r="C4789">
        <v>15</v>
      </c>
      <c r="D4789">
        <v>20</v>
      </c>
      <c r="E4789" s="2">
        <v>8099286.8625738248</v>
      </c>
      <c r="F4789" s="2">
        <v>-952476.13503868179</v>
      </c>
      <c r="G4789" s="2">
        <v>7146810.7275351435</v>
      </c>
      <c r="H4789" s="2">
        <v>4910252.1393048549</v>
      </c>
      <c r="I4789" s="2">
        <v>2236558.5882302886</v>
      </c>
      <c r="J4789" s="2">
        <v>809928.68625738251</v>
      </c>
      <c r="K4789" s="2">
        <v>1426629.9019729062</v>
      </c>
      <c r="M4789" s="14">
        <v>34827115.603790261</v>
      </c>
      <c r="N4789" s="13">
        <v>36253745.505763166</v>
      </c>
    </row>
    <row r="4790" spans="1:14" x14ac:dyDescent="0.45">
      <c r="A4790">
        <v>9897</v>
      </c>
      <c r="B4790">
        <v>1</v>
      </c>
      <c r="C4790">
        <v>15</v>
      </c>
      <c r="D4790">
        <v>5</v>
      </c>
      <c r="E4790" s="2">
        <v>5219940</v>
      </c>
      <c r="F4790" s="2">
        <v>-322070.29800000001</v>
      </c>
      <c r="G4790" s="2">
        <v>4897869.7019999996</v>
      </c>
      <c r="H4790" s="2">
        <v>3184163.4</v>
      </c>
      <c r="I4790" s="2">
        <v>1713706.3019999997</v>
      </c>
      <c r="J4790" s="2">
        <v>521994</v>
      </c>
      <c r="K4790" s="2">
        <v>1191712.3019999997</v>
      </c>
      <c r="L4790" s="11">
        <v>-28613035.2802325</v>
      </c>
      <c r="N4790" s="13">
        <v>-27421322.978232499</v>
      </c>
    </row>
    <row r="4791" spans="1:14" x14ac:dyDescent="0.45">
      <c r="A4791">
        <v>9897</v>
      </c>
      <c r="B4791">
        <v>2</v>
      </c>
      <c r="C4791">
        <v>15</v>
      </c>
      <c r="D4791">
        <v>5</v>
      </c>
      <c r="E4791" s="2">
        <v>5515388.6040000003</v>
      </c>
      <c r="F4791" s="2">
        <v>-340299.47686679999</v>
      </c>
      <c r="G4791" s="2">
        <v>5175089.1271331999</v>
      </c>
      <c r="H4791" s="2">
        <v>3392647.8996468964</v>
      </c>
      <c r="I4791" s="2">
        <v>1782441.2274863035</v>
      </c>
      <c r="J4791" s="2">
        <v>551538.86040000001</v>
      </c>
      <c r="K4791" s="2">
        <v>1230902.3670863034</v>
      </c>
      <c r="N4791" s="13">
        <v>1230902.3670863034</v>
      </c>
    </row>
    <row r="4792" spans="1:14" x14ac:dyDescent="0.45">
      <c r="A4792">
        <v>9897</v>
      </c>
      <c r="B4792">
        <v>3</v>
      </c>
      <c r="C4792">
        <v>15</v>
      </c>
      <c r="D4792">
        <v>5</v>
      </c>
      <c r="E4792" s="2">
        <v>5817631.8994991994</v>
      </c>
      <c r="F4792" s="2">
        <v>-358947.88819910056</v>
      </c>
      <c r="G4792" s="2">
        <v>5458684.0113000991</v>
      </c>
      <c r="H4792" s="2">
        <v>3705246.2057085289</v>
      </c>
      <c r="I4792" s="2">
        <v>1753437.8055915702</v>
      </c>
      <c r="J4792" s="2">
        <v>523586.87095492793</v>
      </c>
      <c r="K4792" s="2">
        <v>1229850.9346366422</v>
      </c>
      <c r="N4792" s="13">
        <v>1229850.9346366422</v>
      </c>
    </row>
    <row r="4793" spans="1:14" x14ac:dyDescent="0.45">
      <c r="A4793">
        <v>9897</v>
      </c>
      <c r="B4793">
        <v>4</v>
      </c>
      <c r="C4793">
        <v>15</v>
      </c>
      <c r="D4793">
        <v>5</v>
      </c>
      <c r="E4793" s="2">
        <v>6130038.7325023068</v>
      </c>
      <c r="F4793" s="2">
        <v>-378223.38979539234</v>
      </c>
      <c r="G4793" s="2">
        <v>5751815.3427069141</v>
      </c>
      <c r="H4793" s="2">
        <v>4047502.7248743284</v>
      </c>
      <c r="I4793" s="2">
        <v>1704312.6178325857</v>
      </c>
      <c r="J4793" s="2">
        <v>551703.48592520761</v>
      </c>
      <c r="K4793" s="2">
        <v>1152609.1319073781</v>
      </c>
      <c r="N4793" s="13">
        <v>1152609.1319073781</v>
      </c>
    </row>
    <row r="4794" spans="1:14" x14ac:dyDescent="0.45">
      <c r="A4794">
        <v>9897</v>
      </c>
      <c r="B4794">
        <v>5</v>
      </c>
      <c r="C4794">
        <v>15</v>
      </c>
      <c r="D4794">
        <v>5</v>
      </c>
      <c r="E4794" s="2">
        <v>6458608.8085644301</v>
      </c>
      <c r="F4794" s="2">
        <v>-398496.16348842531</v>
      </c>
      <c r="G4794" s="2">
        <v>6060112.6450760048</v>
      </c>
      <c r="H4794" s="2">
        <v>4377456.7660071729</v>
      </c>
      <c r="I4794" s="2">
        <v>1682655.8790688319</v>
      </c>
      <c r="J4794" s="2">
        <v>645860.88085644308</v>
      </c>
      <c r="K4794" s="2">
        <v>1036794.9982123888</v>
      </c>
      <c r="N4794" s="13">
        <v>1036794.9982123888</v>
      </c>
    </row>
    <row r="4795" spans="1:14" x14ac:dyDescent="0.45">
      <c r="A4795">
        <v>9897</v>
      </c>
      <c r="B4795">
        <v>6</v>
      </c>
      <c r="C4795">
        <v>15</v>
      </c>
      <c r="D4795">
        <v>5</v>
      </c>
      <c r="E4795" s="2">
        <v>6817061.5974397575</v>
      </c>
      <c r="F4795" s="2">
        <v>-420612.70056203305</v>
      </c>
      <c r="G4795" s="2">
        <v>6396448.8968777247</v>
      </c>
      <c r="H4795" s="2">
        <v>4742846.3653583666</v>
      </c>
      <c r="I4795" s="2">
        <v>1653602.531519358</v>
      </c>
      <c r="J4795" s="2">
        <v>681706.15974397585</v>
      </c>
      <c r="K4795" s="2">
        <v>971896.3717753822</v>
      </c>
      <c r="M4795" s="14">
        <v>29585011.556044538</v>
      </c>
      <c r="N4795" s="13">
        <v>30556907.927819919</v>
      </c>
    </row>
    <row r="4796" spans="1:14" x14ac:dyDescent="0.45">
      <c r="A4796">
        <v>9899</v>
      </c>
      <c r="B4796">
        <v>1</v>
      </c>
      <c r="C4796">
        <v>21</v>
      </c>
      <c r="D4796">
        <v>12</v>
      </c>
      <c r="E4796" s="2">
        <v>1139436</v>
      </c>
      <c r="F4796" s="2">
        <v>-189260.31959999999</v>
      </c>
      <c r="G4796" s="2">
        <v>950175.68039999995</v>
      </c>
      <c r="H4796" s="2">
        <v>603901.08000000007</v>
      </c>
      <c r="I4796" s="2">
        <v>346274.60039999988</v>
      </c>
      <c r="J4796" s="2">
        <v>113943.6</v>
      </c>
      <c r="K4796" s="2">
        <v>232331.00039999987</v>
      </c>
      <c r="L4796" s="11">
        <v>-7858056.547683971</v>
      </c>
      <c r="N4796" s="13">
        <v>-7625725.5472839708</v>
      </c>
    </row>
    <row r="4797" spans="1:14" x14ac:dyDescent="0.45">
      <c r="A4797">
        <v>9899</v>
      </c>
      <c r="B4797">
        <v>2</v>
      </c>
      <c r="C4797">
        <v>21</v>
      </c>
      <c r="D4797">
        <v>12</v>
      </c>
      <c r="E4797" s="2">
        <v>1148323.6008000001</v>
      </c>
      <c r="F4797" s="2">
        <v>-190736.55009288003</v>
      </c>
      <c r="G4797" s="2">
        <v>957587.0507071201</v>
      </c>
      <c r="H4797" s="2">
        <v>602160.22643470566</v>
      </c>
      <c r="I4797" s="2">
        <v>355426.82427241444</v>
      </c>
      <c r="J4797" s="2">
        <v>103349.12407200001</v>
      </c>
      <c r="K4797" s="2">
        <v>252077.70020041443</v>
      </c>
      <c r="N4797" s="13">
        <v>252077.70020041443</v>
      </c>
    </row>
    <row r="4798" spans="1:14" x14ac:dyDescent="0.45">
      <c r="A4798">
        <v>9899</v>
      </c>
      <c r="B4798">
        <v>3</v>
      </c>
      <c r="C4798">
        <v>21</v>
      </c>
      <c r="D4798">
        <v>12</v>
      </c>
      <c r="E4798" s="2">
        <v>1140285.3355944001</v>
      </c>
      <c r="F4798" s="2">
        <v>-189401.39424222984</v>
      </c>
      <c r="G4798" s="2">
        <v>950883.94135217019</v>
      </c>
      <c r="H4798" s="2">
        <v>583773.80586472561</v>
      </c>
      <c r="I4798" s="2">
        <v>367110.13548744458</v>
      </c>
      <c r="J4798" s="2">
        <v>114028.53355944001</v>
      </c>
      <c r="K4798" s="2">
        <v>253081.60192800459</v>
      </c>
      <c r="N4798" s="13">
        <v>253081.60192800459</v>
      </c>
    </row>
    <row r="4799" spans="1:14" x14ac:dyDescent="0.45">
      <c r="A4799">
        <v>9899</v>
      </c>
      <c r="B4799">
        <v>4</v>
      </c>
      <c r="C4799">
        <v>21</v>
      </c>
      <c r="D4799">
        <v>12</v>
      </c>
      <c r="E4799" s="2">
        <v>1143820.2201347428</v>
      </c>
      <c r="F4799" s="2">
        <v>-189988.53856438078</v>
      </c>
      <c r="G4799" s="2">
        <v>953831.68157036207</v>
      </c>
      <c r="H4799" s="2">
        <v>589155.56404135004</v>
      </c>
      <c r="I4799" s="2">
        <v>364676.11752901203</v>
      </c>
      <c r="J4799" s="2">
        <v>125820.2242148217</v>
      </c>
      <c r="K4799" s="2">
        <v>238855.89331419033</v>
      </c>
      <c r="N4799" s="13">
        <v>238855.89331419033</v>
      </c>
    </row>
    <row r="4800" spans="1:14" x14ac:dyDescent="0.45">
      <c r="A4800">
        <v>9899</v>
      </c>
      <c r="B4800">
        <v>5</v>
      </c>
      <c r="C4800">
        <v>21</v>
      </c>
      <c r="D4800">
        <v>12</v>
      </c>
      <c r="E4800" s="2">
        <v>1140960.6695844061</v>
      </c>
      <c r="F4800" s="2">
        <v>-189513.56721796986</v>
      </c>
      <c r="G4800" s="2">
        <v>951447.10236643627</v>
      </c>
      <c r="H4800" s="2">
        <v>592090.29519473109</v>
      </c>
      <c r="I4800" s="2">
        <v>359356.80717170518</v>
      </c>
      <c r="J4800" s="2">
        <v>125505.67365428466</v>
      </c>
      <c r="K4800" s="2">
        <v>233851.1335174205</v>
      </c>
      <c r="N4800" s="13">
        <v>233851.1335174205</v>
      </c>
    </row>
    <row r="4801" spans="1:14" x14ac:dyDescent="0.45">
      <c r="A4801">
        <v>9899</v>
      </c>
      <c r="B4801">
        <v>6</v>
      </c>
      <c r="C4801">
        <v>21</v>
      </c>
      <c r="D4801">
        <v>12</v>
      </c>
      <c r="E4801" s="2">
        <v>1145182.2240618684</v>
      </c>
      <c r="F4801" s="2">
        <v>-190214.76741667633</v>
      </c>
      <c r="G4801" s="2">
        <v>954967.45664519211</v>
      </c>
      <c r="H4801" s="2">
        <v>577165.73564348731</v>
      </c>
      <c r="I4801" s="2">
        <v>377801.72100170481</v>
      </c>
      <c r="J4801" s="2">
        <v>114518.22240618685</v>
      </c>
      <c r="K4801" s="2">
        <v>263283.49859551794</v>
      </c>
      <c r="M4801" s="14">
        <v>7735842.0644017644</v>
      </c>
      <c r="N4801" s="13">
        <v>7999125.5629972825</v>
      </c>
    </row>
    <row r="4802" spans="1:14" x14ac:dyDescent="0.45">
      <c r="A4802">
        <v>9906</v>
      </c>
      <c r="B4802">
        <v>1</v>
      </c>
      <c r="C4802">
        <v>27</v>
      </c>
      <c r="D4802">
        <v>5</v>
      </c>
      <c r="E4802" s="2">
        <v>2883672</v>
      </c>
      <c r="F4802" s="2">
        <v>-535786.25760000001</v>
      </c>
      <c r="G4802" s="2">
        <v>2347885.7423999999</v>
      </c>
      <c r="H4802" s="2">
        <v>1268815.68</v>
      </c>
      <c r="I4802" s="2">
        <v>1079070.0623999999</v>
      </c>
      <c r="J4802" s="2">
        <v>288367.2</v>
      </c>
      <c r="K4802" s="2">
        <v>790702.86239999998</v>
      </c>
      <c r="L4802" s="11">
        <v>-11461822.90483664</v>
      </c>
      <c r="N4802" s="13">
        <v>-10671120.042436641</v>
      </c>
    </row>
    <row r="4803" spans="1:14" x14ac:dyDescent="0.45">
      <c r="A4803">
        <v>9906</v>
      </c>
      <c r="B4803">
        <v>2</v>
      </c>
      <c r="C4803">
        <v>27</v>
      </c>
      <c r="D4803">
        <v>5</v>
      </c>
      <c r="E4803" s="2">
        <v>2907894.8448000001</v>
      </c>
      <c r="F4803" s="2">
        <v>-540286.86216383998</v>
      </c>
      <c r="G4803" s="2">
        <v>2367607.9826361602</v>
      </c>
      <c r="H4803" s="2">
        <v>1326302.4702926592</v>
      </c>
      <c r="I4803" s="2">
        <v>1041305.512343501</v>
      </c>
      <c r="J4803" s="2">
        <v>261710.536032</v>
      </c>
      <c r="K4803" s="2">
        <v>779594.976311501</v>
      </c>
      <c r="N4803" s="13">
        <v>779594.976311501</v>
      </c>
    </row>
    <row r="4804" spans="1:14" x14ac:dyDescent="0.45">
      <c r="A4804">
        <v>9906</v>
      </c>
      <c r="B4804">
        <v>3</v>
      </c>
      <c r="C4804">
        <v>27</v>
      </c>
      <c r="D4804">
        <v>5</v>
      </c>
      <c r="E4804" s="2">
        <v>2945115.8988134395</v>
      </c>
      <c r="F4804" s="2">
        <v>-547202.533999537</v>
      </c>
      <c r="G4804" s="2">
        <v>2397913.3648139024</v>
      </c>
      <c r="H4804" s="2">
        <v>1414338.6085195714</v>
      </c>
      <c r="I4804" s="2">
        <v>983574.75629433105</v>
      </c>
      <c r="J4804" s="2">
        <v>235609.27190507518</v>
      </c>
      <c r="K4804" s="2">
        <v>747965.48438925587</v>
      </c>
      <c r="N4804" s="13">
        <v>747965.48438925587</v>
      </c>
    </row>
    <row r="4805" spans="1:14" x14ac:dyDescent="0.45">
      <c r="A4805">
        <v>9906</v>
      </c>
      <c r="B4805">
        <v>4</v>
      </c>
      <c r="C4805">
        <v>27</v>
      </c>
      <c r="D4805">
        <v>5</v>
      </c>
      <c r="E4805" s="2">
        <v>2925972.6454711524</v>
      </c>
      <c r="F4805" s="2">
        <v>-543645.71752854006</v>
      </c>
      <c r="G4805" s="2">
        <v>2382326.9279426122</v>
      </c>
      <c r="H4805" s="2">
        <v>1437604.2664789269</v>
      </c>
      <c r="I4805" s="2">
        <v>944722.66146368533</v>
      </c>
      <c r="J4805" s="2">
        <v>292597.26454711525</v>
      </c>
      <c r="K4805" s="2">
        <v>652125.39691657014</v>
      </c>
      <c r="N4805" s="13">
        <v>652125.39691657014</v>
      </c>
    </row>
    <row r="4806" spans="1:14" x14ac:dyDescent="0.45">
      <c r="A4806">
        <v>9906</v>
      </c>
      <c r="B4806">
        <v>5</v>
      </c>
      <c r="C4806">
        <v>27</v>
      </c>
      <c r="D4806">
        <v>5</v>
      </c>
      <c r="E4806" s="2">
        <v>2935043.1606721133</v>
      </c>
      <c r="F4806" s="2">
        <v>-545331.01925287861</v>
      </c>
      <c r="G4806" s="2">
        <v>2389712.1414192347</v>
      </c>
      <c r="H4806" s="2">
        <v>1481717.5127968995</v>
      </c>
      <c r="I4806" s="2">
        <v>907994.62862233515</v>
      </c>
      <c r="J4806" s="2">
        <v>322854.74767393246</v>
      </c>
      <c r="K4806" s="2">
        <v>585139.88094840269</v>
      </c>
      <c r="N4806" s="13">
        <v>585139.88094840269</v>
      </c>
    </row>
    <row r="4807" spans="1:14" x14ac:dyDescent="0.45">
      <c r="A4807">
        <v>9906</v>
      </c>
      <c r="B4807">
        <v>6</v>
      </c>
      <c r="C4807">
        <v>27</v>
      </c>
      <c r="D4807">
        <v>5</v>
      </c>
      <c r="E4807" s="2">
        <v>2920661.4491848196</v>
      </c>
      <c r="F4807" s="2">
        <v>-542658.89725853945</v>
      </c>
      <c r="G4807" s="2">
        <v>2378002.5519262804</v>
      </c>
      <c r="H4807" s="2">
        <v>1519575.4841519108</v>
      </c>
      <c r="I4807" s="2">
        <v>858427.06777436961</v>
      </c>
      <c r="J4807" s="2">
        <v>321272.75941033015</v>
      </c>
      <c r="K4807" s="2">
        <v>537154.30836403952</v>
      </c>
      <c r="M4807" s="14">
        <v>11192903.227059087</v>
      </c>
      <c r="N4807" s="13">
        <v>11730057.535423126</v>
      </c>
    </row>
    <row r="4808" spans="1:14" x14ac:dyDescent="0.45">
      <c r="A4808">
        <v>9918</v>
      </c>
      <c r="B4808">
        <v>1</v>
      </c>
      <c r="C4808">
        <v>16</v>
      </c>
      <c r="D4808">
        <v>19</v>
      </c>
      <c r="E4808" s="2">
        <v>1728000</v>
      </c>
      <c r="F4808" s="2">
        <v>-639187.19999999995</v>
      </c>
      <c r="G4808" s="2">
        <v>1088812.8</v>
      </c>
      <c r="H4808" s="2">
        <v>794880</v>
      </c>
      <c r="I4808" s="2">
        <v>293932.80000000005</v>
      </c>
      <c r="J4808" s="2">
        <v>155520</v>
      </c>
      <c r="K4808" s="2">
        <v>138412.80000000005</v>
      </c>
      <c r="L4808" s="11">
        <v>-10637368.486565676</v>
      </c>
      <c r="N4808" s="13">
        <v>-10498955.686565675</v>
      </c>
    </row>
    <row r="4809" spans="1:14" x14ac:dyDescent="0.45">
      <c r="A4809">
        <v>9918</v>
      </c>
      <c r="B4809">
        <v>2</v>
      </c>
      <c r="C4809">
        <v>16</v>
      </c>
      <c r="D4809">
        <v>19</v>
      </c>
      <c r="E4809" s="2">
        <v>1701043.2000000002</v>
      </c>
      <c r="F4809" s="2">
        <v>-629215.87968000013</v>
      </c>
      <c r="G4809" s="2">
        <v>1071827.3203199999</v>
      </c>
      <c r="H4809" s="2">
        <v>786157.52739840001</v>
      </c>
      <c r="I4809" s="2">
        <v>285669.79292159993</v>
      </c>
      <c r="J4809" s="2">
        <v>170104.32000000004</v>
      </c>
      <c r="K4809" s="2">
        <v>115565.4729215999</v>
      </c>
      <c r="N4809" s="13">
        <v>115565.4729215999</v>
      </c>
    </row>
    <row r="4810" spans="1:14" x14ac:dyDescent="0.45">
      <c r="A4810">
        <v>9918</v>
      </c>
      <c r="B4810">
        <v>3</v>
      </c>
      <c r="C4810">
        <v>16</v>
      </c>
      <c r="D4810">
        <v>19</v>
      </c>
      <c r="E4810" s="2">
        <v>1658347.0156800002</v>
      </c>
      <c r="F4810" s="2">
        <v>-613422.56110003206</v>
      </c>
      <c r="G4810" s="2">
        <v>1044924.4545799681</v>
      </c>
      <c r="H4810" s="2">
        <v>779377.55551218591</v>
      </c>
      <c r="I4810" s="2">
        <v>265546.89906778221</v>
      </c>
      <c r="J4810" s="2">
        <v>165834.70156800002</v>
      </c>
      <c r="K4810" s="2">
        <v>99712.197499782196</v>
      </c>
      <c r="N4810" s="13">
        <v>99712.197499782196</v>
      </c>
    </row>
    <row r="4811" spans="1:14" x14ac:dyDescent="0.45">
      <c r="A4811">
        <v>9918</v>
      </c>
      <c r="B4811">
        <v>4</v>
      </c>
      <c r="C4811">
        <v>16</v>
      </c>
      <c r="D4811">
        <v>19</v>
      </c>
      <c r="E4811" s="2">
        <v>1631979.2981306883</v>
      </c>
      <c r="F4811" s="2">
        <v>-603669.14237854164</v>
      </c>
      <c r="G4811" s="2">
        <v>1028310.1557521466</v>
      </c>
      <c r="H4811" s="2">
        <v>781404.77888427756</v>
      </c>
      <c r="I4811" s="2">
        <v>246905.37686786905</v>
      </c>
      <c r="J4811" s="2">
        <v>179517.7227943757</v>
      </c>
      <c r="K4811" s="2">
        <v>67387.654073493351</v>
      </c>
      <c r="N4811" s="13">
        <v>67387.654073493351</v>
      </c>
    </row>
    <row r="4812" spans="1:14" x14ac:dyDescent="0.45">
      <c r="A4812">
        <v>9918</v>
      </c>
      <c r="B4812">
        <v>5</v>
      </c>
      <c r="C4812">
        <v>16</v>
      </c>
      <c r="D4812">
        <v>19</v>
      </c>
      <c r="E4812" s="2">
        <v>1615659.5051493812</v>
      </c>
      <c r="F4812" s="2">
        <v>-597632.45095475612</v>
      </c>
      <c r="G4812" s="2">
        <v>1018027.0541946251</v>
      </c>
      <c r="H4812" s="2">
        <v>791305.9588375201</v>
      </c>
      <c r="I4812" s="2">
        <v>226721.09535710502</v>
      </c>
      <c r="J4812" s="2">
        <v>193879.14061792573</v>
      </c>
      <c r="K4812" s="2">
        <v>32841.954739179288</v>
      </c>
      <c r="N4812" s="13">
        <v>32841.954739179288</v>
      </c>
    </row>
    <row r="4813" spans="1:14" x14ac:dyDescent="0.45">
      <c r="A4813">
        <v>9918</v>
      </c>
      <c r="B4813">
        <v>6</v>
      </c>
      <c r="C4813">
        <v>16</v>
      </c>
      <c r="D4813">
        <v>19</v>
      </c>
      <c r="E4813" s="2">
        <v>1581245.9576896993</v>
      </c>
      <c r="F4813" s="2">
        <v>-584902.87974941975</v>
      </c>
      <c r="G4813" s="2">
        <v>996343.0779402795</v>
      </c>
      <c r="H4813" s="2">
        <v>785835.57370042067</v>
      </c>
      <c r="I4813" s="2">
        <v>210507.50423985883</v>
      </c>
      <c r="J4813" s="2">
        <v>173937.05534586692</v>
      </c>
      <c r="K4813" s="2">
        <v>36570.44889399191</v>
      </c>
      <c r="M4813" s="14">
        <v>10523040.983807039</v>
      </c>
      <c r="N4813" s="13">
        <v>10559611.432701031</v>
      </c>
    </row>
    <row r="4814" spans="1:14" x14ac:dyDescent="0.45">
      <c r="A4814">
        <v>9931</v>
      </c>
      <c r="B4814">
        <v>1</v>
      </c>
      <c r="C4814">
        <v>41</v>
      </c>
      <c r="D4814">
        <v>3</v>
      </c>
      <c r="E4814" s="2">
        <v>1369728</v>
      </c>
      <c r="F4814" s="2">
        <v>-258878.592</v>
      </c>
      <c r="G4814" s="2">
        <v>1110849.4080000001</v>
      </c>
      <c r="H4814" s="2">
        <v>712258.56000000006</v>
      </c>
      <c r="I4814" s="2">
        <v>398590.848</v>
      </c>
      <c r="J4814" s="2">
        <v>136972.80000000002</v>
      </c>
      <c r="K4814" s="2">
        <v>261618.04799999998</v>
      </c>
      <c r="L4814" s="11">
        <v>-11763324.13723053</v>
      </c>
      <c r="N4814" s="13">
        <v>-11501706.08923053</v>
      </c>
    </row>
    <row r="4815" spans="1:14" x14ac:dyDescent="0.45">
      <c r="A4815">
        <v>9931</v>
      </c>
      <c r="B4815">
        <v>2</v>
      </c>
      <c r="C4815">
        <v>41</v>
      </c>
      <c r="D4815">
        <v>3</v>
      </c>
      <c r="E4815" s="2">
        <v>1349866.9440000001</v>
      </c>
      <c r="F4815" s="2">
        <v>-255124.85241600004</v>
      </c>
      <c r="G4815" s="2">
        <v>1094742.091584</v>
      </c>
      <c r="H4815" s="2">
        <v>708528.96050227212</v>
      </c>
      <c r="I4815" s="2">
        <v>386213.13108172792</v>
      </c>
      <c r="J4815" s="2">
        <v>134986.69440000001</v>
      </c>
      <c r="K4815" s="2">
        <v>251226.43668172791</v>
      </c>
      <c r="N4815" s="13">
        <v>251226.43668172791</v>
      </c>
    </row>
    <row r="4816" spans="1:14" x14ac:dyDescent="0.45">
      <c r="A4816">
        <v>9931</v>
      </c>
      <c r="B4816">
        <v>3</v>
      </c>
      <c r="C4816">
        <v>41</v>
      </c>
      <c r="D4816">
        <v>3</v>
      </c>
      <c r="E4816" s="2">
        <v>1332858.6205056002</v>
      </c>
      <c r="F4816" s="2">
        <v>-251910.27927555845</v>
      </c>
      <c r="G4816" s="2">
        <v>1080948.3412300418</v>
      </c>
      <c r="H4816" s="2">
        <v>699391.61515126354</v>
      </c>
      <c r="I4816" s="2">
        <v>381556.72607877827</v>
      </c>
      <c r="J4816" s="2">
        <v>133285.86205056004</v>
      </c>
      <c r="K4816" s="2">
        <v>248270.86402821823</v>
      </c>
      <c r="N4816" s="13">
        <v>248270.86402821823</v>
      </c>
    </row>
    <row r="4817" spans="1:14" x14ac:dyDescent="0.45">
      <c r="A4817">
        <v>9931</v>
      </c>
      <c r="B4817">
        <v>4</v>
      </c>
      <c r="C4817">
        <v>41</v>
      </c>
      <c r="D4817">
        <v>3</v>
      </c>
      <c r="E4817" s="2">
        <v>1321396.036369252</v>
      </c>
      <c r="F4817" s="2">
        <v>-249743.85087378864</v>
      </c>
      <c r="G4817" s="2">
        <v>1071652.1854954634</v>
      </c>
      <c r="H4817" s="2">
        <v>704470.87681713793</v>
      </c>
      <c r="I4817" s="2">
        <v>367181.3086783255</v>
      </c>
      <c r="J4817" s="2">
        <v>118925.64327323268</v>
      </c>
      <c r="K4817" s="2">
        <v>248255.66540509282</v>
      </c>
      <c r="N4817" s="13">
        <v>248255.66540509282</v>
      </c>
    </row>
    <row r="4818" spans="1:14" x14ac:dyDescent="0.45">
      <c r="A4818">
        <v>9931</v>
      </c>
      <c r="B4818">
        <v>5</v>
      </c>
      <c r="C4818">
        <v>41</v>
      </c>
      <c r="D4818">
        <v>3</v>
      </c>
      <c r="E4818" s="2">
        <v>1302367.9334455349</v>
      </c>
      <c r="F4818" s="2">
        <v>-246147.53942120611</v>
      </c>
      <c r="G4818" s="2">
        <v>1056220.3940243288</v>
      </c>
      <c r="H4818" s="2">
        <v>699395.07961316535</v>
      </c>
      <c r="I4818" s="2">
        <v>356825.31441116345</v>
      </c>
      <c r="J4818" s="2">
        <v>143260.47267900885</v>
      </c>
      <c r="K4818" s="2">
        <v>213564.8417321546</v>
      </c>
      <c r="N4818" s="13">
        <v>213564.8417321546</v>
      </c>
    </row>
    <row r="4819" spans="1:14" x14ac:dyDescent="0.45">
      <c r="A4819">
        <v>9931</v>
      </c>
      <c r="B4819">
        <v>6</v>
      </c>
      <c r="C4819">
        <v>41</v>
      </c>
      <c r="D4819">
        <v>3</v>
      </c>
      <c r="E4819" s="2">
        <v>1285827.8606907767</v>
      </c>
      <c r="F4819" s="2">
        <v>-243021.46567055679</v>
      </c>
      <c r="G4819" s="2">
        <v>1042806.39502022</v>
      </c>
      <c r="H4819" s="2">
        <v>683469.53192863706</v>
      </c>
      <c r="I4819" s="2">
        <v>359336.8630915829</v>
      </c>
      <c r="J4819" s="2">
        <v>128582.78606907767</v>
      </c>
      <c r="K4819" s="2">
        <v>230754.07702250523</v>
      </c>
      <c r="M4819" s="14">
        <v>11501095.601234842</v>
      </c>
      <c r="N4819" s="13">
        <v>11731849.678257348</v>
      </c>
    </row>
    <row r="4820" spans="1:14" x14ac:dyDescent="0.45">
      <c r="A4820">
        <v>9933</v>
      </c>
      <c r="B4820">
        <v>1</v>
      </c>
      <c r="C4820">
        <v>36</v>
      </c>
      <c r="D4820">
        <v>5</v>
      </c>
      <c r="E4820" s="2">
        <v>4107708</v>
      </c>
      <c r="F4820" s="2">
        <v>-200866.92119999998</v>
      </c>
      <c r="G4820" s="2">
        <v>3906841.0788000003</v>
      </c>
      <c r="H4820" s="2">
        <v>2259239.4000000004</v>
      </c>
      <c r="I4820" s="2">
        <v>1647601.6787999999</v>
      </c>
      <c r="J4820" s="2">
        <v>410770.80000000005</v>
      </c>
      <c r="K4820" s="2">
        <v>1236830.8787999998</v>
      </c>
      <c r="L4820" s="11">
        <v>-24923266.809271187</v>
      </c>
      <c r="N4820" s="13">
        <v>-23686435.930471186</v>
      </c>
    </row>
    <row r="4821" spans="1:14" x14ac:dyDescent="0.45">
      <c r="A4821">
        <v>9933</v>
      </c>
      <c r="B4821">
        <v>2</v>
      </c>
      <c r="C4821">
        <v>36</v>
      </c>
      <c r="D4821">
        <v>5</v>
      </c>
      <c r="E4821" s="2">
        <v>4185754.4519999996</v>
      </c>
      <c r="F4821" s="2">
        <v>-204683.39270279999</v>
      </c>
      <c r="G4821" s="2">
        <v>3981071.0592971994</v>
      </c>
      <c r="H4821" s="2">
        <v>2376294.6599449199</v>
      </c>
      <c r="I4821" s="2">
        <v>1604776.3993522795</v>
      </c>
      <c r="J4821" s="2">
        <v>376717.90067999996</v>
      </c>
      <c r="K4821" s="2">
        <v>1228058.4986722795</v>
      </c>
      <c r="N4821" s="13">
        <v>1228058.4986722795</v>
      </c>
    </row>
    <row r="4822" spans="1:14" x14ac:dyDescent="0.45">
      <c r="A4822">
        <v>9933</v>
      </c>
      <c r="B4822">
        <v>3</v>
      </c>
      <c r="C4822">
        <v>36</v>
      </c>
      <c r="D4822">
        <v>5</v>
      </c>
      <c r="E4822" s="2">
        <v>4240169.2598759998</v>
      </c>
      <c r="F4822" s="2">
        <v>-207344.27680793637</v>
      </c>
      <c r="G4822" s="2">
        <v>4032824.9830680634</v>
      </c>
      <c r="H4822" s="2">
        <v>2536211.6864163014</v>
      </c>
      <c r="I4822" s="2">
        <v>1496613.296651762</v>
      </c>
      <c r="J4822" s="2">
        <v>381615.23338883999</v>
      </c>
      <c r="K4822" s="2">
        <v>1114998.063262922</v>
      </c>
      <c r="N4822" s="13">
        <v>1114998.063262922</v>
      </c>
    </row>
    <row r="4823" spans="1:14" x14ac:dyDescent="0.45">
      <c r="A4823">
        <v>9933</v>
      </c>
      <c r="B4823">
        <v>4</v>
      </c>
      <c r="C4823">
        <v>36</v>
      </c>
      <c r="D4823">
        <v>5</v>
      </c>
      <c r="E4823" s="2">
        <v>4321156.4927396309</v>
      </c>
      <c r="F4823" s="2">
        <v>-211304.55249496794</v>
      </c>
      <c r="G4823" s="2">
        <v>4109851.940244663</v>
      </c>
      <c r="H4823" s="2">
        <v>2697344.2147985836</v>
      </c>
      <c r="I4823" s="2">
        <v>1412507.7254460794</v>
      </c>
      <c r="J4823" s="2">
        <v>432115.64927396312</v>
      </c>
      <c r="K4823" s="2">
        <v>980392.07617211621</v>
      </c>
      <c r="N4823" s="13">
        <v>980392.07617211621</v>
      </c>
    </row>
    <row r="4824" spans="1:14" x14ac:dyDescent="0.45">
      <c r="A4824">
        <v>9933</v>
      </c>
      <c r="B4824">
        <v>5</v>
      </c>
      <c r="C4824">
        <v>36</v>
      </c>
      <c r="D4824">
        <v>5</v>
      </c>
      <c r="E4824" s="2">
        <v>4402394.2348031355</v>
      </c>
      <c r="F4824" s="2">
        <v>-215277.07808187333</v>
      </c>
      <c r="G4824" s="2">
        <v>4187117.1567212623</v>
      </c>
      <c r="H4824" s="2">
        <v>2815106.8106160942</v>
      </c>
      <c r="I4824" s="2">
        <v>1372010.3461051681</v>
      </c>
      <c r="J4824" s="2">
        <v>440239.42348031356</v>
      </c>
      <c r="K4824" s="2">
        <v>931770.9226248546</v>
      </c>
      <c r="N4824" s="13">
        <v>931770.9226248546</v>
      </c>
    </row>
    <row r="4825" spans="1:14" x14ac:dyDescent="0.45">
      <c r="A4825">
        <v>9933</v>
      </c>
      <c r="B4825">
        <v>6</v>
      </c>
      <c r="C4825">
        <v>36</v>
      </c>
      <c r="D4825">
        <v>5</v>
      </c>
      <c r="E4825" s="2">
        <v>4502768.8233566461</v>
      </c>
      <c r="F4825" s="2">
        <v>-220185.39546214</v>
      </c>
      <c r="G4825" s="2">
        <v>4282583.4278945057</v>
      </c>
      <c r="H4825" s="2">
        <v>3018648.9421996102</v>
      </c>
      <c r="I4825" s="2">
        <v>1263934.4856948955</v>
      </c>
      <c r="J4825" s="2">
        <v>495304.57056923106</v>
      </c>
      <c r="K4825" s="2">
        <v>768629.91512566444</v>
      </c>
      <c r="M4825" s="14">
        <v>25885866.101955727</v>
      </c>
      <c r="N4825" s="13">
        <v>26654496.017081391</v>
      </c>
    </row>
    <row r="4826" spans="1:14" x14ac:dyDescent="0.45">
      <c r="A4826">
        <v>9936</v>
      </c>
      <c r="B4826">
        <v>1</v>
      </c>
      <c r="C4826">
        <v>47</v>
      </c>
      <c r="D4826">
        <v>3</v>
      </c>
      <c r="E4826" s="2">
        <v>1961856</v>
      </c>
      <c r="F4826" s="2">
        <v>-175193.7408</v>
      </c>
      <c r="G4826" s="2">
        <v>1786662.2592</v>
      </c>
      <c r="H4826" s="2">
        <v>1294824.96</v>
      </c>
      <c r="I4826" s="2">
        <v>491837.29920000001</v>
      </c>
      <c r="J4826" s="2">
        <v>196185.60000000001</v>
      </c>
      <c r="K4826" s="2">
        <v>295651.69920000003</v>
      </c>
      <c r="L4826" s="11">
        <v>-12506127.516043162</v>
      </c>
      <c r="N4826" s="13">
        <v>-12210475.816843161</v>
      </c>
    </row>
    <row r="4827" spans="1:14" x14ac:dyDescent="0.45">
      <c r="A4827">
        <v>9936</v>
      </c>
      <c r="B4827">
        <v>2</v>
      </c>
      <c r="C4827">
        <v>47</v>
      </c>
      <c r="D4827">
        <v>3</v>
      </c>
      <c r="E4827" s="2">
        <v>2006978.6879999998</v>
      </c>
      <c r="F4827" s="2">
        <v>-179223.19683840001</v>
      </c>
      <c r="G4827" s="2">
        <v>1827755.4911615998</v>
      </c>
      <c r="H4827" s="2">
        <v>1350700.6709813762</v>
      </c>
      <c r="I4827" s="2">
        <v>477054.82018022356</v>
      </c>
      <c r="J4827" s="2">
        <v>220767.65568</v>
      </c>
      <c r="K4827" s="2">
        <v>256287.16450022356</v>
      </c>
      <c r="N4827" s="13">
        <v>256287.16450022356</v>
      </c>
    </row>
    <row r="4828" spans="1:14" x14ac:dyDescent="0.45">
      <c r="A4828">
        <v>9936</v>
      </c>
      <c r="B4828">
        <v>3</v>
      </c>
      <c r="C4828">
        <v>47</v>
      </c>
      <c r="D4828">
        <v>3</v>
      </c>
      <c r="E4828" s="2">
        <v>2030058.942912</v>
      </c>
      <c r="F4828" s="2">
        <v>-181284.26360204161</v>
      </c>
      <c r="G4828" s="2">
        <v>1848774.6793099584</v>
      </c>
      <c r="H4828" s="2">
        <v>1404624.8964740664</v>
      </c>
      <c r="I4828" s="2">
        <v>444149.78283589194</v>
      </c>
      <c r="J4828" s="2">
        <v>203005.89429120001</v>
      </c>
      <c r="K4828" s="2">
        <v>241143.88854469193</v>
      </c>
      <c r="N4828" s="13">
        <v>241143.88854469193</v>
      </c>
    </row>
    <row r="4829" spans="1:14" x14ac:dyDescent="0.45">
      <c r="A4829">
        <v>9936</v>
      </c>
      <c r="B4829">
        <v>4</v>
      </c>
      <c r="C4829">
        <v>47</v>
      </c>
      <c r="D4829">
        <v>3</v>
      </c>
      <c r="E4829" s="2">
        <v>2098065.917499552</v>
      </c>
      <c r="F4829" s="2">
        <v>-187357.28643271001</v>
      </c>
      <c r="G4829" s="2">
        <v>1910708.631066842</v>
      </c>
      <c r="H4829" s="2">
        <v>1490730.0179465576</v>
      </c>
      <c r="I4829" s="2">
        <v>419978.6131202844</v>
      </c>
      <c r="J4829" s="2">
        <v>209806.5917499552</v>
      </c>
      <c r="K4829" s="2">
        <v>210172.0213703292</v>
      </c>
      <c r="N4829" s="13">
        <v>210172.0213703292</v>
      </c>
    </row>
    <row r="4830" spans="1:14" x14ac:dyDescent="0.45">
      <c r="A4830">
        <v>9936</v>
      </c>
      <c r="B4830">
        <v>5</v>
      </c>
      <c r="C4830">
        <v>47</v>
      </c>
      <c r="D4830">
        <v>3</v>
      </c>
      <c r="E4830" s="2">
        <v>2146950.8533772919</v>
      </c>
      <c r="F4830" s="2">
        <v>-191722.71120659218</v>
      </c>
      <c r="G4830" s="2">
        <v>1955228.1421706998</v>
      </c>
      <c r="H4830" s="2">
        <v>1558566.596758527</v>
      </c>
      <c r="I4830" s="2">
        <v>396661.5454121728</v>
      </c>
      <c r="J4830" s="2">
        <v>193225.57680395627</v>
      </c>
      <c r="K4830" s="2">
        <v>203435.96860821653</v>
      </c>
      <c r="N4830" s="13">
        <v>203435.96860821653</v>
      </c>
    </row>
    <row r="4831" spans="1:14" x14ac:dyDescent="0.45">
      <c r="A4831">
        <v>9936</v>
      </c>
      <c r="B4831">
        <v>6</v>
      </c>
      <c r="C4831">
        <v>47</v>
      </c>
      <c r="D4831">
        <v>3</v>
      </c>
      <c r="E4831" s="2">
        <v>2200839.3197970614</v>
      </c>
      <c r="F4831" s="2">
        <v>-196534.9512578776</v>
      </c>
      <c r="G4831" s="2">
        <v>2004304.3685391839</v>
      </c>
      <c r="H4831" s="2">
        <v>1627723.1267619042</v>
      </c>
      <c r="I4831" s="2">
        <v>376581.24177727965</v>
      </c>
      <c r="J4831" s="2">
        <v>220083.93197970616</v>
      </c>
      <c r="K4831" s="2">
        <v>156497.30979757349</v>
      </c>
      <c r="M4831" s="14">
        <v>12584901.633530881</v>
      </c>
      <c r="N4831" s="13">
        <v>12741398.943328455</v>
      </c>
    </row>
    <row r="4832" spans="1:14" x14ac:dyDescent="0.45">
      <c r="A4832">
        <v>9941</v>
      </c>
      <c r="B4832">
        <v>1</v>
      </c>
      <c r="C4832">
        <v>17</v>
      </c>
      <c r="D4832">
        <v>20</v>
      </c>
      <c r="E4832" s="2">
        <v>3897396</v>
      </c>
      <c r="F4832" s="2">
        <v>-791561.12760000001</v>
      </c>
      <c r="G4832" s="2">
        <v>3105834.8723999998</v>
      </c>
      <c r="H4832" s="2">
        <v>1675880.28</v>
      </c>
      <c r="I4832" s="2">
        <v>1429954.5923999997</v>
      </c>
      <c r="J4832" s="2">
        <v>389739.60000000003</v>
      </c>
      <c r="K4832" s="2">
        <v>1040214.9923999996</v>
      </c>
      <c r="L4832" s="11">
        <v>-19120327.981449563</v>
      </c>
      <c r="N4832" s="13">
        <v>-18080112.989049565</v>
      </c>
    </row>
    <row r="4833" spans="1:14" x14ac:dyDescent="0.45">
      <c r="A4833">
        <v>9941</v>
      </c>
      <c r="B4833">
        <v>2</v>
      </c>
      <c r="C4833">
        <v>17</v>
      </c>
      <c r="D4833">
        <v>20</v>
      </c>
      <c r="E4833" s="2">
        <v>3983528.4515999998</v>
      </c>
      <c r="F4833" s="2">
        <v>-809054.62851995998</v>
      </c>
      <c r="G4833" s="2">
        <v>3174473.8230800396</v>
      </c>
      <c r="H4833" s="2">
        <v>1780748.7566618449</v>
      </c>
      <c r="I4833" s="2">
        <v>1393725.0664181947</v>
      </c>
      <c r="J4833" s="2">
        <v>398352.84516000003</v>
      </c>
      <c r="K4833" s="2">
        <v>995372.22125819465</v>
      </c>
      <c r="N4833" s="13">
        <v>995372.22125819465</v>
      </c>
    </row>
    <row r="4834" spans="1:14" x14ac:dyDescent="0.45">
      <c r="A4834">
        <v>9941</v>
      </c>
      <c r="B4834">
        <v>3</v>
      </c>
      <c r="C4834">
        <v>17</v>
      </c>
      <c r="D4834">
        <v>20</v>
      </c>
      <c r="E4834" s="2">
        <v>4073556.1946061598</v>
      </c>
      <c r="F4834" s="2">
        <v>-827339.26312451111</v>
      </c>
      <c r="G4834" s="2">
        <v>3246216.9314816487</v>
      </c>
      <c r="H4834" s="2">
        <v>1852861.0679372447</v>
      </c>
      <c r="I4834" s="2">
        <v>1393355.863544404</v>
      </c>
      <c r="J4834" s="2">
        <v>448091.18140667758</v>
      </c>
      <c r="K4834" s="2">
        <v>945264.68213772646</v>
      </c>
      <c r="N4834" s="13">
        <v>945264.68213772646</v>
      </c>
    </row>
    <row r="4835" spans="1:14" x14ac:dyDescent="0.45">
      <c r="A4835">
        <v>9941</v>
      </c>
      <c r="B4835">
        <v>4</v>
      </c>
      <c r="C4835">
        <v>17</v>
      </c>
      <c r="D4835">
        <v>20</v>
      </c>
      <c r="E4835" s="2">
        <v>4174580.3882323927</v>
      </c>
      <c r="F4835" s="2">
        <v>-847857.27684999898</v>
      </c>
      <c r="G4835" s="2">
        <v>3326723.1113823936</v>
      </c>
      <c r="H4835" s="2">
        <v>1952358.5214543913</v>
      </c>
      <c r="I4835" s="2">
        <v>1374364.5899280023</v>
      </c>
      <c r="J4835" s="2">
        <v>417458.03882323927</v>
      </c>
      <c r="K4835" s="2">
        <v>956906.55110476306</v>
      </c>
      <c r="N4835" s="13">
        <v>956906.55110476306</v>
      </c>
    </row>
    <row r="4836" spans="1:14" x14ac:dyDescent="0.45">
      <c r="A4836">
        <v>9941</v>
      </c>
      <c r="B4836">
        <v>5</v>
      </c>
      <c r="C4836">
        <v>17</v>
      </c>
      <c r="D4836">
        <v>20</v>
      </c>
      <c r="E4836" s="2">
        <v>4251810.1254146919</v>
      </c>
      <c r="F4836" s="2">
        <v>-863542.6364717239</v>
      </c>
      <c r="G4836" s="2">
        <v>3388267.4889429677</v>
      </c>
      <c r="H4836" s="2">
        <v>2026655.9154600429</v>
      </c>
      <c r="I4836" s="2">
        <v>1361611.5734829248</v>
      </c>
      <c r="J4836" s="2">
        <v>467699.11379561608</v>
      </c>
      <c r="K4836" s="2">
        <v>893912.45968730876</v>
      </c>
      <c r="N4836" s="13">
        <v>893912.45968730876</v>
      </c>
    </row>
    <row r="4837" spans="1:14" x14ac:dyDescent="0.45">
      <c r="A4837">
        <v>9941</v>
      </c>
      <c r="B4837">
        <v>6</v>
      </c>
      <c r="C4837">
        <v>17</v>
      </c>
      <c r="D4837">
        <v>20</v>
      </c>
      <c r="E4837" s="2">
        <v>4301981.4848945849</v>
      </c>
      <c r="F4837" s="2">
        <v>-873732.43958209024</v>
      </c>
      <c r="G4837" s="2">
        <v>3428249.0453124945</v>
      </c>
      <c r="H4837" s="2">
        <v>2137104.5284745474</v>
      </c>
      <c r="I4837" s="2">
        <v>1291144.5168379471</v>
      </c>
      <c r="J4837" s="2">
        <v>473217.96333840431</v>
      </c>
      <c r="K4837" s="2">
        <v>817926.55349954276</v>
      </c>
      <c r="M4837" s="14">
        <v>18842866.796592358</v>
      </c>
      <c r="N4837" s="13">
        <v>19660793.350091901</v>
      </c>
    </row>
    <row r="4838" spans="1:14" x14ac:dyDescent="0.45">
      <c r="A4838">
        <v>9956</v>
      </c>
      <c r="B4838">
        <v>1</v>
      </c>
      <c r="C4838">
        <v>18</v>
      </c>
      <c r="D4838">
        <v>6</v>
      </c>
      <c r="E4838" s="2">
        <v>5159808</v>
      </c>
      <c r="F4838" s="2">
        <v>-351382.92479999998</v>
      </c>
      <c r="G4838" s="2">
        <v>4808425.0751999998</v>
      </c>
      <c r="H4838" s="2">
        <v>3353875.2</v>
      </c>
      <c r="I4838" s="2">
        <v>1454549.8751999997</v>
      </c>
      <c r="J4838" s="2">
        <v>515980.80000000005</v>
      </c>
      <c r="K4838" s="2">
        <v>938569.07519999961</v>
      </c>
      <c r="L4838" s="11">
        <v>-29425742.773900125</v>
      </c>
      <c r="N4838" s="13">
        <v>-28487173.698700126</v>
      </c>
    </row>
    <row r="4839" spans="1:14" x14ac:dyDescent="0.45">
      <c r="A4839">
        <v>9956</v>
      </c>
      <c r="B4839">
        <v>2</v>
      </c>
      <c r="C4839">
        <v>18</v>
      </c>
      <c r="D4839">
        <v>6</v>
      </c>
      <c r="E4839" s="2">
        <v>5377035.9167999998</v>
      </c>
      <c r="F4839" s="2">
        <v>-366176.14593407995</v>
      </c>
      <c r="G4839" s="2">
        <v>5010859.77086592</v>
      </c>
      <c r="H4839" s="2">
        <v>3570566.9301918722</v>
      </c>
      <c r="I4839" s="2">
        <v>1440292.8406740478</v>
      </c>
      <c r="J4839" s="2">
        <v>537703.59167999995</v>
      </c>
      <c r="K4839" s="2">
        <v>902589.24899404787</v>
      </c>
      <c r="N4839" s="13">
        <v>902589.24899404787</v>
      </c>
    </row>
    <row r="4840" spans="1:14" x14ac:dyDescent="0.45">
      <c r="A4840">
        <v>9956</v>
      </c>
      <c r="B4840">
        <v>3</v>
      </c>
      <c r="C4840">
        <v>18</v>
      </c>
      <c r="D4840">
        <v>6</v>
      </c>
      <c r="E4840" s="2">
        <v>5557704.3236044804</v>
      </c>
      <c r="F4840" s="2">
        <v>-378479.66443746508</v>
      </c>
      <c r="G4840" s="2">
        <v>5179224.659167015</v>
      </c>
      <c r="H4840" s="2">
        <v>3674299.6119385157</v>
      </c>
      <c r="I4840" s="2">
        <v>1504925.0472284993</v>
      </c>
      <c r="J4840" s="2">
        <v>611347.47559649288</v>
      </c>
      <c r="K4840" s="2">
        <v>893577.57163200644</v>
      </c>
      <c r="N4840" s="13">
        <v>893577.57163200644</v>
      </c>
    </row>
    <row r="4841" spans="1:14" x14ac:dyDescent="0.45">
      <c r="A4841">
        <v>9956</v>
      </c>
      <c r="B4841">
        <v>4</v>
      </c>
      <c r="C4841">
        <v>18</v>
      </c>
      <c r="D4841">
        <v>6</v>
      </c>
      <c r="E4841" s="2">
        <v>5854485.7344849594</v>
      </c>
      <c r="F4841" s="2">
        <v>-398690.47851842572</v>
      </c>
      <c r="G4841" s="2">
        <v>5455795.2559665339</v>
      </c>
      <c r="H4841" s="2">
        <v>3928951.8701053942</v>
      </c>
      <c r="I4841" s="2">
        <v>1526843.3858611397</v>
      </c>
      <c r="J4841" s="2">
        <v>526903.71610364632</v>
      </c>
      <c r="K4841" s="2">
        <v>999939.66975749342</v>
      </c>
      <c r="N4841" s="13">
        <v>999939.66975749342</v>
      </c>
    </row>
    <row r="4842" spans="1:14" x14ac:dyDescent="0.45">
      <c r="A4842">
        <v>9956</v>
      </c>
      <c r="B4842">
        <v>5</v>
      </c>
      <c r="C4842">
        <v>18</v>
      </c>
      <c r="D4842">
        <v>6</v>
      </c>
      <c r="E4842" s="2">
        <v>6086323.3695705645</v>
      </c>
      <c r="F4842" s="2">
        <v>-414478.62146775541</v>
      </c>
      <c r="G4842" s="2">
        <v>5671844.7481028093</v>
      </c>
      <c r="H4842" s="2">
        <v>4127017.5631488487</v>
      </c>
      <c r="I4842" s="2">
        <v>1544827.1849539606</v>
      </c>
      <c r="J4842" s="2">
        <v>547769.10326135077</v>
      </c>
      <c r="K4842" s="2">
        <v>997058.08169260982</v>
      </c>
      <c r="N4842" s="13">
        <v>997058.08169260982</v>
      </c>
    </row>
    <row r="4843" spans="1:14" x14ac:dyDescent="0.45">
      <c r="A4843">
        <v>9956</v>
      </c>
      <c r="B4843">
        <v>6</v>
      </c>
      <c r="C4843">
        <v>18</v>
      </c>
      <c r="D4843">
        <v>6</v>
      </c>
      <c r="E4843" s="2">
        <v>6297518.7904946618</v>
      </c>
      <c r="F4843" s="2">
        <v>-428861.0296326864</v>
      </c>
      <c r="G4843" s="2">
        <v>5868657.7608619751</v>
      </c>
      <c r="H4843" s="2">
        <v>4315916.4808668261</v>
      </c>
      <c r="I4843" s="2">
        <v>1552741.279995149</v>
      </c>
      <c r="J4843" s="2">
        <v>629751.87904946622</v>
      </c>
      <c r="K4843" s="2">
        <v>922989.40094568278</v>
      </c>
      <c r="M4843" s="14">
        <v>31052933.71916841</v>
      </c>
      <c r="N4843" s="13">
        <v>31975923.120114092</v>
      </c>
    </row>
    <row r="4844" spans="1:14" x14ac:dyDescent="0.45">
      <c r="A4844">
        <v>9963</v>
      </c>
      <c r="B4844">
        <v>1</v>
      </c>
      <c r="C4844">
        <v>25</v>
      </c>
      <c r="D4844">
        <v>17</v>
      </c>
      <c r="E4844" s="2">
        <v>2950656</v>
      </c>
      <c r="F4844" s="2">
        <v>-1123609.8048</v>
      </c>
      <c r="G4844" s="2">
        <v>1827046.1952</v>
      </c>
      <c r="H4844" s="2">
        <v>1268782.0800000001</v>
      </c>
      <c r="I4844" s="2">
        <v>558264.11519999988</v>
      </c>
      <c r="J4844" s="2">
        <v>383585.28000000003</v>
      </c>
      <c r="K4844" s="2">
        <v>174678.83519999986</v>
      </c>
      <c r="L4844" s="11">
        <v>-15087858.045913413</v>
      </c>
      <c r="N4844" s="13">
        <v>-14913179.210713413</v>
      </c>
    </row>
    <row r="4845" spans="1:14" x14ac:dyDescent="0.45">
      <c r="A4845">
        <v>9963</v>
      </c>
      <c r="B4845">
        <v>2</v>
      </c>
      <c r="C4845">
        <v>25</v>
      </c>
      <c r="D4845">
        <v>17</v>
      </c>
      <c r="E4845" s="2">
        <v>2915838.2591999997</v>
      </c>
      <c r="F4845" s="2">
        <v>-1110351.2091033601</v>
      </c>
      <c r="G4845" s="2">
        <v>1805487.0500966397</v>
      </c>
      <c r="H4845" s="2">
        <v>1295060.8153089022</v>
      </c>
      <c r="I4845" s="2">
        <v>510426.23478773749</v>
      </c>
      <c r="J4845" s="2">
        <v>262425.44332799996</v>
      </c>
      <c r="K4845" s="2">
        <v>248000.79145973752</v>
      </c>
      <c r="N4845" s="13">
        <v>248000.79145973752</v>
      </c>
    </row>
    <row r="4846" spans="1:14" x14ac:dyDescent="0.45">
      <c r="A4846">
        <v>9963</v>
      </c>
      <c r="B4846">
        <v>3</v>
      </c>
      <c r="C4846">
        <v>25</v>
      </c>
      <c r="D4846">
        <v>17</v>
      </c>
      <c r="E4846" s="2">
        <v>2906507.5767705604</v>
      </c>
      <c r="F4846" s="2">
        <v>-1106798.0852342295</v>
      </c>
      <c r="G4846" s="2">
        <v>1799709.4915363309</v>
      </c>
      <c r="H4846" s="2">
        <v>1309505.8200379927</v>
      </c>
      <c r="I4846" s="2">
        <v>490203.67149833823</v>
      </c>
      <c r="J4846" s="2">
        <v>290650.75767705607</v>
      </c>
      <c r="K4846" s="2">
        <v>199552.91382128216</v>
      </c>
      <c r="N4846" s="13">
        <v>199552.91382128216</v>
      </c>
    </row>
    <row r="4847" spans="1:14" x14ac:dyDescent="0.45">
      <c r="A4847">
        <v>9963</v>
      </c>
      <c r="B4847">
        <v>4</v>
      </c>
      <c r="C4847">
        <v>25</v>
      </c>
      <c r="D4847">
        <v>17</v>
      </c>
      <c r="E4847" s="2">
        <v>2901275.863132373</v>
      </c>
      <c r="F4847" s="2">
        <v>-1104805.8486808077</v>
      </c>
      <c r="G4847" s="2">
        <v>1796470.0144515652</v>
      </c>
      <c r="H4847" s="2">
        <v>1320089.4817865873</v>
      </c>
      <c r="I4847" s="2">
        <v>476380.53266497795</v>
      </c>
      <c r="J4847" s="2">
        <v>319140.34494456102</v>
      </c>
      <c r="K4847" s="2">
        <v>157240.18772041693</v>
      </c>
      <c r="N4847" s="13">
        <v>157240.18772041693</v>
      </c>
    </row>
    <row r="4848" spans="1:14" x14ac:dyDescent="0.45">
      <c r="A4848">
        <v>9963</v>
      </c>
      <c r="B4848">
        <v>5</v>
      </c>
      <c r="C4848">
        <v>25</v>
      </c>
      <c r="D4848">
        <v>17</v>
      </c>
      <c r="E4848" s="2">
        <v>2876324.8907094346</v>
      </c>
      <c r="F4848" s="2">
        <v>-1095304.5183821528</v>
      </c>
      <c r="G4848" s="2">
        <v>1781020.3723272819</v>
      </c>
      <c r="H4848" s="2">
        <v>1333733.583447068</v>
      </c>
      <c r="I4848" s="2">
        <v>447286.78888021386</v>
      </c>
      <c r="J4848" s="2">
        <v>258869.24016384911</v>
      </c>
      <c r="K4848" s="2">
        <v>188417.54871636475</v>
      </c>
      <c r="N4848" s="13">
        <v>188417.54871636475</v>
      </c>
    </row>
    <row r="4849" spans="1:14" x14ac:dyDescent="0.45">
      <c r="A4849">
        <v>9963</v>
      </c>
      <c r="B4849">
        <v>6</v>
      </c>
      <c r="C4849">
        <v>25</v>
      </c>
      <c r="D4849">
        <v>17</v>
      </c>
      <c r="E4849" s="2">
        <v>2856478.248963539</v>
      </c>
      <c r="F4849" s="2">
        <v>-1087746.9172053158</v>
      </c>
      <c r="G4849" s="2">
        <v>1768731.3317582232</v>
      </c>
      <c r="H4849" s="2">
        <v>1363869.3871264053</v>
      </c>
      <c r="I4849" s="2">
        <v>404861.94463181798</v>
      </c>
      <c r="J4849" s="2">
        <v>257083.04240671851</v>
      </c>
      <c r="K4849" s="2">
        <v>147778.90222509947</v>
      </c>
      <c r="M4849" s="14">
        <v>14596884.064852381</v>
      </c>
      <c r="N4849" s="13">
        <v>14744662.967077481</v>
      </c>
    </row>
    <row r="4850" spans="1:14" x14ac:dyDescent="0.45">
      <c r="A4850">
        <v>9977</v>
      </c>
      <c r="B4850">
        <v>1</v>
      </c>
      <c r="C4850">
        <v>38</v>
      </c>
      <c r="D4850">
        <v>13</v>
      </c>
      <c r="E4850" s="2">
        <v>4103736</v>
      </c>
      <c r="F4850" s="2">
        <v>-535127.1743999999</v>
      </c>
      <c r="G4850" s="2">
        <v>3568608.8256000001</v>
      </c>
      <c r="H4850" s="2">
        <v>2298092.16</v>
      </c>
      <c r="I4850" s="2">
        <v>1270516.6655999999</v>
      </c>
      <c r="J4850" s="2">
        <v>410373.60000000003</v>
      </c>
      <c r="K4850" s="2">
        <v>860143.06559999986</v>
      </c>
      <c r="L4850" s="11">
        <v>-21171319.751077883</v>
      </c>
      <c r="N4850" s="13">
        <v>-20311176.685477883</v>
      </c>
    </row>
    <row r="4851" spans="1:14" x14ac:dyDescent="0.45">
      <c r="A4851">
        <v>9977</v>
      </c>
      <c r="B4851">
        <v>2</v>
      </c>
      <c r="C4851">
        <v>38</v>
      </c>
      <c r="D4851">
        <v>13</v>
      </c>
      <c r="E4851" s="2">
        <v>4216178.3664000006</v>
      </c>
      <c r="F4851" s="2">
        <v>-549789.65897856001</v>
      </c>
      <c r="G4851" s="2">
        <v>3666388.7074214406</v>
      </c>
      <c r="H4851" s="2">
        <v>2316671.9593425416</v>
      </c>
      <c r="I4851" s="2">
        <v>1349716.748078899</v>
      </c>
      <c r="J4851" s="2">
        <v>337294.26931200008</v>
      </c>
      <c r="K4851" s="2">
        <v>1012422.4787668989</v>
      </c>
      <c r="N4851" s="13">
        <v>1012422.4787668989</v>
      </c>
    </row>
    <row r="4852" spans="1:14" x14ac:dyDescent="0.45">
      <c r="A4852">
        <v>9977</v>
      </c>
      <c r="B4852">
        <v>3</v>
      </c>
      <c r="C4852">
        <v>38</v>
      </c>
      <c r="D4852">
        <v>13</v>
      </c>
      <c r="E4852" s="2">
        <v>4339712.3925355207</v>
      </c>
      <c r="F4852" s="2">
        <v>-565898.49598663184</v>
      </c>
      <c r="G4852" s="2">
        <v>3773813.8965488886</v>
      </c>
      <c r="H4852" s="2">
        <v>2359035.7579603395</v>
      </c>
      <c r="I4852" s="2">
        <v>1414778.1385885491</v>
      </c>
      <c r="J4852" s="2">
        <v>433971.23925355211</v>
      </c>
      <c r="K4852" s="2">
        <v>980806.89933499694</v>
      </c>
      <c r="N4852" s="13">
        <v>980806.89933499694</v>
      </c>
    </row>
    <row r="4853" spans="1:14" x14ac:dyDescent="0.45">
      <c r="A4853">
        <v>9977</v>
      </c>
      <c r="B4853">
        <v>4</v>
      </c>
      <c r="C4853">
        <v>38</v>
      </c>
      <c r="D4853">
        <v>13</v>
      </c>
      <c r="E4853" s="2">
        <v>4506791.3196481382</v>
      </c>
      <c r="F4853" s="2">
        <v>-587685.58808211714</v>
      </c>
      <c r="G4853" s="2">
        <v>3919105.7315660212</v>
      </c>
      <c r="H4853" s="2">
        <v>2423155.1755242166</v>
      </c>
      <c r="I4853" s="2">
        <v>1495950.5560418046</v>
      </c>
      <c r="J4853" s="2">
        <v>540814.95835777652</v>
      </c>
      <c r="K4853" s="2">
        <v>955135.59768402809</v>
      </c>
      <c r="N4853" s="13">
        <v>955135.59768402809</v>
      </c>
    </row>
    <row r="4854" spans="1:14" x14ac:dyDescent="0.45">
      <c r="A4854">
        <v>9977</v>
      </c>
      <c r="B4854">
        <v>5</v>
      </c>
      <c r="C4854">
        <v>38</v>
      </c>
      <c r="D4854">
        <v>13</v>
      </c>
      <c r="E4854" s="2">
        <v>4637938.947049899</v>
      </c>
      <c r="F4854" s="2">
        <v>-604787.23869530682</v>
      </c>
      <c r="G4854" s="2">
        <v>4033151.7083545923</v>
      </c>
      <c r="H4854" s="2">
        <v>2442798.1437128792</v>
      </c>
      <c r="I4854" s="2">
        <v>1590353.5646417132</v>
      </c>
      <c r="J4854" s="2">
        <v>510173.28417548892</v>
      </c>
      <c r="K4854" s="2">
        <v>1080180.2804662243</v>
      </c>
      <c r="N4854" s="13">
        <v>1080180.2804662243</v>
      </c>
    </row>
    <row r="4855" spans="1:14" x14ac:dyDescent="0.45">
      <c r="A4855">
        <v>9977</v>
      </c>
      <c r="B4855">
        <v>6</v>
      </c>
      <c r="C4855">
        <v>38</v>
      </c>
      <c r="D4855">
        <v>13</v>
      </c>
      <c r="E4855" s="2">
        <v>4771975.3826196408</v>
      </c>
      <c r="F4855" s="2">
        <v>-622265.58989360114</v>
      </c>
      <c r="G4855" s="2">
        <v>4149709.7927260399</v>
      </c>
      <c r="H4855" s="2">
        <v>2515154.3865732271</v>
      </c>
      <c r="I4855" s="2">
        <v>1634555.4061528128</v>
      </c>
      <c r="J4855" s="2">
        <v>477197.5382619641</v>
      </c>
      <c r="K4855" s="2">
        <v>1157357.8678908488</v>
      </c>
      <c r="M4855" s="14">
        <v>21745723.494858027</v>
      </c>
      <c r="N4855" s="13">
        <v>22903081.362748876</v>
      </c>
    </row>
    <row r="4856" spans="1:14" x14ac:dyDescent="0.45">
      <c r="A4856">
        <v>9994</v>
      </c>
      <c r="B4856">
        <v>1</v>
      </c>
      <c r="C4856">
        <v>22</v>
      </c>
      <c r="D4856">
        <v>10</v>
      </c>
      <c r="E4856" s="2">
        <v>4177080</v>
      </c>
      <c r="F4856" s="2">
        <v>-1367158.284</v>
      </c>
      <c r="G4856" s="2">
        <v>2809921.716</v>
      </c>
      <c r="H4856" s="2">
        <v>2130310.7999999998</v>
      </c>
      <c r="I4856" s="2">
        <v>679610.9160000002</v>
      </c>
      <c r="J4856" s="2">
        <v>417708</v>
      </c>
      <c r="K4856" s="2">
        <v>261902.9160000002</v>
      </c>
      <c r="L4856" s="11">
        <v>-12480773.721287388</v>
      </c>
      <c r="N4856" s="13">
        <v>-12218870.805287387</v>
      </c>
    </row>
    <row r="4857" spans="1:14" x14ac:dyDescent="0.45">
      <c r="A4857">
        <v>9994</v>
      </c>
      <c r="B4857">
        <v>2</v>
      </c>
      <c r="C4857">
        <v>22</v>
      </c>
      <c r="D4857">
        <v>10</v>
      </c>
      <c r="E4857" s="2">
        <v>4051767.5999999996</v>
      </c>
      <c r="F4857" s="2">
        <v>-1326143.5354799998</v>
      </c>
      <c r="G4857" s="2">
        <v>2725624.0645199995</v>
      </c>
      <c r="H4857" s="2">
        <v>2095537.7368115997</v>
      </c>
      <c r="I4857" s="2">
        <v>630086.32770839985</v>
      </c>
      <c r="J4857" s="2">
        <v>364659.08399999997</v>
      </c>
      <c r="K4857" s="2">
        <v>265427.24370839988</v>
      </c>
      <c r="N4857" s="13">
        <v>265427.24370839988</v>
      </c>
    </row>
    <row r="4858" spans="1:14" x14ac:dyDescent="0.45">
      <c r="A4858">
        <v>9994</v>
      </c>
      <c r="B4858">
        <v>3</v>
      </c>
      <c r="C4858">
        <v>22</v>
      </c>
      <c r="D4858">
        <v>10</v>
      </c>
      <c r="E4858" s="2">
        <v>3919679.9762399998</v>
      </c>
      <c r="F4858" s="2">
        <v>-1282911.2562233519</v>
      </c>
      <c r="G4858" s="2">
        <v>2636768.7200166481</v>
      </c>
      <c r="H4858" s="2">
        <v>2049117.2172227299</v>
      </c>
      <c r="I4858" s="2">
        <v>587651.50279391813</v>
      </c>
      <c r="J4858" s="2">
        <v>431164.79738639999</v>
      </c>
      <c r="K4858" s="2">
        <v>156486.70540751814</v>
      </c>
      <c r="N4858" s="13">
        <v>156486.70540751814</v>
      </c>
    </row>
    <row r="4859" spans="1:14" x14ac:dyDescent="0.45">
      <c r="A4859">
        <v>9994</v>
      </c>
      <c r="B4859">
        <v>4</v>
      </c>
      <c r="C4859">
        <v>22</v>
      </c>
      <c r="D4859">
        <v>10</v>
      </c>
      <c r="E4859" s="2">
        <v>3802873.5129480474</v>
      </c>
      <c r="F4859" s="2">
        <v>-1244680.5007878959</v>
      </c>
      <c r="G4859" s="2">
        <v>2558193.0121601513</v>
      </c>
      <c r="H4859" s="2">
        <v>2038152.4729580595</v>
      </c>
      <c r="I4859" s="2">
        <v>520040.53920209175</v>
      </c>
      <c r="J4859" s="2">
        <v>342258.61616532423</v>
      </c>
      <c r="K4859" s="2">
        <v>177781.92303676752</v>
      </c>
      <c r="N4859" s="13">
        <v>177781.92303676752</v>
      </c>
    </row>
    <row r="4860" spans="1:14" x14ac:dyDescent="0.45">
      <c r="A4860">
        <v>9994</v>
      </c>
      <c r="B4860">
        <v>5</v>
      </c>
      <c r="C4860">
        <v>22</v>
      </c>
      <c r="D4860">
        <v>10</v>
      </c>
      <c r="E4860" s="2">
        <v>3710083.3992321161</v>
      </c>
      <c r="F4860" s="2">
        <v>-1214310.2965686715</v>
      </c>
      <c r="G4860" s="2">
        <v>2495773.1026634444</v>
      </c>
      <c r="H4860" s="2">
        <v>2032365.6689307387</v>
      </c>
      <c r="I4860" s="2">
        <v>463407.43373270566</v>
      </c>
      <c r="J4860" s="2">
        <v>371008.33992321161</v>
      </c>
      <c r="K4860" s="2">
        <v>92399.09380949405</v>
      </c>
      <c r="N4860" s="13">
        <v>92399.09380949405</v>
      </c>
    </row>
    <row r="4861" spans="1:14" x14ac:dyDescent="0.45">
      <c r="A4861">
        <v>9994</v>
      </c>
      <c r="B4861">
        <v>6</v>
      </c>
      <c r="C4861">
        <v>22</v>
      </c>
      <c r="D4861">
        <v>10</v>
      </c>
      <c r="E4861" s="2">
        <v>3616960.3059113896</v>
      </c>
      <c r="F4861" s="2">
        <v>-1183831.1081247977</v>
      </c>
      <c r="G4861" s="2">
        <v>2433129.1977865919</v>
      </c>
      <c r="H4861" s="2">
        <v>1995222.7636750608</v>
      </c>
      <c r="I4861" s="2">
        <v>437906.43411153113</v>
      </c>
      <c r="J4861" s="2">
        <v>434035.23670936673</v>
      </c>
      <c r="K4861" s="2">
        <v>3871.1974021643982</v>
      </c>
      <c r="M4861" s="14">
        <v>12204943.020670937</v>
      </c>
      <c r="N4861" s="13">
        <v>12208814.218073102</v>
      </c>
    </row>
    <row r="4862" spans="1:14" x14ac:dyDescent="0.45">
      <c r="A4862">
        <v>9998</v>
      </c>
      <c r="B4862">
        <v>1</v>
      </c>
      <c r="C4862">
        <v>25</v>
      </c>
      <c r="D4862">
        <v>12</v>
      </c>
      <c r="E4862" s="2">
        <v>1585836</v>
      </c>
      <c r="F4862" s="2">
        <v>-300357.33840000001</v>
      </c>
      <c r="G4862" s="2">
        <v>1285478.6616</v>
      </c>
      <c r="H4862" s="2">
        <v>872209.8</v>
      </c>
      <c r="I4862" s="2">
        <v>413268.86159999995</v>
      </c>
      <c r="J4862" s="2">
        <v>158583.6</v>
      </c>
      <c r="K4862" s="2">
        <v>254685.26159999994</v>
      </c>
      <c r="L4862" s="11">
        <v>-10629398.64236814</v>
      </c>
      <c r="N4862" s="13">
        <v>-10374713.380768139</v>
      </c>
    </row>
    <row r="4863" spans="1:14" x14ac:dyDescent="0.45">
      <c r="A4863">
        <v>9998</v>
      </c>
      <c r="B4863">
        <v>2</v>
      </c>
      <c r="C4863">
        <v>25</v>
      </c>
      <c r="D4863">
        <v>12</v>
      </c>
      <c r="E4863" s="2">
        <v>1585043.0819999999</v>
      </c>
      <c r="F4863" s="2">
        <v>-300207.15973080002</v>
      </c>
      <c r="G4863" s="2">
        <v>1284835.9222692</v>
      </c>
      <c r="H4863" s="2">
        <v>882845.22102777008</v>
      </c>
      <c r="I4863" s="2">
        <v>401990.7012414299</v>
      </c>
      <c r="J4863" s="2">
        <v>142653.87737999999</v>
      </c>
      <c r="K4863" s="2">
        <v>259336.8238614299</v>
      </c>
      <c r="N4863" s="13">
        <v>259336.8238614299</v>
      </c>
    </row>
    <row r="4864" spans="1:14" x14ac:dyDescent="0.45">
      <c r="A4864">
        <v>9998</v>
      </c>
      <c r="B4864">
        <v>3</v>
      </c>
      <c r="C4864">
        <v>25</v>
      </c>
      <c r="D4864">
        <v>12</v>
      </c>
      <c r="E4864" s="2">
        <v>1563486.4960848002</v>
      </c>
      <c r="F4864" s="2">
        <v>-296124.34235846117</v>
      </c>
      <c r="G4864" s="2">
        <v>1267362.1537263391</v>
      </c>
      <c r="H4864" s="2">
        <v>880853.16907104314</v>
      </c>
      <c r="I4864" s="2">
        <v>386508.98465529596</v>
      </c>
      <c r="J4864" s="2">
        <v>171983.51456932802</v>
      </c>
      <c r="K4864" s="2">
        <v>214525.47008596794</v>
      </c>
      <c r="N4864" s="13">
        <v>214525.47008596794</v>
      </c>
    </row>
    <row r="4865" spans="1:14" x14ac:dyDescent="0.45">
      <c r="A4865">
        <v>9998</v>
      </c>
      <c r="B4865">
        <v>4</v>
      </c>
      <c r="C4865">
        <v>25</v>
      </c>
      <c r="D4865">
        <v>12</v>
      </c>
      <c r="E4865" s="2">
        <v>1537063.5743009669</v>
      </c>
      <c r="F4865" s="2">
        <v>-291119.84097260318</v>
      </c>
      <c r="G4865" s="2">
        <v>1245943.7333283639</v>
      </c>
      <c r="H4865" s="2">
        <v>884498.43897473661</v>
      </c>
      <c r="I4865" s="2">
        <v>361445.29435362725</v>
      </c>
      <c r="J4865" s="2">
        <v>153706.35743009669</v>
      </c>
      <c r="K4865" s="2">
        <v>207738.93692353056</v>
      </c>
      <c r="N4865" s="13">
        <v>207738.93692353056</v>
      </c>
    </row>
    <row r="4866" spans="1:14" x14ac:dyDescent="0.45">
      <c r="A4866">
        <v>9998</v>
      </c>
      <c r="B4866">
        <v>5</v>
      </c>
      <c r="C4866">
        <v>25</v>
      </c>
      <c r="D4866">
        <v>12</v>
      </c>
      <c r="E4866" s="2">
        <v>1540598.8205218592</v>
      </c>
      <c r="F4866" s="2">
        <v>-291789.41660684015</v>
      </c>
      <c r="G4866" s="2">
        <v>1248809.403915019</v>
      </c>
      <c r="H4866" s="2">
        <v>896993.87225191435</v>
      </c>
      <c r="I4866" s="2">
        <v>351815.53166310466</v>
      </c>
      <c r="J4866" s="2">
        <v>154059.88205218592</v>
      </c>
      <c r="K4866" s="2">
        <v>197755.64961091874</v>
      </c>
      <c r="N4866" s="13">
        <v>197755.64961091874</v>
      </c>
    </row>
    <row r="4867" spans="1:14" x14ac:dyDescent="0.45">
      <c r="A4867">
        <v>9998</v>
      </c>
      <c r="B4867">
        <v>6</v>
      </c>
      <c r="C4867">
        <v>25</v>
      </c>
      <c r="D4867">
        <v>12</v>
      </c>
      <c r="E4867" s="2">
        <v>1518106.0777422399</v>
      </c>
      <c r="F4867" s="2">
        <v>-287529.29112438025</v>
      </c>
      <c r="G4867" s="2">
        <v>1230576.7866178597</v>
      </c>
      <c r="H4867" s="2">
        <v>890526.99492991413</v>
      </c>
      <c r="I4867" s="2">
        <v>340049.7916879456</v>
      </c>
      <c r="J4867" s="2">
        <v>166991.66855164641</v>
      </c>
      <c r="K4867" s="2">
        <v>173058.1231362992</v>
      </c>
      <c r="M4867" s="14">
        <v>10648852.821703916</v>
      </c>
      <c r="N4867" s="13">
        <v>10821910.944840215</v>
      </c>
    </row>
    <row r="4868" spans="1:14" x14ac:dyDescent="0.45">
      <c r="A4868">
        <v>10007</v>
      </c>
      <c r="B4868">
        <v>1</v>
      </c>
      <c r="C4868">
        <v>13</v>
      </c>
      <c r="D4868">
        <v>22</v>
      </c>
      <c r="E4868" s="2">
        <v>2473344</v>
      </c>
      <c r="F4868" s="2">
        <v>-617593.99679999996</v>
      </c>
      <c r="G4868" s="2">
        <v>1855750.0032000002</v>
      </c>
      <c r="H4868" s="2">
        <v>1063537.92</v>
      </c>
      <c r="I4868" s="2">
        <v>792212.08320000023</v>
      </c>
      <c r="J4868" s="2">
        <v>222600.95999999999</v>
      </c>
      <c r="K4868" s="2">
        <v>569611.12320000026</v>
      </c>
      <c r="L4868" s="11">
        <v>-12874916.393365029</v>
      </c>
      <c r="N4868" s="13">
        <v>-12305305.27016503</v>
      </c>
    </row>
    <row r="4869" spans="1:14" x14ac:dyDescent="0.45">
      <c r="A4869">
        <v>10007</v>
      </c>
      <c r="B4869">
        <v>2</v>
      </c>
      <c r="C4869">
        <v>13</v>
      </c>
      <c r="D4869">
        <v>22</v>
      </c>
      <c r="E4869" s="2">
        <v>2457761.9328000001</v>
      </c>
      <c r="F4869" s="2">
        <v>-613703.15462016</v>
      </c>
      <c r="G4869" s="2">
        <v>1844058.7781798402</v>
      </c>
      <c r="H4869" s="2">
        <v>1066877.5885994881</v>
      </c>
      <c r="I4869" s="2">
        <v>777181.18958035205</v>
      </c>
      <c r="J4869" s="2">
        <v>245776.19328000001</v>
      </c>
      <c r="K4869" s="2">
        <v>531404.99630035204</v>
      </c>
      <c r="N4869" s="13">
        <v>531404.99630035204</v>
      </c>
    </row>
    <row r="4870" spans="1:14" x14ac:dyDescent="0.45">
      <c r="A4870">
        <v>10007</v>
      </c>
      <c r="B4870">
        <v>3</v>
      </c>
      <c r="C4870">
        <v>13</v>
      </c>
      <c r="D4870">
        <v>22</v>
      </c>
      <c r="E4870" s="2">
        <v>2439328.7183040008</v>
      </c>
      <c r="F4870" s="2">
        <v>-609100.38096050906</v>
      </c>
      <c r="G4870" s="2">
        <v>1830228.3373434916</v>
      </c>
      <c r="H4870" s="2">
        <v>1078994.650812007</v>
      </c>
      <c r="I4870" s="2">
        <v>751233.68653148459</v>
      </c>
      <c r="J4870" s="2">
        <v>219539.58464736005</v>
      </c>
      <c r="K4870" s="2">
        <v>531694.10188412457</v>
      </c>
      <c r="N4870" s="13">
        <v>531694.10188412457</v>
      </c>
    </row>
    <row r="4871" spans="1:14" x14ac:dyDescent="0.45">
      <c r="A4871">
        <v>10007</v>
      </c>
      <c r="B4871">
        <v>4</v>
      </c>
      <c r="C4871">
        <v>13</v>
      </c>
      <c r="D4871">
        <v>22</v>
      </c>
      <c r="E4871" s="2">
        <v>2442011.9798941351</v>
      </c>
      <c r="F4871" s="2">
        <v>-609770.39137956558</v>
      </c>
      <c r="G4871" s="2">
        <v>1832241.5885145697</v>
      </c>
      <c r="H4871" s="2">
        <v>1119392.1350087828</v>
      </c>
      <c r="I4871" s="2">
        <v>712849.45350578683</v>
      </c>
      <c r="J4871" s="2">
        <v>195360.95839153082</v>
      </c>
      <c r="K4871" s="2">
        <v>517488.49511425605</v>
      </c>
      <c r="N4871" s="13">
        <v>517488.49511425605</v>
      </c>
    </row>
    <row r="4872" spans="1:14" x14ac:dyDescent="0.45">
      <c r="A4872">
        <v>10007</v>
      </c>
      <c r="B4872">
        <v>5</v>
      </c>
      <c r="C4872">
        <v>13</v>
      </c>
      <c r="D4872">
        <v>22</v>
      </c>
      <c r="E4872" s="2">
        <v>2434930.1451524422</v>
      </c>
      <c r="F4872" s="2">
        <v>-608002.05724456487</v>
      </c>
      <c r="G4872" s="2">
        <v>1826928.0879078773</v>
      </c>
      <c r="H4872" s="2">
        <v>1131437.0966173538</v>
      </c>
      <c r="I4872" s="2">
        <v>695490.99129052344</v>
      </c>
      <c r="J4872" s="2">
        <v>243493.01451524423</v>
      </c>
      <c r="K4872" s="2">
        <v>451997.97677527921</v>
      </c>
      <c r="N4872" s="13">
        <v>451997.97677527921</v>
      </c>
    </row>
    <row r="4873" spans="1:14" x14ac:dyDescent="0.45">
      <c r="A4873">
        <v>10007</v>
      </c>
      <c r="B4873">
        <v>6</v>
      </c>
      <c r="C4873">
        <v>13</v>
      </c>
      <c r="D4873">
        <v>22</v>
      </c>
      <c r="E4873" s="2">
        <v>2413989.7459041309</v>
      </c>
      <c r="F4873" s="2">
        <v>-602773.23955226154</v>
      </c>
      <c r="G4873" s="2">
        <v>1811216.5063518693</v>
      </c>
      <c r="H4873" s="2">
        <v>1135952.4131537923</v>
      </c>
      <c r="I4873" s="2">
        <v>675264.09319807705</v>
      </c>
      <c r="J4873" s="2">
        <v>265538.87204945442</v>
      </c>
      <c r="K4873" s="2">
        <v>409725.22114862263</v>
      </c>
      <c r="M4873" s="14">
        <v>12406949.54153298</v>
      </c>
      <c r="N4873" s="13">
        <v>12816674.762681603</v>
      </c>
    </row>
    <row r="4874" spans="1:14" x14ac:dyDescent="0.45">
      <c r="A4874">
        <v>10009</v>
      </c>
      <c r="B4874">
        <v>1</v>
      </c>
      <c r="C4874">
        <v>45</v>
      </c>
      <c r="D4874">
        <v>4</v>
      </c>
      <c r="E4874" s="2">
        <v>2007600</v>
      </c>
      <c r="F4874" s="2">
        <v>-341894.28</v>
      </c>
      <c r="G4874" s="2">
        <v>1665705.72</v>
      </c>
      <c r="H4874" s="2">
        <v>1104180</v>
      </c>
      <c r="I4874" s="2">
        <v>561525.72</v>
      </c>
      <c r="J4874" s="2">
        <v>140532</v>
      </c>
      <c r="K4874" s="2">
        <v>420993.72</v>
      </c>
      <c r="L4874" s="11">
        <v>-18857542.603521798</v>
      </c>
      <c r="N4874" s="13">
        <v>-18436548.883521799</v>
      </c>
    </row>
    <row r="4875" spans="1:14" x14ac:dyDescent="0.45">
      <c r="A4875">
        <v>10009</v>
      </c>
      <c r="B4875">
        <v>2</v>
      </c>
      <c r="C4875">
        <v>45</v>
      </c>
      <c r="D4875">
        <v>4</v>
      </c>
      <c r="E4875" s="2">
        <v>2005592.4</v>
      </c>
      <c r="F4875" s="2">
        <v>-341552.38572000002</v>
      </c>
      <c r="G4875" s="2">
        <v>1664040.0142799998</v>
      </c>
      <c r="H4875" s="2">
        <v>1146978.2376360002</v>
      </c>
      <c r="I4875" s="2">
        <v>517061.77664399962</v>
      </c>
      <c r="J4875" s="2">
        <v>220615.16399999999</v>
      </c>
      <c r="K4875" s="2">
        <v>296446.61264399963</v>
      </c>
      <c r="N4875" s="13">
        <v>296446.61264399963</v>
      </c>
    </row>
    <row r="4876" spans="1:14" x14ac:dyDescent="0.45">
      <c r="A4876">
        <v>10009</v>
      </c>
      <c r="B4876">
        <v>3</v>
      </c>
      <c r="C4876">
        <v>45</v>
      </c>
      <c r="D4876">
        <v>4</v>
      </c>
      <c r="E4876" s="2">
        <v>2019430.9875599998</v>
      </c>
      <c r="F4876" s="2">
        <v>-343909.09718146798</v>
      </c>
      <c r="G4876" s="2">
        <v>1675521.8903785318</v>
      </c>
      <c r="H4876" s="2">
        <v>1170714.4131841057</v>
      </c>
      <c r="I4876" s="2">
        <v>504807.47719442612</v>
      </c>
      <c r="J4876" s="2">
        <v>201943.09875599999</v>
      </c>
      <c r="K4876" s="2">
        <v>302864.37843842612</v>
      </c>
      <c r="N4876" s="13">
        <v>302864.37843842612</v>
      </c>
    </row>
    <row r="4877" spans="1:14" x14ac:dyDescent="0.45">
      <c r="A4877">
        <v>10009</v>
      </c>
      <c r="B4877">
        <v>4</v>
      </c>
      <c r="C4877">
        <v>45</v>
      </c>
      <c r="D4877">
        <v>4</v>
      </c>
      <c r="E4877" s="2">
        <v>2034172.8337691878</v>
      </c>
      <c r="F4877" s="2">
        <v>-346419.63359089271</v>
      </c>
      <c r="G4877" s="2">
        <v>1687753.2001782951</v>
      </c>
      <c r="H4877" s="2">
        <v>1204025.1015967568</v>
      </c>
      <c r="I4877" s="2">
        <v>483728.0985815383</v>
      </c>
      <c r="J4877" s="2">
        <v>203417.28337691879</v>
      </c>
      <c r="K4877" s="2">
        <v>280310.81520461955</v>
      </c>
      <c r="N4877" s="13">
        <v>280310.81520461955</v>
      </c>
    </row>
    <row r="4878" spans="1:14" x14ac:dyDescent="0.45">
      <c r="A4878">
        <v>10009</v>
      </c>
      <c r="B4878">
        <v>5</v>
      </c>
      <c r="C4878">
        <v>45</v>
      </c>
      <c r="D4878">
        <v>4</v>
      </c>
      <c r="E4878" s="2">
        <v>2038037.7621533491</v>
      </c>
      <c r="F4878" s="2">
        <v>-347077.83089471539</v>
      </c>
      <c r="G4878" s="2">
        <v>1690959.9312586337</v>
      </c>
      <c r="H4878" s="2">
        <v>1253358.9465120921</v>
      </c>
      <c r="I4878" s="2">
        <v>437600.9847465416</v>
      </c>
      <c r="J4878" s="2">
        <v>224184.15383686841</v>
      </c>
      <c r="K4878" s="2">
        <v>213416.83090967318</v>
      </c>
      <c r="N4878" s="13">
        <v>213416.83090967318</v>
      </c>
    </row>
    <row r="4879" spans="1:14" x14ac:dyDescent="0.45">
      <c r="A4879">
        <v>10009</v>
      </c>
      <c r="B4879">
        <v>6</v>
      </c>
      <c r="C4879">
        <v>45</v>
      </c>
      <c r="D4879">
        <v>4</v>
      </c>
      <c r="E4879" s="2">
        <v>2020918.2449512612</v>
      </c>
      <c r="F4879" s="2">
        <v>-344162.37711519981</v>
      </c>
      <c r="G4879" s="2">
        <v>1676755.8678360614</v>
      </c>
      <c r="H4879" s="2">
        <v>1293289.6590546633</v>
      </c>
      <c r="I4879" s="2">
        <v>383466.20878139813</v>
      </c>
      <c r="J4879" s="2">
        <v>202091.82449512614</v>
      </c>
      <c r="K4879" s="2">
        <v>181374.38428627199</v>
      </c>
      <c r="M4879" s="14">
        <v>18723244.46072261</v>
      </c>
      <c r="N4879" s="13">
        <v>18904618.845008884</v>
      </c>
    </row>
    <row r="4880" spans="1:14" x14ac:dyDescent="0.45">
      <c r="A4880">
        <v>10019</v>
      </c>
      <c r="B4880">
        <v>1</v>
      </c>
      <c r="C4880">
        <v>45</v>
      </c>
      <c r="D4880">
        <v>5</v>
      </c>
      <c r="E4880" s="2">
        <v>2633928</v>
      </c>
      <c r="F4880" s="2">
        <v>-251276.73120000001</v>
      </c>
      <c r="G4880" s="2">
        <v>2382651.2688000002</v>
      </c>
      <c r="H4880" s="2">
        <v>1290624.72</v>
      </c>
      <c r="I4880" s="2">
        <v>1092026.5488000002</v>
      </c>
      <c r="J4880" s="2">
        <v>210714.23999999999</v>
      </c>
      <c r="K4880" s="2">
        <v>881312.30880000023</v>
      </c>
      <c r="L4880" s="11">
        <v>-19940801.567861564</v>
      </c>
      <c r="N4880" s="13">
        <v>-19059489.259061564</v>
      </c>
    </row>
    <row r="4881" spans="1:14" x14ac:dyDescent="0.45">
      <c r="A4881">
        <v>10019</v>
      </c>
      <c r="B4881">
        <v>2</v>
      </c>
      <c r="C4881">
        <v>45</v>
      </c>
      <c r="D4881">
        <v>5</v>
      </c>
      <c r="E4881" s="2">
        <v>2695035.1296000001</v>
      </c>
      <c r="F4881" s="2">
        <v>-257106.35136384002</v>
      </c>
      <c r="G4881" s="2">
        <v>2437928.7782361601</v>
      </c>
      <c r="H4881" s="2">
        <v>1347242.6712167808</v>
      </c>
      <c r="I4881" s="2">
        <v>1090686.1070193793</v>
      </c>
      <c r="J4881" s="2">
        <v>296453.86425600003</v>
      </c>
      <c r="K4881" s="2">
        <v>794232.24276337924</v>
      </c>
      <c r="N4881" s="13">
        <v>794232.24276337924</v>
      </c>
    </row>
    <row r="4882" spans="1:14" x14ac:dyDescent="0.45">
      <c r="A4882">
        <v>10019</v>
      </c>
      <c r="B4882">
        <v>3</v>
      </c>
      <c r="C4882">
        <v>45</v>
      </c>
      <c r="D4882">
        <v>5</v>
      </c>
      <c r="E4882" s="2">
        <v>2740042.2162643196</v>
      </c>
      <c r="F4882" s="2">
        <v>-261400.02743161609</v>
      </c>
      <c r="G4882" s="2">
        <v>2478642.1888327035</v>
      </c>
      <c r="H4882" s="2">
        <v>1394944.869704501</v>
      </c>
      <c r="I4882" s="2">
        <v>1083697.3191282025</v>
      </c>
      <c r="J4882" s="2">
        <v>246603.79946378875</v>
      </c>
      <c r="K4882" s="2">
        <v>837093.51966441376</v>
      </c>
      <c r="N4882" s="13">
        <v>837093.51966441376</v>
      </c>
    </row>
    <row r="4883" spans="1:14" x14ac:dyDescent="0.45">
      <c r="A4883">
        <v>10019</v>
      </c>
      <c r="B4883">
        <v>4</v>
      </c>
      <c r="C4883">
        <v>45</v>
      </c>
      <c r="D4883">
        <v>5</v>
      </c>
      <c r="E4883" s="2">
        <v>2789362.9761570776</v>
      </c>
      <c r="F4883" s="2">
        <v>-266105.22792538517</v>
      </c>
      <c r="G4883" s="2">
        <v>2523257.7482316922</v>
      </c>
      <c r="H4883" s="2">
        <v>1452289.1003752355</v>
      </c>
      <c r="I4883" s="2">
        <v>1070968.6478564567</v>
      </c>
      <c r="J4883" s="2">
        <v>306829.92737727851</v>
      </c>
      <c r="K4883" s="2">
        <v>764138.72047917824</v>
      </c>
      <c r="N4883" s="13">
        <v>764138.72047917824</v>
      </c>
    </row>
    <row r="4884" spans="1:14" x14ac:dyDescent="0.45">
      <c r="A4884">
        <v>10019</v>
      </c>
      <c r="B4884">
        <v>5</v>
      </c>
      <c r="C4884">
        <v>45</v>
      </c>
      <c r="D4884">
        <v>5</v>
      </c>
      <c r="E4884" s="2">
        <v>2851286.8342277645</v>
      </c>
      <c r="F4884" s="2">
        <v>-272012.76398532873</v>
      </c>
      <c r="G4884" s="2">
        <v>2579274.0702424357</v>
      </c>
      <c r="H4884" s="2">
        <v>1521049.3543962934</v>
      </c>
      <c r="I4884" s="2">
        <v>1058224.7158461423</v>
      </c>
      <c r="J4884" s="2">
        <v>228102.94673822116</v>
      </c>
      <c r="K4884" s="2">
        <v>830121.76910792105</v>
      </c>
      <c r="N4884" s="13">
        <v>830121.76910792105</v>
      </c>
    </row>
    <row r="4885" spans="1:14" x14ac:dyDescent="0.45">
      <c r="A4885">
        <v>10019</v>
      </c>
      <c r="B4885">
        <v>6</v>
      </c>
      <c r="C4885">
        <v>45</v>
      </c>
      <c r="D4885">
        <v>5</v>
      </c>
      <c r="E4885" s="2">
        <v>2918862.332198963</v>
      </c>
      <c r="F4885" s="2">
        <v>-278459.46649178106</v>
      </c>
      <c r="G4885" s="2">
        <v>2640402.8657071819</v>
      </c>
      <c r="H4885" s="2">
        <v>1603344.0413511219</v>
      </c>
      <c r="I4885" s="2">
        <v>1037058.82435606</v>
      </c>
      <c r="J4885" s="2">
        <v>262697.60989790666</v>
      </c>
      <c r="K4885" s="2">
        <v>774361.21445815335</v>
      </c>
      <c r="M4885" s="14">
        <v>19546702.517156251</v>
      </c>
      <c r="N4885" s="13">
        <v>20321063.731614403</v>
      </c>
    </row>
    <row r="4886" spans="1:14" x14ac:dyDescent="0.45">
      <c r="A4886">
        <v>10036</v>
      </c>
      <c r="B4886">
        <v>1</v>
      </c>
      <c r="C4886">
        <v>46</v>
      </c>
      <c r="D4886">
        <v>24</v>
      </c>
      <c r="E4886" s="2">
        <v>3950100</v>
      </c>
      <c r="F4886" s="2">
        <v>-480727.17</v>
      </c>
      <c r="G4886" s="2">
        <v>3469372.83</v>
      </c>
      <c r="H4886" s="2">
        <v>2291058</v>
      </c>
      <c r="I4886" s="2">
        <v>1178314.83</v>
      </c>
      <c r="J4886" s="2">
        <v>434511</v>
      </c>
      <c r="K4886" s="2">
        <v>743803.83000000007</v>
      </c>
      <c r="L4886" s="11">
        <v>-11642531.298632508</v>
      </c>
      <c r="N4886" s="13">
        <v>-10898727.468632508</v>
      </c>
    </row>
    <row r="4887" spans="1:14" x14ac:dyDescent="0.45">
      <c r="A4887">
        <v>10036</v>
      </c>
      <c r="B4887">
        <v>2</v>
      </c>
      <c r="C4887">
        <v>46</v>
      </c>
      <c r="D4887">
        <v>24</v>
      </c>
      <c r="E4887" s="2">
        <v>4036607.19</v>
      </c>
      <c r="F4887" s="2">
        <v>-491255.09502300003</v>
      </c>
      <c r="G4887" s="2">
        <v>3545352.0949769998</v>
      </c>
      <c r="H4887" s="2">
        <v>2379628.3777912795</v>
      </c>
      <c r="I4887" s="2">
        <v>1165723.7171857203</v>
      </c>
      <c r="J4887" s="2">
        <v>444026.79090000002</v>
      </c>
      <c r="K4887" s="2">
        <v>721696.92628572031</v>
      </c>
      <c r="N4887" s="13">
        <v>721696.92628572031</v>
      </c>
    </row>
    <row r="4888" spans="1:14" x14ac:dyDescent="0.45">
      <c r="A4888">
        <v>10036</v>
      </c>
      <c r="B4888">
        <v>3</v>
      </c>
      <c r="C4888">
        <v>46</v>
      </c>
      <c r="D4888">
        <v>24</v>
      </c>
      <c r="E4888" s="2">
        <v>4123394.2445850009</v>
      </c>
      <c r="F4888" s="2">
        <v>-501817.07956599462</v>
      </c>
      <c r="G4888" s="2">
        <v>3621577.1650190065</v>
      </c>
      <c r="H4888" s="2">
        <v>2459230.6354523841</v>
      </c>
      <c r="I4888" s="2">
        <v>1162346.5295666223</v>
      </c>
      <c r="J4888" s="2">
        <v>329871.53956680006</v>
      </c>
      <c r="K4888" s="2">
        <v>832474.98999982234</v>
      </c>
      <c r="N4888" s="13">
        <v>832474.98999982234</v>
      </c>
    </row>
    <row r="4889" spans="1:14" x14ac:dyDescent="0.45">
      <c r="A4889">
        <v>10036</v>
      </c>
      <c r="B4889">
        <v>4</v>
      </c>
      <c r="C4889">
        <v>46</v>
      </c>
      <c r="D4889">
        <v>24</v>
      </c>
      <c r="E4889" s="2">
        <v>4209985.5237212852</v>
      </c>
      <c r="F4889" s="2">
        <v>-512355.2382368804</v>
      </c>
      <c r="G4889" s="2">
        <v>3697630.2854844048</v>
      </c>
      <c r="H4889" s="2">
        <v>2542260.4097818444</v>
      </c>
      <c r="I4889" s="2">
        <v>1155369.8757025604</v>
      </c>
      <c r="J4889" s="2">
        <v>420998.55237212853</v>
      </c>
      <c r="K4889" s="2">
        <v>734371.32333043194</v>
      </c>
      <c r="N4889" s="13">
        <v>734371.32333043194</v>
      </c>
    </row>
    <row r="4890" spans="1:14" x14ac:dyDescent="0.45">
      <c r="A4890">
        <v>10036</v>
      </c>
      <c r="B4890">
        <v>5</v>
      </c>
      <c r="C4890">
        <v>46</v>
      </c>
      <c r="D4890">
        <v>24</v>
      </c>
      <c r="E4890" s="2">
        <v>4310604.1777382251</v>
      </c>
      <c r="F4890" s="2">
        <v>-524600.52843074198</v>
      </c>
      <c r="G4890" s="2">
        <v>3786003.6493074829</v>
      </c>
      <c r="H4890" s="2">
        <v>2653519.0299869985</v>
      </c>
      <c r="I4890" s="2">
        <v>1132484.6193204843</v>
      </c>
      <c r="J4890" s="2">
        <v>387954.37599644024</v>
      </c>
      <c r="K4890" s="2">
        <v>744530.24332404416</v>
      </c>
      <c r="N4890" s="13">
        <v>744530.24332404416</v>
      </c>
    </row>
    <row r="4891" spans="1:14" x14ac:dyDescent="0.45">
      <c r="A4891">
        <v>10036</v>
      </c>
      <c r="B4891">
        <v>6</v>
      </c>
      <c r="C4891">
        <v>46</v>
      </c>
      <c r="D4891">
        <v>24</v>
      </c>
      <c r="E4891" s="2">
        <v>4387332.9321019659</v>
      </c>
      <c r="F4891" s="2">
        <v>-533938.4178368093</v>
      </c>
      <c r="G4891" s="2">
        <v>3853394.5142651564</v>
      </c>
      <c r="H4891" s="2">
        <v>2722087.6069036615</v>
      </c>
      <c r="I4891" s="2">
        <v>1131306.9073614948</v>
      </c>
      <c r="J4891" s="2">
        <v>394859.9638891769</v>
      </c>
      <c r="K4891" s="2">
        <v>736446.94347231789</v>
      </c>
      <c r="M4891" s="14">
        <v>11867141.418699155</v>
      </c>
      <c r="N4891" s="13">
        <v>12603588.362171473</v>
      </c>
    </row>
    <row r="4892" spans="1:14" x14ac:dyDescent="0.45">
      <c r="A4892">
        <v>10038</v>
      </c>
      <c r="B4892">
        <v>1</v>
      </c>
      <c r="C4892">
        <v>42</v>
      </c>
      <c r="D4892">
        <v>22</v>
      </c>
      <c r="E4892" s="2">
        <v>2637504</v>
      </c>
      <c r="F4892" s="2">
        <v>-426748.14720000001</v>
      </c>
      <c r="G4892" s="2">
        <v>2210755.8528</v>
      </c>
      <c r="H4892" s="2">
        <v>975876.48</v>
      </c>
      <c r="I4892" s="2">
        <v>1234879.3728</v>
      </c>
      <c r="J4892" s="2">
        <v>263750.40000000002</v>
      </c>
      <c r="K4892" s="2">
        <v>971128.97279999999</v>
      </c>
      <c r="L4892" s="11">
        <v>-21492575.424688291</v>
      </c>
      <c r="N4892" s="13">
        <v>-20521446.451888289</v>
      </c>
    </row>
    <row r="4893" spans="1:14" x14ac:dyDescent="0.45">
      <c r="A4893">
        <v>10038</v>
      </c>
      <c r="B4893">
        <v>2</v>
      </c>
      <c r="C4893">
        <v>42</v>
      </c>
      <c r="D4893">
        <v>22</v>
      </c>
      <c r="E4893" s="2">
        <v>2658340.2816000003</v>
      </c>
      <c r="F4893" s="2">
        <v>-430119.45756288007</v>
      </c>
      <c r="G4893" s="2">
        <v>2228220.8240371202</v>
      </c>
      <c r="H4893" s="2">
        <v>976307.36850097938</v>
      </c>
      <c r="I4893" s="2">
        <v>1251913.4555361408</v>
      </c>
      <c r="J4893" s="2">
        <v>292417.43097600003</v>
      </c>
      <c r="K4893" s="2">
        <v>959496.0245601408</v>
      </c>
      <c r="N4893" s="13">
        <v>959496.0245601408</v>
      </c>
    </row>
    <row r="4894" spans="1:14" x14ac:dyDescent="0.45">
      <c r="A4894">
        <v>10038</v>
      </c>
      <c r="B4894">
        <v>3</v>
      </c>
      <c r="C4894">
        <v>42</v>
      </c>
      <c r="D4894">
        <v>22</v>
      </c>
      <c r="E4894" s="2">
        <v>2685721.1865004804</v>
      </c>
      <c r="F4894" s="2">
        <v>-434549.68797577772</v>
      </c>
      <c r="G4894" s="2">
        <v>2251171.4985247026</v>
      </c>
      <c r="H4894" s="2">
        <v>980543.79072359996</v>
      </c>
      <c r="I4894" s="2">
        <v>1270627.7078011027</v>
      </c>
      <c r="J4894" s="2">
        <v>214857.69492003843</v>
      </c>
      <c r="K4894" s="2">
        <v>1055770.0128810643</v>
      </c>
      <c r="N4894" s="13">
        <v>1055770.0128810643</v>
      </c>
    </row>
    <row r="4895" spans="1:14" x14ac:dyDescent="0.45">
      <c r="A4895">
        <v>10038</v>
      </c>
      <c r="B4895">
        <v>4</v>
      </c>
      <c r="C4895">
        <v>42</v>
      </c>
      <c r="D4895">
        <v>22</v>
      </c>
      <c r="E4895" s="2">
        <v>2717412.6965011861</v>
      </c>
      <c r="F4895" s="2">
        <v>-439677.37429389189</v>
      </c>
      <c r="G4895" s="2">
        <v>2277735.3222072944</v>
      </c>
      <c r="H4895" s="2">
        <v>1006995.9205659505</v>
      </c>
      <c r="I4895" s="2">
        <v>1270739.401641344</v>
      </c>
      <c r="J4895" s="2">
        <v>271741.2696501186</v>
      </c>
      <c r="K4895" s="2">
        <v>998998.13199122529</v>
      </c>
      <c r="N4895" s="13">
        <v>998998.13199122529</v>
      </c>
    </row>
    <row r="4896" spans="1:14" x14ac:dyDescent="0.45">
      <c r="A4896">
        <v>10038</v>
      </c>
      <c r="B4896">
        <v>5</v>
      </c>
      <c r="C4896">
        <v>42</v>
      </c>
      <c r="D4896">
        <v>22</v>
      </c>
      <c r="E4896" s="2">
        <v>2765510.9012292577</v>
      </c>
      <c r="F4896" s="2">
        <v>-447459.6638188939</v>
      </c>
      <c r="G4896" s="2">
        <v>2318051.2374103637</v>
      </c>
      <c r="H4896" s="2">
        <v>1011804.5375557964</v>
      </c>
      <c r="I4896" s="2">
        <v>1306246.6998545672</v>
      </c>
      <c r="J4896" s="2">
        <v>276551.09012292576</v>
      </c>
      <c r="K4896" s="2">
        <v>1029695.6097316414</v>
      </c>
      <c r="N4896" s="13">
        <v>1029695.6097316414</v>
      </c>
    </row>
    <row r="4897" spans="1:14" x14ac:dyDescent="0.45">
      <c r="A4897">
        <v>10038</v>
      </c>
      <c r="B4897">
        <v>6</v>
      </c>
      <c r="C4897">
        <v>42</v>
      </c>
      <c r="D4897">
        <v>22</v>
      </c>
      <c r="E4897" s="2">
        <v>2799803.2364045004</v>
      </c>
      <c r="F4897" s="2">
        <v>-453008.16365024814</v>
      </c>
      <c r="G4897" s="2">
        <v>2346795.0727542522</v>
      </c>
      <c r="H4897" s="2">
        <v>995054.47768619366</v>
      </c>
      <c r="I4897" s="2">
        <v>1351740.5950680585</v>
      </c>
      <c r="J4897" s="2">
        <v>279980.32364045008</v>
      </c>
      <c r="K4897" s="2">
        <v>1071760.2714276083</v>
      </c>
      <c r="M4897" s="14">
        <v>21268726.835325949</v>
      </c>
      <c r="N4897" s="13">
        <v>22340487.106753558</v>
      </c>
    </row>
    <row r="4898" spans="1:14" x14ac:dyDescent="0.45">
      <c r="A4898">
        <v>10040</v>
      </c>
      <c r="B4898">
        <v>1</v>
      </c>
      <c r="C4898">
        <v>9</v>
      </c>
      <c r="D4898">
        <v>19</v>
      </c>
      <c r="E4898" s="2">
        <v>6310656</v>
      </c>
      <c r="F4898" s="2">
        <v>-981938.07359999989</v>
      </c>
      <c r="G4898" s="2">
        <v>5328717.9264000002</v>
      </c>
      <c r="H4898" s="2">
        <v>3092221.44</v>
      </c>
      <c r="I4898" s="2">
        <v>2236496.4864000003</v>
      </c>
      <c r="J4898" s="2">
        <v>757278.71999999997</v>
      </c>
      <c r="K4898" s="2">
        <v>1479217.7664000003</v>
      </c>
      <c r="L4898" s="11">
        <v>-26104883.948696874</v>
      </c>
      <c r="N4898" s="13">
        <v>-24625666.182296872</v>
      </c>
    </row>
    <row r="4899" spans="1:14" x14ac:dyDescent="0.45">
      <c r="A4899">
        <v>10040</v>
      </c>
      <c r="B4899">
        <v>2</v>
      </c>
      <c r="C4899">
        <v>9</v>
      </c>
      <c r="D4899">
        <v>19</v>
      </c>
      <c r="E4899" s="2">
        <v>6502499.9424000001</v>
      </c>
      <c r="F4899" s="2">
        <v>-1011788.9910374399</v>
      </c>
      <c r="G4899" s="2">
        <v>5490710.9513625605</v>
      </c>
      <c r="H4899" s="2">
        <v>3161372.416996147</v>
      </c>
      <c r="I4899" s="2">
        <v>2329338.5343664135</v>
      </c>
      <c r="J4899" s="2">
        <v>650249.99424000003</v>
      </c>
      <c r="K4899" s="2">
        <v>1679088.5401264136</v>
      </c>
      <c r="N4899" s="13">
        <v>1679088.5401264136</v>
      </c>
    </row>
    <row r="4900" spans="1:14" x14ac:dyDescent="0.45">
      <c r="A4900">
        <v>10040</v>
      </c>
      <c r="B4900">
        <v>3</v>
      </c>
      <c r="C4900">
        <v>9</v>
      </c>
      <c r="D4900">
        <v>19</v>
      </c>
      <c r="E4900" s="2">
        <v>6663761.9409715198</v>
      </c>
      <c r="F4900" s="2">
        <v>-1036881.3580151685</v>
      </c>
      <c r="G4900" s="2">
        <v>5626880.5829563513</v>
      </c>
      <c r="H4900" s="2">
        <v>3229407.1746882512</v>
      </c>
      <c r="I4900" s="2">
        <v>2397473.4082681001</v>
      </c>
      <c r="J4900" s="2">
        <v>599738.57468743681</v>
      </c>
      <c r="K4900" s="2">
        <v>1797734.8335806634</v>
      </c>
      <c r="N4900" s="13">
        <v>1797734.8335806634</v>
      </c>
    </row>
    <row r="4901" spans="1:14" x14ac:dyDescent="0.45">
      <c r="A4901">
        <v>10040</v>
      </c>
      <c r="B4901">
        <v>4</v>
      </c>
      <c r="C4901">
        <v>9</v>
      </c>
      <c r="D4901">
        <v>19</v>
      </c>
      <c r="E4901" s="2">
        <v>6864341.1753947623</v>
      </c>
      <c r="F4901" s="2">
        <v>-1068091.486891425</v>
      </c>
      <c r="G4901" s="2">
        <v>5796249.6885033371</v>
      </c>
      <c r="H4901" s="2">
        <v>3270059.9210253791</v>
      </c>
      <c r="I4901" s="2">
        <v>2526189.767477958</v>
      </c>
      <c r="J4901" s="2">
        <v>686434.11753947625</v>
      </c>
      <c r="K4901" s="2">
        <v>1839755.6499384819</v>
      </c>
      <c r="N4901" s="13">
        <v>1839755.6499384819</v>
      </c>
    </row>
    <row r="4902" spans="1:14" x14ac:dyDescent="0.45">
      <c r="A4902">
        <v>10040</v>
      </c>
      <c r="B4902">
        <v>5</v>
      </c>
      <c r="C4902">
        <v>9</v>
      </c>
      <c r="D4902">
        <v>19</v>
      </c>
      <c r="E4902" s="2">
        <v>7046246.2165427245</v>
      </c>
      <c r="F4902" s="2">
        <v>-1096395.911294048</v>
      </c>
      <c r="G4902" s="2">
        <v>5949850.3052486768</v>
      </c>
      <c r="H4902" s="2">
        <v>3340939.9413405689</v>
      </c>
      <c r="I4902" s="2">
        <v>2608910.3639081079</v>
      </c>
      <c r="J4902" s="2">
        <v>704624.62165427255</v>
      </c>
      <c r="K4902" s="2">
        <v>1904285.7422538353</v>
      </c>
      <c r="N4902" s="13">
        <v>1904285.7422538353</v>
      </c>
    </row>
    <row r="4903" spans="1:14" x14ac:dyDescent="0.45">
      <c r="A4903">
        <v>10040</v>
      </c>
      <c r="B4903">
        <v>6</v>
      </c>
      <c r="C4903">
        <v>9</v>
      </c>
      <c r="D4903">
        <v>19</v>
      </c>
      <c r="E4903" s="2">
        <v>7248473.4829575</v>
      </c>
      <c r="F4903" s="2">
        <v>-1127862.473948187</v>
      </c>
      <c r="G4903" s="2">
        <v>6120611.0090093128</v>
      </c>
      <c r="H4903" s="2">
        <v>3315848.680555515</v>
      </c>
      <c r="I4903" s="2">
        <v>2804762.3284537978</v>
      </c>
      <c r="J4903" s="2">
        <v>579877.87863659998</v>
      </c>
      <c r="K4903" s="2">
        <v>2224884.4498171979</v>
      </c>
      <c r="M4903" s="14">
        <v>27046841.931897171</v>
      </c>
      <c r="N4903" s="13">
        <v>29271726.38171437</v>
      </c>
    </row>
    <row r="4904" spans="1:14" x14ac:dyDescent="0.45">
      <c r="A4904">
        <v>10051</v>
      </c>
      <c r="B4904">
        <v>1</v>
      </c>
      <c r="C4904">
        <v>21</v>
      </c>
      <c r="D4904">
        <v>25</v>
      </c>
      <c r="E4904" s="2">
        <v>2505456</v>
      </c>
      <c r="F4904" s="2">
        <v>-598803.98399999994</v>
      </c>
      <c r="G4904" s="2">
        <v>1906652.0160000001</v>
      </c>
      <c r="H4904" s="2">
        <v>1077346.08</v>
      </c>
      <c r="I4904" s="2">
        <v>829305.93599999999</v>
      </c>
      <c r="J4904" s="2">
        <v>225491.03999999998</v>
      </c>
      <c r="K4904" s="2">
        <v>603814.89599999995</v>
      </c>
      <c r="L4904" s="11">
        <v>-12258618.831157271</v>
      </c>
      <c r="N4904" s="13">
        <v>-11654803.935157271</v>
      </c>
    </row>
    <row r="4905" spans="1:14" x14ac:dyDescent="0.45">
      <c r="A4905">
        <v>10051</v>
      </c>
      <c r="B4905">
        <v>2</v>
      </c>
      <c r="C4905">
        <v>21</v>
      </c>
      <c r="D4905">
        <v>25</v>
      </c>
      <c r="E4905" s="2">
        <v>2479900.3487999998</v>
      </c>
      <c r="F4905" s="2">
        <v>-592696.18336319993</v>
      </c>
      <c r="G4905" s="2">
        <v>1887204.1654367999</v>
      </c>
      <c r="H4905" s="2">
        <v>1066250.5142690015</v>
      </c>
      <c r="I4905" s="2">
        <v>820953.65116779832</v>
      </c>
      <c r="J4905" s="2">
        <v>247990.03487999999</v>
      </c>
      <c r="K4905" s="2">
        <v>572963.61628779839</v>
      </c>
      <c r="N4905" s="13">
        <v>572963.61628779839</v>
      </c>
    </row>
    <row r="4906" spans="1:14" x14ac:dyDescent="0.45">
      <c r="A4906">
        <v>10051</v>
      </c>
      <c r="B4906">
        <v>3</v>
      </c>
      <c r="C4906">
        <v>21</v>
      </c>
      <c r="D4906">
        <v>25</v>
      </c>
      <c r="E4906" s="2">
        <v>2441957.8734633597</v>
      </c>
      <c r="F4906" s="2">
        <v>-583627.93175774289</v>
      </c>
      <c r="G4906" s="2">
        <v>1858329.9417056167</v>
      </c>
      <c r="H4906" s="2">
        <v>1062641.117665634</v>
      </c>
      <c r="I4906" s="2">
        <v>795688.82403998263</v>
      </c>
      <c r="J4906" s="2">
        <v>244195.78734633597</v>
      </c>
      <c r="K4906" s="2">
        <v>551493.03669364669</v>
      </c>
      <c r="N4906" s="13">
        <v>551493.03669364669</v>
      </c>
    </row>
    <row r="4907" spans="1:14" x14ac:dyDescent="0.45">
      <c r="A4907">
        <v>10051</v>
      </c>
      <c r="B4907">
        <v>4</v>
      </c>
      <c r="C4907">
        <v>21</v>
      </c>
      <c r="D4907">
        <v>25</v>
      </c>
      <c r="E4907" s="2">
        <v>2425108.3641364626</v>
      </c>
      <c r="F4907" s="2">
        <v>-579600.89902861451</v>
      </c>
      <c r="G4907" s="2">
        <v>1845507.4651078479</v>
      </c>
      <c r="H4907" s="2">
        <v>1056364.2028476947</v>
      </c>
      <c r="I4907" s="2">
        <v>789143.26226015319</v>
      </c>
      <c r="J4907" s="2">
        <v>242510.83641364626</v>
      </c>
      <c r="K4907" s="2">
        <v>546632.42584650696</v>
      </c>
      <c r="N4907" s="13">
        <v>546632.42584650696</v>
      </c>
    </row>
    <row r="4908" spans="1:14" x14ac:dyDescent="0.45">
      <c r="A4908">
        <v>10051</v>
      </c>
      <c r="B4908">
        <v>5</v>
      </c>
      <c r="C4908">
        <v>21</v>
      </c>
      <c r="D4908">
        <v>25</v>
      </c>
      <c r="E4908" s="2">
        <v>2377091.2185265603</v>
      </c>
      <c r="F4908" s="2">
        <v>-568124.80122784793</v>
      </c>
      <c r="G4908" s="2">
        <v>1808966.4172987123</v>
      </c>
      <c r="H4908" s="2">
        <v>1035241.1019929841</v>
      </c>
      <c r="I4908" s="2">
        <v>773725.31530572823</v>
      </c>
      <c r="J4908" s="2">
        <v>285250.9462231872</v>
      </c>
      <c r="K4908" s="2">
        <v>488474.36908254103</v>
      </c>
      <c r="N4908" s="13">
        <v>488474.36908254103</v>
      </c>
    </row>
    <row r="4909" spans="1:14" x14ac:dyDescent="0.45">
      <c r="A4909">
        <v>10051</v>
      </c>
      <c r="B4909">
        <v>6</v>
      </c>
      <c r="C4909">
        <v>21</v>
      </c>
      <c r="D4909">
        <v>25</v>
      </c>
      <c r="E4909" s="2">
        <v>2359263.0343876113</v>
      </c>
      <c r="F4909" s="2">
        <v>-563863.86521863902</v>
      </c>
      <c r="G4909" s="2">
        <v>1795399.1691689724</v>
      </c>
      <c r="H4909" s="2">
        <v>1028504.2705217648</v>
      </c>
      <c r="I4909" s="2">
        <v>766894.89864720765</v>
      </c>
      <c r="J4909" s="2">
        <v>188741.04275100891</v>
      </c>
      <c r="K4909" s="2">
        <v>578153.85589619877</v>
      </c>
      <c r="M4909" s="14">
        <v>12008636.969495282</v>
      </c>
      <c r="N4909" s="13">
        <v>12586790.825391481</v>
      </c>
    </row>
    <row r="4910" spans="1:14" x14ac:dyDescent="0.45">
      <c r="A4910">
        <v>10067</v>
      </c>
      <c r="B4910">
        <v>1</v>
      </c>
      <c r="C4910">
        <v>14</v>
      </c>
      <c r="D4910">
        <v>3</v>
      </c>
      <c r="E4910" s="2">
        <v>2665728</v>
      </c>
      <c r="F4910" s="2">
        <v>-281500.87680000003</v>
      </c>
      <c r="G4910" s="2">
        <v>2384227.1231999998</v>
      </c>
      <c r="H4910" s="2">
        <v>1572779.52</v>
      </c>
      <c r="I4910" s="2">
        <v>811447.60319999978</v>
      </c>
      <c r="J4910" s="2">
        <v>266572.79999999999</v>
      </c>
      <c r="K4910" s="2">
        <v>544874.80319999973</v>
      </c>
      <c r="L4910" s="11">
        <v>-18002165.002787266</v>
      </c>
      <c r="N4910" s="13">
        <v>-17457290.199587267</v>
      </c>
    </row>
    <row r="4911" spans="1:14" x14ac:dyDescent="0.45">
      <c r="A4911">
        <v>10067</v>
      </c>
      <c r="B4911">
        <v>2</v>
      </c>
      <c r="C4911">
        <v>14</v>
      </c>
      <c r="D4911">
        <v>3</v>
      </c>
      <c r="E4911" s="2">
        <v>2707046.784</v>
      </c>
      <c r="F4911" s="2">
        <v>-285864.14039040002</v>
      </c>
      <c r="G4911" s="2">
        <v>2421182.6436096001</v>
      </c>
      <c r="H4911" s="2">
        <v>1639162.847507328</v>
      </c>
      <c r="I4911" s="2">
        <v>782019.79610227211</v>
      </c>
      <c r="J4911" s="2">
        <v>270704.67840000003</v>
      </c>
      <c r="K4911" s="2">
        <v>511315.11770227208</v>
      </c>
      <c r="N4911" s="13">
        <v>511315.11770227208</v>
      </c>
    </row>
    <row r="4912" spans="1:14" x14ac:dyDescent="0.45">
      <c r="A4912">
        <v>10067</v>
      </c>
      <c r="B4912">
        <v>3</v>
      </c>
      <c r="C4912">
        <v>14</v>
      </c>
      <c r="D4912">
        <v>3</v>
      </c>
      <c r="E4912" s="2">
        <v>2765789.6992128007</v>
      </c>
      <c r="F4912" s="2">
        <v>-292067.39223687176</v>
      </c>
      <c r="G4912" s="2">
        <v>2473722.3069759291</v>
      </c>
      <c r="H4912" s="2">
        <v>1684781.0773860267</v>
      </c>
      <c r="I4912" s="2">
        <v>788941.22958990233</v>
      </c>
      <c r="J4912" s="2">
        <v>276578.96992128011</v>
      </c>
      <c r="K4912" s="2">
        <v>512362.25966862222</v>
      </c>
      <c r="N4912" s="13">
        <v>512362.25966862222</v>
      </c>
    </row>
    <row r="4913" spans="1:14" x14ac:dyDescent="0.45">
      <c r="A4913">
        <v>10067</v>
      </c>
      <c r="B4913">
        <v>4</v>
      </c>
      <c r="C4913">
        <v>14</v>
      </c>
      <c r="D4913">
        <v>3</v>
      </c>
      <c r="E4913" s="2">
        <v>2815020.7558587883</v>
      </c>
      <c r="F4913" s="2">
        <v>-297266.19181868806</v>
      </c>
      <c r="G4913" s="2">
        <v>2517754.5640401002</v>
      </c>
      <c r="H4913" s="2">
        <v>1729860.1581524566</v>
      </c>
      <c r="I4913" s="2">
        <v>787894.40588764357</v>
      </c>
      <c r="J4913" s="2">
        <v>281502.07558587886</v>
      </c>
      <c r="K4913" s="2">
        <v>506392.33030176471</v>
      </c>
      <c r="N4913" s="13">
        <v>506392.33030176471</v>
      </c>
    </row>
    <row r="4914" spans="1:14" x14ac:dyDescent="0.45">
      <c r="A4914">
        <v>10067</v>
      </c>
      <c r="B4914">
        <v>5</v>
      </c>
      <c r="C4914">
        <v>14</v>
      </c>
      <c r="D4914">
        <v>3</v>
      </c>
      <c r="E4914" s="2">
        <v>2870758.1668247925</v>
      </c>
      <c r="F4914" s="2">
        <v>-303152.06241669809</v>
      </c>
      <c r="G4914" s="2">
        <v>2567606.1044080947</v>
      </c>
      <c r="H4914" s="2">
        <v>1778929.92495386</v>
      </c>
      <c r="I4914" s="2">
        <v>788676.17945423466</v>
      </c>
      <c r="J4914" s="2">
        <v>344490.9800189751</v>
      </c>
      <c r="K4914" s="2">
        <v>444185.19943525956</v>
      </c>
      <c r="N4914" s="13">
        <v>444185.19943525956</v>
      </c>
    </row>
    <row r="4915" spans="1:14" x14ac:dyDescent="0.45">
      <c r="A4915">
        <v>10067</v>
      </c>
      <c r="B4915">
        <v>6</v>
      </c>
      <c r="C4915">
        <v>14</v>
      </c>
      <c r="D4915">
        <v>3</v>
      </c>
      <c r="E4915" s="2">
        <v>2919848.1314774966</v>
      </c>
      <c r="F4915" s="2">
        <v>-308335.96268402366</v>
      </c>
      <c r="G4915" s="2">
        <v>2611512.1687934729</v>
      </c>
      <c r="H4915" s="2">
        <v>1833956.7815932909</v>
      </c>
      <c r="I4915" s="2">
        <v>777555.38720018207</v>
      </c>
      <c r="J4915" s="2">
        <v>350381.7757772996</v>
      </c>
      <c r="K4915" s="2">
        <v>427173.61142288247</v>
      </c>
      <c r="M4915" s="14">
        <v>18201013.073293407</v>
      </c>
      <c r="N4915" s="13">
        <v>18628186.684716288</v>
      </c>
    </row>
    <row r="4916" spans="1:14" x14ac:dyDescent="0.45">
      <c r="A4916">
        <v>10080</v>
      </c>
      <c r="B4916">
        <v>1</v>
      </c>
      <c r="C4916">
        <v>43</v>
      </c>
      <c r="D4916">
        <v>23</v>
      </c>
      <c r="E4916" s="2">
        <v>5464800</v>
      </c>
      <c r="F4916" s="2">
        <v>-583640.64</v>
      </c>
      <c r="G4916" s="2">
        <v>4881159.3600000003</v>
      </c>
      <c r="H4916" s="2">
        <v>2404512</v>
      </c>
      <c r="I4916" s="2">
        <v>2476647.3600000003</v>
      </c>
      <c r="J4916" s="2">
        <v>601128</v>
      </c>
      <c r="K4916" s="2">
        <v>1875519.3600000003</v>
      </c>
      <c r="L4916" s="11">
        <v>-26605578.841761813</v>
      </c>
      <c r="N4916" s="13">
        <v>-24730059.481761813</v>
      </c>
    </row>
    <row r="4917" spans="1:14" x14ac:dyDescent="0.45">
      <c r="A4917">
        <v>10080</v>
      </c>
      <c r="B4917">
        <v>2</v>
      </c>
      <c r="C4917">
        <v>43</v>
      </c>
      <c r="D4917">
        <v>23</v>
      </c>
      <c r="E4917" s="2">
        <v>5756620.3200000003</v>
      </c>
      <c r="F4917" s="2">
        <v>-614807.05017600011</v>
      </c>
      <c r="G4917" s="2">
        <v>5141813.2698240001</v>
      </c>
      <c r="H4917" s="2">
        <v>2502264.6942163203</v>
      </c>
      <c r="I4917" s="2">
        <v>2639548.5756076798</v>
      </c>
      <c r="J4917" s="2">
        <v>460529.62560000003</v>
      </c>
      <c r="K4917" s="2">
        <v>2179018.9500076799</v>
      </c>
      <c r="N4917" s="13">
        <v>2179018.9500076799</v>
      </c>
    </row>
    <row r="4918" spans="1:14" x14ac:dyDescent="0.45">
      <c r="A4918">
        <v>10080</v>
      </c>
      <c r="B4918">
        <v>3</v>
      </c>
      <c r="C4918">
        <v>43</v>
      </c>
      <c r="D4918">
        <v>23</v>
      </c>
      <c r="E4918" s="2">
        <v>5995520.0632800004</v>
      </c>
      <c r="F4918" s="2">
        <v>-640321.54275830404</v>
      </c>
      <c r="G4918" s="2">
        <v>5355198.5205216967</v>
      </c>
      <c r="H4918" s="2">
        <v>2602199.5160077582</v>
      </c>
      <c r="I4918" s="2">
        <v>2752999.0045139384</v>
      </c>
      <c r="J4918" s="2">
        <v>599552.0063280001</v>
      </c>
      <c r="K4918" s="2">
        <v>2153446.9981859382</v>
      </c>
      <c r="N4918" s="13">
        <v>2153446.9981859382</v>
      </c>
    </row>
    <row r="4919" spans="1:14" x14ac:dyDescent="0.45">
      <c r="A4919">
        <v>10080</v>
      </c>
      <c r="B4919">
        <v>4</v>
      </c>
      <c r="C4919">
        <v>43</v>
      </c>
      <c r="D4919">
        <v>23</v>
      </c>
      <c r="E4919" s="2">
        <v>6286302.7863490805</v>
      </c>
      <c r="F4919" s="2">
        <v>-671377.13758208184</v>
      </c>
      <c r="G4919" s="2">
        <v>5614925.6487669982</v>
      </c>
      <c r="H4919" s="2">
        <v>2754053.2107439553</v>
      </c>
      <c r="I4919" s="2">
        <v>2860872.4380230429</v>
      </c>
      <c r="J4919" s="2">
        <v>628630.27863490803</v>
      </c>
      <c r="K4919" s="2">
        <v>2232242.1593881347</v>
      </c>
      <c r="N4919" s="13">
        <v>2232242.1593881347</v>
      </c>
    </row>
    <row r="4920" spans="1:14" x14ac:dyDescent="0.45">
      <c r="A4920">
        <v>10080</v>
      </c>
      <c r="B4920">
        <v>5</v>
      </c>
      <c r="C4920">
        <v>43</v>
      </c>
      <c r="D4920">
        <v>23</v>
      </c>
      <c r="E4920" s="2">
        <v>6650908.3479573261</v>
      </c>
      <c r="F4920" s="2">
        <v>-710317.01156184252</v>
      </c>
      <c r="G4920" s="2">
        <v>5940591.3363954835</v>
      </c>
      <c r="H4920" s="2">
        <v>2881445.2468707697</v>
      </c>
      <c r="I4920" s="2">
        <v>3059146.0895247138</v>
      </c>
      <c r="J4920" s="2">
        <v>598581.75131615938</v>
      </c>
      <c r="K4920" s="2">
        <v>2460564.3382085543</v>
      </c>
      <c r="N4920" s="13">
        <v>2460564.3382085543</v>
      </c>
    </row>
    <row r="4921" spans="1:14" x14ac:dyDescent="0.45">
      <c r="A4921">
        <v>10080</v>
      </c>
      <c r="B4921">
        <v>6</v>
      </c>
      <c r="C4921">
        <v>43</v>
      </c>
      <c r="D4921">
        <v>23</v>
      </c>
      <c r="E4921" s="2">
        <v>7020698.8521037549</v>
      </c>
      <c r="F4921" s="2">
        <v>-749810.63740468107</v>
      </c>
      <c r="G4921" s="2">
        <v>6270888.2146990737</v>
      </c>
      <c r="H4921" s="2">
        <v>2970478.9082960207</v>
      </c>
      <c r="I4921" s="2">
        <v>3300409.306403053</v>
      </c>
      <c r="J4921" s="2">
        <v>702069.88521037553</v>
      </c>
      <c r="K4921" s="2">
        <v>2598339.4211926777</v>
      </c>
      <c r="M4921" s="14">
        <v>27698653.320470657</v>
      </c>
      <c r="N4921" s="13">
        <v>30296992.741663337</v>
      </c>
    </row>
    <row r="4922" spans="1:14" x14ac:dyDescent="0.45">
      <c r="A4922">
        <v>10100</v>
      </c>
      <c r="B4922">
        <v>1</v>
      </c>
      <c r="C4922">
        <v>34</v>
      </c>
      <c r="D4922">
        <v>22</v>
      </c>
      <c r="E4922" s="2">
        <v>4525344</v>
      </c>
      <c r="F4922" s="2">
        <v>-648029.26079999993</v>
      </c>
      <c r="G4922" s="2">
        <v>3877314.7392000002</v>
      </c>
      <c r="H4922" s="2">
        <v>2172165.1200000001</v>
      </c>
      <c r="I4922" s="2">
        <v>1705149.6192000001</v>
      </c>
      <c r="J4922" s="2">
        <v>407280.95999999996</v>
      </c>
      <c r="K4922" s="2">
        <v>1297868.6592000001</v>
      </c>
      <c r="L4922" s="11">
        <v>-17318380.869985666</v>
      </c>
      <c r="N4922" s="13">
        <v>-16020512.210785666</v>
      </c>
    </row>
    <row r="4923" spans="1:14" x14ac:dyDescent="0.45">
      <c r="A4923">
        <v>10100</v>
      </c>
      <c r="B4923">
        <v>2</v>
      </c>
      <c r="C4923">
        <v>34</v>
      </c>
      <c r="D4923">
        <v>22</v>
      </c>
      <c r="E4923" s="2">
        <v>4626259.1712000007</v>
      </c>
      <c r="F4923" s="2">
        <v>-662480.31331584009</v>
      </c>
      <c r="G4923" s="2">
        <v>3963778.8578841607</v>
      </c>
      <c r="H4923" s="2">
        <v>2309206.5178228226</v>
      </c>
      <c r="I4923" s="2">
        <v>1654572.3400613382</v>
      </c>
      <c r="J4923" s="2">
        <v>416363.32540800003</v>
      </c>
      <c r="K4923" s="2">
        <v>1238209.0146533381</v>
      </c>
      <c r="N4923" s="13">
        <v>1238209.0146533381</v>
      </c>
    </row>
    <row r="4924" spans="1:14" x14ac:dyDescent="0.45">
      <c r="A4924">
        <v>10100</v>
      </c>
      <c r="B4924">
        <v>3</v>
      </c>
      <c r="C4924">
        <v>34</v>
      </c>
      <c r="D4924">
        <v>22</v>
      </c>
      <c r="E4924" s="2">
        <v>4775687.3424297608</v>
      </c>
      <c r="F4924" s="2">
        <v>-683878.42743594176</v>
      </c>
      <c r="G4924" s="2">
        <v>4091808.9149938188</v>
      </c>
      <c r="H4924" s="2">
        <v>2471279.1240508896</v>
      </c>
      <c r="I4924" s="2">
        <v>1620529.7909429292</v>
      </c>
      <c r="J4924" s="2">
        <v>477568.73424297612</v>
      </c>
      <c r="K4924" s="2">
        <v>1142961.056699953</v>
      </c>
      <c r="N4924" s="13">
        <v>1142961.056699953</v>
      </c>
    </row>
    <row r="4925" spans="1:14" x14ac:dyDescent="0.45">
      <c r="A4925">
        <v>10100</v>
      </c>
      <c r="B4925">
        <v>4</v>
      </c>
      <c r="C4925">
        <v>34</v>
      </c>
      <c r="D4925">
        <v>22</v>
      </c>
      <c r="E4925" s="2">
        <v>4844457.2401607502</v>
      </c>
      <c r="F4925" s="2">
        <v>-693726.27679101937</v>
      </c>
      <c r="G4925" s="2">
        <v>4150730.9633697309</v>
      </c>
      <c r="H4925" s="2">
        <v>2570539.9282405283</v>
      </c>
      <c r="I4925" s="2">
        <v>1580191.0351292025</v>
      </c>
      <c r="J4925" s="2">
        <v>387556.57921286003</v>
      </c>
      <c r="K4925" s="2">
        <v>1192634.4559163426</v>
      </c>
      <c r="N4925" s="13">
        <v>1192634.4559163426</v>
      </c>
    </row>
    <row r="4926" spans="1:14" x14ac:dyDescent="0.45">
      <c r="A4926">
        <v>10100</v>
      </c>
      <c r="B4926">
        <v>5</v>
      </c>
      <c r="C4926">
        <v>34</v>
      </c>
      <c r="D4926">
        <v>22</v>
      </c>
      <c r="E4926" s="2">
        <v>4975257.5856450889</v>
      </c>
      <c r="F4926" s="2">
        <v>-712456.88626437669</v>
      </c>
      <c r="G4926" s="2">
        <v>4262800.6993807126</v>
      </c>
      <c r="H4926" s="2">
        <v>2745014.2976538823</v>
      </c>
      <c r="I4926" s="2">
        <v>1517786.4017268303</v>
      </c>
      <c r="J4926" s="2">
        <v>447773.18270805798</v>
      </c>
      <c r="K4926" s="2">
        <v>1070013.2190187722</v>
      </c>
      <c r="N4926" s="13">
        <v>1070013.2190187722</v>
      </c>
    </row>
    <row r="4927" spans="1:14" x14ac:dyDescent="0.45">
      <c r="A4927">
        <v>10100</v>
      </c>
      <c r="B4927">
        <v>6</v>
      </c>
      <c r="C4927">
        <v>34</v>
      </c>
      <c r="D4927">
        <v>22</v>
      </c>
      <c r="E4927" s="2">
        <v>5144416.3435570225</v>
      </c>
      <c r="F4927" s="2">
        <v>-736680.42039736558</v>
      </c>
      <c r="G4927" s="2">
        <v>4407735.923159657</v>
      </c>
      <c r="H4927" s="2">
        <v>2913844.7550225058</v>
      </c>
      <c r="I4927" s="2">
        <v>1493891.1681371513</v>
      </c>
      <c r="J4927" s="2">
        <v>514441.63435570226</v>
      </c>
      <c r="K4927" s="2">
        <v>979449.53378144908</v>
      </c>
      <c r="M4927" s="14">
        <v>17650780.648862157</v>
      </c>
      <c r="N4927" s="13">
        <v>18630230.182643607</v>
      </c>
    </row>
    <row r="4928" spans="1:14" x14ac:dyDescent="0.45">
      <c r="A4928">
        <v>10109</v>
      </c>
      <c r="B4928">
        <v>1</v>
      </c>
      <c r="C4928">
        <v>4</v>
      </c>
      <c r="D4928">
        <v>5</v>
      </c>
      <c r="E4928" s="2">
        <v>2029896</v>
      </c>
      <c r="F4928" s="2">
        <v>-347518.19519999996</v>
      </c>
      <c r="G4928" s="2">
        <v>1682377.8048</v>
      </c>
      <c r="H4928" s="2">
        <v>893154.24</v>
      </c>
      <c r="I4928" s="2">
        <v>789223.56480000005</v>
      </c>
      <c r="J4928" s="2">
        <v>182690.63999999998</v>
      </c>
      <c r="K4928" s="2">
        <v>606532.92480000004</v>
      </c>
      <c r="L4928" s="11">
        <v>-13594399.055642391</v>
      </c>
      <c r="N4928" s="13">
        <v>-12987866.130842391</v>
      </c>
    </row>
    <row r="4929" spans="1:14" x14ac:dyDescent="0.45">
      <c r="A4929">
        <v>10109</v>
      </c>
      <c r="B4929">
        <v>2</v>
      </c>
      <c r="C4929">
        <v>4</v>
      </c>
      <c r="D4929">
        <v>5</v>
      </c>
      <c r="E4929" s="2">
        <v>2007364.1543999999</v>
      </c>
      <c r="F4929" s="2">
        <v>-343660.74323327997</v>
      </c>
      <c r="G4929" s="2">
        <v>1663703.4111667199</v>
      </c>
      <c r="H4929" s="2">
        <v>904791.28949763824</v>
      </c>
      <c r="I4929" s="2">
        <v>758912.12166908162</v>
      </c>
      <c r="J4929" s="2">
        <v>200736.41544000001</v>
      </c>
      <c r="K4929" s="2">
        <v>558175.70622908161</v>
      </c>
      <c r="N4929" s="13">
        <v>558175.70622908161</v>
      </c>
    </row>
    <row r="4930" spans="1:14" x14ac:dyDescent="0.45">
      <c r="A4930">
        <v>10109</v>
      </c>
      <c r="B4930">
        <v>3</v>
      </c>
      <c r="C4930">
        <v>4</v>
      </c>
      <c r="D4930">
        <v>5</v>
      </c>
      <c r="E4930" s="2">
        <v>1982673.5753008802</v>
      </c>
      <c r="F4930" s="2">
        <v>-339433.71609151067</v>
      </c>
      <c r="G4930" s="2">
        <v>1643239.8592093696</v>
      </c>
      <c r="H4930" s="2">
        <v>907335.39069336094</v>
      </c>
      <c r="I4930" s="2">
        <v>735904.4685160087</v>
      </c>
      <c r="J4930" s="2">
        <v>218094.09328309682</v>
      </c>
      <c r="K4930" s="2">
        <v>517810.3752329119</v>
      </c>
      <c r="N4930" s="13">
        <v>517810.3752329119</v>
      </c>
    </row>
    <row r="4931" spans="1:14" x14ac:dyDescent="0.45">
      <c r="A4931">
        <v>10109</v>
      </c>
      <c r="B4931">
        <v>4</v>
      </c>
      <c r="C4931">
        <v>4</v>
      </c>
      <c r="D4931">
        <v>5</v>
      </c>
      <c r="E4931" s="2">
        <v>1980690.9017255791</v>
      </c>
      <c r="F4931" s="2">
        <v>-339094.2823754191</v>
      </c>
      <c r="G4931" s="2">
        <v>1641596.61935016</v>
      </c>
      <c r="H4931" s="2">
        <v>919752.54771561653</v>
      </c>
      <c r="I4931" s="2">
        <v>721844.07163454348</v>
      </c>
      <c r="J4931" s="2">
        <v>178262.1811553021</v>
      </c>
      <c r="K4931" s="2">
        <v>543581.89047924138</v>
      </c>
      <c r="N4931" s="13">
        <v>543581.89047924138</v>
      </c>
    </row>
    <row r="4932" spans="1:14" x14ac:dyDescent="0.45">
      <c r="A4932">
        <v>10109</v>
      </c>
      <c r="B4932">
        <v>5</v>
      </c>
      <c r="C4932">
        <v>4</v>
      </c>
      <c r="D4932">
        <v>5</v>
      </c>
      <c r="E4932" s="2">
        <v>1956922.6109048724</v>
      </c>
      <c r="F4932" s="2">
        <v>-335025.15098691412</v>
      </c>
      <c r="G4932" s="2">
        <v>1621897.4599179584</v>
      </c>
      <c r="H4932" s="2">
        <v>933523.45076103404</v>
      </c>
      <c r="I4932" s="2">
        <v>688374.00915692432</v>
      </c>
      <c r="J4932" s="2">
        <v>215261.48719953597</v>
      </c>
      <c r="K4932" s="2">
        <v>473112.52195738838</v>
      </c>
      <c r="N4932" s="13">
        <v>473112.52195738838</v>
      </c>
    </row>
    <row r="4933" spans="1:14" x14ac:dyDescent="0.45">
      <c r="A4933">
        <v>10109</v>
      </c>
      <c r="B4933">
        <v>6</v>
      </c>
      <c r="C4933">
        <v>4</v>
      </c>
      <c r="D4933">
        <v>5</v>
      </c>
      <c r="E4933" s="2">
        <v>1929330.0020911137</v>
      </c>
      <c r="F4933" s="2">
        <v>-330301.29635799862</v>
      </c>
      <c r="G4933" s="2">
        <v>1599028.7057331151</v>
      </c>
      <c r="H4933" s="2">
        <v>934902.47027296724</v>
      </c>
      <c r="I4933" s="2">
        <v>664126.23546014784</v>
      </c>
      <c r="J4933" s="2">
        <v>173639.70018820022</v>
      </c>
      <c r="K4933" s="2">
        <v>490486.53527194762</v>
      </c>
      <c r="M4933" s="14">
        <v>13414934.820207529</v>
      </c>
      <c r="N4933" s="13">
        <v>13905421.355479477</v>
      </c>
    </row>
    <row r="4934" spans="1:14" x14ac:dyDescent="0.45">
      <c r="A4934">
        <v>10126</v>
      </c>
      <c r="B4934">
        <v>1</v>
      </c>
      <c r="C4934">
        <v>35</v>
      </c>
      <c r="D4934">
        <v>12</v>
      </c>
      <c r="E4934" s="2">
        <v>3053376</v>
      </c>
      <c r="F4934" s="2">
        <v>-86410.540800000002</v>
      </c>
      <c r="G4934" s="2">
        <v>2966965.4591999999</v>
      </c>
      <c r="H4934" s="2">
        <v>1893093.1199999999</v>
      </c>
      <c r="I4934" s="2">
        <v>1073872.3392</v>
      </c>
      <c r="J4934" s="2">
        <v>305337.60000000003</v>
      </c>
      <c r="K4934" s="2">
        <v>768534.73919999995</v>
      </c>
      <c r="L4934" s="11">
        <v>-21790521.078135308</v>
      </c>
      <c r="N4934" s="13">
        <v>-21021986.338935308</v>
      </c>
    </row>
    <row r="4935" spans="1:14" x14ac:dyDescent="0.45">
      <c r="A4935">
        <v>10126</v>
      </c>
      <c r="B4935">
        <v>2</v>
      </c>
      <c r="C4935">
        <v>35</v>
      </c>
      <c r="D4935">
        <v>12</v>
      </c>
      <c r="E4935" s="2">
        <v>3102535.3535999996</v>
      </c>
      <c r="F4935" s="2">
        <v>-87801.75050687998</v>
      </c>
      <c r="G4935" s="2">
        <v>3014733.6030931198</v>
      </c>
      <c r="H4935" s="2">
        <v>1987049.7925666554</v>
      </c>
      <c r="I4935" s="2">
        <v>1027683.8105264644</v>
      </c>
      <c r="J4935" s="2">
        <v>310253.53535999998</v>
      </c>
      <c r="K4935" s="2">
        <v>717430.27516646439</v>
      </c>
      <c r="N4935" s="13">
        <v>717430.27516646439</v>
      </c>
    </row>
    <row r="4936" spans="1:14" x14ac:dyDescent="0.45">
      <c r="A4936">
        <v>10126</v>
      </c>
      <c r="B4936">
        <v>3</v>
      </c>
      <c r="C4936">
        <v>35</v>
      </c>
      <c r="D4936">
        <v>12</v>
      </c>
      <c r="E4936" s="2">
        <v>3126735.1293580802</v>
      </c>
      <c r="F4936" s="2">
        <v>-88486.604160833667</v>
      </c>
      <c r="G4936" s="2">
        <v>3038248.5251972466</v>
      </c>
      <c r="H4936" s="2">
        <v>2087657.1041389946</v>
      </c>
      <c r="I4936" s="2">
        <v>950591.42105825199</v>
      </c>
      <c r="J4936" s="2">
        <v>281406.16164222721</v>
      </c>
      <c r="K4936" s="2">
        <v>669185.25941602478</v>
      </c>
      <c r="N4936" s="13">
        <v>669185.25941602478</v>
      </c>
    </row>
    <row r="4937" spans="1:14" x14ac:dyDescent="0.45">
      <c r="A4937">
        <v>10126</v>
      </c>
      <c r="B4937">
        <v>4</v>
      </c>
      <c r="C4937">
        <v>35</v>
      </c>
      <c r="D4937">
        <v>12</v>
      </c>
      <c r="E4937" s="2">
        <v>3200213.4048979953</v>
      </c>
      <c r="F4937" s="2">
        <v>-90566.039358613256</v>
      </c>
      <c r="G4937" s="2">
        <v>3109647.3655393822</v>
      </c>
      <c r="H4937" s="2">
        <v>2212143.1578131057</v>
      </c>
      <c r="I4937" s="2">
        <v>897504.20772627648</v>
      </c>
      <c r="J4937" s="2">
        <v>320021.34048979956</v>
      </c>
      <c r="K4937" s="2">
        <v>577482.86723647686</v>
      </c>
      <c r="N4937" s="13">
        <v>577482.86723647686</v>
      </c>
    </row>
    <row r="4938" spans="1:14" x14ac:dyDescent="0.45">
      <c r="A4938">
        <v>10126</v>
      </c>
      <c r="B4938">
        <v>5</v>
      </c>
      <c r="C4938">
        <v>35</v>
      </c>
      <c r="D4938">
        <v>12</v>
      </c>
      <c r="E4938" s="2">
        <v>3256217.1394837108</v>
      </c>
      <c r="F4938" s="2">
        <v>-92150.945047389017</v>
      </c>
      <c r="G4938" s="2">
        <v>3164066.194436322</v>
      </c>
      <c r="H4938" s="2">
        <v>2316130.4773040055</v>
      </c>
      <c r="I4938" s="2">
        <v>847935.71713231644</v>
      </c>
      <c r="J4938" s="2">
        <v>325621.71394837112</v>
      </c>
      <c r="K4938" s="2">
        <v>522314.00318394531</v>
      </c>
      <c r="N4938" s="13">
        <v>522314.00318394531</v>
      </c>
    </row>
    <row r="4939" spans="1:14" x14ac:dyDescent="0.45">
      <c r="A4939">
        <v>10126</v>
      </c>
      <c r="B4939">
        <v>6</v>
      </c>
      <c r="C4939">
        <v>35</v>
      </c>
      <c r="D4939">
        <v>12</v>
      </c>
      <c r="E4939" s="2">
        <v>3331761.377119733</v>
      </c>
      <c r="F4939" s="2">
        <v>-94288.846972488434</v>
      </c>
      <c r="G4939" s="2">
        <v>3237472.5301472447</v>
      </c>
      <c r="H4939" s="2">
        <v>2448544.2125627897</v>
      </c>
      <c r="I4939" s="2">
        <v>788928.31758445501</v>
      </c>
      <c r="J4939" s="2">
        <v>333176.13771197334</v>
      </c>
      <c r="K4939" s="2">
        <v>455752.17987248168</v>
      </c>
      <c r="M4939" s="14">
        <v>23209074.125528254</v>
      </c>
      <c r="N4939" s="13">
        <v>23664826.305400737</v>
      </c>
    </row>
    <row r="4940" spans="1:14" x14ac:dyDescent="0.45">
      <c r="A4940">
        <v>10139</v>
      </c>
      <c r="B4940">
        <v>1</v>
      </c>
      <c r="C4940">
        <v>6</v>
      </c>
      <c r="D4940">
        <v>3</v>
      </c>
      <c r="E4940" s="2">
        <v>1922688</v>
      </c>
      <c r="F4940" s="2">
        <v>-122090.68799999999</v>
      </c>
      <c r="G4940" s="2">
        <v>1800597.3119999999</v>
      </c>
      <c r="H4940" s="2">
        <v>1307427.8400000001</v>
      </c>
      <c r="I4940" s="2">
        <v>493169.47199999983</v>
      </c>
      <c r="J4940" s="2">
        <v>192268.80000000002</v>
      </c>
      <c r="K4940" s="2">
        <v>300900.67199999979</v>
      </c>
      <c r="L4940" s="11">
        <v>-23204787.021974709</v>
      </c>
      <c r="N4940" s="13">
        <v>-22903886.34997471</v>
      </c>
    </row>
    <row r="4941" spans="1:14" x14ac:dyDescent="0.45">
      <c r="A4941">
        <v>10139</v>
      </c>
      <c r="B4941">
        <v>2</v>
      </c>
      <c r="C4941">
        <v>6</v>
      </c>
      <c r="D4941">
        <v>3</v>
      </c>
      <c r="E4941" s="2">
        <v>1970370.6623999998</v>
      </c>
      <c r="F4941" s="2">
        <v>-125118.53706239999</v>
      </c>
      <c r="G4941" s="2">
        <v>1845252.1253375998</v>
      </c>
      <c r="H4941" s="2">
        <v>1355930.2750371841</v>
      </c>
      <c r="I4941" s="2">
        <v>489321.85030041565</v>
      </c>
      <c r="J4941" s="2">
        <v>197037.06623999999</v>
      </c>
      <c r="K4941" s="2">
        <v>292284.7840604157</v>
      </c>
      <c r="N4941" s="13">
        <v>292284.7840604157</v>
      </c>
    </row>
    <row r="4942" spans="1:14" x14ac:dyDescent="0.45">
      <c r="A4942">
        <v>10139</v>
      </c>
      <c r="B4942">
        <v>3</v>
      </c>
      <c r="C4942">
        <v>6</v>
      </c>
      <c r="D4942">
        <v>3</v>
      </c>
      <c r="E4942" s="2">
        <v>2020615.1142912002</v>
      </c>
      <c r="F4942" s="2">
        <v>-128309.05975749121</v>
      </c>
      <c r="G4942" s="2">
        <v>1892306.0545337091</v>
      </c>
      <c r="H4942" s="2">
        <v>1389394.0918529921</v>
      </c>
      <c r="I4942" s="2">
        <v>502911.962680717</v>
      </c>
      <c r="J4942" s="2">
        <v>202061.51142912003</v>
      </c>
      <c r="K4942" s="2">
        <v>300850.45125159697</v>
      </c>
      <c r="N4942" s="13">
        <v>300850.45125159697</v>
      </c>
    </row>
    <row r="4943" spans="1:14" x14ac:dyDescent="0.45">
      <c r="A4943">
        <v>10139</v>
      </c>
      <c r="B4943">
        <v>4</v>
      </c>
      <c r="C4943">
        <v>6</v>
      </c>
      <c r="D4943">
        <v>3</v>
      </c>
      <c r="E4943" s="2">
        <v>2047893.4183341314</v>
      </c>
      <c r="F4943" s="2">
        <v>-130041.23206421734</v>
      </c>
      <c r="G4943" s="2">
        <v>1917852.186269914</v>
      </c>
      <c r="H4943" s="2">
        <v>1462364.7222085882</v>
      </c>
      <c r="I4943" s="2">
        <v>455487.46406132588</v>
      </c>
      <c r="J4943" s="2">
        <v>184310.40765007181</v>
      </c>
      <c r="K4943" s="2">
        <v>271177.0564112541</v>
      </c>
      <c r="N4943" s="13">
        <v>271177.0564112541</v>
      </c>
    </row>
    <row r="4944" spans="1:14" x14ac:dyDescent="0.45">
      <c r="A4944">
        <v>10139</v>
      </c>
      <c r="B4944">
        <v>5</v>
      </c>
      <c r="C4944">
        <v>6</v>
      </c>
      <c r="D4944">
        <v>3</v>
      </c>
      <c r="E4944" s="2">
        <v>2096018.9136649836</v>
      </c>
      <c r="F4944" s="2">
        <v>-133097.20101772645</v>
      </c>
      <c r="G4944" s="2">
        <v>1962921.7126472571</v>
      </c>
      <c r="H4944" s="2">
        <v>1513793.0185227478</v>
      </c>
      <c r="I4944" s="2">
        <v>449128.69412450935</v>
      </c>
      <c r="J4944" s="2">
        <v>251522.26963979803</v>
      </c>
      <c r="K4944" s="2">
        <v>197606.42448471132</v>
      </c>
      <c r="N4944" s="13">
        <v>197606.42448471132</v>
      </c>
    </row>
    <row r="4945" spans="1:14" x14ac:dyDescent="0.45">
      <c r="A4945">
        <v>10139</v>
      </c>
      <c r="B4945">
        <v>6</v>
      </c>
      <c r="C4945">
        <v>6</v>
      </c>
      <c r="D4945">
        <v>3</v>
      </c>
      <c r="E4945" s="2">
        <v>2131860.8370886547</v>
      </c>
      <c r="F4945" s="2">
        <v>-135373.16315512959</v>
      </c>
      <c r="G4945" s="2">
        <v>1996487.6739335251</v>
      </c>
      <c r="H4945" s="2">
        <v>1520432.8931502432</v>
      </c>
      <c r="I4945" s="2">
        <v>476054.78078328189</v>
      </c>
      <c r="J4945" s="2">
        <v>277141.90882152511</v>
      </c>
      <c r="K4945" s="2">
        <v>198912.87196175678</v>
      </c>
      <c r="M4945" s="14">
        <v>23475298.637682069</v>
      </c>
      <c r="N4945" s="13">
        <v>23674211.509643827</v>
      </c>
    </row>
    <row r="4946" spans="1:14" x14ac:dyDescent="0.45">
      <c r="A4946">
        <v>10157</v>
      </c>
      <c r="B4946">
        <v>1</v>
      </c>
      <c r="C4946">
        <v>17</v>
      </c>
      <c r="D4946">
        <v>15</v>
      </c>
      <c r="E4946" s="2">
        <v>2489424</v>
      </c>
      <c r="F4946" s="2">
        <v>-273338.75520000001</v>
      </c>
      <c r="G4946" s="2">
        <v>2216085.2448</v>
      </c>
      <c r="H4946" s="2">
        <v>1468760.16</v>
      </c>
      <c r="I4946" s="2">
        <v>747325.08480000007</v>
      </c>
      <c r="J4946" s="2">
        <v>224048.16</v>
      </c>
      <c r="K4946" s="2">
        <v>523276.92480000004</v>
      </c>
      <c r="L4946" s="11">
        <v>-9902287.9271390326</v>
      </c>
      <c r="N4946" s="13">
        <v>-9379011.0023390334</v>
      </c>
    </row>
    <row r="4947" spans="1:14" x14ac:dyDescent="0.45">
      <c r="A4947">
        <v>10157</v>
      </c>
      <c r="B4947">
        <v>2</v>
      </c>
      <c r="C4947">
        <v>17</v>
      </c>
      <c r="D4947">
        <v>15</v>
      </c>
      <c r="E4947" s="2">
        <v>2532988.9200000004</v>
      </c>
      <c r="F4947" s="2">
        <v>-278122.18341600004</v>
      </c>
      <c r="G4947" s="2">
        <v>2254866.7365840003</v>
      </c>
      <c r="H4947" s="2">
        <v>1525398.85647996</v>
      </c>
      <c r="I4947" s="2">
        <v>729467.88010404026</v>
      </c>
      <c r="J4947" s="2">
        <v>253298.89200000005</v>
      </c>
      <c r="K4947" s="2">
        <v>476168.98810404021</v>
      </c>
      <c r="N4947" s="13">
        <v>476168.98810404021</v>
      </c>
    </row>
    <row r="4948" spans="1:14" x14ac:dyDescent="0.45">
      <c r="A4948">
        <v>10157</v>
      </c>
      <c r="B4948">
        <v>3</v>
      </c>
      <c r="C4948">
        <v>17</v>
      </c>
      <c r="D4948">
        <v>15</v>
      </c>
      <c r="E4948" s="2">
        <v>2583648.6984000001</v>
      </c>
      <c r="F4948" s="2">
        <v>-283684.62708432</v>
      </c>
      <c r="G4948" s="2">
        <v>2299964.0713156802</v>
      </c>
      <c r="H4948" s="2">
        <v>1595582.4578666028</v>
      </c>
      <c r="I4948" s="2">
        <v>704381.61344907735</v>
      </c>
      <c r="J4948" s="2">
        <v>232528.38285600001</v>
      </c>
      <c r="K4948" s="2">
        <v>471853.23059307737</v>
      </c>
      <c r="N4948" s="13">
        <v>471853.23059307737</v>
      </c>
    </row>
    <row r="4949" spans="1:14" x14ac:dyDescent="0.45">
      <c r="A4949">
        <v>10157</v>
      </c>
      <c r="B4949">
        <v>4</v>
      </c>
      <c r="C4949">
        <v>17</v>
      </c>
      <c r="D4949">
        <v>15</v>
      </c>
      <c r="E4949" s="2">
        <v>2621111.6045268001</v>
      </c>
      <c r="F4949" s="2">
        <v>-287798.05417704262</v>
      </c>
      <c r="G4949" s="2">
        <v>2333313.5503497575</v>
      </c>
      <c r="H4949" s="2">
        <v>1636686.1777845814</v>
      </c>
      <c r="I4949" s="2">
        <v>696627.37256517611</v>
      </c>
      <c r="J4949" s="2">
        <v>288322.27649794804</v>
      </c>
      <c r="K4949" s="2">
        <v>408305.09606722806</v>
      </c>
      <c r="N4949" s="13">
        <v>408305.09606722806</v>
      </c>
    </row>
    <row r="4950" spans="1:14" x14ac:dyDescent="0.45">
      <c r="A4950">
        <v>10157</v>
      </c>
      <c r="B4950">
        <v>5</v>
      </c>
      <c r="C4950">
        <v>17</v>
      </c>
      <c r="D4950">
        <v>15</v>
      </c>
      <c r="E4950" s="2">
        <v>2656234.5000274596</v>
      </c>
      <c r="F4950" s="2">
        <v>-291654.54810301505</v>
      </c>
      <c r="G4950" s="2">
        <v>2364579.9519244446</v>
      </c>
      <c r="H4950" s="2">
        <v>1692951.1604590297</v>
      </c>
      <c r="I4950" s="2">
        <v>671628.79146541492</v>
      </c>
      <c r="J4950" s="2">
        <v>239061.10500247136</v>
      </c>
      <c r="K4950" s="2">
        <v>432567.68646294356</v>
      </c>
      <c r="N4950" s="13">
        <v>432567.68646294356</v>
      </c>
    </row>
    <row r="4951" spans="1:14" x14ac:dyDescent="0.45">
      <c r="A4951">
        <v>10157</v>
      </c>
      <c r="B4951">
        <v>6</v>
      </c>
      <c r="C4951">
        <v>17</v>
      </c>
      <c r="D4951">
        <v>15</v>
      </c>
      <c r="E4951" s="2">
        <v>2699531.1223779069</v>
      </c>
      <c r="F4951" s="2">
        <v>-296408.51723709417</v>
      </c>
      <c r="G4951" s="2">
        <v>2403122.6051408127</v>
      </c>
      <c r="H4951" s="2">
        <v>1765452.5218746865</v>
      </c>
      <c r="I4951" s="2">
        <v>637670.08326612622</v>
      </c>
      <c r="J4951" s="2">
        <v>323943.73468534881</v>
      </c>
      <c r="K4951" s="2">
        <v>313726.34858077741</v>
      </c>
      <c r="M4951" s="14">
        <v>10004011.818832522</v>
      </c>
      <c r="N4951" s="13">
        <v>10317738.1674133</v>
      </c>
    </row>
    <row r="4952" spans="1:14" x14ac:dyDescent="0.45">
      <c r="A4952">
        <v>10167</v>
      </c>
      <c r="B4952">
        <v>1</v>
      </c>
      <c r="C4952">
        <v>50</v>
      </c>
      <c r="D4952">
        <v>15</v>
      </c>
      <c r="E4952" s="2">
        <v>1312416</v>
      </c>
      <c r="F4952" s="2">
        <v>-190169.0784</v>
      </c>
      <c r="G4952" s="2">
        <v>1122246.9216</v>
      </c>
      <c r="H4952" s="2">
        <v>616835.52</v>
      </c>
      <c r="I4952" s="2">
        <v>505411.40159999998</v>
      </c>
      <c r="J4952" s="2">
        <v>104993.28</v>
      </c>
      <c r="K4952" s="2">
        <v>400418.12159999995</v>
      </c>
      <c r="L4952" s="11">
        <v>-7360550.38643617</v>
      </c>
      <c r="N4952" s="13">
        <v>-6960132.2648361698</v>
      </c>
    </row>
    <row r="4953" spans="1:14" x14ac:dyDescent="0.45">
      <c r="A4953">
        <v>10167</v>
      </c>
      <c r="B4953">
        <v>2</v>
      </c>
      <c r="C4953">
        <v>50</v>
      </c>
      <c r="D4953">
        <v>15</v>
      </c>
      <c r="E4953" s="2">
        <v>1297454.4576000001</v>
      </c>
      <c r="F4953" s="2">
        <v>-188001.15090624001</v>
      </c>
      <c r="G4953" s="2">
        <v>1109453.30669376</v>
      </c>
      <c r="H4953" s="2">
        <v>612730.65232834558</v>
      </c>
      <c r="I4953" s="2">
        <v>496722.6543654144</v>
      </c>
      <c r="J4953" s="2">
        <v>116770.901184</v>
      </c>
      <c r="K4953" s="2">
        <v>379951.75318141439</v>
      </c>
      <c r="N4953" s="13">
        <v>379951.75318141439</v>
      </c>
    </row>
    <row r="4954" spans="1:14" x14ac:dyDescent="0.45">
      <c r="A4954">
        <v>10167</v>
      </c>
      <c r="B4954">
        <v>3</v>
      </c>
      <c r="C4954">
        <v>50</v>
      </c>
      <c r="D4954">
        <v>15</v>
      </c>
      <c r="E4954" s="2">
        <v>1276435.6953868801</v>
      </c>
      <c r="F4954" s="2">
        <v>-184955.53226155892</v>
      </c>
      <c r="G4954" s="2">
        <v>1091480.1631253213</v>
      </c>
      <c r="H4954" s="2">
        <v>601538.52648752904</v>
      </c>
      <c r="I4954" s="2">
        <v>489941.63663779222</v>
      </c>
      <c r="J4954" s="2">
        <v>140407.92649255681</v>
      </c>
      <c r="K4954" s="2">
        <v>349533.71014523541</v>
      </c>
      <c r="N4954" s="13">
        <v>349533.71014523541</v>
      </c>
    </row>
    <row r="4955" spans="1:14" x14ac:dyDescent="0.45">
      <c r="A4955">
        <v>10167</v>
      </c>
      <c r="B4955">
        <v>4</v>
      </c>
      <c r="C4955">
        <v>50</v>
      </c>
      <c r="D4955">
        <v>15</v>
      </c>
      <c r="E4955" s="2">
        <v>1265841.2791151688</v>
      </c>
      <c r="F4955" s="2">
        <v>-183420.40134378796</v>
      </c>
      <c r="G4955" s="2">
        <v>1082420.8777713808</v>
      </c>
      <c r="H4955" s="2">
        <v>610922.50945457874</v>
      </c>
      <c r="I4955" s="2">
        <v>471498.36831680208</v>
      </c>
      <c r="J4955" s="2">
        <v>126584.12791151689</v>
      </c>
      <c r="K4955" s="2">
        <v>344914.24040528521</v>
      </c>
      <c r="N4955" s="13">
        <v>344914.24040528521</v>
      </c>
    </row>
    <row r="4956" spans="1:14" x14ac:dyDescent="0.45">
      <c r="A4956">
        <v>10167</v>
      </c>
      <c r="B4956">
        <v>5</v>
      </c>
      <c r="C4956">
        <v>50</v>
      </c>
      <c r="D4956">
        <v>15</v>
      </c>
      <c r="E4956" s="2">
        <v>1251917.025044902</v>
      </c>
      <c r="F4956" s="2">
        <v>-181402.7769290063</v>
      </c>
      <c r="G4956" s="2">
        <v>1070514.2481158958</v>
      </c>
      <c r="H4956" s="2">
        <v>620697.08632909926</v>
      </c>
      <c r="I4956" s="2">
        <v>449817.16178679653</v>
      </c>
      <c r="J4956" s="2">
        <v>137710.87275493922</v>
      </c>
      <c r="K4956" s="2">
        <v>312106.28903185728</v>
      </c>
      <c r="N4956" s="13">
        <v>312106.28903185728</v>
      </c>
    </row>
    <row r="4957" spans="1:14" x14ac:dyDescent="0.45">
      <c r="A4957">
        <v>10167</v>
      </c>
      <c r="B4957">
        <v>6</v>
      </c>
      <c r="C4957">
        <v>50</v>
      </c>
      <c r="D4957">
        <v>15</v>
      </c>
      <c r="E4957" s="2">
        <v>1231510.77753667</v>
      </c>
      <c r="F4957" s="2">
        <v>-178445.91166506347</v>
      </c>
      <c r="G4957" s="2">
        <v>1053064.8658716064</v>
      </c>
      <c r="H4957" s="2">
        <v>616197.0572810967</v>
      </c>
      <c r="I4957" s="2">
        <v>436867.8085905097</v>
      </c>
      <c r="J4957" s="2">
        <v>135466.18552903371</v>
      </c>
      <c r="K4957" s="2">
        <v>301401.62306147598</v>
      </c>
      <c r="M4957" s="14">
        <v>7177974.0979491593</v>
      </c>
      <c r="N4957" s="13">
        <v>7479375.7210106356</v>
      </c>
    </row>
    <row r="4958" spans="1:14" x14ac:dyDescent="0.45">
      <c r="A4958">
        <v>10181</v>
      </c>
      <c r="B4958">
        <v>1</v>
      </c>
      <c r="C4958">
        <v>14</v>
      </c>
      <c r="D4958">
        <v>9</v>
      </c>
      <c r="E4958" s="2">
        <v>2499876</v>
      </c>
      <c r="F4958" s="2">
        <v>-216989.23680000001</v>
      </c>
      <c r="G4958" s="2">
        <v>2282886.7631999999</v>
      </c>
      <c r="H4958" s="2">
        <v>1474926.8399999999</v>
      </c>
      <c r="I4958" s="2">
        <v>807959.92320000008</v>
      </c>
      <c r="J4958" s="2">
        <v>274986.36</v>
      </c>
      <c r="K4958" s="2">
        <v>532973.56320000009</v>
      </c>
      <c r="L4958" s="11">
        <v>-14040563.087141501</v>
      </c>
      <c r="N4958" s="13">
        <v>-13507589.5239415</v>
      </c>
    </row>
    <row r="4959" spans="1:14" x14ac:dyDescent="0.45">
      <c r="A4959">
        <v>10181</v>
      </c>
      <c r="B4959">
        <v>2</v>
      </c>
      <c r="C4959">
        <v>14</v>
      </c>
      <c r="D4959">
        <v>9</v>
      </c>
      <c r="E4959" s="2">
        <v>2569872.5280000004</v>
      </c>
      <c r="F4959" s="2">
        <v>-223064.93543040004</v>
      </c>
      <c r="G4959" s="2">
        <v>2346807.5925696003</v>
      </c>
      <c r="H4959" s="2">
        <v>1564440.7398903363</v>
      </c>
      <c r="I4959" s="2">
        <v>782366.85267926403</v>
      </c>
      <c r="J4959" s="2">
        <v>231288.52752000003</v>
      </c>
      <c r="K4959" s="2">
        <v>551078.32515926403</v>
      </c>
      <c r="N4959" s="13">
        <v>551078.32515926403</v>
      </c>
    </row>
    <row r="4960" spans="1:14" x14ac:dyDescent="0.45">
      <c r="A4960">
        <v>10181</v>
      </c>
      <c r="B4960">
        <v>3</v>
      </c>
      <c r="C4960">
        <v>14</v>
      </c>
      <c r="D4960">
        <v>9</v>
      </c>
      <c r="E4960" s="2">
        <v>2614331.3227344002</v>
      </c>
      <c r="F4960" s="2">
        <v>-226923.95881334593</v>
      </c>
      <c r="G4960" s="2">
        <v>2387407.3639210542</v>
      </c>
      <c r="H4960" s="2">
        <v>1622062.4715324957</v>
      </c>
      <c r="I4960" s="2">
        <v>765344.89238855848</v>
      </c>
      <c r="J4960" s="2">
        <v>261433.13227344002</v>
      </c>
      <c r="K4960" s="2">
        <v>503911.76011511846</v>
      </c>
      <c r="N4960" s="13">
        <v>503911.76011511846</v>
      </c>
    </row>
    <row r="4961" spans="1:14" x14ac:dyDescent="0.45">
      <c r="A4961">
        <v>10181</v>
      </c>
      <c r="B4961">
        <v>4</v>
      </c>
      <c r="C4961">
        <v>14</v>
      </c>
      <c r="D4961">
        <v>9</v>
      </c>
      <c r="E4961" s="2">
        <v>2688839.7654323308</v>
      </c>
      <c r="F4961" s="2">
        <v>-233391.29163952632</v>
      </c>
      <c r="G4961" s="2">
        <v>2455448.4737928044</v>
      </c>
      <c r="H4961" s="2">
        <v>1716338.0400279416</v>
      </c>
      <c r="I4961" s="2">
        <v>739110.43376486283</v>
      </c>
      <c r="J4961" s="2">
        <v>295772.3741975564</v>
      </c>
      <c r="K4961" s="2">
        <v>443338.05956730642</v>
      </c>
      <c r="N4961" s="13">
        <v>443338.05956730642</v>
      </c>
    </row>
    <row r="4962" spans="1:14" x14ac:dyDescent="0.45">
      <c r="A4962">
        <v>10181</v>
      </c>
      <c r="B4962">
        <v>5</v>
      </c>
      <c r="C4962">
        <v>14</v>
      </c>
      <c r="D4962">
        <v>9</v>
      </c>
      <c r="E4962" s="2">
        <v>2759825.1352397446</v>
      </c>
      <c r="F4962" s="2">
        <v>-239552.82173880984</v>
      </c>
      <c r="G4962" s="2">
        <v>2520272.3135009347</v>
      </c>
      <c r="H4962" s="2">
        <v>1795296.8671425167</v>
      </c>
      <c r="I4962" s="2">
        <v>724975.44635841809</v>
      </c>
      <c r="J4962" s="2">
        <v>248384.26217157699</v>
      </c>
      <c r="K4962" s="2">
        <v>476591.18418684113</v>
      </c>
      <c r="N4962" s="13">
        <v>476591.18418684113</v>
      </c>
    </row>
    <row r="4963" spans="1:14" x14ac:dyDescent="0.45">
      <c r="A4963">
        <v>10181</v>
      </c>
      <c r="B4963">
        <v>6</v>
      </c>
      <c r="C4963">
        <v>14</v>
      </c>
      <c r="D4963">
        <v>9</v>
      </c>
      <c r="E4963" s="2">
        <v>2847035.6095133205</v>
      </c>
      <c r="F4963" s="2">
        <v>-247122.69090575623</v>
      </c>
      <c r="G4963" s="2">
        <v>2599912.9186075642</v>
      </c>
      <c r="H4963" s="2">
        <v>1920182.8876759275</v>
      </c>
      <c r="I4963" s="2">
        <v>679730.03093163669</v>
      </c>
      <c r="J4963" s="2">
        <v>284703.56095133204</v>
      </c>
      <c r="K4963" s="2">
        <v>395026.46998030465</v>
      </c>
      <c r="M4963" s="14">
        <v>14262412.478395194</v>
      </c>
      <c r="N4963" s="13">
        <v>14657438.948375499</v>
      </c>
    </row>
    <row r="4964" spans="1:14" x14ac:dyDescent="0.45">
      <c r="A4964">
        <v>10183</v>
      </c>
      <c r="B4964">
        <v>1</v>
      </c>
      <c r="C4964">
        <v>24</v>
      </c>
      <c r="D4964">
        <v>23</v>
      </c>
      <c r="E4964" s="2">
        <v>4590432</v>
      </c>
      <c r="F4964" s="2">
        <v>-340610.05440000002</v>
      </c>
      <c r="G4964" s="2">
        <v>4249821.9456000002</v>
      </c>
      <c r="H4964" s="2">
        <v>2387024.64</v>
      </c>
      <c r="I4964" s="2">
        <v>1862797.3056000001</v>
      </c>
      <c r="J4964" s="2">
        <v>459043.2</v>
      </c>
      <c r="K4964" s="2">
        <v>1403754.1056000001</v>
      </c>
      <c r="L4964" s="11">
        <v>-35894854.010045074</v>
      </c>
      <c r="N4964" s="13">
        <v>-34491099.904445074</v>
      </c>
    </row>
    <row r="4965" spans="1:14" x14ac:dyDescent="0.45">
      <c r="A4965">
        <v>10183</v>
      </c>
      <c r="B4965">
        <v>2</v>
      </c>
      <c r="C4965">
        <v>24</v>
      </c>
      <c r="D4965">
        <v>23</v>
      </c>
      <c r="E4965" s="2">
        <v>4660206.5664000008</v>
      </c>
      <c r="F4965" s="2">
        <v>-345787.32722688006</v>
      </c>
      <c r="G4965" s="2">
        <v>4314419.2391731208</v>
      </c>
      <c r="H4965" s="2">
        <v>2519512.7188847619</v>
      </c>
      <c r="I4965" s="2">
        <v>1794906.5202883589</v>
      </c>
      <c r="J4965" s="2">
        <v>419418.59097600006</v>
      </c>
      <c r="K4965" s="2">
        <v>1375487.9293123588</v>
      </c>
      <c r="N4965" s="13">
        <v>1375487.9293123588</v>
      </c>
    </row>
    <row r="4966" spans="1:14" x14ac:dyDescent="0.45">
      <c r="A4966">
        <v>10183</v>
      </c>
      <c r="B4966">
        <v>3</v>
      </c>
      <c r="C4966">
        <v>24</v>
      </c>
      <c r="D4966">
        <v>23</v>
      </c>
      <c r="E4966" s="2">
        <v>4794886.5361689599</v>
      </c>
      <c r="F4966" s="2">
        <v>-355780.58098373684</v>
      </c>
      <c r="G4966" s="2">
        <v>4439105.9551852234</v>
      </c>
      <c r="H4966" s="2">
        <v>2679947.2767728977</v>
      </c>
      <c r="I4966" s="2">
        <v>1759158.6784123257</v>
      </c>
      <c r="J4966" s="2">
        <v>431539.78825520637</v>
      </c>
      <c r="K4966" s="2">
        <v>1327618.8901571194</v>
      </c>
      <c r="N4966" s="13">
        <v>1327618.8901571194</v>
      </c>
    </row>
    <row r="4967" spans="1:14" x14ac:dyDescent="0.45">
      <c r="A4967">
        <v>10183</v>
      </c>
      <c r="B4967">
        <v>4</v>
      </c>
      <c r="C4967">
        <v>24</v>
      </c>
      <c r="D4967">
        <v>23</v>
      </c>
      <c r="E4967" s="2">
        <v>4907566.3697689315</v>
      </c>
      <c r="F4967" s="2">
        <v>-364141.42463685473</v>
      </c>
      <c r="G4967" s="2">
        <v>4543424.9451320767</v>
      </c>
      <c r="H4967" s="2">
        <v>2840848.4973257026</v>
      </c>
      <c r="I4967" s="2">
        <v>1702576.4478063742</v>
      </c>
      <c r="J4967" s="2">
        <v>490756.63697689318</v>
      </c>
      <c r="K4967" s="2">
        <v>1211819.8108294811</v>
      </c>
      <c r="N4967" s="13">
        <v>1211819.8108294811</v>
      </c>
    </row>
    <row r="4968" spans="1:14" x14ac:dyDescent="0.45">
      <c r="A4968">
        <v>10183</v>
      </c>
      <c r="B4968">
        <v>5</v>
      </c>
      <c r="C4968">
        <v>24</v>
      </c>
      <c r="D4968">
        <v>23</v>
      </c>
      <c r="E4968" s="2">
        <v>5017986.6130887326</v>
      </c>
      <c r="F4968" s="2">
        <v>-372334.60669118399</v>
      </c>
      <c r="G4968" s="2">
        <v>4645652.0063975491</v>
      </c>
      <c r="H4968" s="2">
        <v>3025315.4434389253</v>
      </c>
      <c r="I4968" s="2">
        <v>1620336.5629586237</v>
      </c>
      <c r="J4968" s="2">
        <v>551978.52743976063</v>
      </c>
      <c r="K4968" s="2">
        <v>1068358.0355188632</v>
      </c>
      <c r="N4968" s="13">
        <v>1068358.0355188632</v>
      </c>
    </row>
    <row r="4969" spans="1:14" x14ac:dyDescent="0.45">
      <c r="A4969">
        <v>10183</v>
      </c>
      <c r="B4969">
        <v>6</v>
      </c>
      <c r="C4969">
        <v>24</v>
      </c>
      <c r="D4969">
        <v>23</v>
      </c>
      <c r="E4969" s="2">
        <v>5131894.9092058465</v>
      </c>
      <c r="F4969" s="2">
        <v>-380786.60226307384</v>
      </c>
      <c r="G4969" s="2">
        <v>4751108.3069427731</v>
      </c>
      <c r="H4969" s="2">
        <v>3190213.1962395431</v>
      </c>
      <c r="I4969" s="2">
        <v>1560895.1107032299</v>
      </c>
      <c r="J4969" s="2">
        <v>513189.49092058465</v>
      </c>
      <c r="K4969" s="2">
        <v>1047705.6197826453</v>
      </c>
      <c r="M4969" s="14">
        <v>37889901.109997787</v>
      </c>
      <c r="N4969" s="13">
        <v>38937606.729780436</v>
      </c>
    </row>
    <row r="4970" spans="1:14" x14ac:dyDescent="0.45">
      <c r="A4970">
        <v>10190</v>
      </c>
      <c r="B4970">
        <v>1</v>
      </c>
      <c r="C4970">
        <v>18</v>
      </c>
      <c r="D4970">
        <v>20</v>
      </c>
      <c r="E4970" s="2">
        <v>6649668</v>
      </c>
      <c r="F4970" s="2">
        <v>-744762.81599999999</v>
      </c>
      <c r="G4970" s="2">
        <v>5904905.1840000004</v>
      </c>
      <c r="H4970" s="2">
        <v>3657317.4000000004</v>
      </c>
      <c r="I4970" s="2">
        <v>2247587.784</v>
      </c>
      <c r="J4970" s="2">
        <v>797960.15999999992</v>
      </c>
      <c r="K4970" s="2">
        <v>1449627.6240000001</v>
      </c>
      <c r="L4970" s="11">
        <v>-32290452.721569836</v>
      </c>
      <c r="N4970" s="13">
        <v>-30840825.097569834</v>
      </c>
    </row>
    <row r="4971" spans="1:14" x14ac:dyDescent="0.45">
      <c r="A4971">
        <v>10190</v>
      </c>
      <c r="B4971">
        <v>2</v>
      </c>
      <c r="C4971">
        <v>18</v>
      </c>
      <c r="D4971">
        <v>20</v>
      </c>
      <c r="E4971" s="2">
        <v>6881076.4463999998</v>
      </c>
      <c r="F4971" s="2">
        <v>-770680.56199680001</v>
      </c>
      <c r="G4971" s="2">
        <v>6110395.8844031999</v>
      </c>
      <c r="H4971" s="2">
        <v>3821302.5883615441</v>
      </c>
      <c r="I4971" s="2">
        <v>2289093.2960416558</v>
      </c>
      <c r="J4971" s="2">
        <v>550486.11571199994</v>
      </c>
      <c r="K4971" s="2">
        <v>1738607.1803296558</v>
      </c>
      <c r="N4971" s="13">
        <v>1738607.1803296558</v>
      </c>
    </row>
    <row r="4972" spans="1:14" x14ac:dyDescent="0.45">
      <c r="A4972">
        <v>10190</v>
      </c>
      <c r="B4972">
        <v>3</v>
      </c>
      <c r="C4972">
        <v>18</v>
      </c>
      <c r="D4972">
        <v>20</v>
      </c>
      <c r="E4972" s="2">
        <v>7193477.3170665605</v>
      </c>
      <c r="F4972" s="2">
        <v>-805669.4595114548</v>
      </c>
      <c r="G4972" s="2">
        <v>6387807.8575551054</v>
      </c>
      <c r="H4972" s="2">
        <v>4001580.8684071433</v>
      </c>
      <c r="I4972" s="2">
        <v>2386226.9891479621</v>
      </c>
      <c r="J4972" s="2">
        <v>647412.95853599044</v>
      </c>
      <c r="K4972" s="2">
        <v>1738814.0306119716</v>
      </c>
      <c r="N4972" s="13">
        <v>1738814.0306119716</v>
      </c>
    </row>
    <row r="4973" spans="1:14" x14ac:dyDescent="0.45">
      <c r="A4973">
        <v>10190</v>
      </c>
      <c r="B4973">
        <v>4</v>
      </c>
      <c r="C4973">
        <v>18</v>
      </c>
      <c r="D4973">
        <v>20</v>
      </c>
      <c r="E4973" s="2">
        <v>7440213.5890419427</v>
      </c>
      <c r="F4973" s="2">
        <v>-833303.9219726976</v>
      </c>
      <c r="G4973" s="2">
        <v>6606909.6670692451</v>
      </c>
      <c r="H4973" s="2">
        <v>4240236.5519522484</v>
      </c>
      <c r="I4973" s="2">
        <v>2366673.1151169967</v>
      </c>
      <c r="J4973" s="2">
        <v>892825.63068503304</v>
      </c>
      <c r="K4973" s="2">
        <v>1473847.4844319636</v>
      </c>
      <c r="N4973" s="13">
        <v>1473847.4844319636</v>
      </c>
    </row>
    <row r="4974" spans="1:14" x14ac:dyDescent="0.45">
      <c r="A4974">
        <v>10190</v>
      </c>
      <c r="B4974">
        <v>5</v>
      </c>
      <c r="C4974">
        <v>18</v>
      </c>
      <c r="D4974">
        <v>20</v>
      </c>
      <c r="E4974" s="2">
        <v>7738566.1539625265</v>
      </c>
      <c r="F4974" s="2">
        <v>-866719.40924380301</v>
      </c>
      <c r="G4974" s="2">
        <v>6871846.744718723</v>
      </c>
      <c r="H4974" s="2">
        <v>4480393.3312847354</v>
      </c>
      <c r="I4974" s="2">
        <v>2391453.4134339876</v>
      </c>
      <c r="J4974" s="2">
        <v>773856.61539625272</v>
      </c>
      <c r="K4974" s="2">
        <v>1617596.7980377348</v>
      </c>
      <c r="N4974" s="13">
        <v>1617596.7980377348</v>
      </c>
    </row>
    <row r="4975" spans="1:14" x14ac:dyDescent="0.45">
      <c r="A4975">
        <v>10190</v>
      </c>
      <c r="B4975">
        <v>6</v>
      </c>
      <c r="C4975">
        <v>18</v>
      </c>
      <c r="D4975">
        <v>20</v>
      </c>
      <c r="E4975" s="2">
        <v>8003998.9730434418</v>
      </c>
      <c r="F4975" s="2">
        <v>-896447.88498086552</v>
      </c>
      <c r="G4975" s="2">
        <v>7107551.088062576</v>
      </c>
      <c r="H4975" s="2">
        <v>4703118.4778037639</v>
      </c>
      <c r="I4975" s="2">
        <v>2404432.6102588121</v>
      </c>
      <c r="J4975" s="2">
        <v>800399.89730434422</v>
      </c>
      <c r="K4975" s="2">
        <v>1604032.7129544679</v>
      </c>
      <c r="M4975" s="14">
        <v>33308880.572634425</v>
      </c>
      <c r="N4975" s="13">
        <v>34912913.28558889</v>
      </c>
    </row>
    <row r="4976" spans="1:14" x14ac:dyDescent="0.45">
      <c r="A4976">
        <v>10195</v>
      </c>
      <c r="B4976">
        <v>1</v>
      </c>
      <c r="C4976">
        <v>46</v>
      </c>
      <c r="D4976">
        <v>16</v>
      </c>
      <c r="E4976" s="2">
        <v>4185192</v>
      </c>
      <c r="F4976" s="2">
        <v>-469578.54239999998</v>
      </c>
      <c r="G4976" s="2">
        <v>3715613.4575999998</v>
      </c>
      <c r="H4976" s="2">
        <v>2511115.1999999997</v>
      </c>
      <c r="I4976" s="2">
        <v>1204498.2576000001</v>
      </c>
      <c r="J4976" s="2">
        <v>376667.27999999997</v>
      </c>
      <c r="K4976" s="2">
        <v>827830.9776000001</v>
      </c>
      <c r="L4976" s="11">
        <v>-16458655.051294805</v>
      </c>
      <c r="N4976" s="13">
        <v>-15630824.073694805</v>
      </c>
    </row>
    <row r="4977" spans="1:14" x14ac:dyDescent="0.45">
      <c r="A4977">
        <v>10195</v>
      </c>
      <c r="B4977">
        <v>2</v>
      </c>
      <c r="C4977">
        <v>46</v>
      </c>
      <c r="D4977">
        <v>16</v>
      </c>
      <c r="E4977" s="2">
        <v>4280614.3775999993</v>
      </c>
      <c r="F4977" s="2">
        <v>-480284.93316671991</v>
      </c>
      <c r="G4977" s="2">
        <v>3800329.4444332793</v>
      </c>
      <c r="H4977" s="2">
        <v>2616140.2830140153</v>
      </c>
      <c r="I4977" s="2">
        <v>1184189.161419264</v>
      </c>
      <c r="J4977" s="2">
        <v>428061.43775999994</v>
      </c>
      <c r="K4977" s="2">
        <v>756127.72365926416</v>
      </c>
      <c r="N4977" s="13">
        <v>756127.72365926416</v>
      </c>
    </row>
    <row r="4978" spans="1:14" x14ac:dyDescent="0.45">
      <c r="A4978">
        <v>10195</v>
      </c>
      <c r="B4978">
        <v>3</v>
      </c>
      <c r="C4978">
        <v>46</v>
      </c>
      <c r="D4978">
        <v>16</v>
      </c>
      <c r="E4978" s="2">
        <v>4374359.8324694401</v>
      </c>
      <c r="F4978" s="2">
        <v>-490803.17320307117</v>
      </c>
      <c r="G4978" s="2">
        <v>3883556.659266369</v>
      </c>
      <c r="H4978" s="2">
        <v>2778767.0451673768</v>
      </c>
      <c r="I4978" s="2">
        <v>1104789.6140989922</v>
      </c>
      <c r="J4978" s="2">
        <v>349948.78659755521</v>
      </c>
      <c r="K4978" s="2">
        <v>754840.82750143693</v>
      </c>
      <c r="N4978" s="13">
        <v>754840.82750143693</v>
      </c>
    </row>
    <row r="4979" spans="1:14" x14ac:dyDescent="0.45">
      <c r="A4979">
        <v>10195</v>
      </c>
      <c r="B4979">
        <v>4</v>
      </c>
      <c r="C4979">
        <v>46</v>
      </c>
      <c r="D4979">
        <v>16</v>
      </c>
      <c r="E4979" s="2">
        <v>4443037.2818392105</v>
      </c>
      <c r="F4979" s="2">
        <v>-498508.78302235942</v>
      </c>
      <c r="G4979" s="2">
        <v>3944528.4988168511</v>
      </c>
      <c r="H4979" s="2">
        <v>2843279.4010660509</v>
      </c>
      <c r="I4979" s="2">
        <v>1101249.0977508002</v>
      </c>
      <c r="J4979" s="2">
        <v>488734.10100231314</v>
      </c>
      <c r="K4979" s="2">
        <v>612514.996748487</v>
      </c>
      <c r="N4979" s="13">
        <v>612514.996748487</v>
      </c>
    </row>
    <row r="4980" spans="1:14" x14ac:dyDescent="0.45">
      <c r="A4980">
        <v>10195</v>
      </c>
      <c r="B4980">
        <v>5</v>
      </c>
      <c r="C4980">
        <v>46</v>
      </c>
      <c r="D4980">
        <v>16</v>
      </c>
      <c r="E4980" s="2">
        <v>4561666.3772643171</v>
      </c>
      <c r="F4980" s="2">
        <v>-511818.96752905636</v>
      </c>
      <c r="G4980" s="2">
        <v>4049847.4097352605</v>
      </c>
      <c r="H4980" s="2">
        <v>2940213.1647942513</v>
      </c>
      <c r="I4980" s="2">
        <v>1109634.2449410092</v>
      </c>
      <c r="J4980" s="2">
        <v>501783.30149907491</v>
      </c>
      <c r="K4980" s="2">
        <v>607850.9434419343</v>
      </c>
      <c r="N4980" s="13">
        <v>607850.9434419343</v>
      </c>
    </row>
    <row r="4981" spans="1:14" x14ac:dyDescent="0.45">
      <c r="A4981">
        <v>10195</v>
      </c>
      <c r="B4981">
        <v>6</v>
      </c>
      <c r="C4981">
        <v>46</v>
      </c>
      <c r="D4981">
        <v>16</v>
      </c>
      <c r="E4981" s="2">
        <v>4698972.535219973</v>
      </c>
      <c r="F4981" s="2">
        <v>-527224.71845168096</v>
      </c>
      <c r="G4981" s="2">
        <v>4171747.8167682919</v>
      </c>
      <c r="H4981" s="2">
        <v>3122603.702067249</v>
      </c>
      <c r="I4981" s="2">
        <v>1049144.1147010429</v>
      </c>
      <c r="J4981" s="2">
        <v>469897.25352199731</v>
      </c>
      <c r="K4981" s="2">
        <v>579246.86117904563</v>
      </c>
      <c r="M4981" s="14">
        <v>16669517.885725819</v>
      </c>
      <c r="N4981" s="13">
        <v>17248764.746904865</v>
      </c>
    </row>
    <row r="4982" spans="1:14" x14ac:dyDescent="0.45">
      <c r="A4982">
        <v>10197</v>
      </c>
      <c r="B4982">
        <v>1</v>
      </c>
      <c r="C4982">
        <v>43</v>
      </c>
      <c r="D4982">
        <v>20</v>
      </c>
      <c r="E4982" s="2">
        <v>5894532</v>
      </c>
      <c r="F4982" s="2">
        <v>-827592.29279999994</v>
      </c>
      <c r="G4982" s="2">
        <v>5066939.7072000001</v>
      </c>
      <c r="H4982" s="2">
        <v>2829375.36</v>
      </c>
      <c r="I4982" s="2">
        <v>2237564.3472000002</v>
      </c>
      <c r="J4982" s="2">
        <v>471562.56</v>
      </c>
      <c r="K4982" s="2">
        <v>1766001.7872000001</v>
      </c>
      <c r="L4982" s="11">
        <v>-27690568.280096844</v>
      </c>
      <c r="N4982" s="13">
        <v>-25924566.492896844</v>
      </c>
    </row>
    <row r="4983" spans="1:14" x14ac:dyDescent="0.45">
      <c r="A4983">
        <v>10197</v>
      </c>
      <c r="B4983">
        <v>2</v>
      </c>
      <c r="C4983">
        <v>43</v>
      </c>
      <c r="D4983">
        <v>20</v>
      </c>
      <c r="E4983" s="2">
        <v>6102608.9795999993</v>
      </c>
      <c r="F4983" s="2">
        <v>-856806.30073583988</v>
      </c>
      <c r="G4983" s="2">
        <v>5245802.6788641596</v>
      </c>
      <c r="H4983" s="2">
        <v>2899373.936643878</v>
      </c>
      <c r="I4983" s="2">
        <v>2346428.7422202816</v>
      </c>
      <c r="J4983" s="2">
        <v>671286.9877559999</v>
      </c>
      <c r="K4983" s="2">
        <v>1675141.7544642817</v>
      </c>
      <c r="N4983" s="13">
        <v>1675141.7544642817</v>
      </c>
    </row>
    <row r="4984" spans="1:14" x14ac:dyDescent="0.45">
      <c r="A4984">
        <v>10197</v>
      </c>
      <c r="B4984">
        <v>3</v>
      </c>
      <c r="C4984">
        <v>43</v>
      </c>
      <c r="D4984">
        <v>20</v>
      </c>
      <c r="E4984" s="2">
        <v>6308877.1631104797</v>
      </c>
      <c r="F4984" s="2">
        <v>-885766.35370071128</v>
      </c>
      <c r="G4984" s="2">
        <v>5423110.8094097683</v>
      </c>
      <c r="H4984" s="2">
        <v>2951213.2349566235</v>
      </c>
      <c r="I4984" s="2">
        <v>2471897.5744531448</v>
      </c>
      <c r="J4984" s="2">
        <v>567798.94467994315</v>
      </c>
      <c r="K4984" s="2">
        <v>1904098.6297732017</v>
      </c>
      <c r="N4984" s="13">
        <v>1904098.6297732017</v>
      </c>
    </row>
    <row r="4985" spans="1:14" x14ac:dyDescent="0.45">
      <c r="A4985">
        <v>10197</v>
      </c>
      <c r="B4985">
        <v>4</v>
      </c>
      <c r="C4985">
        <v>43</v>
      </c>
      <c r="D4985">
        <v>20</v>
      </c>
      <c r="E4985" s="2">
        <v>6570064.6776632536</v>
      </c>
      <c r="F4985" s="2">
        <v>-922437.08074392076</v>
      </c>
      <c r="G4985" s="2">
        <v>5647627.5969193326</v>
      </c>
      <c r="H4985" s="2">
        <v>2983957.7131139087</v>
      </c>
      <c r="I4985" s="2">
        <v>2663669.883805424</v>
      </c>
      <c r="J4985" s="2">
        <v>722707.11454295786</v>
      </c>
      <c r="K4985" s="2">
        <v>1940962.7692624661</v>
      </c>
      <c r="N4985" s="13">
        <v>1940962.7692624661</v>
      </c>
    </row>
    <row r="4986" spans="1:14" x14ac:dyDescent="0.45">
      <c r="A4986">
        <v>10197</v>
      </c>
      <c r="B4986">
        <v>5</v>
      </c>
      <c r="C4986">
        <v>43</v>
      </c>
      <c r="D4986">
        <v>20</v>
      </c>
      <c r="E4986" s="2">
        <v>6797388.915510403</v>
      </c>
      <c r="F4986" s="2">
        <v>-954353.40373766061</v>
      </c>
      <c r="G4986" s="2">
        <v>5843035.5117727425</v>
      </c>
      <c r="H4986" s="2">
        <v>3047069.015537811</v>
      </c>
      <c r="I4986" s="2">
        <v>2795966.4962349315</v>
      </c>
      <c r="J4986" s="2">
        <v>679738.89155104035</v>
      </c>
      <c r="K4986" s="2">
        <v>2116227.6046838909</v>
      </c>
      <c r="N4986" s="13">
        <v>2116227.6046838909</v>
      </c>
    </row>
    <row r="4987" spans="1:14" x14ac:dyDescent="0.45">
      <c r="A4987">
        <v>10197</v>
      </c>
      <c r="B4987">
        <v>6</v>
      </c>
      <c r="C4987">
        <v>43</v>
      </c>
      <c r="D4987">
        <v>20</v>
      </c>
      <c r="E4987" s="2">
        <v>7031219.0942039602</v>
      </c>
      <c r="F4987" s="2">
        <v>-987183.16082623601</v>
      </c>
      <c r="G4987" s="2">
        <v>6044035.9333777241</v>
      </c>
      <c r="H4987" s="2">
        <v>3087904.8594219633</v>
      </c>
      <c r="I4987" s="2">
        <v>2956131.0739557608</v>
      </c>
      <c r="J4987" s="2">
        <v>632809.71847835637</v>
      </c>
      <c r="K4987" s="2">
        <v>2323321.3554774043</v>
      </c>
      <c r="M4987" s="14">
        <v>29002760.164014798</v>
      </c>
      <c r="N4987" s="13">
        <v>31326081.519492202</v>
      </c>
    </row>
    <row r="4988" spans="1:14" x14ac:dyDescent="0.45">
      <c r="A4988">
        <v>10211</v>
      </c>
      <c r="B4988">
        <v>1</v>
      </c>
      <c r="C4988">
        <v>36</v>
      </c>
      <c r="D4988">
        <v>22</v>
      </c>
      <c r="E4988" s="2">
        <v>5161920</v>
      </c>
      <c r="F4988" s="2">
        <v>-441344.16000000003</v>
      </c>
      <c r="G4988" s="2">
        <v>4720575.84</v>
      </c>
      <c r="H4988" s="2">
        <v>2735817.6</v>
      </c>
      <c r="I4988" s="2">
        <v>1984758.2399999998</v>
      </c>
      <c r="J4988" s="2">
        <v>516192</v>
      </c>
      <c r="K4988" s="2">
        <v>1468566.2399999998</v>
      </c>
      <c r="L4988" s="11">
        <v>-30964770.535594836</v>
      </c>
      <c r="N4988" s="13">
        <v>-29496204.295594838</v>
      </c>
    </row>
    <row r="4989" spans="1:14" x14ac:dyDescent="0.45">
      <c r="A4989">
        <v>10211</v>
      </c>
      <c r="B4989">
        <v>2</v>
      </c>
      <c r="C4989">
        <v>36</v>
      </c>
      <c r="D4989">
        <v>22</v>
      </c>
      <c r="E4989" s="2">
        <v>5344651.9680000003</v>
      </c>
      <c r="F4989" s="2">
        <v>-456967.74326400005</v>
      </c>
      <c r="G4989" s="2">
        <v>4887684.2247360004</v>
      </c>
      <c r="H4989" s="2">
        <v>2954470.1613907204</v>
      </c>
      <c r="I4989" s="2">
        <v>1933214.06334528</v>
      </c>
      <c r="J4989" s="2">
        <v>481018.67712000001</v>
      </c>
      <c r="K4989" s="2">
        <v>1452195.3862252799</v>
      </c>
      <c r="N4989" s="13">
        <v>1452195.3862252799</v>
      </c>
    </row>
    <row r="4990" spans="1:14" x14ac:dyDescent="0.45">
      <c r="A4990">
        <v>10211</v>
      </c>
      <c r="B4990">
        <v>3</v>
      </c>
      <c r="C4990">
        <v>36</v>
      </c>
      <c r="D4990">
        <v>22</v>
      </c>
      <c r="E4990" s="2">
        <v>5437114.447046401</v>
      </c>
      <c r="F4990" s="2">
        <v>-464873.28522246733</v>
      </c>
      <c r="G4990" s="2">
        <v>4972241.1618239339</v>
      </c>
      <c r="H4990" s="2">
        <v>3129713.0522338292</v>
      </c>
      <c r="I4990" s="2">
        <v>1842528.1095901048</v>
      </c>
      <c r="J4990" s="2">
        <v>489340.30023417604</v>
      </c>
      <c r="K4990" s="2">
        <v>1353187.8093559288</v>
      </c>
      <c r="N4990" s="13">
        <v>1353187.8093559288</v>
      </c>
    </row>
    <row r="4991" spans="1:14" x14ac:dyDescent="0.45">
      <c r="A4991">
        <v>10211</v>
      </c>
      <c r="B4991">
        <v>4</v>
      </c>
      <c r="C4991">
        <v>36</v>
      </c>
      <c r="D4991">
        <v>22</v>
      </c>
      <c r="E4991" s="2">
        <v>5506709.511968595</v>
      </c>
      <c r="F4991" s="2">
        <v>-470823.66327331489</v>
      </c>
      <c r="G4991" s="2">
        <v>5035885.84869528</v>
      </c>
      <c r="H4991" s="2">
        <v>3305122.7025986356</v>
      </c>
      <c r="I4991" s="2">
        <v>1730763.1460966445</v>
      </c>
      <c r="J4991" s="2">
        <v>550670.95119685947</v>
      </c>
      <c r="K4991" s="2">
        <v>1180092.1948997849</v>
      </c>
      <c r="N4991" s="13">
        <v>1180092.1948997849</v>
      </c>
    </row>
    <row r="4992" spans="1:14" x14ac:dyDescent="0.45">
      <c r="A4992">
        <v>10211</v>
      </c>
      <c r="B4992">
        <v>5</v>
      </c>
      <c r="C4992">
        <v>36</v>
      </c>
      <c r="D4992">
        <v>22</v>
      </c>
      <c r="E4992" s="2">
        <v>5611887.6636471935</v>
      </c>
      <c r="F4992" s="2">
        <v>-479816.3952418351</v>
      </c>
      <c r="G4992" s="2">
        <v>5132071.2684053583</v>
      </c>
      <c r="H4992" s="2">
        <v>3537336.7236384256</v>
      </c>
      <c r="I4992" s="2">
        <v>1594734.5447669327</v>
      </c>
      <c r="J4992" s="2">
        <v>561188.76636471937</v>
      </c>
      <c r="K4992" s="2">
        <v>1033545.7784022134</v>
      </c>
      <c r="N4992" s="13">
        <v>1033545.7784022134</v>
      </c>
    </row>
    <row r="4993" spans="1:14" x14ac:dyDescent="0.45">
      <c r="A4993">
        <v>10211</v>
      </c>
      <c r="B4993">
        <v>6</v>
      </c>
      <c r="C4993">
        <v>36</v>
      </c>
      <c r="D4993">
        <v>22</v>
      </c>
      <c r="E4993" s="2">
        <v>5715707.5854246672</v>
      </c>
      <c r="F4993" s="2">
        <v>-488692.99855380907</v>
      </c>
      <c r="G4993" s="2">
        <v>5227014.5868708584</v>
      </c>
      <c r="H4993" s="2">
        <v>3730676.0526081505</v>
      </c>
      <c r="I4993" s="2">
        <v>1496338.5342627079</v>
      </c>
      <c r="J4993" s="2">
        <v>571570.75854246679</v>
      </c>
      <c r="K4993" s="2">
        <v>924767.77572024113</v>
      </c>
      <c r="M4993" s="14">
        <v>32865373.00733206</v>
      </c>
      <c r="N4993" s="13">
        <v>33790140.783052303</v>
      </c>
    </row>
    <row r="4994" spans="1:14" x14ac:dyDescent="0.45">
      <c r="A4994">
        <v>10222</v>
      </c>
      <c r="B4994">
        <v>1</v>
      </c>
      <c r="C4994">
        <v>33</v>
      </c>
      <c r="D4994">
        <v>25</v>
      </c>
      <c r="E4994" s="2">
        <v>2286000</v>
      </c>
      <c r="F4994" s="2">
        <v>-539724.6</v>
      </c>
      <c r="G4994" s="2">
        <v>1746275.4</v>
      </c>
      <c r="H4994" s="2">
        <v>1074420</v>
      </c>
      <c r="I4994" s="2">
        <v>671855.39999999991</v>
      </c>
      <c r="J4994" s="2">
        <v>205740</v>
      </c>
      <c r="K4994" s="2">
        <v>466115.39999999991</v>
      </c>
      <c r="L4994" s="11">
        <v>-16511670.567235215</v>
      </c>
      <c r="N4994" s="13">
        <v>-16045555.167235214</v>
      </c>
    </row>
    <row r="4995" spans="1:14" x14ac:dyDescent="0.45">
      <c r="A4995">
        <v>10222</v>
      </c>
      <c r="B4995">
        <v>2</v>
      </c>
      <c r="C4995">
        <v>33</v>
      </c>
      <c r="D4995">
        <v>25</v>
      </c>
      <c r="E4995" s="2">
        <v>2271369.6</v>
      </c>
      <c r="F4995" s="2">
        <v>-536270.36256000004</v>
      </c>
      <c r="G4995" s="2">
        <v>1735099.2374400001</v>
      </c>
      <c r="H4995" s="2">
        <v>1081635.2889984001</v>
      </c>
      <c r="I4995" s="2">
        <v>653463.94844159996</v>
      </c>
      <c r="J4995" s="2">
        <v>204423.264</v>
      </c>
      <c r="K4995" s="2">
        <v>449040.68444159999</v>
      </c>
      <c r="N4995" s="13">
        <v>449040.68444159999</v>
      </c>
    </row>
    <row r="4996" spans="1:14" x14ac:dyDescent="0.45">
      <c r="A4996">
        <v>10222</v>
      </c>
      <c r="B4996">
        <v>3</v>
      </c>
      <c r="C4996">
        <v>33</v>
      </c>
      <c r="D4996">
        <v>25</v>
      </c>
      <c r="E4996" s="2">
        <v>2242977.48</v>
      </c>
      <c r="F4996" s="2">
        <v>-529566.98302799999</v>
      </c>
      <c r="G4996" s="2">
        <v>1713410.496972</v>
      </c>
      <c r="H4996" s="2">
        <v>1077407.4470625275</v>
      </c>
      <c r="I4996" s="2">
        <v>636003.04990947247</v>
      </c>
      <c r="J4996" s="2">
        <v>246727.52280000001</v>
      </c>
      <c r="K4996" s="2">
        <v>389275.52710947243</v>
      </c>
      <c r="N4996" s="13">
        <v>389275.52710947243</v>
      </c>
    </row>
    <row r="4997" spans="1:14" x14ac:dyDescent="0.45">
      <c r="A4997">
        <v>10222</v>
      </c>
      <c r="B4997">
        <v>4</v>
      </c>
      <c r="C4997">
        <v>33</v>
      </c>
      <c r="D4997">
        <v>25</v>
      </c>
      <c r="E4997" s="2">
        <v>2229295.3173719998</v>
      </c>
      <c r="F4997" s="2">
        <v>-526336.6244315292</v>
      </c>
      <c r="G4997" s="2">
        <v>1702958.6929404708</v>
      </c>
      <c r="H4997" s="2">
        <v>1084006.5353535621</v>
      </c>
      <c r="I4997" s="2">
        <v>618952.15758690867</v>
      </c>
      <c r="J4997" s="2">
        <v>245222.48491091997</v>
      </c>
      <c r="K4997" s="2">
        <v>373729.6726759887</v>
      </c>
      <c r="N4997" s="13">
        <v>373729.6726759887</v>
      </c>
    </row>
    <row r="4998" spans="1:14" x14ac:dyDescent="0.45">
      <c r="A4998">
        <v>10222</v>
      </c>
      <c r="B4998">
        <v>5</v>
      </c>
      <c r="C4998">
        <v>33</v>
      </c>
      <c r="D4998">
        <v>25</v>
      </c>
      <c r="E4998" s="2">
        <v>2207225.2937300173</v>
      </c>
      <c r="F4998" s="2">
        <v>-521125.89184965711</v>
      </c>
      <c r="G4998" s="2">
        <v>1686099.4018803602</v>
      </c>
      <c r="H4998" s="2">
        <v>1073704.1806018231</v>
      </c>
      <c r="I4998" s="2">
        <v>612395.22127853706</v>
      </c>
      <c r="J4998" s="2">
        <v>220722.52937300174</v>
      </c>
      <c r="K4998" s="2">
        <v>391672.69190553529</v>
      </c>
      <c r="N4998" s="13">
        <v>391672.69190553529</v>
      </c>
    </row>
    <row r="4999" spans="1:14" x14ac:dyDescent="0.45">
      <c r="A4999">
        <v>10222</v>
      </c>
      <c r="B4999">
        <v>6</v>
      </c>
      <c r="C4999">
        <v>33</v>
      </c>
      <c r="D4999">
        <v>25</v>
      </c>
      <c r="E4999" s="2">
        <v>2168157.4060309958</v>
      </c>
      <c r="F4999" s="2">
        <v>-511901.96356391814</v>
      </c>
      <c r="G4999" s="2">
        <v>1656255.4424670776</v>
      </c>
      <c r="H4999" s="2">
        <v>1055332.4363751339</v>
      </c>
      <c r="I4999" s="2">
        <v>600923.00609194371</v>
      </c>
      <c r="J4999" s="2">
        <v>260178.88872371949</v>
      </c>
      <c r="K4999" s="2">
        <v>340744.11736822419</v>
      </c>
      <c r="M4999" s="14">
        <v>15992829.062398635</v>
      </c>
      <c r="N4999" s="13">
        <v>16333573.17976686</v>
      </c>
    </row>
    <row r="5000" spans="1:14" x14ac:dyDescent="0.45">
      <c r="A5000">
        <v>10224</v>
      </c>
      <c r="B5000">
        <v>1</v>
      </c>
      <c r="C5000">
        <v>48</v>
      </c>
      <c r="D5000">
        <v>19</v>
      </c>
      <c r="E5000" s="2">
        <v>3984768</v>
      </c>
      <c r="F5000" s="2">
        <v>-781413.0048</v>
      </c>
      <c r="G5000" s="2">
        <v>3203354.9951999998</v>
      </c>
      <c r="H5000" s="2">
        <v>2191622.4000000004</v>
      </c>
      <c r="I5000" s="2">
        <v>1011732.5951999994</v>
      </c>
      <c r="J5000" s="2">
        <v>358629.12</v>
      </c>
      <c r="K5000" s="2">
        <v>653103.4751999994</v>
      </c>
      <c r="L5000" s="11">
        <v>-14560082.826073935</v>
      </c>
      <c r="N5000" s="13">
        <v>-13906979.350873936</v>
      </c>
    </row>
    <row r="5001" spans="1:14" x14ac:dyDescent="0.45">
      <c r="A5001">
        <v>10224</v>
      </c>
      <c r="B5001">
        <v>2</v>
      </c>
      <c r="C5001">
        <v>48</v>
      </c>
      <c r="D5001">
        <v>19</v>
      </c>
      <c r="E5001" s="2">
        <v>4019833.9583999994</v>
      </c>
      <c r="F5001" s="2">
        <v>-788289.43924223993</v>
      </c>
      <c r="G5001" s="2">
        <v>3231544.5191577594</v>
      </c>
      <c r="H5001" s="2">
        <v>2279225.7552430076</v>
      </c>
      <c r="I5001" s="2">
        <v>952318.76391475182</v>
      </c>
      <c r="J5001" s="2">
        <v>401983.39583999995</v>
      </c>
      <c r="K5001" s="2">
        <v>550335.36807475192</v>
      </c>
      <c r="N5001" s="13">
        <v>550335.36807475192</v>
      </c>
    </row>
    <row r="5002" spans="1:14" x14ac:dyDescent="0.45">
      <c r="A5002">
        <v>10224</v>
      </c>
      <c r="B5002">
        <v>3</v>
      </c>
      <c r="C5002">
        <v>48</v>
      </c>
      <c r="D5002">
        <v>19</v>
      </c>
      <c r="E5002" s="2">
        <v>4062042.2149631996</v>
      </c>
      <c r="F5002" s="2">
        <v>-796566.47835428338</v>
      </c>
      <c r="G5002" s="2">
        <v>3265475.736608916</v>
      </c>
      <c r="H5002" s="2">
        <v>2357742.4614015114</v>
      </c>
      <c r="I5002" s="2">
        <v>907733.27520740451</v>
      </c>
      <c r="J5002" s="2">
        <v>365583.79934668797</v>
      </c>
      <c r="K5002" s="2">
        <v>542149.47586071654</v>
      </c>
      <c r="N5002" s="13">
        <v>542149.47586071654</v>
      </c>
    </row>
    <row r="5003" spans="1:14" x14ac:dyDescent="0.45">
      <c r="A5003">
        <v>10224</v>
      </c>
      <c r="B5003">
        <v>4</v>
      </c>
      <c r="C5003">
        <v>48</v>
      </c>
      <c r="D5003">
        <v>19</v>
      </c>
      <c r="E5003" s="2">
        <v>4133940.362168048</v>
      </c>
      <c r="F5003" s="2">
        <v>-810665.70502115425</v>
      </c>
      <c r="G5003" s="2">
        <v>3323274.6571468939</v>
      </c>
      <c r="H5003" s="2">
        <v>2474338.1074609295</v>
      </c>
      <c r="I5003" s="2">
        <v>848936.54968596436</v>
      </c>
      <c r="J5003" s="2">
        <v>454733.43983848527</v>
      </c>
      <c r="K5003" s="2">
        <v>394203.10984747909</v>
      </c>
      <c r="N5003" s="13">
        <v>394203.10984747909</v>
      </c>
    </row>
    <row r="5004" spans="1:14" x14ac:dyDescent="0.45">
      <c r="A5004">
        <v>10224</v>
      </c>
      <c r="B5004">
        <v>5</v>
      </c>
      <c r="C5004">
        <v>48</v>
      </c>
      <c r="D5004">
        <v>19</v>
      </c>
      <c r="E5004" s="2">
        <v>4180653.8882605471</v>
      </c>
      <c r="F5004" s="2">
        <v>-819826.22748789331</v>
      </c>
      <c r="G5004" s="2">
        <v>3360827.6607726538</v>
      </c>
      <c r="H5004" s="2">
        <v>2581871.2085480308</v>
      </c>
      <c r="I5004" s="2">
        <v>778956.45222462295</v>
      </c>
      <c r="J5004" s="2">
        <v>418065.38882605475</v>
      </c>
      <c r="K5004" s="2">
        <v>360891.06339856819</v>
      </c>
      <c r="N5004" s="13">
        <v>360891.06339856819</v>
      </c>
    </row>
    <row r="5005" spans="1:14" x14ac:dyDescent="0.45">
      <c r="A5005">
        <v>10224</v>
      </c>
      <c r="B5005">
        <v>6</v>
      </c>
      <c r="C5005">
        <v>48</v>
      </c>
      <c r="D5005">
        <v>19</v>
      </c>
      <c r="E5005" s="2">
        <v>4238764.9773073681</v>
      </c>
      <c r="F5005" s="2">
        <v>-831221.81204997492</v>
      </c>
      <c r="G5005" s="2">
        <v>3407543.1652573934</v>
      </c>
      <c r="H5005" s="2">
        <v>2696291.9948972533</v>
      </c>
      <c r="I5005" s="2">
        <v>711251.17036014004</v>
      </c>
      <c r="J5005" s="2">
        <v>423876.49773073685</v>
      </c>
      <c r="K5005" s="2">
        <v>287374.67262940318</v>
      </c>
      <c r="M5005" s="14">
        <v>14880636.150594737</v>
      </c>
      <c r="N5005" s="13">
        <v>15168010.82322414</v>
      </c>
    </row>
    <row r="5006" spans="1:14" x14ac:dyDescent="0.45">
      <c r="A5006">
        <v>10226</v>
      </c>
      <c r="B5006">
        <v>1</v>
      </c>
      <c r="C5006">
        <v>2</v>
      </c>
      <c r="D5006">
        <v>17</v>
      </c>
      <c r="E5006" s="2">
        <v>5947416</v>
      </c>
      <c r="F5006" s="2">
        <v>-926012.67119999998</v>
      </c>
      <c r="G5006" s="2">
        <v>5021403.3288000003</v>
      </c>
      <c r="H5006" s="2">
        <v>3152130.48</v>
      </c>
      <c r="I5006" s="2">
        <v>1869272.8488000003</v>
      </c>
      <c r="J5006" s="2">
        <v>535267.43999999994</v>
      </c>
      <c r="K5006" s="2">
        <v>1334005.4088000003</v>
      </c>
      <c r="L5006" s="11">
        <v>-30099318.945974872</v>
      </c>
      <c r="N5006" s="13">
        <v>-28765313.537174873</v>
      </c>
    </row>
    <row r="5007" spans="1:14" x14ac:dyDescent="0.45">
      <c r="A5007">
        <v>10226</v>
      </c>
      <c r="B5007">
        <v>2</v>
      </c>
      <c r="C5007">
        <v>2</v>
      </c>
      <c r="D5007">
        <v>17</v>
      </c>
      <c r="E5007" s="2">
        <v>6190665.3143999996</v>
      </c>
      <c r="F5007" s="2">
        <v>-963886.58945207996</v>
      </c>
      <c r="G5007" s="2">
        <v>5226778.7249479201</v>
      </c>
      <c r="H5007" s="2">
        <v>3247257.7746806904</v>
      </c>
      <c r="I5007" s="2">
        <v>1979520.9502672297</v>
      </c>
      <c r="J5007" s="2">
        <v>557159.87829599995</v>
      </c>
      <c r="K5007" s="2">
        <v>1422361.0719712297</v>
      </c>
      <c r="N5007" s="13">
        <v>1422361.0719712297</v>
      </c>
    </row>
    <row r="5008" spans="1:14" x14ac:dyDescent="0.45">
      <c r="A5008">
        <v>10226</v>
      </c>
      <c r="B5008">
        <v>3</v>
      </c>
      <c r="C5008">
        <v>2</v>
      </c>
      <c r="D5008">
        <v>17</v>
      </c>
      <c r="E5008" s="2">
        <v>6481626.5841768002</v>
      </c>
      <c r="F5008" s="2">
        <v>-1009189.2591563278</v>
      </c>
      <c r="G5008" s="2">
        <v>5472437.3250204725</v>
      </c>
      <c r="H5008" s="2">
        <v>3415518.3329851003</v>
      </c>
      <c r="I5008" s="2">
        <v>2056918.9920353722</v>
      </c>
      <c r="J5008" s="2">
        <v>648162.65841768007</v>
      </c>
      <c r="K5008" s="2">
        <v>1408756.3336176921</v>
      </c>
      <c r="N5008" s="13">
        <v>1408756.3336176921</v>
      </c>
    </row>
    <row r="5009" spans="1:14" x14ac:dyDescent="0.45">
      <c r="A5009">
        <v>10226</v>
      </c>
      <c r="B5009">
        <v>4</v>
      </c>
      <c r="C5009">
        <v>2</v>
      </c>
      <c r="D5009">
        <v>17</v>
      </c>
      <c r="E5009" s="2">
        <v>6824504.6304797512</v>
      </c>
      <c r="F5009" s="2">
        <v>-1062575.3709656973</v>
      </c>
      <c r="G5009" s="2">
        <v>5761929.2595140543</v>
      </c>
      <c r="H5009" s="2">
        <v>3564193.0794500909</v>
      </c>
      <c r="I5009" s="2">
        <v>2197736.1800639634</v>
      </c>
      <c r="J5009" s="2">
        <v>750695.50935277261</v>
      </c>
      <c r="K5009" s="2">
        <v>1447040.6707111909</v>
      </c>
      <c r="N5009" s="13">
        <v>1447040.6707111909</v>
      </c>
    </row>
    <row r="5010" spans="1:14" x14ac:dyDescent="0.45">
      <c r="A5010">
        <v>10226</v>
      </c>
      <c r="B5010">
        <v>5</v>
      </c>
      <c r="C5010">
        <v>2</v>
      </c>
      <c r="D5010">
        <v>17</v>
      </c>
      <c r="E5010" s="2">
        <v>7087930.5092162695</v>
      </c>
      <c r="F5010" s="2">
        <v>-1103590.7802849731</v>
      </c>
      <c r="G5010" s="2">
        <v>5984339.7289312966</v>
      </c>
      <c r="H5010" s="2">
        <v>3665493.5771801588</v>
      </c>
      <c r="I5010" s="2">
        <v>2318846.1517511378</v>
      </c>
      <c r="J5010" s="2">
        <v>779672.35601378966</v>
      </c>
      <c r="K5010" s="2">
        <v>1539173.795737348</v>
      </c>
      <c r="N5010" s="13">
        <v>1539173.795737348</v>
      </c>
    </row>
    <row r="5011" spans="1:14" x14ac:dyDescent="0.45">
      <c r="A5011">
        <v>10226</v>
      </c>
      <c r="B5011">
        <v>6</v>
      </c>
      <c r="C5011">
        <v>2</v>
      </c>
      <c r="D5011">
        <v>17</v>
      </c>
      <c r="E5011" s="2">
        <v>7365777.3851775471</v>
      </c>
      <c r="F5011" s="2">
        <v>-1146851.5388721442</v>
      </c>
      <c r="G5011" s="2">
        <v>6218925.8463054029</v>
      </c>
      <c r="H5011" s="2">
        <v>3811085.5158683234</v>
      </c>
      <c r="I5011" s="2">
        <v>2407840.3304370795</v>
      </c>
      <c r="J5011" s="2">
        <v>736577.73851775471</v>
      </c>
      <c r="K5011" s="2">
        <v>1671262.5919193248</v>
      </c>
      <c r="M5011" s="14">
        <v>31240621.936680011</v>
      </c>
      <c r="N5011" s="13">
        <v>32911884.528599337</v>
      </c>
    </row>
    <row r="5012" spans="1:14" x14ac:dyDescent="0.45">
      <c r="A5012">
        <v>10232</v>
      </c>
      <c r="B5012">
        <v>1</v>
      </c>
      <c r="C5012">
        <v>13</v>
      </c>
      <c r="D5012">
        <v>23</v>
      </c>
      <c r="E5012" s="2">
        <v>2364768</v>
      </c>
      <c r="F5012" s="2">
        <v>-597576.87359999993</v>
      </c>
      <c r="G5012" s="2">
        <v>1767191.1264</v>
      </c>
      <c r="H5012" s="2">
        <v>1087793.28</v>
      </c>
      <c r="I5012" s="2">
        <v>679397.84639999992</v>
      </c>
      <c r="J5012" s="2">
        <v>260124.48</v>
      </c>
      <c r="K5012" s="2">
        <v>419273.36639999994</v>
      </c>
      <c r="L5012" s="11">
        <v>-13594630.724473368</v>
      </c>
      <c r="N5012" s="13">
        <v>-13175357.358073369</v>
      </c>
    </row>
    <row r="5013" spans="1:14" x14ac:dyDescent="0.45">
      <c r="A5013">
        <v>10232</v>
      </c>
      <c r="B5013">
        <v>2</v>
      </c>
      <c r="C5013">
        <v>13</v>
      </c>
      <c r="D5013">
        <v>23</v>
      </c>
      <c r="E5013" s="2">
        <v>2364058.5696</v>
      </c>
      <c r="F5013" s="2">
        <v>-597397.60053792002</v>
      </c>
      <c r="G5013" s="2">
        <v>1766660.9690620801</v>
      </c>
      <c r="H5013" s="2">
        <v>1103235.212675232</v>
      </c>
      <c r="I5013" s="2">
        <v>663425.75638684817</v>
      </c>
      <c r="J5013" s="2">
        <v>212765.27126400001</v>
      </c>
      <c r="K5013" s="2">
        <v>450660.48512284819</v>
      </c>
      <c r="N5013" s="13">
        <v>450660.48512284819</v>
      </c>
    </row>
    <row r="5014" spans="1:14" x14ac:dyDescent="0.45">
      <c r="A5014">
        <v>10232</v>
      </c>
      <c r="B5014">
        <v>3</v>
      </c>
      <c r="C5014">
        <v>13</v>
      </c>
      <c r="D5014">
        <v>23</v>
      </c>
      <c r="E5014" s="2">
        <v>2342072.8249027198</v>
      </c>
      <c r="F5014" s="2">
        <v>-591841.80285291723</v>
      </c>
      <c r="G5014" s="2">
        <v>1750231.0220498026</v>
      </c>
      <c r="H5014" s="2">
        <v>1116692.6854141348</v>
      </c>
      <c r="I5014" s="2">
        <v>633538.33663566783</v>
      </c>
      <c r="J5014" s="2">
        <v>210786.55424124477</v>
      </c>
      <c r="K5014" s="2">
        <v>422751.78239442303</v>
      </c>
      <c r="N5014" s="13">
        <v>422751.78239442303</v>
      </c>
    </row>
    <row r="5015" spans="1:14" x14ac:dyDescent="0.45">
      <c r="A5015">
        <v>10232</v>
      </c>
      <c r="B5015">
        <v>4</v>
      </c>
      <c r="C5015">
        <v>13</v>
      </c>
      <c r="D5015">
        <v>23</v>
      </c>
      <c r="E5015" s="2">
        <v>2306941.7325291792</v>
      </c>
      <c r="F5015" s="2">
        <v>-582964.17581012356</v>
      </c>
      <c r="G5015" s="2">
        <v>1723977.5567190556</v>
      </c>
      <c r="H5015" s="2">
        <v>1115781.4641828369</v>
      </c>
      <c r="I5015" s="2">
        <v>608196.0925362187</v>
      </c>
      <c r="J5015" s="2">
        <v>276833.00790350151</v>
      </c>
      <c r="K5015" s="2">
        <v>331363.08463271719</v>
      </c>
      <c r="N5015" s="13">
        <v>331363.08463271719</v>
      </c>
    </row>
    <row r="5016" spans="1:14" x14ac:dyDescent="0.45">
      <c r="A5016">
        <v>10232</v>
      </c>
      <c r="B5016">
        <v>5</v>
      </c>
      <c r="C5016">
        <v>13</v>
      </c>
      <c r="D5016">
        <v>23</v>
      </c>
      <c r="E5016" s="2">
        <v>2270492.0531552183</v>
      </c>
      <c r="F5016" s="2">
        <v>-573753.34183232358</v>
      </c>
      <c r="G5016" s="2">
        <v>1696738.7113228948</v>
      </c>
      <c r="H5016" s="2">
        <v>1122201.6484121159</v>
      </c>
      <c r="I5016" s="2">
        <v>574537.06291077891</v>
      </c>
      <c r="J5016" s="2">
        <v>272459.0463786262</v>
      </c>
      <c r="K5016" s="2">
        <v>302078.01653215272</v>
      </c>
      <c r="N5016" s="13">
        <v>302078.01653215272</v>
      </c>
    </row>
    <row r="5017" spans="1:14" x14ac:dyDescent="0.45">
      <c r="A5017">
        <v>10232</v>
      </c>
      <c r="B5017">
        <v>6</v>
      </c>
      <c r="C5017">
        <v>13</v>
      </c>
      <c r="D5017">
        <v>23</v>
      </c>
      <c r="E5017" s="2">
        <v>2241883.8532854621</v>
      </c>
      <c r="F5017" s="2">
        <v>-566524.04972523625</v>
      </c>
      <c r="G5017" s="2">
        <v>1675359.8035602258</v>
      </c>
      <c r="H5017" s="2">
        <v>1151941.1591847511</v>
      </c>
      <c r="I5017" s="2">
        <v>523418.64437547466</v>
      </c>
      <c r="J5017" s="2">
        <v>224188.38532854622</v>
      </c>
      <c r="K5017" s="2">
        <v>299230.25904692843</v>
      </c>
      <c r="M5017" s="14">
        <v>13015199.954487512</v>
      </c>
      <c r="N5017" s="13">
        <v>13314430.213534441</v>
      </c>
    </row>
    <row r="5018" spans="1:14" x14ac:dyDescent="0.45">
      <c r="A5018">
        <v>10242</v>
      </c>
      <c r="B5018">
        <v>1</v>
      </c>
      <c r="C5018">
        <v>32</v>
      </c>
      <c r="D5018">
        <v>6</v>
      </c>
      <c r="E5018" s="2">
        <v>1626048</v>
      </c>
      <c r="F5018" s="2">
        <v>-285534.02880000003</v>
      </c>
      <c r="G5018" s="2">
        <v>1340513.9712</v>
      </c>
      <c r="H5018" s="2">
        <v>634158.72</v>
      </c>
      <c r="I5018" s="2">
        <v>706355.25120000006</v>
      </c>
      <c r="J5018" s="2">
        <v>178865.28</v>
      </c>
      <c r="K5018" s="2">
        <v>527489.97120000003</v>
      </c>
      <c r="L5018" s="11">
        <v>-8640986.2318474911</v>
      </c>
      <c r="N5018" s="13">
        <v>-8113496.2606474906</v>
      </c>
    </row>
    <row r="5019" spans="1:14" x14ac:dyDescent="0.45">
      <c r="A5019">
        <v>10242</v>
      </c>
      <c r="B5019">
        <v>2</v>
      </c>
      <c r="C5019">
        <v>32</v>
      </c>
      <c r="D5019">
        <v>6</v>
      </c>
      <c r="E5019" s="2">
        <v>1619706.4128</v>
      </c>
      <c r="F5019" s="2">
        <v>-284420.44608768</v>
      </c>
      <c r="G5019" s="2">
        <v>1335285.96671232</v>
      </c>
      <c r="H5019" s="2">
        <v>622526.06122761604</v>
      </c>
      <c r="I5019" s="2">
        <v>712759.90548470395</v>
      </c>
      <c r="J5019" s="2">
        <v>161970.64128000001</v>
      </c>
      <c r="K5019" s="2">
        <v>550789.26420470397</v>
      </c>
      <c r="N5019" s="13">
        <v>550789.26420470397</v>
      </c>
    </row>
    <row r="5020" spans="1:14" x14ac:dyDescent="0.45">
      <c r="A5020">
        <v>10242</v>
      </c>
      <c r="B5020">
        <v>3</v>
      </c>
      <c r="C5020">
        <v>32</v>
      </c>
      <c r="D5020">
        <v>6</v>
      </c>
      <c r="E5020" s="2">
        <v>1618572.6183110399</v>
      </c>
      <c r="F5020" s="2">
        <v>-284221.35177541862</v>
      </c>
      <c r="G5020" s="2">
        <v>1334351.2665356211</v>
      </c>
      <c r="H5020" s="2">
        <v>620037.39501790702</v>
      </c>
      <c r="I5020" s="2">
        <v>714313.87151771411</v>
      </c>
      <c r="J5020" s="2">
        <v>178042.98801421438</v>
      </c>
      <c r="K5020" s="2">
        <v>536270.88350349967</v>
      </c>
      <c r="N5020" s="13">
        <v>536270.88350349967</v>
      </c>
    </row>
    <row r="5021" spans="1:14" x14ac:dyDescent="0.45">
      <c r="A5021">
        <v>10242</v>
      </c>
      <c r="B5021">
        <v>4</v>
      </c>
      <c r="C5021">
        <v>32</v>
      </c>
      <c r="D5021">
        <v>6</v>
      </c>
      <c r="E5021" s="2">
        <v>1624399.4797369596</v>
      </c>
      <c r="F5021" s="2">
        <v>-285244.54864181014</v>
      </c>
      <c r="G5021" s="2">
        <v>1339154.9310951494</v>
      </c>
      <c r="H5021" s="2">
        <v>609637.45818828011</v>
      </c>
      <c r="I5021" s="2">
        <v>729517.47290686925</v>
      </c>
      <c r="J5021" s="2">
        <v>194927.93756843515</v>
      </c>
      <c r="K5021" s="2">
        <v>534589.53533843416</v>
      </c>
      <c r="N5021" s="13">
        <v>534589.53533843416</v>
      </c>
    </row>
    <row r="5022" spans="1:14" x14ac:dyDescent="0.45">
      <c r="A5022">
        <v>10242</v>
      </c>
      <c r="B5022">
        <v>5</v>
      </c>
      <c r="C5022">
        <v>32</v>
      </c>
      <c r="D5022">
        <v>6</v>
      </c>
      <c r="E5022" s="2">
        <v>1633333.6768755135</v>
      </c>
      <c r="F5022" s="2">
        <v>-286813.39365934016</v>
      </c>
      <c r="G5022" s="2">
        <v>1346520.2832161733</v>
      </c>
      <c r="H5022" s="2">
        <v>615013.33274020336</v>
      </c>
      <c r="I5022" s="2">
        <v>731506.95047596993</v>
      </c>
      <c r="J5022" s="2">
        <v>163333.36768755136</v>
      </c>
      <c r="K5022" s="2">
        <v>568173.58278841851</v>
      </c>
      <c r="N5022" s="13">
        <v>568173.58278841851</v>
      </c>
    </row>
    <row r="5023" spans="1:14" x14ac:dyDescent="0.45">
      <c r="A5023">
        <v>10242</v>
      </c>
      <c r="B5023">
        <v>6</v>
      </c>
      <c r="C5023">
        <v>32</v>
      </c>
      <c r="D5023">
        <v>6</v>
      </c>
      <c r="E5023" s="2">
        <v>1631863.6765663251</v>
      </c>
      <c r="F5023" s="2">
        <v>-286555.26160504669</v>
      </c>
      <c r="G5023" s="2">
        <v>1345308.4149612784</v>
      </c>
      <c r="H5023" s="2">
        <v>617593.56582651485</v>
      </c>
      <c r="I5023" s="2">
        <v>727714.84913476359</v>
      </c>
      <c r="J5023" s="2">
        <v>195823.641187959</v>
      </c>
      <c r="K5023" s="2">
        <v>531891.20794680458</v>
      </c>
      <c r="M5023" s="14">
        <v>8453737.7287611514</v>
      </c>
      <c r="N5023" s="13">
        <v>8985628.9367079567</v>
      </c>
    </row>
    <row r="5024" spans="1:14" x14ac:dyDescent="0.45">
      <c r="A5024">
        <v>10257</v>
      </c>
      <c r="B5024">
        <v>1</v>
      </c>
      <c r="C5024">
        <v>3</v>
      </c>
      <c r="D5024">
        <v>8</v>
      </c>
      <c r="E5024" s="2">
        <v>1583064</v>
      </c>
      <c r="F5024" s="2">
        <v>-248224.43519999998</v>
      </c>
      <c r="G5024" s="2">
        <v>1334839.5648000001</v>
      </c>
      <c r="H5024" s="2">
        <v>934007.75999999989</v>
      </c>
      <c r="I5024" s="2">
        <v>400831.80480000016</v>
      </c>
      <c r="J5024" s="2">
        <v>126645.12000000001</v>
      </c>
      <c r="K5024" s="2">
        <v>274186.68480000016</v>
      </c>
      <c r="L5024" s="11">
        <v>-11190267.913049486</v>
      </c>
      <c r="N5024" s="13">
        <v>-10916081.228249485</v>
      </c>
    </row>
    <row r="5025" spans="1:14" x14ac:dyDescent="0.45">
      <c r="A5025">
        <v>10257</v>
      </c>
      <c r="B5025">
        <v>2</v>
      </c>
      <c r="C5025">
        <v>3</v>
      </c>
      <c r="D5025">
        <v>8</v>
      </c>
      <c r="E5025" s="2">
        <v>1599052.9463999998</v>
      </c>
      <c r="F5025" s="2">
        <v>-250731.50199551997</v>
      </c>
      <c r="G5025" s="2">
        <v>1348321.4444044798</v>
      </c>
      <c r="H5025" s="2">
        <v>967687.67820226308</v>
      </c>
      <c r="I5025" s="2">
        <v>380633.76620221674</v>
      </c>
      <c r="J5025" s="2">
        <v>127924.23571199998</v>
      </c>
      <c r="K5025" s="2">
        <v>252709.53049021674</v>
      </c>
      <c r="N5025" s="13">
        <v>252709.53049021674</v>
      </c>
    </row>
    <row r="5026" spans="1:14" x14ac:dyDescent="0.45">
      <c r="A5026">
        <v>10257</v>
      </c>
      <c r="B5026">
        <v>3</v>
      </c>
      <c r="C5026">
        <v>3</v>
      </c>
      <c r="D5026">
        <v>8</v>
      </c>
      <c r="E5026" s="2">
        <v>1608487.3587837601</v>
      </c>
      <c r="F5026" s="2">
        <v>-252210.81785729359</v>
      </c>
      <c r="G5026" s="2">
        <v>1356276.5409264665</v>
      </c>
      <c r="H5026" s="2">
        <v>988192.67044331226</v>
      </c>
      <c r="I5026" s="2">
        <v>368083.8704831542</v>
      </c>
      <c r="J5026" s="2">
        <v>160848.73587837603</v>
      </c>
      <c r="K5026" s="2">
        <v>207235.13460477817</v>
      </c>
      <c r="N5026" s="13">
        <v>207235.13460477817</v>
      </c>
    </row>
    <row r="5027" spans="1:14" x14ac:dyDescent="0.45">
      <c r="A5027">
        <v>10257</v>
      </c>
      <c r="B5027">
        <v>4</v>
      </c>
      <c r="C5027">
        <v>3</v>
      </c>
      <c r="D5027">
        <v>8</v>
      </c>
      <c r="E5027" s="2">
        <v>1609130.7537272735</v>
      </c>
      <c r="F5027" s="2">
        <v>-252311.70218443649</v>
      </c>
      <c r="G5027" s="2">
        <v>1356819.0515428372</v>
      </c>
      <c r="H5027" s="2">
        <v>1022595.3729058848</v>
      </c>
      <c r="I5027" s="2">
        <v>334223.67863695242</v>
      </c>
      <c r="J5027" s="2">
        <v>160913.07537272735</v>
      </c>
      <c r="K5027" s="2">
        <v>173310.60326422506</v>
      </c>
      <c r="N5027" s="13">
        <v>173310.60326422506</v>
      </c>
    </row>
    <row r="5028" spans="1:14" x14ac:dyDescent="0.45">
      <c r="A5028">
        <v>10257</v>
      </c>
      <c r="B5028">
        <v>5</v>
      </c>
      <c r="C5028">
        <v>3</v>
      </c>
      <c r="D5028">
        <v>8</v>
      </c>
      <c r="E5028" s="2">
        <v>1631658.5842794555</v>
      </c>
      <c r="F5028" s="2">
        <v>-255844.06601501862</v>
      </c>
      <c r="G5028" s="2">
        <v>1375814.5182644369</v>
      </c>
      <c r="H5028" s="2">
        <v>1060345.9127302275</v>
      </c>
      <c r="I5028" s="2">
        <v>315468.6055342094</v>
      </c>
      <c r="J5028" s="2">
        <v>163165.85842794555</v>
      </c>
      <c r="K5028" s="2">
        <v>152302.74710626385</v>
      </c>
      <c r="N5028" s="13">
        <v>152302.74710626385</v>
      </c>
    </row>
    <row r="5029" spans="1:14" x14ac:dyDescent="0.45">
      <c r="A5029">
        <v>10257</v>
      </c>
      <c r="B5029">
        <v>6</v>
      </c>
      <c r="C5029">
        <v>3</v>
      </c>
      <c r="D5029">
        <v>8</v>
      </c>
      <c r="E5029" s="2">
        <v>1651727.9848660924</v>
      </c>
      <c r="F5029" s="2">
        <v>-258990.94802700329</v>
      </c>
      <c r="G5029" s="2">
        <v>1392737.0368390891</v>
      </c>
      <c r="H5029" s="2">
        <v>1093782.5426384883</v>
      </c>
      <c r="I5029" s="2">
        <v>298954.49420060078</v>
      </c>
      <c r="J5029" s="2">
        <v>148655.51863794832</v>
      </c>
      <c r="K5029" s="2">
        <v>150298.97556265246</v>
      </c>
      <c r="M5029" s="14">
        <v>11356317.876127092</v>
      </c>
      <c r="N5029" s="13">
        <v>11506616.851689745</v>
      </c>
    </row>
    <row r="5030" spans="1:14" x14ac:dyDescent="0.45">
      <c r="A5030">
        <v>10274</v>
      </c>
      <c r="B5030">
        <v>1</v>
      </c>
      <c r="C5030">
        <v>27</v>
      </c>
      <c r="D5030">
        <v>6</v>
      </c>
      <c r="E5030" s="2">
        <v>2581632</v>
      </c>
      <c r="F5030" s="2">
        <v>-692651.8655999999</v>
      </c>
      <c r="G5030" s="2">
        <v>1888980.1344000001</v>
      </c>
      <c r="H5030" s="2">
        <v>1574795.52</v>
      </c>
      <c r="I5030" s="2">
        <v>314184.61440000008</v>
      </c>
      <c r="J5030" s="2">
        <v>232346.88</v>
      </c>
      <c r="K5030" s="2">
        <v>81837.734400000074</v>
      </c>
      <c r="L5030" s="11">
        <v>-10861868.71368506</v>
      </c>
      <c r="N5030" s="13">
        <v>-10780030.979285059</v>
      </c>
    </row>
    <row r="5031" spans="1:14" x14ac:dyDescent="0.45">
      <c r="A5031">
        <v>10274</v>
      </c>
      <c r="B5031">
        <v>2</v>
      </c>
      <c r="C5031">
        <v>27</v>
      </c>
      <c r="D5031">
        <v>6</v>
      </c>
      <c r="E5031" s="2">
        <v>2551685.0687999995</v>
      </c>
      <c r="F5031" s="2">
        <v>-684617.10395903978</v>
      </c>
      <c r="G5031" s="2">
        <v>1867067.9648409598</v>
      </c>
      <c r="H5031" s="2">
        <v>1576140.1434067965</v>
      </c>
      <c r="I5031" s="2">
        <v>290927.82143416326</v>
      </c>
      <c r="J5031" s="2">
        <v>280685.35756799998</v>
      </c>
      <c r="K5031" s="2">
        <v>10242.463866163278</v>
      </c>
      <c r="N5031" s="13">
        <v>10242.463866163278</v>
      </c>
    </row>
    <row r="5032" spans="1:14" x14ac:dyDescent="0.45">
      <c r="A5032">
        <v>10274</v>
      </c>
      <c r="B5032">
        <v>3</v>
      </c>
      <c r="C5032">
        <v>27</v>
      </c>
      <c r="D5032">
        <v>6</v>
      </c>
      <c r="E5032" s="2">
        <v>2537905.9694284797</v>
      </c>
      <c r="F5032" s="2">
        <v>-680920.1715976611</v>
      </c>
      <c r="G5032" s="2">
        <v>1856985.7978308187</v>
      </c>
      <c r="H5032" s="2">
        <v>1578132.1008428368</v>
      </c>
      <c r="I5032" s="2">
        <v>278853.69698798191</v>
      </c>
      <c r="J5032" s="2">
        <v>203032.47755427839</v>
      </c>
      <c r="K5032" s="2">
        <v>75821.219433703518</v>
      </c>
      <c r="N5032" s="13">
        <v>75821.219433703518</v>
      </c>
    </row>
    <row r="5033" spans="1:14" x14ac:dyDescent="0.45">
      <c r="A5033">
        <v>10274</v>
      </c>
      <c r="B5033">
        <v>4</v>
      </c>
      <c r="C5033">
        <v>27</v>
      </c>
      <c r="D5033">
        <v>6</v>
      </c>
      <c r="E5033" s="2">
        <v>2520394.4182394235</v>
      </c>
      <c r="F5033" s="2">
        <v>-676221.8224136373</v>
      </c>
      <c r="G5033" s="2">
        <v>1844172.5958257862</v>
      </c>
      <c r="H5033" s="2">
        <v>1570847.6482225196</v>
      </c>
      <c r="I5033" s="2">
        <v>273324.94760326669</v>
      </c>
      <c r="J5033" s="2">
        <v>252039.44182394235</v>
      </c>
      <c r="K5033" s="2">
        <v>21285.505779324332</v>
      </c>
      <c r="N5033" s="13">
        <v>21285.505779324332</v>
      </c>
    </row>
    <row r="5034" spans="1:14" x14ac:dyDescent="0.45">
      <c r="A5034">
        <v>10274</v>
      </c>
      <c r="B5034">
        <v>5</v>
      </c>
      <c r="C5034">
        <v>27</v>
      </c>
      <c r="D5034">
        <v>6</v>
      </c>
      <c r="E5034" s="2">
        <v>2514093.432193825</v>
      </c>
      <c r="F5034" s="2">
        <v>-674531.26785760326</v>
      </c>
      <c r="G5034" s="2">
        <v>1839562.1643362218</v>
      </c>
      <c r="H5034" s="2">
        <v>1577575.5886998563</v>
      </c>
      <c r="I5034" s="2">
        <v>261986.57563636545</v>
      </c>
      <c r="J5034" s="2">
        <v>301691.21186325897</v>
      </c>
      <c r="K5034" s="2">
        <v>-39704.636226893519</v>
      </c>
      <c r="N5034" s="13">
        <v>-39704.636226893519</v>
      </c>
    </row>
    <row r="5035" spans="1:14" x14ac:dyDescent="0.45">
      <c r="A5035">
        <v>10274</v>
      </c>
      <c r="B5035">
        <v>6</v>
      </c>
      <c r="C5035">
        <v>27</v>
      </c>
      <c r="D5035">
        <v>6</v>
      </c>
      <c r="E5035" s="2">
        <v>2507305.3799269013</v>
      </c>
      <c r="F5035" s="2">
        <v>-672710.03343438753</v>
      </c>
      <c r="G5035" s="2">
        <v>1834595.3464925138</v>
      </c>
      <c r="H5035" s="2">
        <v>1566078.8803911586</v>
      </c>
      <c r="I5035" s="2">
        <v>268516.46610135515</v>
      </c>
      <c r="J5035" s="2">
        <v>225657.48419342111</v>
      </c>
      <c r="K5035" s="2">
        <v>42858.981907934038</v>
      </c>
      <c r="M5035" s="14">
        <v>10662188.879409365</v>
      </c>
      <c r="N5035" s="13">
        <v>10705047.861317299</v>
      </c>
    </row>
    <row r="5036" spans="1:14" x14ac:dyDescent="0.45">
      <c r="A5036">
        <v>10290</v>
      </c>
      <c r="B5036">
        <v>1</v>
      </c>
      <c r="C5036">
        <v>20</v>
      </c>
      <c r="D5036">
        <v>2</v>
      </c>
      <c r="E5036" s="2">
        <v>2936208</v>
      </c>
      <c r="F5036" s="2">
        <v>-276590.79360000003</v>
      </c>
      <c r="G5036" s="2">
        <v>2659617.2064</v>
      </c>
      <c r="H5036" s="2">
        <v>1350655.6800000002</v>
      </c>
      <c r="I5036" s="2">
        <v>1308961.5263999999</v>
      </c>
      <c r="J5036" s="2">
        <v>322982.88</v>
      </c>
      <c r="K5036" s="2">
        <v>985978.64639999985</v>
      </c>
      <c r="L5036" s="11">
        <v>-19110719.380122989</v>
      </c>
      <c r="N5036" s="13">
        <v>-18124740.733722989</v>
      </c>
    </row>
    <row r="5037" spans="1:14" x14ac:dyDescent="0.45">
      <c r="A5037">
        <v>10290</v>
      </c>
      <c r="B5037">
        <v>2</v>
      </c>
      <c r="C5037">
        <v>20</v>
      </c>
      <c r="D5037">
        <v>2</v>
      </c>
      <c r="E5037" s="2">
        <v>2971148.8752000001</v>
      </c>
      <c r="F5037" s="2">
        <v>-279882.22404384002</v>
      </c>
      <c r="G5037" s="2">
        <v>2691266.65115616</v>
      </c>
      <c r="H5037" s="2">
        <v>1324223.226783389</v>
      </c>
      <c r="I5037" s="2">
        <v>1367043.4243727711</v>
      </c>
      <c r="J5037" s="2">
        <v>297114.88752000005</v>
      </c>
      <c r="K5037" s="2">
        <v>1069928.536852771</v>
      </c>
      <c r="N5037" s="13">
        <v>1069928.536852771</v>
      </c>
    </row>
    <row r="5038" spans="1:14" x14ac:dyDescent="0.45">
      <c r="A5038">
        <v>10290</v>
      </c>
      <c r="B5038">
        <v>3</v>
      </c>
      <c r="C5038">
        <v>20</v>
      </c>
      <c r="D5038">
        <v>2</v>
      </c>
      <c r="E5038" s="2">
        <v>3022549.7507409602</v>
      </c>
      <c r="F5038" s="2">
        <v>-284724.18651979847</v>
      </c>
      <c r="G5038" s="2">
        <v>2737825.5642211619</v>
      </c>
      <c r="H5038" s="2">
        <v>1313992.8343070159</v>
      </c>
      <c r="I5038" s="2">
        <v>1423832.729914146</v>
      </c>
      <c r="J5038" s="2">
        <v>302254.97507409606</v>
      </c>
      <c r="K5038" s="2">
        <v>1121577.7548400499</v>
      </c>
      <c r="N5038" s="13">
        <v>1121577.7548400499</v>
      </c>
    </row>
    <row r="5039" spans="1:14" x14ac:dyDescent="0.45">
      <c r="A5039">
        <v>10290</v>
      </c>
      <c r="B5039">
        <v>4</v>
      </c>
      <c r="C5039">
        <v>20</v>
      </c>
      <c r="D5039">
        <v>2</v>
      </c>
      <c r="E5039" s="2">
        <v>3083605.2557059275</v>
      </c>
      <c r="F5039" s="2">
        <v>-290475.61508749839</v>
      </c>
      <c r="G5039" s="2">
        <v>2793129.6406184291</v>
      </c>
      <c r="H5039" s="2">
        <v>1313322.6191219492</v>
      </c>
      <c r="I5039" s="2">
        <v>1479807.0214964799</v>
      </c>
      <c r="J5039" s="2">
        <v>277524.47301353345</v>
      </c>
      <c r="K5039" s="2">
        <v>1202282.5484829464</v>
      </c>
      <c r="N5039" s="13">
        <v>1202282.5484829464</v>
      </c>
    </row>
    <row r="5040" spans="1:14" x14ac:dyDescent="0.45">
      <c r="A5040">
        <v>10290</v>
      </c>
      <c r="B5040">
        <v>5</v>
      </c>
      <c r="C5040">
        <v>20</v>
      </c>
      <c r="D5040">
        <v>2</v>
      </c>
      <c r="E5040" s="2">
        <v>3137568.3476807815</v>
      </c>
      <c r="F5040" s="2">
        <v>-295558.93835152965</v>
      </c>
      <c r="G5040" s="2">
        <v>2842009.4093292519</v>
      </c>
      <c r="H5040" s="2">
        <v>1311851.3694578779</v>
      </c>
      <c r="I5040" s="2">
        <v>1530158.0398713739</v>
      </c>
      <c r="J5040" s="2">
        <v>313756.83476807817</v>
      </c>
      <c r="K5040" s="2">
        <v>1216401.2051032959</v>
      </c>
      <c r="N5040" s="13">
        <v>1216401.2051032959</v>
      </c>
    </row>
    <row r="5041" spans="1:14" x14ac:dyDescent="0.45">
      <c r="A5041">
        <v>10290</v>
      </c>
      <c r="B5041">
        <v>6</v>
      </c>
      <c r="C5041">
        <v>20</v>
      </c>
      <c r="D5041">
        <v>2</v>
      </c>
      <c r="E5041" s="2">
        <v>3211301.2038512798</v>
      </c>
      <c r="F5041" s="2">
        <v>-302504.57340279059</v>
      </c>
      <c r="G5041" s="2">
        <v>2908796.6304484894</v>
      </c>
      <c r="H5041" s="2">
        <v>1303742.1602175741</v>
      </c>
      <c r="I5041" s="2">
        <v>1605054.4702309154</v>
      </c>
      <c r="J5041" s="2">
        <v>353243.13242364075</v>
      </c>
      <c r="K5041" s="2">
        <v>1251811.3378072747</v>
      </c>
      <c r="M5041" s="14">
        <v>19114126.267867625</v>
      </c>
      <c r="N5041" s="13">
        <v>20365937.6056749</v>
      </c>
    </row>
    <row r="5042" spans="1:14" x14ac:dyDescent="0.45">
      <c r="A5042">
        <v>10307</v>
      </c>
      <c r="B5042">
        <v>1</v>
      </c>
      <c r="C5042">
        <v>31</v>
      </c>
      <c r="D5042">
        <v>10</v>
      </c>
      <c r="E5042" s="2">
        <v>9264360</v>
      </c>
      <c r="F5042" s="2">
        <v>-1064474.9639999999</v>
      </c>
      <c r="G5042" s="2">
        <v>8199885.0360000003</v>
      </c>
      <c r="H5042" s="2">
        <v>5651259.5999999996</v>
      </c>
      <c r="I5042" s="2">
        <v>2548625.4360000007</v>
      </c>
      <c r="J5042" s="2">
        <v>1019079.6</v>
      </c>
      <c r="K5042" s="2">
        <v>1529545.8360000006</v>
      </c>
      <c r="L5042" s="11">
        <v>-19416023.755482953</v>
      </c>
      <c r="N5042" s="13">
        <v>-17886477.919482954</v>
      </c>
    </row>
    <row r="5043" spans="1:14" x14ac:dyDescent="0.45">
      <c r="A5043">
        <v>10307</v>
      </c>
      <c r="B5043">
        <v>2</v>
      </c>
      <c r="C5043">
        <v>31</v>
      </c>
      <c r="D5043">
        <v>10</v>
      </c>
      <c r="E5043" s="2">
        <v>9597876.959999999</v>
      </c>
      <c r="F5043" s="2">
        <v>-1102796.0627039999</v>
      </c>
      <c r="G5043" s="2">
        <v>8495080.8972959984</v>
      </c>
      <c r="H5043" s="2">
        <v>5760444.1959758392</v>
      </c>
      <c r="I5043" s="2">
        <v>2734636.7013201592</v>
      </c>
      <c r="J5043" s="2">
        <v>1247724.0048</v>
      </c>
      <c r="K5043" s="2">
        <v>1486912.6965201593</v>
      </c>
      <c r="N5043" s="13">
        <v>1486912.6965201593</v>
      </c>
    </row>
    <row r="5044" spans="1:14" x14ac:dyDescent="0.45">
      <c r="A5044">
        <v>10307</v>
      </c>
      <c r="B5044">
        <v>3</v>
      </c>
      <c r="C5044">
        <v>31</v>
      </c>
      <c r="D5044">
        <v>10</v>
      </c>
      <c r="E5044" s="2">
        <v>9924204.7766399998</v>
      </c>
      <c r="F5044" s="2">
        <v>-1140291.1288359361</v>
      </c>
      <c r="G5044" s="2">
        <v>8783913.6478040628</v>
      </c>
      <c r="H5044" s="2">
        <v>5930091.5817250069</v>
      </c>
      <c r="I5044" s="2">
        <v>2853822.0660790559</v>
      </c>
      <c r="J5044" s="2">
        <v>992420.47766400001</v>
      </c>
      <c r="K5044" s="2">
        <v>1861401.588415056</v>
      </c>
      <c r="N5044" s="13">
        <v>1861401.588415056</v>
      </c>
    </row>
    <row r="5045" spans="1:14" x14ac:dyDescent="0.45">
      <c r="A5045">
        <v>10307</v>
      </c>
      <c r="B5045">
        <v>4</v>
      </c>
      <c r="C5045">
        <v>31</v>
      </c>
      <c r="D5045">
        <v>10</v>
      </c>
      <c r="E5045" s="2">
        <v>10210021.874207232</v>
      </c>
      <c r="F5045" s="2">
        <v>-1173131.5133464111</v>
      </c>
      <c r="G5045" s="2">
        <v>9036890.3608608209</v>
      </c>
      <c r="H5045" s="2">
        <v>6062442.6864972319</v>
      </c>
      <c r="I5045" s="2">
        <v>2974447.6743635889</v>
      </c>
      <c r="J5045" s="2">
        <v>1021002.1874207233</v>
      </c>
      <c r="K5045" s="2">
        <v>1953445.4869428657</v>
      </c>
      <c r="N5045" s="13">
        <v>1953445.4869428657</v>
      </c>
    </row>
    <row r="5046" spans="1:14" x14ac:dyDescent="0.45">
      <c r="A5046">
        <v>10307</v>
      </c>
      <c r="B5046">
        <v>5</v>
      </c>
      <c r="C5046">
        <v>31</v>
      </c>
      <c r="D5046">
        <v>10</v>
      </c>
      <c r="E5046" s="2">
        <v>10446894.381688841</v>
      </c>
      <c r="F5046" s="2">
        <v>-1200348.1644560478</v>
      </c>
      <c r="G5046" s="2">
        <v>9246546.2172327936</v>
      </c>
      <c r="H5046" s="2">
        <v>6204331.9750953317</v>
      </c>
      <c r="I5046" s="2">
        <v>3042214.2421374619</v>
      </c>
      <c r="J5046" s="2">
        <v>1044689.4381688841</v>
      </c>
      <c r="K5046" s="2">
        <v>1997524.8039685776</v>
      </c>
      <c r="N5046" s="13">
        <v>1997524.8039685776</v>
      </c>
    </row>
    <row r="5047" spans="1:14" x14ac:dyDescent="0.45">
      <c r="A5047">
        <v>10307</v>
      </c>
      <c r="B5047">
        <v>6</v>
      </c>
      <c r="C5047">
        <v>31</v>
      </c>
      <c r="D5047">
        <v>10</v>
      </c>
      <c r="E5047" s="2">
        <v>10741496.803252466</v>
      </c>
      <c r="F5047" s="2">
        <v>-1234197.9826937083</v>
      </c>
      <c r="G5047" s="2">
        <v>9507298.8205587585</v>
      </c>
      <c r="H5047" s="2">
        <v>6312311.5483566942</v>
      </c>
      <c r="I5047" s="2">
        <v>3194987.2722020643</v>
      </c>
      <c r="J5047" s="2">
        <v>1074149.6803252466</v>
      </c>
      <c r="K5047" s="2">
        <v>2120837.5918768179</v>
      </c>
      <c r="M5047" s="14">
        <v>19835449.953507382</v>
      </c>
      <c r="N5047" s="13">
        <v>21956287.545384198</v>
      </c>
    </row>
    <row r="5048" spans="1:14" x14ac:dyDescent="0.45">
      <c r="A5048">
        <v>10325</v>
      </c>
      <c r="B5048">
        <v>1</v>
      </c>
      <c r="C5048">
        <v>47</v>
      </c>
      <c r="D5048">
        <v>1</v>
      </c>
      <c r="E5048" s="2">
        <v>3068112</v>
      </c>
      <c r="F5048" s="2">
        <v>-266312.12160000001</v>
      </c>
      <c r="G5048" s="2">
        <v>2801799.8783999998</v>
      </c>
      <c r="H5048" s="2">
        <v>1871548.32</v>
      </c>
      <c r="I5048" s="2">
        <v>930251.55839999975</v>
      </c>
      <c r="J5048" s="2">
        <v>276130.08</v>
      </c>
      <c r="K5048" s="2">
        <v>654121.47839999967</v>
      </c>
      <c r="L5048" s="11">
        <v>-10672238.110535791</v>
      </c>
      <c r="N5048" s="13">
        <v>-10018116.632135792</v>
      </c>
    </row>
    <row r="5049" spans="1:14" x14ac:dyDescent="0.45">
      <c r="A5049">
        <v>10325</v>
      </c>
      <c r="B5049">
        <v>2</v>
      </c>
      <c r="C5049">
        <v>47</v>
      </c>
      <c r="D5049">
        <v>1</v>
      </c>
      <c r="E5049" s="2">
        <v>3091736.4624000001</v>
      </c>
      <c r="F5049" s="2">
        <v>-268362.72493632004</v>
      </c>
      <c r="G5049" s="2">
        <v>2823373.7374636801</v>
      </c>
      <c r="H5049" s="2">
        <v>1916888.9736338498</v>
      </c>
      <c r="I5049" s="2">
        <v>906484.76382983034</v>
      </c>
      <c r="J5049" s="2">
        <v>371008.37548799999</v>
      </c>
      <c r="K5049" s="2">
        <v>535476.38834183034</v>
      </c>
      <c r="N5049" s="13">
        <v>535476.38834183034</v>
      </c>
    </row>
    <row r="5050" spans="1:14" x14ac:dyDescent="0.45">
      <c r="A5050">
        <v>10325</v>
      </c>
      <c r="B5050">
        <v>3</v>
      </c>
      <c r="C5050">
        <v>47</v>
      </c>
      <c r="D5050">
        <v>1</v>
      </c>
      <c r="E5050" s="2">
        <v>3097301.5880323201</v>
      </c>
      <c r="F5050" s="2">
        <v>-268845.77784120542</v>
      </c>
      <c r="G5050" s="2">
        <v>2828455.8101911149</v>
      </c>
      <c r="H5050" s="2">
        <v>1975645.1477514387</v>
      </c>
      <c r="I5050" s="2">
        <v>852810.66243967623</v>
      </c>
      <c r="J5050" s="2">
        <v>340703.1746835552</v>
      </c>
      <c r="K5050" s="2">
        <v>512107.48775612103</v>
      </c>
      <c r="N5050" s="13">
        <v>512107.48775612103</v>
      </c>
    </row>
    <row r="5051" spans="1:14" x14ac:dyDescent="0.45">
      <c r="A5051">
        <v>10325</v>
      </c>
      <c r="B5051">
        <v>4</v>
      </c>
      <c r="C5051">
        <v>47</v>
      </c>
      <c r="D5051">
        <v>1</v>
      </c>
      <c r="E5051" s="2">
        <v>3114027.0166076948</v>
      </c>
      <c r="F5051" s="2">
        <v>-270297.54504154791</v>
      </c>
      <c r="G5051" s="2">
        <v>2843729.4715661467</v>
      </c>
      <c r="H5051" s="2">
        <v>2035176.9468854088</v>
      </c>
      <c r="I5051" s="2">
        <v>808552.52468073787</v>
      </c>
      <c r="J5051" s="2">
        <v>280262.43149469252</v>
      </c>
      <c r="K5051" s="2">
        <v>528290.0931860453</v>
      </c>
      <c r="N5051" s="13">
        <v>528290.0931860453</v>
      </c>
    </row>
    <row r="5052" spans="1:14" x14ac:dyDescent="0.45">
      <c r="A5052">
        <v>10325</v>
      </c>
      <c r="B5052">
        <v>5</v>
      </c>
      <c r="C5052">
        <v>47</v>
      </c>
      <c r="D5052">
        <v>1</v>
      </c>
      <c r="E5052" s="2">
        <v>3169456.6975033116</v>
      </c>
      <c r="F5052" s="2">
        <v>-275108.84134328744</v>
      </c>
      <c r="G5052" s="2">
        <v>2894347.8561600242</v>
      </c>
      <c r="H5052" s="2">
        <v>2105581.2476328784</v>
      </c>
      <c r="I5052" s="2">
        <v>788766.60852714581</v>
      </c>
      <c r="J5052" s="2">
        <v>348640.23672536429</v>
      </c>
      <c r="K5052" s="2">
        <v>440126.37180178153</v>
      </c>
      <c r="N5052" s="13">
        <v>440126.37180178153</v>
      </c>
    </row>
    <row r="5053" spans="1:14" x14ac:dyDescent="0.45">
      <c r="A5053">
        <v>10325</v>
      </c>
      <c r="B5053">
        <v>6</v>
      </c>
      <c r="C5053">
        <v>47</v>
      </c>
      <c r="D5053">
        <v>1</v>
      </c>
      <c r="E5053" s="2">
        <v>3203686.8298363481</v>
      </c>
      <c r="F5053" s="2">
        <v>-278080.01682979503</v>
      </c>
      <c r="G5053" s="2">
        <v>2925606.8130065529</v>
      </c>
      <c r="H5053" s="2">
        <v>2172377.7806770355</v>
      </c>
      <c r="I5053" s="2">
        <v>753229.03232951742</v>
      </c>
      <c r="J5053" s="2">
        <v>352405.55128199828</v>
      </c>
      <c r="K5053" s="2">
        <v>400823.48104751913</v>
      </c>
      <c r="M5053" s="14">
        <v>10791402.464212108</v>
      </c>
      <c r="N5053" s="13">
        <v>11192225.945259627</v>
      </c>
    </row>
    <row r="5054" spans="1:14" x14ac:dyDescent="0.45">
      <c r="A5054">
        <v>10332</v>
      </c>
      <c r="B5054">
        <v>1</v>
      </c>
      <c r="C5054">
        <v>27</v>
      </c>
      <c r="D5054">
        <v>9</v>
      </c>
      <c r="E5054" s="2">
        <v>1735788</v>
      </c>
      <c r="F5054" s="2">
        <v>-314177.62799999997</v>
      </c>
      <c r="G5054" s="2">
        <v>1421610.372</v>
      </c>
      <c r="H5054" s="2">
        <v>902609.76</v>
      </c>
      <c r="I5054" s="2">
        <v>519000.61199999996</v>
      </c>
      <c r="J5054" s="2">
        <v>156220.91999999998</v>
      </c>
      <c r="K5054" s="2">
        <v>362779.69199999998</v>
      </c>
      <c r="L5054" s="11">
        <v>-11458376.360895734</v>
      </c>
      <c r="N5054" s="13">
        <v>-11095596.668895734</v>
      </c>
    </row>
    <row r="5055" spans="1:14" x14ac:dyDescent="0.45">
      <c r="A5055">
        <v>10332</v>
      </c>
      <c r="B5055">
        <v>2</v>
      </c>
      <c r="C5055">
        <v>27</v>
      </c>
      <c r="D5055">
        <v>9</v>
      </c>
      <c r="E5055" s="2">
        <v>1734225.7908000001</v>
      </c>
      <c r="F5055" s="2">
        <v>-313894.8681348</v>
      </c>
      <c r="G5055" s="2">
        <v>1420330.9226652002</v>
      </c>
      <c r="H5055" s="2">
        <v>928129.89562350721</v>
      </c>
      <c r="I5055" s="2">
        <v>492201.02704169299</v>
      </c>
      <c r="J5055" s="2">
        <v>190764.836988</v>
      </c>
      <c r="K5055" s="2">
        <v>301436.19005369302</v>
      </c>
      <c r="N5055" s="13">
        <v>301436.19005369302</v>
      </c>
    </row>
    <row r="5056" spans="1:14" x14ac:dyDescent="0.45">
      <c r="A5056">
        <v>10332</v>
      </c>
      <c r="B5056">
        <v>3</v>
      </c>
      <c r="C5056">
        <v>27</v>
      </c>
      <c r="D5056">
        <v>9</v>
      </c>
      <c r="E5056" s="2">
        <v>1728502.8456903601</v>
      </c>
      <c r="F5056" s="2">
        <v>-312859.01506995515</v>
      </c>
      <c r="G5056" s="2">
        <v>1415643.8306204048</v>
      </c>
      <c r="H5056" s="2">
        <v>947916.22352205799</v>
      </c>
      <c r="I5056" s="2">
        <v>467727.60709834681</v>
      </c>
      <c r="J5056" s="2">
        <v>190135.3130259396</v>
      </c>
      <c r="K5056" s="2">
        <v>277592.29407240718</v>
      </c>
      <c r="N5056" s="13">
        <v>277592.29407240718</v>
      </c>
    </row>
    <row r="5057" spans="1:14" x14ac:dyDescent="0.45">
      <c r="A5057">
        <v>10332</v>
      </c>
      <c r="B5057">
        <v>4</v>
      </c>
      <c r="C5057">
        <v>27</v>
      </c>
      <c r="D5057">
        <v>9</v>
      </c>
      <c r="E5057" s="2">
        <v>1724354.4388607035</v>
      </c>
      <c r="F5057" s="2">
        <v>-312108.15343378735</v>
      </c>
      <c r="G5057" s="2">
        <v>1412246.2854269161</v>
      </c>
      <c r="H5057" s="2">
        <v>965405.12617944437</v>
      </c>
      <c r="I5057" s="2">
        <v>446841.15924747172</v>
      </c>
      <c r="J5057" s="2">
        <v>172435.44388607037</v>
      </c>
      <c r="K5057" s="2">
        <v>274405.71536140132</v>
      </c>
      <c r="N5057" s="13">
        <v>274405.71536140132</v>
      </c>
    </row>
    <row r="5058" spans="1:14" x14ac:dyDescent="0.45">
      <c r="A5058">
        <v>10332</v>
      </c>
      <c r="B5058">
        <v>5</v>
      </c>
      <c r="C5058">
        <v>27</v>
      </c>
      <c r="D5058">
        <v>9</v>
      </c>
      <c r="E5058" s="2">
        <v>1731079.4211722603</v>
      </c>
      <c r="F5058" s="2">
        <v>-313325.37523217913</v>
      </c>
      <c r="G5058" s="2">
        <v>1417754.0459400811</v>
      </c>
      <c r="H5058" s="2">
        <v>981478.66778992291</v>
      </c>
      <c r="I5058" s="2">
        <v>436275.37815015821</v>
      </c>
      <c r="J5058" s="2">
        <v>190418.73632894864</v>
      </c>
      <c r="K5058" s="2">
        <v>245856.64182120957</v>
      </c>
      <c r="N5058" s="13">
        <v>245856.64182120957</v>
      </c>
    </row>
    <row r="5059" spans="1:14" x14ac:dyDescent="0.45">
      <c r="A5059">
        <v>10332</v>
      </c>
      <c r="B5059">
        <v>6</v>
      </c>
      <c r="C5059">
        <v>27</v>
      </c>
      <c r="D5059">
        <v>9</v>
      </c>
      <c r="E5059" s="2">
        <v>1732810.5005934322</v>
      </c>
      <c r="F5059" s="2">
        <v>-313638.70060741121</v>
      </c>
      <c r="G5059" s="2">
        <v>1419171.7999860211</v>
      </c>
      <c r="H5059" s="2">
        <v>1010853.2446903405</v>
      </c>
      <c r="I5059" s="2">
        <v>408318.55529568065</v>
      </c>
      <c r="J5059" s="2">
        <v>155952.94505340888</v>
      </c>
      <c r="K5059" s="2">
        <v>252365.61024227177</v>
      </c>
      <c r="M5059" s="14">
        <v>11124384.159991477</v>
      </c>
      <c r="N5059" s="13">
        <v>11376749.770233748</v>
      </c>
    </row>
    <row r="5060" spans="1:14" x14ac:dyDescent="0.45">
      <c r="A5060">
        <v>10350</v>
      </c>
      <c r="B5060">
        <v>1</v>
      </c>
      <c r="C5060">
        <v>25</v>
      </c>
      <c r="D5060">
        <v>1</v>
      </c>
      <c r="E5060" s="2">
        <v>1914864</v>
      </c>
      <c r="F5060" s="2">
        <v>-474886.272</v>
      </c>
      <c r="G5060" s="2">
        <v>1439977.7280000001</v>
      </c>
      <c r="H5060" s="2">
        <v>1091472.48</v>
      </c>
      <c r="I5060" s="2">
        <v>348505.24800000014</v>
      </c>
      <c r="J5060" s="2">
        <v>191486.40000000002</v>
      </c>
      <c r="K5060" s="2">
        <v>157018.84800000011</v>
      </c>
      <c r="L5060" s="11">
        <v>-10786791.122184943</v>
      </c>
      <c r="N5060" s="13">
        <v>-10629772.274184944</v>
      </c>
    </row>
    <row r="5061" spans="1:14" x14ac:dyDescent="0.45">
      <c r="A5061">
        <v>10350</v>
      </c>
      <c r="B5061">
        <v>2</v>
      </c>
      <c r="C5061">
        <v>25</v>
      </c>
      <c r="D5061">
        <v>1</v>
      </c>
      <c r="E5061" s="2">
        <v>1883077.2576000001</v>
      </c>
      <c r="F5061" s="2">
        <v>-467003.15988480003</v>
      </c>
      <c r="G5061" s="2">
        <v>1416074.0977152002</v>
      </c>
      <c r="H5061" s="2">
        <v>1068309.2728588895</v>
      </c>
      <c r="I5061" s="2">
        <v>347764.82485631062</v>
      </c>
      <c r="J5061" s="2">
        <v>188307.72576000003</v>
      </c>
      <c r="K5061" s="2">
        <v>159457.09909631059</v>
      </c>
      <c r="N5061" s="13">
        <v>159457.09909631059</v>
      </c>
    </row>
    <row r="5062" spans="1:14" x14ac:dyDescent="0.45">
      <c r="A5062">
        <v>10350</v>
      </c>
      <c r="B5062">
        <v>3</v>
      </c>
      <c r="C5062">
        <v>25</v>
      </c>
      <c r="D5062">
        <v>1</v>
      </c>
      <c r="E5062" s="2">
        <v>1850311.71331776</v>
      </c>
      <c r="F5062" s="2">
        <v>-458877.30490280449</v>
      </c>
      <c r="G5062" s="2">
        <v>1391434.4084149555</v>
      </c>
      <c r="H5062" s="2">
        <v>1057908.5129049318</v>
      </c>
      <c r="I5062" s="2">
        <v>333525.89551002369</v>
      </c>
      <c r="J5062" s="2">
        <v>185031.17133177601</v>
      </c>
      <c r="K5062" s="2">
        <v>148494.72417824768</v>
      </c>
      <c r="N5062" s="13">
        <v>148494.72417824768</v>
      </c>
    </row>
    <row r="5063" spans="1:14" x14ac:dyDescent="0.45">
      <c r="A5063">
        <v>10350</v>
      </c>
      <c r="B5063">
        <v>4</v>
      </c>
      <c r="C5063">
        <v>25</v>
      </c>
      <c r="D5063">
        <v>1</v>
      </c>
      <c r="E5063" s="2">
        <v>1807014.4192261244</v>
      </c>
      <c r="F5063" s="2">
        <v>-448139.57596807886</v>
      </c>
      <c r="G5063" s="2">
        <v>1358874.8432580456</v>
      </c>
      <c r="H5063" s="2">
        <v>1026747.9022899983</v>
      </c>
      <c r="I5063" s="2">
        <v>332126.94096804736</v>
      </c>
      <c r="J5063" s="2">
        <v>198771.58611487367</v>
      </c>
      <c r="K5063" s="2">
        <v>133355.35485317369</v>
      </c>
      <c r="N5063" s="13">
        <v>133355.35485317369</v>
      </c>
    </row>
    <row r="5064" spans="1:14" x14ac:dyDescent="0.45">
      <c r="A5064">
        <v>10350</v>
      </c>
      <c r="B5064">
        <v>5</v>
      </c>
      <c r="C5064">
        <v>25</v>
      </c>
      <c r="D5064">
        <v>1</v>
      </c>
      <c r="E5064" s="2">
        <v>1766356.5947935367</v>
      </c>
      <c r="F5064" s="2">
        <v>-438056.43550879712</v>
      </c>
      <c r="G5064" s="2">
        <v>1328300.1592847395</v>
      </c>
      <c r="H5064" s="2">
        <v>1023016.443726101</v>
      </c>
      <c r="I5064" s="2">
        <v>305283.71555863856</v>
      </c>
      <c r="J5064" s="2">
        <v>194299.22542728903</v>
      </c>
      <c r="K5064" s="2">
        <v>110984.49013134954</v>
      </c>
      <c r="N5064" s="13">
        <v>110984.49013134954</v>
      </c>
    </row>
    <row r="5065" spans="1:14" x14ac:dyDescent="0.45">
      <c r="A5065">
        <v>10350</v>
      </c>
      <c r="B5065">
        <v>6</v>
      </c>
      <c r="C5065">
        <v>25</v>
      </c>
      <c r="D5065">
        <v>1</v>
      </c>
      <c r="E5065" s="2">
        <v>1709656.548100664</v>
      </c>
      <c r="F5065" s="2">
        <v>-423994.82392896467</v>
      </c>
      <c r="G5065" s="2">
        <v>1285661.7241716995</v>
      </c>
      <c r="H5065" s="2">
        <v>984335.56794878643</v>
      </c>
      <c r="I5065" s="2">
        <v>301326.15622291306</v>
      </c>
      <c r="J5065" s="2">
        <v>170965.65481006642</v>
      </c>
      <c r="K5065" s="2">
        <v>130360.50141284664</v>
      </c>
      <c r="M5065" s="14">
        <v>10434409.800175052</v>
      </c>
      <c r="N5065" s="13">
        <v>10564770.301587898</v>
      </c>
    </row>
    <row r="5066" spans="1:14" x14ac:dyDescent="0.45">
      <c r="A5066">
        <v>10357</v>
      </c>
      <c r="B5066">
        <v>1</v>
      </c>
      <c r="C5066">
        <v>46</v>
      </c>
      <c r="D5066">
        <v>21</v>
      </c>
      <c r="E5066" s="2">
        <v>3093156</v>
      </c>
      <c r="F5066" s="2">
        <v>-292612.5576</v>
      </c>
      <c r="G5066" s="2">
        <v>2800543.4424000001</v>
      </c>
      <c r="H5066" s="2">
        <v>1608441.12</v>
      </c>
      <c r="I5066" s="2">
        <v>1192102.3223999999</v>
      </c>
      <c r="J5066" s="2">
        <v>309315.60000000003</v>
      </c>
      <c r="K5066" s="2">
        <v>882786.72239999985</v>
      </c>
      <c r="L5066" s="11">
        <v>-21980163.293603539</v>
      </c>
      <c r="N5066" s="13">
        <v>-21097376.571203541</v>
      </c>
    </row>
    <row r="5067" spans="1:14" x14ac:dyDescent="0.45">
      <c r="A5067">
        <v>10357</v>
      </c>
      <c r="B5067">
        <v>2</v>
      </c>
      <c r="C5067">
        <v>46</v>
      </c>
      <c r="D5067">
        <v>21</v>
      </c>
      <c r="E5067" s="2">
        <v>3185022.7331999997</v>
      </c>
      <c r="F5067" s="2">
        <v>-301303.15056072001</v>
      </c>
      <c r="G5067" s="2">
        <v>2883719.5826392798</v>
      </c>
      <c r="H5067" s="2">
        <v>1690329.7847820381</v>
      </c>
      <c r="I5067" s="2">
        <v>1193389.7978572417</v>
      </c>
      <c r="J5067" s="2">
        <v>318502.27331999998</v>
      </c>
      <c r="K5067" s="2">
        <v>874887.52453724178</v>
      </c>
      <c r="N5067" s="13">
        <v>874887.52453724178</v>
      </c>
    </row>
    <row r="5068" spans="1:14" x14ac:dyDescent="0.45">
      <c r="A5068">
        <v>10357</v>
      </c>
      <c r="B5068">
        <v>3</v>
      </c>
      <c r="C5068">
        <v>46</v>
      </c>
      <c r="D5068">
        <v>21</v>
      </c>
      <c r="E5068" s="2">
        <v>3294906.0174954003</v>
      </c>
      <c r="F5068" s="2">
        <v>-311698.10925506486</v>
      </c>
      <c r="G5068" s="2">
        <v>2983207.9082403355</v>
      </c>
      <c r="H5068" s="2">
        <v>1813695.7995966999</v>
      </c>
      <c r="I5068" s="2">
        <v>1169512.1086436356</v>
      </c>
      <c r="J5068" s="2">
        <v>329490.60174954007</v>
      </c>
      <c r="K5068" s="2">
        <v>840021.50689409557</v>
      </c>
      <c r="N5068" s="13">
        <v>840021.50689409557</v>
      </c>
    </row>
    <row r="5069" spans="1:14" x14ac:dyDescent="0.45">
      <c r="A5069">
        <v>10357</v>
      </c>
      <c r="B5069">
        <v>4</v>
      </c>
      <c r="C5069">
        <v>46</v>
      </c>
      <c r="D5069">
        <v>21</v>
      </c>
      <c r="E5069" s="2">
        <v>3413522.6341252346</v>
      </c>
      <c r="F5069" s="2">
        <v>-322919.24118824722</v>
      </c>
      <c r="G5069" s="2">
        <v>3090603.3929369873</v>
      </c>
      <c r="H5069" s="2">
        <v>1923896.6818585151</v>
      </c>
      <c r="I5069" s="2">
        <v>1166706.7110784722</v>
      </c>
      <c r="J5069" s="2">
        <v>307217.0370712711</v>
      </c>
      <c r="K5069" s="2">
        <v>859489.6740072011</v>
      </c>
      <c r="N5069" s="13">
        <v>859489.6740072011</v>
      </c>
    </row>
    <row r="5070" spans="1:14" x14ac:dyDescent="0.45">
      <c r="A5070">
        <v>10357</v>
      </c>
      <c r="B5070">
        <v>5</v>
      </c>
      <c r="C5070">
        <v>46</v>
      </c>
      <c r="D5070">
        <v>21</v>
      </c>
      <c r="E5070" s="2">
        <v>3531630.517265968</v>
      </c>
      <c r="F5070" s="2">
        <v>-334092.24693336058</v>
      </c>
      <c r="G5070" s="2">
        <v>3197538.2703326074</v>
      </c>
      <c r="H5070" s="2">
        <v>2057144.0345370227</v>
      </c>
      <c r="I5070" s="2">
        <v>1140394.2357955847</v>
      </c>
      <c r="J5070" s="2">
        <v>388479.35689925647</v>
      </c>
      <c r="K5070" s="2">
        <v>751914.87889632827</v>
      </c>
      <c r="N5070" s="13">
        <v>751914.87889632827</v>
      </c>
    </row>
    <row r="5071" spans="1:14" x14ac:dyDescent="0.45">
      <c r="A5071">
        <v>10357</v>
      </c>
      <c r="B5071">
        <v>6</v>
      </c>
      <c r="C5071">
        <v>46</v>
      </c>
      <c r="D5071">
        <v>21</v>
      </c>
      <c r="E5071" s="2">
        <v>3624159.2368183369</v>
      </c>
      <c r="F5071" s="2">
        <v>-342845.46380301466</v>
      </c>
      <c r="G5071" s="2">
        <v>3281313.7730153222</v>
      </c>
      <c r="H5071" s="2">
        <v>2188094.2123427219</v>
      </c>
      <c r="I5071" s="2">
        <v>1093219.5606726003</v>
      </c>
      <c r="J5071" s="2">
        <v>362415.92368183372</v>
      </c>
      <c r="K5071" s="2">
        <v>730803.63699076651</v>
      </c>
      <c r="M5071" s="14">
        <v>21945529.327950504</v>
      </c>
      <c r="N5071" s="13">
        <v>22676332.964941271</v>
      </c>
    </row>
    <row r="5072" spans="1:14" x14ac:dyDescent="0.45">
      <c r="A5072">
        <v>10365</v>
      </c>
      <c r="B5072">
        <v>1</v>
      </c>
      <c r="C5072">
        <v>48</v>
      </c>
      <c r="D5072">
        <v>22</v>
      </c>
      <c r="E5072" s="2">
        <v>4291872</v>
      </c>
      <c r="F5072" s="2">
        <v>-609016.63679999998</v>
      </c>
      <c r="G5072" s="2">
        <v>3682855.3632</v>
      </c>
      <c r="H5072" s="2">
        <v>2060098.5599999998</v>
      </c>
      <c r="I5072" s="2">
        <v>1622756.8032000002</v>
      </c>
      <c r="J5072" s="2">
        <v>429187.2</v>
      </c>
      <c r="K5072" s="2">
        <v>1193569.6032000002</v>
      </c>
      <c r="L5072" s="11">
        <v>-21903630.109143745</v>
      </c>
      <c r="N5072" s="13">
        <v>-20710060.505943745</v>
      </c>
    </row>
    <row r="5073" spans="1:14" x14ac:dyDescent="0.45">
      <c r="A5073">
        <v>10365</v>
      </c>
      <c r="B5073">
        <v>2</v>
      </c>
      <c r="C5073">
        <v>48</v>
      </c>
      <c r="D5073">
        <v>22</v>
      </c>
      <c r="E5073" s="2">
        <v>4425349.2191999992</v>
      </c>
      <c r="F5073" s="2">
        <v>-627957.05420447991</v>
      </c>
      <c r="G5073" s="2">
        <v>3797392.1649955194</v>
      </c>
      <c r="H5073" s="2">
        <v>2160490.8916071928</v>
      </c>
      <c r="I5073" s="2">
        <v>1636901.2733883266</v>
      </c>
      <c r="J5073" s="2">
        <v>442534.92191999994</v>
      </c>
      <c r="K5073" s="2">
        <v>1194366.3514683268</v>
      </c>
      <c r="N5073" s="13">
        <v>1194366.3514683268</v>
      </c>
    </row>
    <row r="5074" spans="1:14" x14ac:dyDescent="0.45">
      <c r="A5074">
        <v>10365</v>
      </c>
      <c r="B5074">
        <v>3</v>
      </c>
      <c r="C5074">
        <v>48</v>
      </c>
      <c r="D5074">
        <v>22</v>
      </c>
      <c r="E5074" s="2">
        <v>4562977.5799171189</v>
      </c>
      <c r="F5074" s="2">
        <v>-647486.51859023911</v>
      </c>
      <c r="G5074" s="2">
        <v>3915491.06132688</v>
      </c>
      <c r="H5074" s="2">
        <v>2295626.4641654296</v>
      </c>
      <c r="I5074" s="2">
        <v>1619864.5971614504</v>
      </c>
      <c r="J5074" s="2">
        <v>365038.20639336953</v>
      </c>
      <c r="K5074" s="2">
        <v>1254826.3907680809</v>
      </c>
      <c r="N5074" s="13">
        <v>1254826.3907680809</v>
      </c>
    </row>
    <row r="5075" spans="1:14" x14ac:dyDescent="0.45">
      <c r="A5075">
        <v>10365</v>
      </c>
      <c r="B5075">
        <v>4</v>
      </c>
      <c r="C5075">
        <v>48</v>
      </c>
      <c r="D5075">
        <v>22</v>
      </c>
      <c r="E5075" s="2">
        <v>4681614.9969949638</v>
      </c>
      <c r="F5075" s="2">
        <v>-664321.16807358537</v>
      </c>
      <c r="G5075" s="2">
        <v>4017293.8289213786</v>
      </c>
      <c r="H5075" s="2">
        <v>2459417.5758824619</v>
      </c>
      <c r="I5075" s="2">
        <v>1557876.2530389167</v>
      </c>
      <c r="J5075" s="2">
        <v>421345.34972954675</v>
      </c>
      <c r="K5075" s="2">
        <v>1136530.9033093699</v>
      </c>
      <c r="N5075" s="13">
        <v>1136530.9033093699</v>
      </c>
    </row>
    <row r="5076" spans="1:14" x14ac:dyDescent="0.45">
      <c r="A5076">
        <v>10365</v>
      </c>
      <c r="B5076">
        <v>5</v>
      </c>
      <c r="C5076">
        <v>48</v>
      </c>
      <c r="D5076">
        <v>22</v>
      </c>
      <c r="E5076" s="2">
        <v>4846876.0063888859</v>
      </c>
      <c r="F5076" s="2">
        <v>-687771.70530658285</v>
      </c>
      <c r="G5076" s="2">
        <v>4159104.3010823028</v>
      </c>
      <c r="H5076" s="2">
        <v>2636626.3593901573</v>
      </c>
      <c r="I5076" s="2">
        <v>1522477.9416921455</v>
      </c>
      <c r="J5076" s="2">
        <v>533156.3607027774</v>
      </c>
      <c r="K5076" s="2">
        <v>989321.58098936814</v>
      </c>
      <c r="N5076" s="13">
        <v>989321.58098936814</v>
      </c>
    </row>
    <row r="5077" spans="1:14" x14ac:dyDescent="0.45">
      <c r="A5077">
        <v>10365</v>
      </c>
      <c r="B5077">
        <v>6</v>
      </c>
      <c r="C5077">
        <v>48</v>
      </c>
      <c r="D5077">
        <v>22</v>
      </c>
      <c r="E5077" s="2">
        <v>5017970.7294144118</v>
      </c>
      <c r="F5077" s="2">
        <v>-712050.04650390497</v>
      </c>
      <c r="G5077" s="2">
        <v>4305920.6829105066</v>
      </c>
      <c r="H5077" s="2">
        <v>2797395.8117695693</v>
      </c>
      <c r="I5077" s="2">
        <v>1508524.8711409373</v>
      </c>
      <c r="J5077" s="2">
        <v>652336.19482387358</v>
      </c>
      <c r="K5077" s="2">
        <v>856188.67631706374</v>
      </c>
      <c r="M5077" s="14">
        <v>22325084.690373175</v>
      </c>
      <c r="N5077" s="13">
        <v>23181273.366690237</v>
      </c>
    </row>
    <row r="5078" spans="1:14" x14ac:dyDescent="0.45">
      <c r="A5078">
        <v>10381</v>
      </c>
      <c r="B5078">
        <v>1</v>
      </c>
      <c r="C5078">
        <v>42</v>
      </c>
      <c r="D5078">
        <v>4</v>
      </c>
      <c r="E5078" s="2">
        <v>1434000</v>
      </c>
      <c r="F5078" s="2">
        <v>-299419.2</v>
      </c>
      <c r="G5078" s="2">
        <v>1134580.8</v>
      </c>
      <c r="H5078" s="2">
        <v>544920</v>
      </c>
      <c r="I5078" s="2">
        <v>589660.80000000005</v>
      </c>
      <c r="J5078" s="2">
        <v>172080</v>
      </c>
      <c r="K5078" s="2">
        <v>417580.80000000005</v>
      </c>
      <c r="L5078" s="11">
        <v>-14954356.645497989</v>
      </c>
      <c r="N5078" s="13">
        <v>-14536775.845497988</v>
      </c>
    </row>
    <row r="5079" spans="1:14" x14ac:dyDescent="0.45">
      <c r="A5079">
        <v>10381</v>
      </c>
      <c r="B5079">
        <v>2</v>
      </c>
      <c r="C5079">
        <v>42</v>
      </c>
      <c r="D5079">
        <v>4</v>
      </c>
      <c r="E5079" s="2">
        <v>1420807.2000000002</v>
      </c>
      <c r="F5079" s="2">
        <v>-296664.54336000007</v>
      </c>
      <c r="G5079" s="2">
        <v>1124142.6566400002</v>
      </c>
      <c r="H5079" s="2">
        <v>546007.6821168001</v>
      </c>
      <c r="I5079" s="2">
        <v>578134.97452320007</v>
      </c>
      <c r="J5079" s="2">
        <v>127872.64800000002</v>
      </c>
      <c r="K5079" s="2">
        <v>450262.32652320003</v>
      </c>
      <c r="N5079" s="13">
        <v>450262.32652320003</v>
      </c>
    </row>
    <row r="5080" spans="1:14" x14ac:dyDescent="0.45">
      <c r="A5080">
        <v>10381</v>
      </c>
      <c r="B5080">
        <v>3</v>
      </c>
      <c r="C5080">
        <v>42</v>
      </c>
      <c r="D5080">
        <v>4</v>
      </c>
      <c r="E5080" s="2">
        <v>1412850.6796800001</v>
      </c>
      <c r="F5080" s="2">
        <v>-295003.22191718401</v>
      </c>
      <c r="G5080" s="2">
        <v>1117847.457762816</v>
      </c>
      <c r="H5080" s="2">
        <v>548542.42449964443</v>
      </c>
      <c r="I5080" s="2">
        <v>569305.03326317156</v>
      </c>
      <c r="J5080" s="2">
        <v>155413.5747648</v>
      </c>
      <c r="K5080" s="2">
        <v>413891.45849837153</v>
      </c>
      <c r="N5080" s="13">
        <v>413891.45849837153</v>
      </c>
    </row>
    <row r="5081" spans="1:14" x14ac:dyDescent="0.45">
      <c r="A5081">
        <v>10381</v>
      </c>
      <c r="B5081">
        <v>4</v>
      </c>
      <c r="C5081">
        <v>42</v>
      </c>
      <c r="D5081">
        <v>4</v>
      </c>
      <c r="E5081" s="2">
        <v>1401689.1593105281</v>
      </c>
      <c r="F5081" s="2">
        <v>-292672.69646403828</v>
      </c>
      <c r="G5081" s="2">
        <v>1109016.4628464899</v>
      </c>
      <c r="H5081" s="2">
        <v>543827.99308855494</v>
      </c>
      <c r="I5081" s="2">
        <v>565188.46975793492</v>
      </c>
      <c r="J5081" s="2">
        <v>126152.02433794753</v>
      </c>
      <c r="K5081" s="2">
        <v>439036.44541998737</v>
      </c>
      <c r="N5081" s="13">
        <v>439036.44541998737</v>
      </c>
    </row>
    <row r="5082" spans="1:14" x14ac:dyDescent="0.45">
      <c r="A5082">
        <v>10381</v>
      </c>
      <c r="B5082">
        <v>5</v>
      </c>
      <c r="C5082">
        <v>42</v>
      </c>
      <c r="D5082">
        <v>4</v>
      </c>
      <c r="E5082" s="2">
        <v>1392438.0108590783</v>
      </c>
      <c r="F5082" s="2">
        <v>-290741.05666737555</v>
      </c>
      <c r="G5082" s="2">
        <v>1101696.9541917027</v>
      </c>
      <c r="H5082" s="2">
        <v>542021.51613767317</v>
      </c>
      <c r="I5082" s="2">
        <v>559675.43805402948</v>
      </c>
      <c r="J5082" s="2">
        <v>139243.80108590782</v>
      </c>
      <c r="K5082" s="2">
        <v>420431.63696812163</v>
      </c>
      <c r="N5082" s="13">
        <v>420431.63696812163</v>
      </c>
    </row>
    <row r="5083" spans="1:14" x14ac:dyDescent="0.45">
      <c r="A5083">
        <v>10381</v>
      </c>
      <c r="B5083">
        <v>6</v>
      </c>
      <c r="C5083">
        <v>42</v>
      </c>
      <c r="D5083">
        <v>4</v>
      </c>
      <c r="E5083" s="2">
        <v>1370437.4902875051</v>
      </c>
      <c r="F5083" s="2">
        <v>-286147.3479720311</v>
      </c>
      <c r="G5083" s="2">
        <v>1084290.1423154739</v>
      </c>
      <c r="H5083" s="2">
        <v>532337.31527271436</v>
      </c>
      <c r="I5083" s="2">
        <v>551952.82704275951</v>
      </c>
      <c r="J5083" s="2">
        <v>150748.12393162557</v>
      </c>
      <c r="K5083" s="2">
        <v>401204.70311113395</v>
      </c>
      <c r="M5083" s="14">
        <v>14831520.594491102</v>
      </c>
      <c r="N5083" s="13">
        <v>15232725.297602236</v>
      </c>
    </row>
    <row r="5084" spans="1:14" x14ac:dyDescent="0.45">
      <c r="A5084">
        <v>10398</v>
      </c>
      <c r="B5084">
        <v>1</v>
      </c>
      <c r="C5084">
        <v>25</v>
      </c>
      <c r="D5084">
        <v>16</v>
      </c>
      <c r="E5084" s="2">
        <v>1739016</v>
      </c>
      <c r="F5084" s="2">
        <v>-445014.19440000004</v>
      </c>
      <c r="G5084" s="2">
        <v>1294001.8056000001</v>
      </c>
      <c r="H5084" s="2">
        <v>904288.32000000007</v>
      </c>
      <c r="I5084" s="2">
        <v>389713.48560000001</v>
      </c>
      <c r="J5084" s="2">
        <v>156511.44</v>
      </c>
      <c r="K5084" s="2">
        <v>233202.04560000001</v>
      </c>
      <c r="L5084" s="11">
        <v>-11486961.391606091</v>
      </c>
      <c r="N5084" s="13">
        <v>-11253759.34600609</v>
      </c>
    </row>
    <row r="5085" spans="1:14" x14ac:dyDescent="0.45">
      <c r="A5085">
        <v>10398</v>
      </c>
      <c r="B5085">
        <v>2</v>
      </c>
      <c r="C5085">
        <v>25</v>
      </c>
      <c r="D5085">
        <v>16</v>
      </c>
      <c r="E5085" s="2">
        <v>1726495.0848000003</v>
      </c>
      <c r="F5085" s="2">
        <v>-441810.0922003201</v>
      </c>
      <c r="G5085" s="2">
        <v>1284684.9925996801</v>
      </c>
      <c r="H5085" s="2">
        <v>913039.66064563207</v>
      </c>
      <c r="I5085" s="2">
        <v>371645.33195404802</v>
      </c>
      <c r="J5085" s="2">
        <v>172649.50848000005</v>
      </c>
      <c r="K5085" s="2">
        <v>198995.82347404797</v>
      </c>
      <c r="N5085" s="13">
        <v>198995.82347404797</v>
      </c>
    </row>
    <row r="5086" spans="1:14" x14ac:dyDescent="0.45">
      <c r="A5086">
        <v>10398</v>
      </c>
      <c r="B5086">
        <v>3</v>
      </c>
      <c r="C5086">
        <v>25</v>
      </c>
      <c r="D5086">
        <v>16</v>
      </c>
      <c r="E5086" s="2">
        <v>1720107.05298624</v>
      </c>
      <c r="F5086" s="2">
        <v>-440175.39485917886</v>
      </c>
      <c r="G5086" s="2">
        <v>1279931.6581270611</v>
      </c>
      <c r="H5086" s="2">
        <v>895561.66198577383</v>
      </c>
      <c r="I5086" s="2">
        <v>384369.99614128727</v>
      </c>
      <c r="J5086" s="2">
        <v>206412.84635834879</v>
      </c>
      <c r="K5086" s="2">
        <v>177957.14978293848</v>
      </c>
      <c r="N5086" s="13">
        <v>177957.14978293848</v>
      </c>
    </row>
    <row r="5087" spans="1:14" x14ac:dyDescent="0.45">
      <c r="A5087">
        <v>10398</v>
      </c>
      <c r="B5087">
        <v>4</v>
      </c>
      <c r="C5087">
        <v>25</v>
      </c>
      <c r="D5087">
        <v>16</v>
      </c>
      <c r="E5087" s="2">
        <v>1709958.4213736211</v>
      </c>
      <c r="F5087" s="2">
        <v>-437578.36002950964</v>
      </c>
      <c r="G5087" s="2">
        <v>1272380.0613441113</v>
      </c>
      <c r="H5087" s="2">
        <v>905412.57159911864</v>
      </c>
      <c r="I5087" s="2">
        <v>366967.48974499269</v>
      </c>
      <c r="J5087" s="2">
        <v>170995.84213736211</v>
      </c>
      <c r="K5087" s="2">
        <v>195971.64760763058</v>
      </c>
      <c r="N5087" s="13">
        <v>195971.64760763058</v>
      </c>
    </row>
    <row r="5088" spans="1:14" x14ac:dyDescent="0.45">
      <c r="A5088">
        <v>10398</v>
      </c>
      <c r="B5088">
        <v>5</v>
      </c>
      <c r="C5088">
        <v>25</v>
      </c>
      <c r="D5088">
        <v>16</v>
      </c>
      <c r="E5088" s="2">
        <v>1686531.9910008027</v>
      </c>
      <c r="F5088" s="2">
        <v>-431583.53649710544</v>
      </c>
      <c r="G5088" s="2">
        <v>1254948.4545036973</v>
      </c>
      <c r="H5088" s="2">
        <v>900688.29177477746</v>
      </c>
      <c r="I5088" s="2">
        <v>354260.16272891988</v>
      </c>
      <c r="J5088" s="2">
        <v>185518.51901008829</v>
      </c>
      <c r="K5088" s="2">
        <v>168741.64371883159</v>
      </c>
      <c r="N5088" s="13">
        <v>168741.64371883159</v>
      </c>
    </row>
    <row r="5089" spans="1:14" x14ac:dyDescent="0.45">
      <c r="A5089">
        <v>10398</v>
      </c>
      <c r="B5089">
        <v>6</v>
      </c>
      <c r="C5089">
        <v>25</v>
      </c>
      <c r="D5089">
        <v>16</v>
      </c>
      <c r="E5089" s="2">
        <v>1684845.4590098017</v>
      </c>
      <c r="F5089" s="2">
        <v>-431151.95296060829</v>
      </c>
      <c r="G5089" s="2">
        <v>1253693.5060491934</v>
      </c>
      <c r="H5089" s="2">
        <v>902576.94505380001</v>
      </c>
      <c r="I5089" s="2">
        <v>351116.56099539343</v>
      </c>
      <c r="J5089" s="2">
        <v>151636.09131088216</v>
      </c>
      <c r="K5089" s="2">
        <v>199480.46968451128</v>
      </c>
      <c r="M5089" s="14">
        <v>11211346.552214611</v>
      </c>
      <c r="N5089" s="13">
        <v>11410827.021899123</v>
      </c>
    </row>
    <row r="5090" spans="1:14" x14ac:dyDescent="0.45">
      <c r="A5090">
        <v>10417</v>
      </c>
      <c r="B5090">
        <v>1</v>
      </c>
      <c r="C5090">
        <v>31</v>
      </c>
      <c r="D5090">
        <v>22</v>
      </c>
      <c r="E5090" s="2">
        <v>5840448</v>
      </c>
      <c r="F5090" s="2">
        <v>-738816.67200000002</v>
      </c>
      <c r="G5090" s="2">
        <v>5101631.3279999997</v>
      </c>
      <c r="H5090" s="2">
        <v>2861819.52</v>
      </c>
      <c r="I5090" s="2">
        <v>2239811.8079999997</v>
      </c>
      <c r="J5090" s="2">
        <v>584044.80000000005</v>
      </c>
      <c r="K5090" s="2">
        <v>1655767.0079999997</v>
      </c>
      <c r="L5090" s="11">
        <v>-28800376.139125489</v>
      </c>
      <c r="N5090" s="13">
        <v>-27144609.131125487</v>
      </c>
    </row>
    <row r="5091" spans="1:14" x14ac:dyDescent="0.45">
      <c r="A5091">
        <v>10417</v>
      </c>
      <c r="B5091">
        <v>2</v>
      </c>
      <c r="C5091">
        <v>31</v>
      </c>
      <c r="D5091">
        <v>22</v>
      </c>
      <c r="E5091" s="2">
        <v>6155248.1472000005</v>
      </c>
      <c r="F5091" s="2">
        <v>-778638.89062080008</v>
      </c>
      <c r="G5091" s="2">
        <v>5376609.2565792007</v>
      </c>
      <c r="H5091" s="2">
        <v>2992244.6265501888</v>
      </c>
      <c r="I5091" s="2">
        <v>2384364.630029012</v>
      </c>
      <c r="J5091" s="2">
        <v>553972.33324800001</v>
      </c>
      <c r="K5091" s="2">
        <v>1830392.2967810119</v>
      </c>
      <c r="N5091" s="13">
        <v>1830392.2967810119</v>
      </c>
    </row>
    <row r="5092" spans="1:14" x14ac:dyDescent="0.45">
      <c r="A5092">
        <v>10417</v>
      </c>
      <c r="B5092">
        <v>3</v>
      </c>
      <c r="C5092">
        <v>31</v>
      </c>
      <c r="D5092">
        <v>22</v>
      </c>
      <c r="E5092" s="2">
        <v>6482707.3486310402</v>
      </c>
      <c r="F5092" s="2">
        <v>-820062.47960182664</v>
      </c>
      <c r="G5092" s="2">
        <v>5662644.8690292137</v>
      </c>
      <c r="H5092" s="2">
        <v>3103530.2736642822</v>
      </c>
      <c r="I5092" s="2">
        <v>2559114.5953649315</v>
      </c>
      <c r="J5092" s="2">
        <v>713097.80834941438</v>
      </c>
      <c r="K5092" s="2">
        <v>1846016.7870155172</v>
      </c>
      <c r="N5092" s="13">
        <v>1846016.7870155172</v>
      </c>
    </row>
    <row r="5093" spans="1:14" x14ac:dyDescent="0.45">
      <c r="A5093">
        <v>10417</v>
      </c>
      <c r="B5093">
        <v>4</v>
      </c>
      <c r="C5093">
        <v>31</v>
      </c>
      <c r="D5093">
        <v>22</v>
      </c>
      <c r="E5093" s="2">
        <v>6848332.0430938303</v>
      </c>
      <c r="F5093" s="2">
        <v>-866314.00345136959</v>
      </c>
      <c r="G5093" s="2">
        <v>5982018.0396424606</v>
      </c>
      <c r="H5093" s="2">
        <v>3289388.6600565743</v>
      </c>
      <c r="I5093" s="2">
        <v>2692629.3795858864</v>
      </c>
      <c r="J5093" s="2">
        <v>753316.52474032133</v>
      </c>
      <c r="K5093" s="2">
        <v>1939312.854845565</v>
      </c>
      <c r="N5093" s="13">
        <v>1939312.854845565</v>
      </c>
    </row>
    <row r="5094" spans="1:14" x14ac:dyDescent="0.45">
      <c r="A5094">
        <v>10417</v>
      </c>
      <c r="B5094">
        <v>5</v>
      </c>
      <c r="C5094">
        <v>31</v>
      </c>
      <c r="D5094">
        <v>22</v>
      </c>
      <c r="E5094" s="2">
        <v>7148288.9865813414</v>
      </c>
      <c r="F5094" s="2">
        <v>-904258.55680253974</v>
      </c>
      <c r="G5094" s="2">
        <v>6244030.4297788013</v>
      </c>
      <c r="H5094" s="2">
        <v>3391918.9703783114</v>
      </c>
      <c r="I5094" s="2">
        <v>2852111.4594004899</v>
      </c>
      <c r="J5094" s="2">
        <v>714828.89865813416</v>
      </c>
      <c r="K5094" s="2">
        <v>2137282.5607423559</v>
      </c>
      <c r="N5094" s="13">
        <v>2137282.5607423559</v>
      </c>
    </row>
    <row r="5095" spans="1:14" x14ac:dyDescent="0.45">
      <c r="A5095">
        <v>10417</v>
      </c>
      <c r="B5095">
        <v>6</v>
      </c>
      <c r="C5095">
        <v>31</v>
      </c>
      <c r="D5095">
        <v>22</v>
      </c>
      <c r="E5095" s="2">
        <v>7552882.143221844</v>
      </c>
      <c r="F5095" s="2">
        <v>-955439.59111756331</v>
      </c>
      <c r="G5095" s="2">
        <v>6597442.5521042803</v>
      </c>
      <c r="H5095" s="2">
        <v>3517241.0146374316</v>
      </c>
      <c r="I5095" s="2">
        <v>3080201.5374668487</v>
      </c>
      <c r="J5095" s="2">
        <v>830817.03575440287</v>
      </c>
      <c r="K5095" s="2">
        <v>2249384.5017124461</v>
      </c>
      <c r="M5095" s="14">
        <v>29895694.032769188</v>
      </c>
      <c r="N5095" s="13">
        <v>32145078.534481633</v>
      </c>
    </row>
    <row r="5096" spans="1:14" x14ac:dyDescent="0.45">
      <c r="A5096">
        <v>10428</v>
      </c>
      <c r="B5096">
        <v>1</v>
      </c>
      <c r="C5096">
        <v>14</v>
      </c>
      <c r="D5096">
        <v>10</v>
      </c>
      <c r="E5096" s="2">
        <v>7375080</v>
      </c>
      <c r="F5096" s="2">
        <v>-1256713.632</v>
      </c>
      <c r="G5096" s="2">
        <v>6118366.3679999998</v>
      </c>
      <c r="H5096" s="2">
        <v>3908792.4000000004</v>
      </c>
      <c r="I5096" s="2">
        <v>2209573.9679999994</v>
      </c>
      <c r="J5096" s="2">
        <v>811258.8</v>
      </c>
      <c r="K5096" s="2">
        <v>1398315.1679999994</v>
      </c>
      <c r="L5096" s="11">
        <v>-19137342.415316381</v>
      </c>
      <c r="N5096" s="13">
        <v>-17739027.247316383</v>
      </c>
    </row>
    <row r="5097" spans="1:14" x14ac:dyDescent="0.45">
      <c r="A5097">
        <v>10428</v>
      </c>
      <c r="B5097">
        <v>2</v>
      </c>
      <c r="C5097">
        <v>14</v>
      </c>
      <c r="D5097">
        <v>10</v>
      </c>
      <c r="E5097" s="2">
        <v>7456943.3880000003</v>
      </c>
      <c r="F5097" s="2">
        <v>-1270663.1533152</v>
      </c>
      <c r="G5097" s="2">
        <v>6186280.2346848007</v>
      </c>
      <c r="H5097" s="2">
        <v>3987354.3976011961</v>
      </c>
      <c r="I5097" s="2">
        <v>2198925.8370836047</v>
      </c>
      <c r="J5097" s="2">
        <v>745694.33880000003</v>
      </c>
      <c r="K5097" s="2">
        <v>1453231.4982836046</v>
      </c>
      <c r="N5097" s="13">
        <v>1453231.4982836046</v>
      </c>
    </row>
    <row r="5098" spans="1:14" x14ac:dyDescent="0.45">
      <c r="A5098">
        <v>10428</v>
      </c>
      <c r="B5098">
        <v>3</v>
      </c>
      <c r="C5098">
        <v>14</v>
      </c>
      <c r="D5098">
        <v>10</v>
      </c>
      <c r="E5098" s="2">
        <v>7521818.7954756003</v>
      </c>
      <c r="F5098" s="2">
        <v>-1281717.9227490423</v>
      </c>
      <c r="G5098" s="2">
        <v>6240100.8727265578</v>
      </c>
      <c r="H5098" s="2">
        <v>4079559.6155066295</v>
      </c>
      <c r="I5098" s="2">
        <v>2160541.2572199283</v>
      </c>
      <c r="J5098" s="2">
        <v>902618.25545707205</v>
      </c>
      <c r="K5098" s="2">
        <v>1257923.0017628563</v>
      </c>
      <c r="N5098" s="13">
        <v>1257923.0017628563</v>
      </c>
    </row>
    <row r="5099" spans="1:14" x14ac:dyDescent="0.45">
      <c r="A5099">
        <v>10428</v>
      </c>
      <c r="B5099">
        <v>4</v>
      </c>
      <c r="C5099">
        <v>14</v>
      </c>
      <c r="D5099">
        <v>10</v>
      </c>
      <c r="E5099" s="2">
        <v>7609071.8935031183</v>
      </c>
      <c r="F5099" s="2">
        <v>-1296585.8506529313</v>
      </c>
      <c r="G5099" s="2">
        <v>6312486.042850187</v>
      </c>
      <c r="H5099" s="2">
        <v>4292783.183829776</v>
      </c>
      <c r="I5099" s="2">
        <v>2019702.859020411</v>
      </c>
      <c r="J5099" s="2">
        <v>608725.75148024946</v>
      </c>
      <c r="K5099" s="2">
        <v>1410977.1075401616</v>
      </c>
      <c r="N5099" s="13">
        <v>1410977.1075401616</v>
      </c>
    </row>
    <row r="5100" spans="1:14" x14ac:dyDescent="0.45">
      <c r="A5100">
        <v>10428</v>
      </c>
      <c r="B5100">
        <v>5</v>
      </c>
      <c r="C5100">
        <v>14</v>
      </c>
      <c r="D5100">
        <v>10</v>
      </c>
      <c r="E5100" s="2">
        <v>7690488.962763601</v>
      </c>
      <c r="F5100" s="2">
        <v>-1310459.3192549176</v>
      </c>
      <c r="G5100" s="2">
        <v>6380029.6435086839</v>
      </c>
      <c r="H5100" s="2">
        <v>4468009.6996208783</v>
      </c>
      <c r="I5100" s="2">
        <v>1912019.9438878056</v>
      </c>
      <c r="J5100" s="2">
        <v>692144.00664872408</v>
      </c>
      <c r="K5100" s="2">
        <v>1219875.9372390816</v>
      </c>
      <c r="N5100" s="13">
        <v>1219875.9372390816</v>
      </c>
    </row>
    <row r="5101" spans="1:14" x14ac:dyDescent="0.45">
      <c r="A5101">
        <v>10428</v>
      </c>
      <c r="B5101">
        <v>6</v>
      </c>
      <c r="C5101">
        <v>14</v>
      </c>
      <c r="D5101">
        <v>10</v>
      </c>
      <c r="E5101" s="2">
        <v>7775853.3902502777</v>
      </c>
      <c r="F5101" s="2">
        <v>-1325005.4176986474</v>
      </c>
      <c r="G5101" s="2">
        <v>6450847.9725516308</v>
      </c>
      <c r="H5101" s="2">
        <v>4686111.2591384631</v>
      </c>
      <c r="I5101" s="2">
        <v>1764736.7134131677</v>
      </c>
      <c r="J5101" s="2">
        <v>622068.27122002223</v>
      </c>
      <c r="K5101" s="2">
        <v>1142668.4421931454</v>
      </c>
      <c r="M5101" s="14">
        <v>19490003.913473576</v>
      </c>
      <c r="N5101" s="13">
        <v>20632672.355666723</v>
      </c>
    </row>
    <row r="5102" spans="1:14" x14ac:dyDescent="0.45">
      <c r="A5102">
        <v>10445</v>
      </c>
      <c r="B5102">
        <v>1</v>
      </c>
      <c r="C5102">
        <v>48</v>
      </c>
      <c r="D5102">
        <v>25</v>
      </c>
      <c r="E5102" s="2">
        <v>5641848</v>
      </c>
      <c r="F5102" s="2">
        <v>-753750.89280000003</v>
      </c>
      <c r="G5102" s="2">
        <v>4888097.1072000004</v>
      </c>
      <c r="H5102" s="2">
        <v>3328690.32</v>
      </c>
      <c r="I5102" s="2">
        <v>1559406.7872000006</v>
      </c>
      <c r="J5102" s="2">
        <v>564184.80000000005</v>
      </c>
      <c r="K5102" s="2">
        <v>995221.98720000056</v>
      </c>
      <c r="L5102" s="11">
        <v>-22092864.726660561</v>
      </c>
      <c r="N5102" s="13">
        <v>-21097642.739460561</v>
      </c>
    </row>
    <row r="5103" spans="1:14" x14ac:dyDescent="0.45">
      <c r="A5103">
        <v>10445</v>
      </c>
      <c r="B5103">
        <v>2</v>
      </c>
      <c r="C5103">
        <v>48</v>
      </c>
      <c r="D5103">
        <v>25</v>
      </c>
      <c r="E5103" s="2">
        <v>5694317.1864</v>
      </c>
      <c r="F5103" s="2">
        <v>-760760.77610303997</v>
      </c>
      <c r="G5103" s="2">
        <v>4933556.4102969598</v>
      </c>
      <c r="H5103" s="2">
        <v>3443974.2831893973</v>
      </c>
      <c r="I5103" s="2">
        <v>1489582.1271075625</v>
      </c>
      <c r="J5103" s="2">
        <v>626374.89050400001</v>
      </c>
      <c r="K5103" s="2">
        <v>863207.23660356249</v>
      </c>
      <c r="N5103" s="13">
        <v>863207.23660356249</v>
      </c>
    </row>
    <row r="5104" spans="1:14" x14ac:dyDescent="0.45">
      <c r="A5104">
        <v>10445</v>
      </c>
      <c r="B5104">
        <v>3</v>
      </c>
      <c r="C5104">
        <v>48</v>
      </c>
      <c r="D5104">
        <v>25</v>
      </c>
      <c r="E5104" s="2">
        <v>5726774.7943624808</v>
      </c>
      <c r="F5104" s="2">
        <v>-765097.11252682738</v>
      </c>
      <c r="G5104" s="2">
        <v>4961677.6818356533</v>
      </c>
      <c r="H5104" s="2">
        <v>3518676.2550955741</v>
      </c>
      <c r="I5104" s="2">
        <v>1443001.4267400792</v>
      </c>
      <c r="J5104" s="2">
        <v>572677.47943624808</v>
      </c>
      <c r="K5104" s="2">
        <v>870323.94730383111</v>
      </c>
      <c r="N5104" s="13">
        <v>870323.94730383111</v>
      </c>
    </row>
    <row r="5105" spans="1:14" x14ac:dyDescent="0.45">
      <c r="A5105">
        <v>10445</v>
      </c>
      <c r="B5105">
        <v>4</v>
      </c>
      <c r="C5105">
        <v>48</v>
      </c>
      <c r="D5105">
        <v>25</v>
      </c>
      <c r="E5105" s="2">
        <v>5759417.4106903477</v>
      </c>
      <c r="F5105" s="2">
        <v>-769458.16606823041</v>
      </c>
      <c r="G5105" s="2">
        <v>4989959.2446221169</v>
      </c>
      <c r="H5105" s="2">
        <v>3642417.5781452833</v>
      </c>
      <c r="I5105" s="2">
        <v>1347541.6664768336</v>
      </c>
      <c r="J5105" s="2">
        <v>633535.91517593828</v>
      </c>
      <c r="K5105" s="2">
        <v>714005.75130089535</v>
      </c>
      <c r="N5105" s="13">
        <v>714005.75130089535</v>
      </c>
    </row>
    <row r="5106" spans="1:14" x14ac:dyDescent="0.45">
      <c r="A5106">
        <v>10445</v>
      </c>
      <c r="B5106">
        <v>5</v>
      </c>
      <c r="C5106">
        <v>48</v>
      </c>
      <c r="D5106">
        <v>25</v>
      </c>
      <c r="E5106" s="2">
        <v>5810676.2256454919</v>
      </c>
      <c r="F5106" s="2">
        <v>-776306.34374623769</v>
      </c>
      <c r="G5106" s="2">
        <v>5034369.8818992544</v>
      </c>
      <c r="H5106" s="2">
        <v>3784712.6639190405</v>
      </c>
      <c r="I5106" s="2">
        <v>1249657.2179802139</v>
      </c>
      <c r="J5106" s="2">
        <v>522960.86030809424</v>
      </c>
      <c r="K5106" s="2">
        <v>726696.35767211975</v>
      </c>
      <c r="N5106" s="13">
        <v>726696.35767211975</v>
      </c>
    </row>
    <row r="5107" spans="1:14" x14ac:dyDescent="0.45">
      <c r="A5107">
        <v>10445</v>
      </c>
      <c r="B5107">
        <v>6</v>
      </c>
      <c r="C5107">
        <v>48</v>
      </c>
      <c r="D5107">
        <v>25</v>
      </c>
      <c r="E5107" s="2">
        <v>5804865.5494198464</v>
      </c>
      <c r="F5107" s="2">
        <v>-775530.03740249143</v>
      </c>
      <c r="G5107" s="2">
        <v>5029335.5120173553</v>
      </c>
      <c r="H5107" s="2">
        <v>3908723.3160075448</v>
      </c>
      <c r="I5107" s="2">
        <v>1120612.1960098105</v>
      </c>
      <c r="J5107" s="2">
        <v>638535.21043618314</v>
      </c>
      <c r="K5107" s="2">
        <v>482076.9855736274</v>
      </c>
      <c r="M5107" s="14">
        <v>22225890.176982529</v>
      </c>
      <c r="N5107" s="13">
        <v>22707967.162556157</v>
      </c>
    </row>
    <row r="5108" spans="1:14" x14ac:dyDescent="0.45">
      <c r="A5108">
        <v>10454</v>
      </c>
      <c r="B5108">
        <v>1</v>
      </c>
      <c r="C5108">
        <v>24</v>
      </c>
      <c r="D5108">
        <v>16</v>
      </c>
      <c r="E5108" s="2">
        <v>4446144</v>
      </c>
      <c r="F5108" s="2">
        <v>-496189.6704</v>
      </c>
      <c r="G5108" s="2">
        <v>3949954.3295999998</v>
      </c>
      <c r="H5108" s="2">
        <v>2445379.2000000002</v>
      </c>
      <c r="I5108" s="2">
        <v>1504575.1295999996</v>
      </c>
      <c r="J5108" s="2">
        <v>400152.95999999996</v>
      </c>
      <c r="K5108" s="2">
        <v>1104422.1695999997</v>
      </c>
      <c r="L5108" s="11">
        <v>-22789886.474134091</v>
      </c>
      <c r="N5108" s="13">
        <v>-21685464.304534093</v>
      </c>
    </row>
    <row r="5109" spans="1:14" x14ac:dyDescent="0.45">
      <c r="A5109">
        <v>10454</v>
      </c>
      <c r="B5109">
        <v>2</v>
      </c>
      <c r="C5109">
        <v>24</v>
      </c>
      <c r="D5109">
        <v>16</v>
      </c>
      <c r="E5109" s="2">
        <v>4478156.2368000001</v>
      </c>
      <c r="F5109" s="2">
        <v>-499762.23602688004</v>
      </c>
      <c r="G5109" s="2">
        <v>3978394.0007731202</v>
      </c>
      <c r="H5109" s="2">
        <v>2515940.1277401606</v>
      </c>
      <c r="I5109" s="2">
        <v>1462453.8730329596</v>
      </c>
      <c r="J5109" s="2">
        <v>403034.06131199998</v>
      </c>
      <c r="K5109" s="2">
        <v>1059419.8117209596</v>
      </c>
      <c r="N5109" s="13">
        <v>1059419.8117209596</v>
      </c>
    </row>
    <row r="5110" spans="1:14" x14ac:dyDescent="0.45">
      <c r="A5110">
        <v>10454</v>
      </c>
      <c r="B5110">
        <v>3</v>
      </c>
      <c r="C5110">
        <v>24</v>
      </c>
      <c r="D5110">
        <v>16</v>
      </c>
      <c r="E5110" s="2">
        <v>4581601.6458700793</v>
      </c>
      <c r="F5110" s="2">
        <v>-511306.74367910088</v>
      </c>
      <c r="G5110" s="2">
        <v>4070294.9021909786</v>
      </c>
      <c r="H5110" s="2">
        <v>2659517.0817346973</v>
      </c>
      <c r="I5110" s="2">
        <v>1410777.8204562813</v>
      </c>
      <c r="J5110" s="2">
        <v>366528.13166960637</v>
      </c>
      <c r="K5110" s="2">
        <v>1044249.688786675</v>
      </c>
      <c r="N5110" s="13">
        <v>1044249.688786675</v>
      </c>
    </row>
    <row r="5111" spans="1:14" x14ac:dyDescent="0.45">
      <c r="A5111">
        <v>10454</v>
      </c>
      <c r="B5111">
        <v>4</v>
      </c>
      <c r="C5111">
        <v>24</v>
      </c>
      <c r="D5111">
        <v>16</v>
      </c>
      <c r="E5111" s="2">
        <v>4628792.1428225413</v>
      </c>
      <c r="F5111" s="2">
        <v>-516573.20313899562</v>
      </c>
      <c r="G5111" s="2">
        <v>4112218.9396835458</v>
      </c>
      <c r="H5111" s="2">
        <v>2757575.8435084587</v>
      </c>
      <c r="I5111" s="2">
        <v>1354643.0961750872</v>
      </c>
      <c r="J5111" s="2">
        <v>462879.21428225416</v>
      </c>
      <c r="K5111" s="2">
        <v>891763.88189283293</v>
      </c>
      <c r="N5111" s="13">
        <v>891763.88189283293</v>
      </c>
    </row>
    <row r="5112" spans="1:14" x14ac:dyDescent="0.45">
      <c r="A5112">
        <v>10454</v>
      </c>
      <c r="B5112">
        <v>5</v>
      </c>
      <c r="C5112">
        <v>24</v>
      </c>
      <c r="D5112">
        <v>16</v>
      </c>
      <c r="E5112" s="2">
        <v>4648695.9490366783</v>
      </c>
      <c r="F5112" s="2">
        <v>-518794.46791249333</v>
      </c>
      <c r="G5112" s="2">
        <v>4129901.481124185</v>
      </c>
      <c r="H5112" s="2">
        <v>2864424.9859290449</v>
      </c>
      <c r="I5112" s="2">
        <v>1265476.4951951401</v>
      </c>
      <c r="J5112" s="2">
        <v>418382.635413301</v>
      </c>
      <c r="K5112" s="2">
        <v>847093.85978183919</v>
      </c>
      <c r="N5112" s="13">
        <v>847093.85978183919</v>
      </c>
    </row>
    <row r="5113" spans="1:14" x14ac:dyDescent="0.45">
      <c r="A5113">
        <v>10454</v>
      </c>
      <c r="B5113">
        <v>6</v>
      </c>
      <c r="C5113">
        <v>24</v>
      </c>
      <c r="D5113">
        <v>16</v>
      </c>
      <c r="E5113" s="2">
        <v>4643117.5138978334</v>
      </c>
      <c r="F5113" s="2">
        <v>-518171.91455099825</v>
      </c>
      <c r="G5113" s="2">
        <v>4124945.5993468352</v>
      </c>
      <c r="H5113" s="2">
        <v>2915346.441788902</v>
      </c>
      <c r="I5113" s="2">
        <v>1209599.1575579331</v>
      </c>
      <c r="J5113" s="2">
        <v>464311.75138978334</v>
      </c>
      <c r="K5113" s="2">
        <v>745287.40616814978</v>
      </c>
      <c r="M5113" s="14">
        <v>23515839.767083738</v>
      </c>
      <c r="N5113" s="13">
        <v>24261127.17325189</v>
      </c>
    </row>
    <row r="5114" spans="1:14" x14ac:dyDescent="0.45">
      <c r="A5114">
        <v>10460</v>
      </c>
      <c r="B5114">
        <v>1</v>
      </c>
      <c r="C5114">
        <v>12</v>
      </c>
      <c r="D5114">
        <v>17</v>
      </c>
      <c r="E5114" s="2">
        <v>1358712</v>
      </c>
      <c r="F5114" s="2">
        <v>-428537.7648</v>
      </c>
      <c r="G5114" s="2">
        <v>930174.2352</v>
      </c>
      <c r="H5114" s="2">
        <v>733704.4800000001</v>
      </c>
      <c r="I5114" s="2">
        <v>196469.7551999999</v>
      </c>
      <c r="J5114" s="2">
        <v>163045.44</v>
      </c>
      <c r="K5114" s="2">
        <v>33424.315199999895</v>
      </c>
      <c r="L5114" s="11">
        <v>-17938114.80877706</v>
      </c>
      <c r="N5114" s="13">
        <v>-17904690.493577059</v>
      </c>
    </row>
    <row r="5115" spans="1:14" x14ac:dyDescent="0.45">
      <c r="A5115">
        <v>10460</v>
      </c>
      <c r="B5115">
        <v>2</v>
      </c>
      <c r="C5115">
        <v>12</v>
      </c>
      <c r="D5115">
        <v>17</v>
      </c>
      <c r="E5115" s="2">
        <v>1321347.42</v>
      </c>
      <c r="F5115" s="2">
        <v>-416752.97626799997</v>
      </c>
      <c r="G5115" s="2">
        <v>904594.44373199996</v>
      </c>
      <c r="H5115" s="2">
        <v>727084.63132919988</v>
      </c>
      <c r="I5115" s="2">
        <v>177509.81240280007</v>
      </c>
      <c r="J5115" s="2">
        <v>105707.79359999999</v>
      </c>
      <c r="K5115" s="2">
        <v>71802.018802800085</v>
      </c>
      <c r="N5115" s="13">
        <v>71802.018802800085</v>
      </c>
    </row>
    <row r="5116" spans="1:14" x14ac:dyDescent="0.45">
      <c r="A5116">
        <v>10460</v>
      </c>
      <c r="B5116">
        <v>3</v>
      </c>
      <c r="C5116">
        <v>12</v>
      </c>
      <c r="D5116">
        <v>17</v>
      </c>
      <c r="E5116" s="2">
        <v>1290956.42934</v>
      </c>
      <c r="F5116" s="2">
        <v>-407167.65781383601</v>
      </c>
      <c r="G5116" s="2">
        <v>883788.77152616403</v>
      </c>
      <c r="H5116" s="2">
        <v>744174.90100551909</v>
      </c>
      <c r="I5116" s="2">
        <v>139613.87052064494</v>
      </c>
      <c r="J5116" s="2">
        <v>129095.642934</v>
      </c>
      <c r="K5116" s="2">
        <v>10518.227586644934</v>
      </c>
      <c r="N5116" s="13">
        <v>10518.227586644934</v>
      </c>
    </row>
    <row r="5117" spans="1:14" x14ac:dyDescent="0.45">
      <c r="A5117">
        <v>10460</v>
      </c>
      <c r="B5117">
        <v>4</v>
      </c>
      <c r="C5117">
        <v>12</v>
      </c>
      <c r="D5117">
        <v>17</v>
      </c>
      <c r="E5117" s="2">
        <v>1253389.5972462059</v>
      </c>
      <c r="F5117" s="2">
        <v>-395319.07897145336</v>
      </c>
      <c r="G5117" s="2">
        <v>858070.51827475254</v>
      </c>
      <c r="H5117" s="2">
        <v>727866.05503051681</v>
      </c>
      <c r="I5117" s="2">
        <v>130204.46324423573</v>
      </c>
      <c r="J5117" s="2">
        <v>125338.9597246206</v>
      </c>
      <c r="K5117" s="2">
        <v>4865.5035196151293</v>
      </c>
      <c r="N5117" s="13">
        <v>4865.5035196151293</v>
      </c>
    </row>
    <row r="5118" spans="1:14" x14ac:dyDescent="0.45">
      <c r="A5118">
        <v>10460</v>
      </c>
      <c r="B5118">
        <v>5</v>
      </c>
      <c r="C5118">
        <v>12</v>
      </c>
      <c r="D5118">
        <v>17</v>
      </c>
      <c r="E5118" s="2">
        <v>1228447.1442610065</v>
      </c>
      <c r="F5118" s="2">
        <v>-387452.22929992148</v>
      </c>
      <c r="G5118" s="2">
        <v>840994.91496108496</v>
      </c>
      <c r="H5118" s="2">
        <v>727292.46018585016</v>
      </c>
      <c r="I5118" s="2">
        <v>113702.4547752348</v>
      </c>
      <c r="J5118" s="2">
        <v>135129.18586871072</v>
      </c>
      <c r="K5118" s="2">
        <v>-21426.731093475915</v>
      </c>
      <c r="N5118" s="13">
        <v>-21426.731093475915</v>
      </c>
    </row>
    <row r="5119" spans="1:14" x14ac:dyDescent="0.45">
      <c r="A5119">
        <v>10460</v>
      </c>
      <c r="B5119">
        <v>6</v>
      </c>
      <c r="C5119">
        <v>12</v>
      </c>
      <c r="D5119">
        <v>17</v>
      </c>
      <c r="E5119" s="2">
        <v>1199455.7916564469</v>
      </c>
      <c r="F5119" s="2">
        <v>-378308.35668844334</v>
      </c>
      <c r="G5119" s="2">
        <v>821147.43496800354</v>
      </c>
      <c r="H5119" s="2">
        <v>733065.50409291673</v>
      </c>
      <c r="I5119" s="2">
        <v>88081.930875086808</v>
      </c>
      <c r="J5119" s="2">
        <v>119945.5791656447</v>
      </c>
      <c r="K5119" s="2">
        <v>-31863.648290557889</v>
      </c>
      <c r="M5119" s="14">
        <v>17296603.006066799</v>
      </c>
      <c r="N5119" s="13">
        <v>17264739.35777624</v>
      </c>
    </row>
    <row r="5120" spans="1:14" x14ac:dyDescent="0.45">
      <c r="A5120">
        <v>10462</v>
      </c>
      <c r="B5120">
        <v>1</v>
      </c>
      <c r="C5120">
        <v>48</v>
      </c>
      <c r="D5120">
        <v>15</v>
      </c>
      <c r="E5120" s="2">
        <v>2654592</v>
      </c>
      <c r="F5120" s="2">
        <v>-282979.50719999999</v>
      </c>
      <c r="G5120" s="2">
        <v>2371612.4928000001</v>
      </c>
      <c r="H5120" s="2">
        <v>1752030.72</v>
      </c>
      <c r="I5120" s="2">
        <v>619581.77280000015</v>
      </c>
      <c r="J5120" s="2">
        <v>292005.12</v>
      </c>
      <c r="K5120" s="2">
        <v>327576.65280000016</v>
      </c>
      <c r="L5120" s="11">
        <v>-11884643.489200193</v>
      </c>
      <c r="N5120" s="13">
        <v>-11557066.836400194</v>
      </c>
    </row>
    <row r="5121" spans="1:14" x14ac:dyDescent="0.45">
      <c r="A5121">
        <v>10462</v>
      </c>
      <c r="B5121">
        <v>2</v>
      </c>
      <c r="C5121">
        <v>48</v>
      </c>
      <c r="D5121">
        <v>15</v>
      </c>
      <c r="E5121" s="2">
        <v>2707949.2992000002</v>
      </c>
      <c r="F5121" s="2">
        <v>-288667.39529472002</v>
      </c>
      <c r="G5121" s="2">
        <v>2419281.9039052804</v>
      </c>
      <c r="H5121" s="2">
        <v>1816199.9313790468</v>
      </c>
      <c r="I5121" s="2">
        <v>603081.97252623364</v>
      </c>
      <c r="J5121" s="2">
        <v>270794.92992000002</v>
      </c>
      <c r="K5121" s="2">
        <v>332287.04260623362</v>
      </c>
      <c r="N5121" s="13">
        <v>332287.04260623362</v>
      </c>
    </row>
    <row r="5122" spans="1:14" x14ac:dyDescent="0.45">
      <c r="A5122">
        <v>10462</v>
      </c>
      <c r="B5122">
        <v>3</v>
      </c>
      <c r="C5122">
        <v>48</v>
      </c>
      <c r="D5122">
        <v>15</v>
      </c>
      <c r="E5122" s="2">
        <v>2770232.1330815996</v>
      </c>
      <c r="F5122" s="2">
        <v>-295306.74538649851</v>
      </c>
      <c r="G5122" s="2">
        <v>2474925.3876951011</v>
      </c>
      <c r="H5122" s="2">
        <v>1899405.3172153216</v>
      </c>
      <c r="I5122" s="2">
        <v>575520.0704797795</v>
      </c>
      <c r="J5122" s="2">
        <v>304725.53463897598</v>
      </c>
      <c r="K5122" s="2">
        <v>270794.53584080352</v>
      </c>
      <c r="N5122" s="13">
        <v>270794.53584080352</v>
      </c>
    </row>
    <row r="5123" spans="1:14" x14ac:dyDescent="0.45">
      <c r="A5123">
        <v>10462</v>
      </c>
      <c r="B5123">
        <v>4</v>
      </c>
      <c r="C5123">
        <v>48</v>
      </c>
      <c r="D5123">
        <v>15</v>
      </c>
      <c r="E5123" s="2">
        <v>2802366.8258253466</v>
      </c>
      <c r="F5123" s="2">
        <v>-298732.30363298196</v>
      </c>
      <c r="G5123" s="2">
        <v>2503634.5221923646</v>
      </c>
      <c r="H5123" s="2">
        <v>1983116.5921415498</v>
      </c>
      <c r="I5123" s="2">
        <v>520517.93005081476</v>
      </c>
      <c r="J5123" s="2">
        <v>308260.35084078816</v>
      </c>
      <c r="K5123" s="2">
        <v>212257.5792100266</v>
      </c>
      <c r="N5123" s="13">
        <v>212257.5792100266</v>
      </c>
    </row>
    <row r="5124" spans="1:14" x14ac:dyDescent="0.45">
      <c r="A5124">
        <v>10462</v>
      </c>
      <c r="B5124">
        <v>5</v>
      </c>
      <c r="C5124">
        <v>48</v>
      </c>
      <c r="D5124">
        <v>15</v>
      </c>
      <c r="E5124" s="2">
        <v>2847204.6950385519</v>
      </c>
      <c r="F5124" s="2">
        <v>-303512.02049110964</v>
      </c>
      <c r="G5124" s="2">
        <v>2543692.6745474422</v>
      </c>
      <c r="H5124" s="2">
        <v>2042651.3387309129</v>
      </c>
      <c r="I5124" s="2">
        <v>501041.33581652935</v>
      </c>
      <c r="J5124" s="2">
        <v>256248.42255346966</v>
      </c>
      <c r="K5124" s="2">
        <v>244792.91326305969</v>
      </c>
      <c r="N5124" s="13">
        <v>244792.91326305969</v>
      </c>
    </row>
    <row r="5125" spans="1:14" x14ac:dyDescent="0.45">
      <c r="A5125">
        <v>10462</v>
      </c>
      <c r="B5125">
        <v>6</v>
      </c>
      <c r="C5125">
        <v>48</v>
      </c>
      <c r="D5125">
        <v>15</v>
      </c>
      <c r="E5125" s="2">
        <v>2914114.005371958</v>
      </c>
      <c r="F5125" s="2">
        <v>-310644.55297265074</v>
      </c>
      <c r="G5125" s="2">
        <v>2603469.4523993074</v>
      </c>
      <c r="H5125" s="2">
        <v>2154627.6467339364</v>
      </c>
      <c r="I5125" s="2">
        <v>448841.80566537101</v>
      </c>
      <c r="J5125" s="2">
        <v>291411.40053719579</v>
      </c>
      <c r="K5125" s="2">
        <v>157430.40512817522</v>
      </c>
      <c r="M5125" s="14">
        <v>11874933.864430657</v>
      </c>
      <c r="N5125" s="13">
        <v>12032364.269558832</v>
      </c>
    </row>
    <row r="5126" spans="1:14" x14ac:dyDescent="0.45">
      <c r="A5126">
        <v>10477</v>
      </c>
      <c r="B5126">
        <v>1</v>
      </c>
      <c r="C5126">
        <v>32</v>
      </c>
      <c r="D5126">
        <v>11</v>
      </c>
      <c r="E5126" s="2">
        <v>1398000</v>
      </c>
      <c r="F5126" s="2">
        <v>-358447.2</v>
      </c>
      <c r="G5126" s="2">
        <v>1039552.8</v>
      </c>
      <c r="H5126" s="2">
        <v>587160</v>
      </c>
      <c r="I5126" s="2">
        <v>452392.80000000005</v>
      </c>
      <c r="J5126" s="2">
        <v>139800</v>
      </c>
      <c r="K5126" s="2">
        <v>312592.80000000005</v>
      </c>
      <c r="L5126" s="11">
        <v>-21544877.966164462</v>
      </c>
      <c r="N5126" s="13">
        <v>-21232285.166164462</v>
      </c>
    </row>
    <row r="5127" spans="1:14" x14ac:dyDescent="0.45">
      <c r="A5127">
        <v>10477</v>
      </c>
      <c r="B5127">
        <v>2</v>
      </c>
      <c r="C5127">
        <v>32</v>
      </c>
      <c r="D5127">
        <v>11</v>
      </c>
      <c r="E5127" s="2">
        <v>1396182.6</v>
      </c>
      <c r="F5127" s="2">
        <v>-357981.21864000004</v>
      </c>
      <c r="G5127" s="2">
        <v>1038201.38136</v>
      </c>
      <c r="H5127" s="2">
        <v>589270.0357908</v>
      </c>
      <c r="I5127" s="2">
        <v>448931.3455692</v>
      </c>
      <c r="J5127" s="2">
        <v>153580.08600000001</v>
      </c>
      <c r="K5127" s="2">
        <v>295351.25956919999</v>
      </c>
      <c r="N5127" s="13">
        <v>295351.25956919999</v>
      </c>
    </row>
    <row r="5128" spans="1:14" x14ac:dyDescent="0.45">
      <c r="A5128">
        <v>10477</v>
      </c>
      <c r="B5128">
        <v>3</v>
      </c>
      <c r="C5128">
        <v>32</v>
      </c>
      <c r="D5128">
        <v>11</v>
      </c>
      <c r="E5128" s="2">
        <v>1385571.6122399999</v>
      </c>
      <c r="F5128" s="2">
        <v>-355260.56137833599</v>
      </c>
      <c r="G5128" s="2">
        <v>1030311.0508616639</v>
      </c>
      <c r="H5128" s="2">
        <v>580815.00075086195</v>
      </c>
      <c r="I5128" s="2">
        <v>449496.05011080194</v>
      </c>
      <c r="J5128" s="2">
        <v>138557.16122400001</v>
      </c>
      <c r="K5128" s="2">
        <v>310938.8888868019</v>
      </c>
      <c r="N5128" s="13">
        <v>310938.8888868019</v>
      </c>
    </row>
    <row r="5129" spans="1:14" x14ac:dyDescent="0.45">
      <c r="A5129">
        <v>10477</v>
      </c>
      <c r="B5129">
        <v>4</v>
      </c>
      <c r="C5129">
        <v>32</v>
      </c>
      <c r="D5129">
        <v>11</v>
      </c>
      <c r="E5129" s="2">
        <v>1370884.5531502559</v>
      </c>
      <c r="F5129" s="2">
        <v>-351494.79942772567</v>
      </c>
      <c r="G5129" s="2">
        <v>1019389.7537225303</v>
      </c>
      <c r="H5129" s="2">
        <v>580864.67204972624</v>
      </c>
      <c r="I5129" s="2">
        <v>438525.08167280408</v>
      </c>
      <c r="J5129" s="2">
        <v>123379.60978352303</v>
      </c>
      <c r="K5129" s="2">
        <v>315145.47188928106</v>
      </c>
      <c r="N5129" s="13">
        <v>315145.47188928106</v>
      </c>
    </row>
    <row r="5130" spans="1:14" x14ac:dyDescent="0.45">
      <c r="A5130">
        <v>10477</v>
      </c>
      <c r="B5130">
        <v>5</v>
      </c>
      <c r="C5130">
        <v>32</v>
      </c>
      <c r="D5130">
        <v>11</v>
      </c>
      <c r="E5130" s="2">
        <v>1359917.476725054</v>
      </c>
      <c r="F5130" s="2">
        <v>-348682.84103230387</v>
      </c>
      <c r="G5130" s="2">
        <v>1011234.6356927501</v>
      </c>
      <c r="H5130" s="2">
        <v>568784.5456380425</v>
      </c>
      <c r="I5130" s="2">
        <v>442450.0900547076</v>
      </c>
      <c r="J5130" s="2">
        <v>135991.74767250541</v>
      </c>
      <c r="K5130" s="2">
        <v>306458.34238220216</v>
      </c>
      <c r="N5130" s="13">
        <v>306458.34238220216</v>
      </c>
    </row>
    <row r="5131" spans="1:14" x14ac:dyDescent="0.45">
      <c r="A5131">
        <v>10477</v>
      </c>
      <c r="B5131">
        <v>6</v>
      </c>
      <c r="C5131">
        <v>32</v>
      </c>
      <c r="D5131">
        <v>11</v>
      </c>
      <c r="E5131" s="2">
        <v>1340198.6733125406</v>
      </c>
      <c r="F5131" s="2">
        <v>-343626.93983733543</v>
      </c>
      <c r="G5131" s="2">
        <v>996571.73347520526</v>
      </c>
      <c r="H5131" s="2">
        <v>560649.27716023615</v>
      </c>
      <c r="I5131" s="2">
        <v>435922.45631496911</v>
      </c>
      <c r="J5131" s="2">
        <v>147421.85406437947</v>
      </c>
      <c r="K5131" s="2">
        <v>288500.60225058964</v>
      </c>
      <c r="M5131" s="14">
        <v>20903379.82271732</v>
      </c>
      <c r="N5131" s="13">
        <v>21191880.424967911</v>
      </c>
    </row>
    <row r="5132" spans="1:14" x14ac:dyDescent="0.45">
      <c r="A5132">
        <v>10497</v>
      </c>
      <c r="B5132">
        <v>1</v>
      </c>
      <c r="C5132">
        <v>15</v>
      </c>
      <c r="D5132">
        <v>18</v>
      </c>
      <c r="E5132" s="2">
        <v>4915152</v>
      </c>
      <c r="F5132" s="2">
        <v>-340620.03360000002</v>
      </c>
      <c r="G5132" s="2">
        <v>4574531.9664000003</v>
      </c>
      <c r="H5132" s="2">
        <v>2899939.6799999997</v>
      </c>
      <c r="I5132" s="2">
        <v>1674592.2864000006</v>
      </c>
      <c r="J5132" s="2">
        <v>442363.68</v>
      </c>
      <c r="K5132" s="2">
        <v>1232228.6064000006</v>
      </c>
      <c r="L5132" s="11">
        <v>-30106015.960982151</v>
      </c>
      <c r="N5132" s="13">
        <v>-28873787.35458215</v>
      </c>
    </row>
    <row r="5133" spans="1:14" x14ac:dyDescent="0.45">
      <c r="A5133">
        <v>10497</v>
      </c>
      <c r="B5133">
        <v>2</v>
      </c>
      <c r="C5133">
        <v>15</v>
      </c>
      <c r="D5133">
        <v>18</v>
      </c>
      <c r="E5133" s="2">
        <v>5129452.6272</v>
      </c>
      <c r="F5133" s="2">
        <v>-355471.06706496002</v>
      </c>
      <c r="G5133" s="2">
        <v>4773981.5601350404</v>
      </c>
      <c r="H5133" s="2">
        <v>3083878.2139989114</v>
      </c>
      <c r="I5133" s="2">
        <v>1690103.346136129</v>
      </c>
      <c r="J5133" s="2">
        <v>564239.78899200005</v>
      </c>
      <c r="K5133" s="2">
        <v>1125863.557144129</v>
      </c>
      <c r="N5133" s="13">
        <v>1125863.557144129</v>
      </c>
    </row>
    <row r="5134" spans="1:14" x14ac:dyDescent="0.45">
      <c r="A5134">
        <v>10497</v>
      </c>
      <c r="B5134">
        <v>3</v>
      </c>
      <c r="C5134">
        <v>15</v>
      </c>
      <c r="D5134">
        <v>18</v>
      </c>
      <c r="E5134" s="2">
        <v>5362842.7217376009</v>
      </c>
      <c r="F5134" s="2">
        <v>-371645.00061641575</v>
      </c>
      <c r="G5134" s="2">
        <v>4991197.7211211855</v>
      </c>
      <c r="H5134" s="2">
        <v>3283519.8547142022</v>
      </c>
      <c r="I5134" s="2">
        <v>1707677.8664069832</v>
      </c>
      <c r="J5134" s="2">
        <v>536284.27217376011</v>
      </c>
      <c r="K5134" s="2">
        <v>1171393.5942332232</v>
      </c>
      <c r="N5134" s="13">
        <v>1171393.5942332232</v>
      </c>
    </row>
    <row r="5135" spans="1:14" x14ac:dyDescent="0.45">
      <c r="A5135">
        <v>10497</v>
      </c>
      <c r="B5135">
        <v>4</v>
      </c>
      <c r="C5135">
        <v>15</v>
      </c>
      <c r="D5135">
        <v>18</v>
      </c>
      <c r="E5135" s="2">
        <v>5607388.3498488357</v>
      </c>
      <c r="F5135" s="2">
        <v>-388592.01264452434</v>
      </c>
      <c r="G5135" s="2">
        <v>5218796.337204311</v>
      </c>
      <c r="H5135" s="2">
        <v>3504316.601143016</v>
      </c>
      <c r="I5135" s="2">
        <v>1714479.736061295</v>
      </c>
      <c r="J5135" s="2">
        <v>560738.83498488355</v>
      </c>
      <c r="K5135" s="2">
        <v>1153740.9010764114</v>
      </c>
      <c r="N5135" s="13">
        <v>1153740.9010764114</v>
      </c>
    </row>
    <row r="5136" spans="1:14" x14ac:dyDescent="0.45">
      <c r="A5136">
        <v>10497</v>
      </c>
      <c r="B5136">
        <v>5</v>
      </c>
      <c r="C5136">
        <v>15</v>
      </c>
      <c r="D5136">
        <v>18</v>
      </c>
      <c r="E5136" s="2">
        <v>5929252.4411301585</v>
      </c>
      <c r="F5136" s="2">
        <v>-410897.19417032</v>
      </c>
      <c r="G5136" s="2">
        <v>5518355.2469598381</v>
      </c>
      <c r="H5136" s="2">
        <v>3789948.9617769332</v>
      </c>
      <c r="I5136" s="2">
        <v>1728406.2851829049</v>
      </c>
      <c r="J5136" s="2">
        <v>711510.29293561901</v>
      </c>
      <c r="K5136" s="2">
        <v>1016895.9922472859</v>
      </c>
      <c r="N5136" s="13">
        <v>1016895.9922472859</v>
      </c>
    </row>
    <row r="5137" spans="1:14" x14ac:dyDescent="0.45">
      <c r="A5137">
        <v>10497</v>
      </c>
      <c r="B5137">
        <v>6</v>
      </c>
      <c r="C5137">
        <v>15</v>
      </c>
      <c r="D5137">
        <v>18</v>
      </c>
      <c r="E5137" s="2">
        <v>6193104.1747604506</v>
      </c>
      <c r="F5137" s="2">
        <v>-429182.11931089923</v>
      </c>
      <c r="G5137" s="2">
        <v>5763922.055449551</v>
      </c>
      <c r="H5137" s="2">
        <v>4044899.2074305643</v>
      </c>
      <c r="I5137" s="2">
        <v>1719022.8480189866</v>
      </c>
      <c r="J5137" s="2">
        <v>619310.41747604508</v>
      </c>
      <c r="K5137" s="2">
        <v>1099712.4305429417</v>
      </c>
      <c r="M5137" s="14">
        <v>31730216.115000222</v>
      </c>
      <c r="N5137" s="13">
        <v>32829928.545543164</v>
      </c>
    </row>
    <row r="5138" spans="1:14" x14ac:dyDescent="0.45">
      <c r="A5138">
        <v>10510</v>
      </c>
      <c r="B5138">
        <v>1</v>
      </c>
      <c r="C5138">
        <v>35</v>
      </c>
      <c r="D5138">
        <v>18</v>
      </c>
      <c r="E5138" s="2">
        <v>4880352</v>
      </c>
      <c r="F5138" s="2">
        <v>-333328.0416</v>
      </c>
      <c r="G5138" s="2">
        <v>4547023.9583999999</v>
      </c>
      <c r="H5138" s="2">
        <v>2391372.48</v>
      </c>
      <c r="I5138" s="2">
        <v>2155651.4783999999</v>
      </c>
      <c r="J5138" s="2">
        <v>390428.16000000003</v>
      </c>
      <c r="K5138" s="2">
        <v>1765223.3183999998</v>
      </c>
      <c r="L5138" s="11">
        <v>-30899275.739425421</v>
      </c>
      <c r="N5138" s="13">
        <v>-29134052.421025421</v>
      </c>
    </row>
    <row r="5139" spans="1:14" x14ac:dyDescent="0.45">
      <c r="A5139">
        <v>10510</v>
      </c>
      <c r="B5139">
        <v>2</v>
      </c>
      <c r="C5139">
        <v>35</v>
      </c>
      <c r="D5139">
        <v>18</v>
      </c>
      <c r="E5139" s="2">
        <v>5000408.6591999996</v>
      </c>
      <c r="F5139" s="2">
        <v>-341527.91142336</v>
      </c>
      <c r="G5139" s="2">
        <v>4658880.7477766396</v>
      </c>
      <c r="H5139" s="2">
        <v>2502144.4881597697</v>
      </c>
      <c r="I5139" s="2">
        <v>2156736.25961687</v>
      </c>
      <c r="J5139" s="2">
        <v>500040.86592000001</v>
      </c>
      <c r="K5139" s="2">
        <v>1656695.39369687</v>
      </c>
      <c r="N5139" s="13">
        <v>1656695.39369687</v>
      </c>
    </row>
    <row r="5140" spans="1:14" x14ac:dyDescent="0.45">
      <c r="A5140">
        <v>10510</v>
      </c>
      <c r="B5140">
        <v>3</v>
      </c>
      <c r="C5140">
        <v>35</v>
      </c>
      <c r="D5140">
        <v>18</v>
      </c>
      <c r="E5140" s="2">
        <v>5169422.4718809593</v>
      </c>
      <c r="F5140" s="2">
        <v>-353071.55482946953</v>
      </c>
      <c r="G5140" s="2">
        <v>4816350.9170514895</v>
      </c>
      <c r="H5140" s="2">
        <v>2684236.2016986758</v>
      </c>
      <c r="I5140" s="2">
        <v>2132114.7153528137</v>
      </c>
      <c r="J5140" s="2">
        <v>465248.02246928634</v>
      </c>
      <c r="K5140" s="2">
        <v>1666866.6928835274</v>
      </c>
      <c r="N5140" s="13">
        <v>1666866.6928835274</v>
      </c>
    </row>
    <row r="5141" spans="1:14" x14ac:dyDescent="0.45">
      <c r="A5141">
        <v>10510</v>
      </c>
      <c r="B5141">
        <v>4</v>
      </c>
      <c r="C5141">
        <v>35</v>
      </c>
      <c r="D5141">
        <v>18</v>
      </c>
      <c r="E5141" s="2">
        <v>5336394.8177227145</v>
      </c>
      <c r="F5141" s="2">
        <v>-364475.76605046139</v>
      </c>
      <c r="G5141" s="2">
        <v>4971919.0516722528</v>
      </c>
      <c r="H5141" s="2">
        <v>2858221.5474904701</v>
      </c>
      <c r="I5141" s="2">
        <v>2113697.5041817827</v>
      </c>
      <c r="J5141" s="2">
        <v>640367.37812672567</v>
      </c>
      <c r="K5141" s="2">
        <v>1473330.1260550572</v>
      </c>
      <c r="N5141" s="13">
        <v>1473330.1260550572</v>
      </c>
    </row>
    <row r="5142" spans="1:14" x14ac:dyDescent="0.45">
      <c r="A5142">
        <v>10510</v>
      </c>
      <c r="B5142">
        <v>5</v>
      </c>
      <c r="C5142">
        <v>35</v>
      </c>
      <c r="D5142">
        <v>18</v>
      </c>
      <c r="E5142" s="2">
        <v>5461266.4564574268</v>
      </c>
      <c r="F5142" s="2">
        <v>-373004.49897604226</v>
      </c>
      <c r="G5142" s="2">
        <v>5088261.9574813843</v>
      </c>
      <c r="H5142" s="2">
        <v>3112895.6041170005</v>
      </c>
      <c r="I5142" s="2">
        <v>1975366.3533643838</v>
      </c>
      <c r="J5142" s="2">
        <v>546126.64564574265</v>
      </c>
      <c r="K5142" s="2">
        <v>1429239.707718641</v>
      </c>
      <c r="N5142" s="13">
        <v>1429239.707718641</v>
      </c>
    </row>
    <row r="5143" spans="1:14" x14ac:dyDescent="0.45">
      <c r="A5143">
        <v>10510</v>
      </c>
      <c r="B5143">
        <v>6</v>
      </c>
      <c r="C5143">
        <v>35</v>
      </c>
      <c r="D5143">
        <v>18</v>
      </c>
      <c r="E5143" s="2">
        <v>5666063.9485745803</v>
      </c>
      <c r="F5143" s="2">
        <v>-386992.16768764384</v>
      </c>
      <c r="G5143" s="2">
        <v>5279071.780886936</v>
      </c>
      <c r="H5143" s="2">
        <v>3350417.3209501384</v>
      </c>
      <c r="I5143" s="2">
        <v>1928654.4599367976</v>
      </c>
      <c r="J5143" s="2">
        <v>623267.03434320388</v>
      </c>
      <c r="K5143" s="2">
        <v>1305387.4255935936</v>
      </c>
      <c r="M5143" s="14">
        <v>32658469.305172808</v>
      </c>
      <c r="N5143" s="13">
        <v>33963856.730766401</v>
      </c>
    </row>
    <row r="5144" spans="1:14" x14ac:dyDescent="0.45">
      <c r="A5144">
        <v>10524</v>
      </c>
      <c r="B5144">
        <v>1</v>
      </c>
      <c r="C5144">
        <v>2</v>
      </c>
      <c r="D5144">
        <v>1</v>
      </c>
      <c r="E5144" s="2">
        <v>4309920</v>
      </c>
      <c r="F5144" s="2">
        <v>-421079.18399999995</v>
      </c>
      <c r="G5144" s="2">
        <v>3888840.8160000001</v>
      </c>
      <c r="H5144" s="2">
        <v>2585952</v>
      </c>
      <c r="I5144" s="2">
        <v>1302888.8160000001</v>
      </c>
      <c r="J5144" s="2">
        <v>387892.8</v>
      </c>
      <c r="K5144" s="2">
        <v>914996.01600000006</v>
      </c>
      <c r="L5144" s="11">
        <v>-21472684.659892153</v>
      </c>
      <c r="N5144" s="13">
        <v>-20557688.643892154</v>
      </c>
    </row>
    <row r="5145" spans="1:14" x14ac:dyDescent="0.45">
      <c r="A5145">
        <v>10524</v>
      </c>
      <c r="B5145">
        <v>2</v>
      </c>
      <c r="C5145">
        <v>2</v>
      </c>
      <c r="D5145">
        <v>1</v>
      </c>
      <c r="E5145" s="2">
        <v>4410341.1359999999</v>
      </c>
      <c r="F5145" s="2">
        <v>-430890.32898719999</v>
      </c>
      <c r="G5145" s="2">
        <v>3979450.8070128001</v>
      </c>
      <c r="H5145" s="2">
        <v>2602277.6838854402</v>
      </c>
      <c r="I5145" s="2">
        <v>1377173.1231273599</v>
      </c>
      <c r="J5145" s="2">
        <v>441034.11360000004</v>
      </c>
      <c r="K5145" s="2">
        <v>936139.00952735986</v>
      </c>
      <c r="N5145" s="13">
        <v>936139.00952735986</v>
      </c>
    </row>
    <row r="5146" spans="1:14" x14ac:dyDescent="0.45">
      <c r="A5146">
        <v>10524</v>
      </c>
      <c r="B5146">
        <v>3</v>
      </c>
      <c r="C5146">
        <v>2</v>
      </c>
      <c r="D5146">
        <v>1</v>
      </c>
      <c r="E5146" s="2">
        <v>4567349.2804416008</v>
      </c>
      <c r="F5146" s="2">
        <v>-446230.02469914436</v>
      </c>
      <c r="G5146" s="2">
        <v>4121119.2557424563</v>
      </c>
      <c r="H5146" s="2">
        <v>2623772.9139187634</v>
      </c>
      <c r="I5146" s="2">
        <v>1497346.3418236929</v>
      </c>
      <c r="J5146" s="2">
        <v>502408.42084857612</v>
      </c>
      <c r="K5146" s="2">
        <v>994937.92097511678</v>
      </c>
      <c r="N5146" s="13">
        <v>994937.92097511678</v>
      </c>
    </row>
    <row r="5147" spans="1:14" x14ac:dyDescent="0.45">
      <c r="A5147">
        <v>10524</v>
      </c>
      <c r="B5147">
        <v>4</v>
      </c>
      <c r="C5147">
        <v>2</v>
      </c>
      <c r="D5147">
        <v>1</v>
      </c>
      <c r="E5147" s="2">
        <v>4720355.4813363943</v>
      </c>
      <c r="F5147" s="2">
        <v>-461178.73052656569</v>
      </c>
      <c r="G5147" s="2">
        <v>4259176.7508098288</v>
      </c>
      <c r="H5147" s="2">
        <v>2707059.4687139327</v>
      </c>
      <c r="I5147" s="2">
        <v>1552117.2820958961</v>
      </c>
      <c r="J5147" s="2">
        <v>519239.10294700338</v>
      </c>
      <c r="K5147" s="2">
        <v>1032878.1791488926</v>
      </c>
      <c r="N5147" s="13">
        <v>1032878.1791488926</v>
      </c>
    </row>
    <row r="5148" spans="1:14" x14ac:dyDescent="0.45">
      <c r="A5148">
        <v>10524</v>
      </c>
      <c r="B5148">
        <v>5</v>
      </c>
      <c r="C5148">
        <v>2</v>
      </c>
      <c r="D5148">
        <v>1</v>
      </c>
      <c r="E5148" s="2">
        <v>4886984.0298275687</v>
      </c>
      <c r="F5148" s="2">
        <v>-477458.33971415344</v>
      </c>
      <c r="G5148" s="2">
        <v>4409525.690113415</v>
      </c>
      <c r="H5148" s="2">
        <v>2770108.2914112038</v>
      </c>
      <c r="I5148" s="2">
        <v>1639417.3987022112</v>
      </c>
      <c r="J5148" s="2">
        <v>586438.08357930824</v>
      </c>
      <c r="K5148" s="2">
        <v>1052979.3151229029</v>
      </c>
      <c r="N5148" s="13">
        <v>1052979.3151229029</v>
      </c>
    </row>
    <row r="5149" spans="1:14" x14ac:dyDescent="0.45">
      <c r="A5149">
        <v>10524</v>
      </c>
      <c r="B5149">
        <v>6</v>
      </c>
      <c r="C5149">
        <v>2</v>
      </c>
      <c r="D5149">
        <v>1</v>
      </c>
      <c r="E5149" s="2">
        <v>5049231.8996178424</v>
      </c>
      <c r="F5149" s="2">
        <v>-493309.95659266319</v>
      </c>
      <c r="G5149" s="2">
        <v>4555921.9430251792</v>
      </c>
      <c r="H5149" s="2">
        <v>2825727.5229251417</v>
      </c>
      <c r="I5149" s="2">
        <v>1730194.4201000375</v>
      </c>
      <c r="J5149" s="2">
        <v>504923.18996178429</v>
      </c>
      <c r="K5149" s="2">
        <v>1225271.2301382532</v>
      </c>
      <c r="M5149" s="14">
        <v>22460462.533455286</v>
      </c>
      <c r="N5149" s="13">
        <v>23685733.76359354</v>
      </c>
    </row>
    <row r="5150" spans="1:14" x14ac:dyDescent="0.45">
      <c r="A5150">
        <v>10528</v>
      </c>
      <c r="B5150">
        <v>1</v>
      </c>
      <c r="C5150">
        <v>24</v>
      </c>
      <c r="D5150">
        <v>21</v>
      </c>
      <c r="E5150" s="2">
        <v>3831456</v>
      </c>
      <c r="F5150" s="2">
        <v>-312646.80960000004</v>
      </c>
      <c r="G5150" s="2">
        <v>3518809.1903999997</v>
      </c>
      <c r="H5150" s="2">
        <v>1877413.44</v>
      </c>
      <c r="I5150" s="2">
        <v>1641395.7503999998</v>
      </c>
      <c r="J5150" s="2">
        <v>421460.16</v>
      </c>
      <c r="K5150" s="2">
        <v>1219935.5903999999</v>
      </c>
      <c r="L5150" s="11">
        <v>-29960314.179042932</v>
      </c>
      <c r="N5150" s="13">
        <v>-28740378.588642932</v>
      </c>
    </row>
    <row r="5151" spans="1:14" x14ac:dyDescent="0.45">
      <c r="A5151">
        <v>10528</v>
      </c>
      <c r="B5151">
        <v>2</v>
      </c>
      <c r="C5151">
        <v>24</v>
      </c>
      <c r="D5151">
        <v>21</v>
      </c>
      <c r="E5151" s="2">
        <v>3899655.9168000002</v>
      </c>
      <c r="F5151" s="2">
        <v>-318211.92281088006</v>
      </c>
      <c r="G5151" s="2">
        <v>3581443.9939891202</v>
      </c>
      <c r="H5151" s="2">
        <v>1960321.9324721089</v>
      </c>
      <c r="I5151" s="2">
        <v>1621122.0615170114</v>
      </c>
      <c r="J5151" s="2">
        <v>428962.15084800002</v>
      </c>
      <c r="K5151" s="2">
        <v>1192159.9106690113</v>
      </c>
      <c r="N5151" s="13">
        <v>1192159.9106690113</v>
      </c>
    </row>
    <row r="5152" spans="1:14" x14ac:dyDescent="0.45">
      <c r="A5152">
        <v>10528</v>
      </c>
      <c r="B5152">
        <v>3</v>
      </c>
      <c r="C5152">
        <v>24</v>
      </c>
      <c r="D5152">
        <v>21</v>
      </c>
      <c r="E5152" s="2">
        <v>3937872.54478464</v>
      </c>
      <c r="F5152" s="2">
        <v>-321330.39965442667</v>
      </c>
      <c r="G5152" s="2">
        <v>3616542.1451302134</v>
      </c>
      <c r="H5152" s="2">
        <v>2027041.8815081834</v>
      </c>
      <c r="I5152" s="2">
        <v>1589500.2636220299</v>
      </c>
      <c r="J5152" s="2">
        <v>393787.25447846402</v>
      </c>
      <c r="K5152" s="2">
        <v>1195713.0091435658</v>
      </c>
      <c r="N5152" s="13">
        <v>1195713.0091435658</v>
      </c>
    </row>
    <row r="5153" spans="1:14" x14ac:dyDescent="0.45">
      <c r="A5153">
        <v>10528</v>
      </c>
      <c r="B5153">
        <v>4</v>
      </c>
      <c r="C5153">
        <v>24</v>
      </c>
      <c r="D5153">
        <v>21</v>
      </c>
      <c r="E5153" s="2">
        <v>4053645.9976013093</v>
      </c>
      <c r="F5153" s="2">
        <v>-330777.51340426685</v>
      </c>
      <c r="G5153" s="2">
        <v>3722868.4841970424</v>
      </c>
      <c r="H5153" s="2">
        <v>2144019.4279271993</v>
      </c>
      <c r="I5153" s="2">
        <v>1578849.0562698431</v>
      </c>
      <c r="J5153" s="2">
        <v>364828.13978411781</v>
      </c>
      <c r="K5153" s="2">
        <v>1214020.9164857254</v>
      </c>
      <c r="N5153" s="13">
        <v>1214020.9164857254</v>
      </c>
    </row>
    <row r="5154" spans="1:14" x14ac:dyDescent="0.45">
      <c r="A5154">
        <v>10528</v>
      </c>
      <c r="B5154">
        <v>5</v>
      </c>
      <c r="C5154">
        <v>24</v>
      </c>
      <c r="D5154">
        <v>21</v>
      </c>
      <c r="E5154" s="2">
        <v>4157013.9705401435</v>
      </c>
      <c r="F5154" s="2">
        <v>-339212.33999607572</v>
      </c>
      <c r="G5154" s="2">
        <v>3817801.6305440678</v>
      </c>
      <c r="H5154" s="2">
        <v>2244864.4537294693</v>
      </c>
      <c r="I5154" s="2">
        <v>1572937.1768145985</v>
      </c>
      <c r="J5154" s="2">
        <v>415701.39705401438</v>
      </c>
      <c r="K5154" s="2">
        <v>1157235.7797605842</v>
      </c>
      <c r="N5154" s="13">
        <v>1157235.7797605842</v>
      </c>
    </row>
    <row r="5155" spans="1:14" x14ac:dyDescent="0.45">
      <c r="A5155">
        <v>10528</v>
      </c>
      <c r="B5155">
        <v>6</v>
      </c>
      <c r="C5155">
        <v>24</v>
      </c>
      <c r="D5155">
        <v>21</v>
      </c>
      <c r="E5155" s="2">
        <v>4219369.1800982449</v>
      </c>
      <c r="F5155" s="2">
        <v>-344300.52509601682</v>
      </c>
      <c r="G5155" s="2">
        <v>3875068.655002228</v>
      </c>
      <c r="H5155" s="2">
        <v>2358741.9377382575</v>
      </c>
      <c r="I5155" s="2">
        <v>1516326.7172639705</v>
      </c>
      <c r="J5155" s="2">
        <v>379743.22620884201</v>
      </c>
      <c r="K5155" s="2">
        <v>1136583.4910551286</v>
      </c>
      <c r="M5155" s="14">
        <v>31426416.191988997</v>
      </c>
      <c r="N5155" s="13">
        <v>32562999.683044124</v>
      </c>
    </row>
    <row r="5156" spans="1:14" x14ac:dyDescent="0.45">
      <c r="A5156">
        <v>10545</v>
      </c>
      <c r="B5156">
        <v>1</v>
      </c>
      <c r="C5156">
        <v>15</v>
      </c>
      <c r="D5156">
        <v>15</v>
      </c>
      <c r="E5156" s="2">
        <v>4218480</v>
      </c>
      <c r="F5156" s="2">
        <v>-277154.136</v>
      </c>
      <c r="G5156" s="2">
        <v>3941325.8640000001</v>
      </c>
      <c r="H5156" s="2">
        <v>2235794.4</v>
      </c>
      <c r="I5156" s="2">
        <v>1705531.4640000002</v>
      </c>
      <c r="J5156" s="2">
        <v>379663.2</v>
      </c>
      <c r="K5156" s="2">
        <v>1325868.2640000002</v>
      </c>
      <c r="L5156" s="11">
        <v>-30084602.014156569</v>
      </c>
      <c r="N5156" s="13">
        <v>-28758733.75015657</v>
      </c>
    </row>
    <row r="5157" spans="1:14" x14ac:dyDescent="0.45">
      <c r="A5157">
        <v>10545</v>
      </c>
      <c r="B5157">
        <v>2</v>
      </c>
      <c r="C5157">
        <v>15</v>
      </c>
      <c r="D5157">
        <v>15</v>
      </c>
      <c r="E5157" s="2">
        <v>4350096.5759999994</v>
      </c>
      <c r="F5157" s="2">
        <v>-285801.34504319995</v>
      </c>
      <c r="G5157" s="2">
        <v>4064295.2309567994</v>
      </c>
      <c r="H5157" s="2">
        <v>2325609.4805919356</v>
      </c>
      <c r="I5157" s="2">
        <v>1738685.7503648638</v>
      </c>
      <c r="J5157" s="2">
        <v>391508.69183999993</v>
      </c>
      <c r="K5157" s="2">
        <v>1347177.0585248638</v>
      </c>
      <c r="N5157" s="13">
        <v>1347177.0585248638</v>
      </c>
    </row>
    <row r="5158" spans="1:14" x14ac:dyDescent="0.45">
      <c r="A5158">
        <v>10545</v>
      </c>
      <c r="B5158">
        <v>3</v>
      </c>
      <c r="C5158">
        <v>15</v>
      </c>
      <c r="D5158">
        <v>15</v>
      </c>
      <c r="E5158" s="2">
        <v>4501044.9271871997</v>
      </c>
      <c r="F5158" s="2">
        <v>-295718.65171619901</v>
      </c>
      <c r="G5158" s="2">
        <v>4205326.2754710009</v>
      </c>
      <c r="H5158" s="2">
        <v>2404142.4522518641</v>
      </c>
      <c r="I5158" s="2">
        <v>1801183.8232191368</v>
      </c>
      <c r="J5158" s="2">
        <v>405094.04344684794</v>
      </c>
      <c r="K5158" s="2">
        <v>1396089.7797722889</v>
      </c>
      <c r="N5158" s="13">
        <v>1396089.7797722889</v>
      </c>
    </row>
    <row r="5159" spans="1:14" x14ac:dyDescent="0.45">
      <c r="A5159">
        <v>10545</v>
      </c>
      <c r="B5159">
        <v>4</v>
      </c>
      <c r="C5159">
        <v>15</v>
      </c>
      <c r="D5159">
        <v>15</v>
      </c>
      <c r="E5159" s="2">
        <v>4663082.5445659384</v>
      </c>
      <c r="F5159" s="2">
        <v>-306364.52317798213</v>
      </c>
      <c r="G5159" s="2">
        <v>4356718.0213879561</v>
      </c>
      <c r="H5159" s="2">
        <v>2534776.8215083638</v>
      </c>
      <c r="I5159" s="2">
        <v>1821941.1998795923</v>
      </c>
      <c r="J5159" s="2">
        <v>559569.90534791257</v>
      </c>
      <c r="K5159" s="2">
        <v>1262371.2945316797</v>
      </c>
      <c r="N5159" s="13">
        <v>1262371.2945316797</v>
      </c>
    </row>
    <row r="5160" spans="1:14" x14ac:dyDescent="0.45">
      <c r="A5160">
        <v>10545</v>
      </c>
      <c r="B5160">
        <v>5</v>
      </c>
      <c r="C5160">
        <v>15</v>
      </c>
      <c r="D5160">
        <v>15</v>
      </c>
      <c r="E5160" s="2">
        <v>4857066.7784198821</v>
      </c>
      <c r="F5160" s="2">
        <v>-319109.2873421862</v>
      </c>
      <c r="G5160" s="2">
        <v>4537957.491077696</v>
      </c>
      <c r="H5160" s="2">
        <v>2686691.4715392948</v>
      </c>
      <c r="I5160" s="2">
        <v>1851266.0195384012</v>
      </c>
      <c r="J5160" s="2">
        <v>339994.67448939179</v>
      </c>
      <c r="K5160" s="2">
        <v>1511271.3450490094</v>
      </c>
      <c r="N5160" s="13">
        <v>1511271.3450490094</v>
      </c>
    </row>
    <row r="5161" spans="1:14" x14ac:dyDescent="0.45">
      <c r="A5161">
        <v>10545</v>
      </c>
      <c r="B5161">
        <v>6</v>
      </c>
      <c r="C5161">
        <v>15</v>
      </c>
      <c r="D5161">
        <v>15</v>
      </c>
      <c r="E5161" s="2">
        <v>5074663.3700930923</v>
      </c>
      <c r="F5161" s="2">
        <v>-333405.38341511611</v>
      </c>
      <c r="G5161" s="2">
        <v>4741257.9866779763</v>
      </c>
      <c r="H5161" s="2">
        <v>2800037.6113405945</v>
      </c>
      <c r="I5161" s="2">
        <v>1941220.3753373818</v>
      </c>
      <c r="J5161" s="2">
        <v>558212.97071024019</v>
      </c>
      <c r="K5161" s="2">
        <v>1383007.4046271415</v>
      </c>
      <c r="M5161" s="14">
        <v>31094913.75804314</v>
      </c>
      <c r="N5161" s="13">
        <v>32477921.162670281</v>
      </c>
    </row>
    <row r="5162" spans="1:14" x14ac:dyDescent="0.45">
      <c r="A5162">
        <v>10564</v>
      </c>
      <c r="B5162">
        <v>1</v>
      </c>
      <c r="C5162">
        <v>48</v>
      </c>
      <c r="D5162">
        <v>14</v>
      </c>
      <c r="E5162" s="2">
        <v>2541900</v>
      </c>
      <c r="F5162" s="2">
        <v>-465676.08</v>
      </c>
      <c r="G5162" s="2">
        <v>2076223.92</v>
      </c>
      <c r="H5162" s="2">
        <v>1652235</v>
      </c>
      <c r="I5162" s="2">
        <v>423988.91999999993</v>
      </c>
      <c r="J5162" s="2">
        <v>305028</v>
      </c>
      <c r="K5162" s="2">
        <v>118960.91999999993</v>
      </c>
      <c r="L5162" s="11">
        <v>-13782073.395806009</v>
      </c>
      <c r="N5162" s="13">
        <v>-13663112.475806009</v>
      </c>
    </row>
    <row r="5163" spans="1:14" x14ac:dyDescent="0.45">
      <c r="A5163">
        <v>10564</v>
      </c>
      <c r="B5163">
        <v>2</v>
      </c>
      <c r="C5163">
        <v>48</v>
      </c>
      <c r="D5163">
        <v>14</v>
      </c>
      <c r="E5163" s="2">
        <v>2580536.8800000008</v>
      </c>
      <c r="F5163" s="2">
        <v>-472754.35641600017</v>
      </c>
      <c r="G5163" s="2">
        <v>2107782.5235840008</v>
      </c>
      <c r="H5163" s="2">
        <v>1716934.4077392006</v>
      </c>
      <c r="I5163" s="2">
        <v>390848.11584480014</v>
      </c>
      <c r="J5163" s="2">
        <v>258053.68800000008</v>
      </c>
      <c r="K5163" s="2">
        <v>132794.42784480006</v>
      </c>
      <c r="N5163" s="13">
        <v>132794.42784480006</v>
      </c>
    </row>
    <row r="5164" spans="1:14" x14ac:dyDescent="0.45">
      <c r="A5164">
        <v>10564</v>
      </c>
      <c r="B5164">
        <v>3</v>
      </c>
      <c r="C5164">
        <v>48</v>
      </c>
      <c r="D5164">
        <v>14</v>
      </c>
      <c r="E5164" s="2">
        <v>2584149.6316320007</v>
      </c>
      <c r="F5164" s="2">
        <v>-473416.2125149825</v>
      </c>
      <c r="G5164" s="2">
        <v>2110733.4191170181</v>
      </c>
      <c r="H5164" s="2">
        <v>1743064.981909594</v>
      </c>
      <c r="I5164" s="2">
        <v>367668.43720742408</v>
      </c>
      <c r="J5164" s="2">
        <v>258414.96316320007</v>
      </c>
      <c r="K5164" s="2">
        <v>109253.47404422401</v>
      </c>
      <c r="N5164" s="13">
        <v>109253.47404422401</v>
      </c>
    </row>
    <row r="5165" spans="1:14" x14ac:dyDescent="0.45">
      <c r="A5165">
        <v>10564</v>
      </c>
      <c r="B5165">
        <v>4</v>
      </c>
      <c r="C5165">
        <v>48</v>
      </c>
      <c r="D5165">
        <v>14</v>
      </c>
      <c r="E5165" s="2">
        <v>2621102.9713643384</v>
      </c>
      <c r="F5165" s="2">
        <v>-480186.06435394683</v>
      </c>
      <c r="G5165" s="2">
        <v>2140916.9070103914</v>
      </c>
      <c r="H5165" s="2">
        <v>1790267.4953714025</v>
      </c>
      <c r="I5165" s="2">
        <v>350649.41163898888</v>
      </c>
      <c r="J5165" s="2">
        <v>235899.26742279044</v>
      </c>
      <c r="K5165" s="2">
        <v>114750.14421619845</v>
      </c>
      <c r="N5165" s="13">
        <v>114750.14421619845</v>
      </c>
    </row>
    <row r="5166" spans="1:14" x14ac:dyDescent="0.45">
      <c r="A5166">
        <v>10564</v>
      </c>
      <c r="B5166">
        <v>5</v>
      </c>
      <c r="C5166">
        <v>48</v>
      </c>
      <c r="D5166">
        <v>14</v>
      </c>
      <c r="E5166" s="2">
        <v>2662254.2880147584</v>
      </c>
      <c r="F5166" s="2">
        <v>-487724.98556430376</v>
      </c>
      <c r="G5166" s="2">
        <v>2174529.3024504548</v>
      </c>
      <c r="H5166" s="2">
        <v>1861652.0127908932</v>
      </c>
      <c r="I5166" s="2">
        <v>312877.28965956159</v>
      </c>
      <c r="J5166" s="2">
        <v>266225.42880147585</v>
      </c>
      <c r="K5166" s="2">
        <v>46651.86085808574</v>
      </c>
      <c r="N5166" s="13">
        <v>46651.86085808574</v>
      </c>
    </row>
    <row r="5167" spans="1:14" x14ac:dyDescent="0.45">
      <c r="A5167">
        <v>10564</v>
      </c>
      <c r="B5167">
        <v>6</v>
      </c>
      <c r="C5167">
        <v>48</v>
      </c>
      <c r="D5167">
        <v>14</v>
      </c>
      <c r="E5167" s="2">
        <v>2696331.142901347</v>
      </c>
      <c r="F5167" s="2">
        <v>-493967.8653795268</v>
      </c>
      <c r="G5167" s="2">
        <v>2202363.2775218203</v>
      </c>
      <c r="H5167" s="2">
        <v>1936389.1498355912</v>
      </c>
      <c r="I5167" s="2">
        <v>265974.12768622907</v>
      </c>
      <c r="J5167" s="2">
        <v>242669.80286112122</v>
      </c>
      <c r="K5167" s="2">
        <v>23304.324825107848</v>
      </c>
      <c r="M5167" s="14">
        <v>13977969.240797911</v>
      </c>
      <c r="N5167" s="13">
        <v>14001273.565623019</v>
      </c>
    </row>
    <row r="5168" spans="1:14" x14ac:dyDescent="0.45">
      <c r="A5168">
        <v>10583</v>
      </c>
      <c r="B5168">
        <v>1</v>
      </c>
      <c r="C5168">
        <v>17</v>
      </c>
      <c r="D5168">
        <v>23</v>
      </c>
      <c r="E5168" s="2">
        <v>4113504</v>
      </c>
      <c r="F5168" s="2">
        <v>-457832.9952</v>
      </c>
      <c r="G5168" s="2">
        <v>3655671.0048000002</v>
      </c>
      <c r="H5168" s="2">
        <v>1892211.84</v>
      </c>
      <c r="I5168" s="2">
        <v>1763459.1648000001</v>
      </c>
      <c r="J5168" s="2">
        <v>411350.4</v>
      </c>
      <c r="K5168" s="2">
        <v>1352108.7648</v>
      </c>
      <c r="L5168" s="11">
        <v>-20569560.008811194</v>
      </c>
      <c r="N5168" s="13">
        <v>-19217451.244011194</v>
      </c>
    </row>
    <row r="5169" spans="1:14" x14ac:dyDescent="0.45">
      <c r="A5169">
        <v>10583</v>
      </c>
      <c r="B5169">
        <v>2</v>
      </c>
      <c r="C5169">
        <v>17</v>
      </c>
      <c r="D5169">
        <v>23</v>
      </c>
      <c r="E5169" s="2">
        <v>4232795.6159999995</v>
      </c>
      <c r="F5169" s="2">
        <v>-471110.15206079994</v>
      </c>
      <c r="G5169" s="2">
        <v>3761685.4639391997</v>
      </c>
      <c r="H5169" s="2">
        <v>1977460.5247004158</v>
      </c>
      <c r="I5169" s="2">
        <v>1784224.9392387839</v>
      </c>
      <c r="J5169" s="2">
        <v>380951.60543999996</v>
      </c>
      <c r="K5169" s="2">
        <v>1403273.3337987838</v>
      </c>
      <c r="N5169" s="13">
        <v>1403273.3337987838</v>
      </c>
    </row>
    <row r="5170" spans="1:14" x14ac:dyDescent="0.45">
      <c r="A5170">
        <v>10583</v>
      </c>
      <c r="B5170">
        <v>3</v>
      </c>
      <c r="C5170">
        <v>17</v>
      </c>
      <c r="D5170">
        <v>23</v>
      </c>
      <c r="E5170" s="2">
        <v>4384329.6990527995</v>
      </c>
      <c r="F5170" s="2">
        <v>-487975.89550457656</v>
      </c>
      <c r="G5170" s="2">
        <v>3896353.8035482229</v>
      </c>
      <c r="H5170" s="2">
        <v>2115231.5045802402</v>
      </c>
      <c r="I5170" s="2">
        <v>1781122.2989679826</v>
      </c>
      <c r="J5170" s="2">
        <v>482276.26689580793</v>
      </c>
      <c r="K5170" s="2">
        <v>1298846.0320721748</v>
      </c>
      <c r="N5170" s="13">
        <v>1298846.0320721748</v>
      </c>
    </row>
    <row r="5171" spans="1:14" x14ac:dyDescent="0.45">
      <c r="A5171">
        <v>10583</v>
      </c>
      <c r="B5171">
        <v>4</v>
      </c>
      <c r="C5171">
        <v>17</v>
      </c>
      <c r="D5171">
        <v>23</v>
      </c>
      <c r="E5171" s="2">
        <v>4474208.4578833822</v>
      </c>
      <c r="F5171" s="2">
        <v>-497979.40136242041</v>
      </c>
      <c r="G5171" s="2">
        <v>3976229.0565209617</v>
      </c>
      <c r="H5171" s="2">
        <v>2237382.4223146164</v>
      </c>
      <c r="I5171" s="2">
        <v>1738846.6342063453</v>
      </c>
      <c r="J5171" s="2">
        <v>447420.84578833822</v>
      </c>
      <c r="K5171" s="2">
        <v>1291425.7884180071</v>
      </c>
      <c r="N5171" s="13">
        <v>1291425.7884180071</v>
      </c>
    </row>
    <row r="5172" spans="1:14" x14ac:dyDescent="0.45">
      <c r="A5172">
        <v>10583</v>
      </c>
      <c r="B5172">
        <v>5</v>
      </c>
      <c r="C5172">
        <v>17</v>
      </c>
      <c r="D5172">
        <v>23</v>
      </c>
      <c r="E5172" s="2">
        <v>4585168.8276388906</v>
      </c>
      <c r="F5172" s="2">
        <v>-510329.29051620851</v>
      </c>
      <c r="G5172" s="2">
        <v>4074839.5371226822</v>
      </c>
      <c r="H5172" s="2">
        <v>2390775.0343107875</v>
      </c>
      <c r="I5172" s="2">
        <v>1684064.5028118948</v>
      </c>
      <c r="J5172" s="2">
        <v>458516.88276388909</v>
      </c>
      <c r="K5172" s="2">
        <v>1225547.6200480056</v>
      </c>
      <c r="N5172" s="13">
        <v>1225547.6200480056</v>
      </c>
    </row>
    <row r="5173" spans="1:14" x14ac:dyDescent="0.45">
      <c r="A5173">
        <v>10583</v>
      </c>
      <c r="B5173">
        <v>6</v>
      </c>
      <c r="C5173">
        <v>17</v>
      </c>
      <c r="D5173">
        <v>23</v>
      </c>
      <c r="E5173" s="2">
        <v>4720431.3080542376</v>
      </c>
      <c r="F5173" s="2">
        <v>-525384.00458643667</v>
      </c>
      <c r="G5173" s="2">
        <v>4195047.3034678008</v>
      </c>
      <c r="H5173" s="2">
        <v>2509790.5649100677</v>
      </c>
      <c r="I5173" s="2">
        <v>1685256.7385577331</v>
      </c>
      <c r="J5173" s="2">
        <v>472043.13080542377</v>
      </c>
      <c r="K5173" s="2">
        <v>1213213.6077523094</v>
      </c>
      <c r="M5173" s="14">
        <v>20697409.714037534</v>
      </c>
      <c r="N5173" s="13">
        <v>21910623.321789842</v>
      </c>
    </row>
    <row r="5174" spans="1:14" x14ac:dyDescent="0.45">
      <c r="A5174">
        <v>10587</v>
      </c>
      <c r="B5174">
        <v>1</v>
      </c>
      <c r="C5174">
        <v>16</v>
      </c>
      <c r="D5174">
        <v>2</v>
      </c>
      <c r="E5174" s="2">
        <v>2276856</v>
      </c>
      <c r="F5174" s="2">
        <v>-601773.04079999996</v>
      </c>
      <c r="G5174" s="2">
        <v>1675082.9591999999</v>
      </c>
      <c r="H5174" s="2">
        <v>956279.52</v>
      </c>
      <c r="I5174" s="2">
        <v>718803.43919999991</v>
      </c>
      <c r="J5174" s="2">
        <v>204917.03999999998</v>
      </c>
      <c r="K5174" s="2">
        <v>513886.39919999993</v>
      </c>
      <c r="L5174" s="11">
        <v>-10330724.034400918</v>
      </c>
      <c r="N5174" s="13">
        <v>-9816837.6352009177</v>
      </c>
    </row>
    <row r="5175" spans="1:14" x14ac:dyDescent="0.45">
      <c r="A5175">
        <v>10587</v>
      </c>
      <c r="B5175">
        <v>2</v>
      </c>
      <c r="C5175">
        <v>16</v>
      </c>
      <c r="D5175">
        <v>2</v>
      </c>
      <c r="E5175" s="2">
        <v>2264105.6063999999</v>
      </c>
      <c r="F5175" s="2">
        <v>-598403.11177151988</v>
      </c>
      <c r="G5175" s="2">
        <v>1665702.4946284802</v>
      </c>
      <c r="H5175" s="2">
        <v>966614.60654035187</v>
      </c>
      <c r="I5175" s="2">
        <v>699087.8880881283</v>
      </c>
      <c r="J5175" s="2">
        <v>249051.61670399999</v>
      </c>
      <c r="K5175" s="2">
        <v>450036.27138412831</v>
      </c>
      <c r="N5175" s="13">
        <v>450036.27138412831</v>
      </c>
    </row>
    <row r="5176" spans="1:14" x14ac:dyDescent="0.45">
      <c r="A5176">
        <v>10587</v>
      </c>
      <c r="B5176">
        <v>3</v>
      </c>
      <c r="C5176">
        <v>16</v>
      </c>
      <c r="D5176">
        <v>2</v>
      </c>
      <c r="E5176" s="2">
        <v>2253690.7206105595</v>
      </c>
      <c r="F5176" s="2">
        <v>-595650.45745737082</v>
      </c>
      <c r="G5176" s="2">
        <v>1658040.2631531886</v>
      </c>
      <c r="H5176" s="2">
        <v>967267.67070082249</v>
      </c>
      <c r="I5176" s="2">
        <v>690772.59245236614</v>
      </c>
      <c r="J5176" s="2">
        <v>225369.07206105595</v>
      </c>
      <c r="K5176" s="2">
        <v>465403.52039131022</v>
      </c>
      <c r="N5176" s="13">
        <v>465403.52039131022</v>
      </c>
    </row>
    <row r="5177" spans="1:14" x14ac:dyDescent="0.45">
      <c r="A5177">
        <v>10587</v>
      </c>
      <c r="B5177">
        <v>4</v>
      </c>
      <c r="C5177">
        <v>16</v>
      </c>
      <c r="D5177">
        <v>2</v>
      </c>
      <c r="E5177" s="2">
        <v>2232506.0278368201</v>
      </c>
      <c r="F5177" s="2">
        <v>-590051.34315727151</v>
      </c>
      <c r="G5177" s="2">
        <v>1642454.6846795487</v>
      </c>
      <c r="H5177" s="2">
        <v>959133.52995083085</v>
      </c>
      <c r="I5177" s="2">
        <v>683321.15472871787</v>
      </c>
      <c r="J5177" s="2">
        <v>200925.54250531382</v>
      </c>
      <c r="K5177" s="2">
        <v>482395.61222340405</v>
      </c>
      <c r="N5177" s="13">
        <v>482395.61222340405</v>
      </c>
    </row>
    <row r="5178" spans="1:14" x14ac:dyDescent="0.45">
      <c r="A5178">
        <v>10587</v>
      </c>
      <c r="B5178">
        <v>5</v>
      </c>
      <c r="C5178">
        <v>16</v>
      </c>
      <c r="D5178">
        <v>2</v>
      </c>
      <c r="E5178" s="2">
        <v>2220673.7458892856</v>
      </c>
      <c r="F5178" s="2">
        <v>-586924.07103853812</v>
      </c>
      <c r="G5178" s="2">
        <v>1633749.6748507475</v>
      </c>
      <c r="H5178" s="2">
        <v>961968.73825670104</v>
      </c>
      <c r="I5178" s="2">
        <v>671780.93659404642</v>
      </c>
      <c r="J5178" s="2">
        <v>222067.37458892856</v>
      </c>
      <c r="K5178" s="2">
        <v>449713.56200511788</v>
      </c>
      <c r="N5178" s="13">
        <v>449713.56200511788</v>
      </c>
    </row>
    <row r="5179" spans="1:14" x14ac:dyDescent="0.45">
      <c r="A5179">
        <v>10587</v>
      </c>
      <c r="B5179">
        <v>6</v>
      </c>
      <c r="C5179">
        <v>16</v>
      </c>
      <c r="D5179">
        <v>2</v>
      </c>
      <c r="E5179" s="2">
        <v>2218897.2068925737</v>
      </c>
      <c r="F5179" s="2">
        <v>-586454.53178170719</v>
      </c>
      <c r="G5179" s="2">
        <v>1632442.6751108665</v>
      </c>
      <c r="H5179" s="2">
        <v>971868.47397834936</v>
      </c>
      <c r="I5179" s="2">
        <v>660574.20113251719</v>
      </c>
      <c r="J5179" s="2">
        <v>199700.74862033164</v>
      </c>
      <c r="K5179" s="2">
        <v>460873.45251218555</v>
      </c>
      <c r="M5179" s="14">
        <v>9935335.5730728544</v>
      </c>
      <c r="N5179" s="13">
        <v>10396209.02558504</v>
      </c>
    </row>
    <row r="5180" spans="1:14" x14ac:dyDescent="0.45">
      <c r="A5180">
        <v>10601</v>
      </c>
      <c r="B5180">
        <v>1</v>
      </c>
      <c r="C5180">
        <v>5</v>
      </c>
      <c r="D5180">
        <v>10</v>
      </c>
      <c r="E5180" s="2">
        <v>10381200</v>
      </c>
      <c r="F5180" s="2">
        <v>-1310107.4400000002</v>
      </c>
      <c r="G5180" s="2">
        <v>9071092.5600000005</v>
      </c>
      <c r="H5180" s="2">
        <v>5294412</v>
      </c>
      <c r="I5180" s="2">
        <v>3776680.5600000005</v>
      </c>
      <c r="J5180" s="2">
        <v>1038120</v>
      </c>
      <c r="K5180" s="2">
        <v>2738560.5600000005</v>
      </c>
      <c r="L5180" s="11">
        <v>-24608439.15359718</v>
      </c>
      <c r="N5180" s="13">
        <v>-21869878.593597181</v>
      </c>
    </row>
    <row r="5181" spans="1:14" x14ac:dyDescent="0.45">
      <c r="A5181">
        <v>10601</v>
      </c>
      <c r="B5181">
        <v>2</v>
      </c>
      <c r="C5181">
        <v>5</v>
      </c>
      <c r="D5181">
        <v>10</v>
      </c>
      <c r="E5181" s="2">
        <v>10428953.519999998</v>
      </c>
      <c r="F5181" s="2">
        <v>-1316133.9342239997</v>
      </c>
      <c r="G5181" s="2">
        <v>9112819.5857759975</v>
      </c>
      <c r="H5181" s="2">
        <v>5556515.1485954383</v>
      </c>
      <c r="I5181" s="2">
        <v>3556304.4371805592</v>
      </c>
      <c r="J5181" s="2">
        <v>1042895.3519999998</v>
      </c>
      <c r="K5181" s="2">
        <v>2513409.0851805592</v>
      </c>
      <c r="N5181" s="13">
        <v>2513409.0851805592</v>
      </c>
    </row>
    <row r="5182" spans="1:14" x14ac:dyDescent="0.45">
      <c r="A5182">
        <v>10601</v>
      </c>
      <c r="B5182">
        <v>3</v>
      </c>
      <c r="C5182">
        <v>5</v>
      </c>
      <c r="D5182">
        <v>10</v>
      </c>
      <c r="E5182" s="2">
        <v>10594773.880968001</v>
      </c>
      <c r="F5182" s="2">
        <v>-1337060.4637781617</v>
      </c>
      <c r="G5182" s="2">
        <v>9257713.4171898384</v>
      </c>
      <c r="H5182" s="2">
        <v>5870658.2890364323</v>
      </c>
      <c r="I5182" s="2">
        <v>3387055.1281534061</v>
      </c>
      <c r="J5182" s="2">
        <v>1059477.3880968001</v>
      </c>
      <c r="K5182" s="2">
        <v>2327577.740056606</v>
      </c>
      <c r="N5182" s="13">
        <v>2327577.740056606</v>
      </c>
    </row>
    <row r="5183" spans="1:14" x14ac:dyDescent="0.45">
      <c r="A5183">
        <v>10601</v>
      </c>
      <c r="B5183">
        <v>4</v>
      </c>
      <c r="C5183">
        <v>5</v>
      </c>
      <c r="D5183">
        <v>10</v>
      </c>
      <c r="E5183" s="2">
        <v>10656223.569477614</v>
      </c>
      <c r="F5183" s="2">
        <v>-1344815.4144680749</v>
      </c>
      <c r="G5183" s="2">
        <v>9311408.1550095398</v>
      </c>
      <c r="H5183" s="2">
        <v>6114325.2449153494</v>
      </c>
      <c r="I5183" s="2">
        <v>3197082.9100941904</v>
      </c>
      <c r="J5183" s="2">
        <v>959060.12125298521</v>
      </c>
      <c r="K5183" s="2">
        <v>2238022.7888412052</v>
      </c>
      <c r="N5183" s="13">
        <v>2238022.7888412052</v>
      </c>
    </row>
    <row r="5184" spans="1:14" x14ac:dyDescent="0.45">
      <c r="A5184">
        <v>10601</v>
      </c>
      <c r="B5184">
        <v>5</v>
      </c>
      <c r="C5184">
        <v>5</v>
      </c>
      <c r="D5184">
        <v>10</v>
      </c>
      <c r="E5184" s="2">
        <v>10686060.995472152</v>
      </c>
      <c r="F5184" s="2">
        <v>-1348580.8976285856</v>
      </c>
      <c r="G5184" s="2">
        <v>9337480.0978435669</v>
      </c>
      <c r="H5184" s="2">
        <v>6314162.4271980263</v>
      </c>
      <c r="I5184" s="2">
        <v>3023317.6706455406</v>
      </c>
      <c r="J5184" s="2">
        <v>1068606.0995472153</v>
      </c>
      <c r="K5184" s="2">
        <v>1954711.5710983253</v>
      </c>
      <c r="N5184" s="13">
        <v>1954711.5710983253</v>
      </c>
    </row>
    <row r="5185" spans="1:14" x14ac:dyDescent="0.45">
      <c r="A5185">
        <v>10601</v>
      </c>
      <c r="B5185">
        <v>6</v>
      </c>
      <c r="C5185">
        <v>5</v>
      </c>
      <c r="D5185">
        <v>10</v>
      </c>
      <c r="E5185" s="2">
        <v>10847420.516503779</v>
      </c>
      <c r="F5185" s="2">
        <v>-1368944.469182777</v>
      </c>
      <c r="G5185" s="2">
        <v>9478476.0473210029</v>
      </c>
      <c r="H5185" s="2">
        <v>6622942.8389676781</v>
      </c>
      <c r="I5185" s="2">
        <v>2855533.2083533248</v>
      </c>
      <c r="J5185" s="2">
        <v>1193216.2568154158</v>
      </c>
      <c r="K5185" s="2">
        <v>1662316.951537909</v>
      </c>
      <c r="M5185" s="14">
        <v>25940741.004714198</v>
      </c>
      <c r="N5185" s="13">
        <v>27603057.956252106</v>
      </c>
    </row>
    <row r="5186" spans="1:14" x14ac:dyDescent="0.45">
      <c r="A5186">
        <v>10606</v>
      </c>
      <c r="B5186">
        <v>1</v>
      </c>
      <c r="C5186">
        <v>1</v>
      </c>
      <c r="D5186">
        <v>22</v>
      </c>
      <c r="E5186" s="2">
        <v>4598304</v>
      </c>
      <c r="F5186" s="2">
        <v>-589962.40319999994</v>
      </c>
      <c r="G5186" s="2">
        <v>4008341.5967999999</v>
      </c>
      <c r="H5186" s="2">
        <v>2437101.12</v>
      </c>
      <c r="I5186" s="2">
        <v>1571240.4767999998</v>
      </c>
      <c r="J5186" s="2">
        <v>413847.36</v>
      </c>
      <c r="K5186" s="2">
        <v>1157393.1168</v>
      </c>
      <c r="L5186" s="11">
        <v>-26259720.914159156</v>
      </c>
      <c r="N5186" s="13">
        <v>-25102327.797359157</v>
      </c>
    </row>
    <row r="5187" spans="1:14" x14ac:dyDescent="0.45">
      <c r="A5187">
        <v>10606</v>
      </c>
      <c r="B5187">
        <v>2</v>
      </c>
      <c r="C5187">
        <v>1</v>
      </c>
      <c r="D5187">
        <v>22</v>
      </c>
      <c r="E5187" s="2">
        <v>4730275.3247999996</v>
      </c>
      <c r="F5187" s="2">
        <v>-606894.32417183998</v>
      </c>
      <c r="G5187" s="2">
        <v>4123381.0006281594</v>
      </c>
      <c r="H5187" s="2">
        <v>2607578.463621974</v>
      </c>
      <c r="I5187" s="2">
        <v>1515802.5370061854</v>
      </c>
      <c r="J5187" s="2">
        <v>378422.02598399995</v>
      </c>
      <c r="K5187" s="2">
        <v>1137380.5110221854</v>
      </c>
      <c r="N5187" s="13">
        <v>1137380.5110221854</v>
      </c>
    </row>
    <row r="5188" spans="1:14" x14ac:dyDescent="0.45">
      <c r="A5188">
        <v>10606</v>
      </c>
      <c r="B5188">
        <v>3</v>
      </c>
      <c r="C5188">
        <v>1</v>
      </c>
      <c r="D5188">
        <v>22</v>
      </c>
      <c r="E5188" s="2">
        <v>4873602.6671414403</v>
      </c>
      <c r="F5188" s="2">
        <v>-625283.22219424683</v>
      </c>
      <c r="G5188" s="2">
        <v>4248319.4449471934</v>
      </c>
      <c r="H5188" s="2">
        <v>2772290.2511748443</v>
      </c>
      <c r="I5188" s="2">
        <v>1476029.193772349</v>
      </c>
      <c r="J5188" s="2">
        <v>536096.29338555841</v>
      </c>
      <c r="K5188" s="2">
        <v>939932.90038679063</v>
      </c>
      <c r="N5188" s="13">
        <v>939932.90038679063</v>
      </c>
    </row>
    <row r="5189" spans="1:14" x14ac:dyDescent="0.45">
      <c r="A5189">
        <v>10606</v>
      </c>
      <c r="B5189">
        <v>4</v>
      </c>
      <c r="C5189">
        <v>1</v>
      </c>
      <c r="D5189">
        <v>22</v>
      </c>
      <c r="E5189" s="2">
        <v>4989594.410619407</v>
      </c>
      <c r="F5189" s="2">
        <v>-640164.96288246987</v>
      </c>
      <c r="G5189" s="2">
        <v>4349429.4477369376</v>
      </c>
      <c r="H5189" s="2">
        <v>2887940.49743798</v>
      </c>
      <c r="I5189" s="2">
        <v>1461488.9502989575</v>
      </c>
      <c r="J5189" s="2">
        <v>548855.38516813482</v>
      </c>
      <c r="K5189" s="2">
        <v>912633.56513082271</v>
      </c>
      <c r="N5189" s="13">
        <v>912633.56513082271</v>
      </c>
    </row>
    <row r="5190" spans="1:14" x14ac:dyDescent="0.45">
      <c r="A5190">
        <v>10606</v>
      </c>
      <c r="B5190">
        <v>5</v>
      </c>
      <c r="C5190">
        <v>1</v>
      </c>
      <c r="D5190">
        <v>22</v>
      </c>
      <c r="E5190" s="2">
        <v>5163232.296108962</v>
      </c>
      <c r="F5190" s="2">
        <v>-662442.7035907798</v>
      </c>
      <c r="G5190" s="2">
        <v>4500789.5925181825</v>
      </c>
      <c r="H5190" s="2">
        <v>3125909.1047792672</v>
      </c>
      <c r="I5190" s="2">
        <v>1374880.4877389153</v>
      </c>
      <c r="J5190" s="2">
        <v>516323.2296108962</v>
      </c>
      <c r="K5190" s="2">
        <v>858557.25812801905</v>
      </c>
      <c r="N5190" s="13">
        <v>858557.25812801905</v>
      </c>
    </row>
    <row r="5191" spans="1:14" x14ac:dyDescent="0.45">
      <c r="A5191">
        <v>10606</v>
      </c>
      <c r="B5191">
        <v>6</v>
      </c>
      <c r="C5191">
        <v>1</v>
      </c>
      <c r="D5191">
        <v>22</v>
      </c>
      <c r="E5191" s="2">
        <v>5285600.9015267445</v>
      </c>
      <c r="F5191" s="2">
        <v>-678142.59566588129</v>
      </c>
      <c r="G5191" s="2">
        <v>4607458.3058608631</v>
      </c>
      <c r="H5191" s="2">
        <v>3284472.9697373873</v>
      </c>
      <c r="I5191" s="2">
        <v>1322985.3361234758</v>
      </c>
      <c r="J5191" s="2">
        <v>475704.08113740699</v>
      </c>
      <c r="K5191" s="2">
        <v>847281.25498606882</v>
      </c>
      <c r="M5191" s="14">
        <v>26494305.347328071</v>
      </c>
      <c r="N5191" s="13">
        <v>27341586.602314141</v>
      </c>
    </row>
    <row r="5192" spans="1:14" x14ac:dyDescent="0.45">
      <c r="A5192">
        <v>10611</v>
      </c>
      <c r="B5192">
        <v>1</v>
      </c>
      <c r="C5192">
        <v>6</v>
      </c>
      <c r="D5192">
        <v>17</v>
      </c>
      <c r="E5192" s="2">
        <v>4219872</v>
      </c>
      <c r="F5192" s="2">
        <v>-546895.41119999997</v>
      </c>
      <c r="G5192" s="2">
        <v>3672976.5888</v>
      </c>
      <c r="H5192" s="2">
        <v>2320929.6</v>
      </c>
      <c r="I5192" s="2">
        <v>1352046.9887999999</v>
      </c>
      <c r="J5192" s="2">
        <v>464185.92</v>
      </c>
      <c r="K5192" s="2">
        <v>887861.06880000001</v>
      </c>
      <c r="L5192" s="11">
        <v>-33076527.919726964</v>
      </c>
      <c r="N5192" s="13">
        <v>-32188666.850926965</v>
      </c>
    </row>
    <row r="5193" spans="1:14" x14ac:dyDescent="0.45">
      <c r="A5193">
        <v>10611</v>
      </c>
      <c r="B5193">
        <v>2</v>
      </c>
      <c r="C5193">
        <v>6</v>
      </c>
      <c r="D5193">
        <v>17</v>
      </c>
      <c r="E5193" s="2">
        <v>4284436.0416000001</v>
      </c>
      <c r="F5193" s="2">
        <v>-555262.91099135997</v>
      </c>
      <c r="G5193" s="2">
        <v>3729173.1306086401</v>
      </c>
      <c r="H5193" s="2">
        <v>2417235.9703103043</v>
      </c>
      <c r="I5193" s="2">
        <v>1311937.1602983358</v>
      </c>
      <c r="J5193" s="2">
        <v>471287.964576</v>
      </c>
      <c r="K5193" s="2">
        <v>840649.19572233583</v>
      </c>
      <c r="N5193" s="13">
        <v>840649.19572233583</v>
      </c>
    </row>
    <row r="5194" spans="1:14" x14ac:dyDescent="0.45">
      <c r="A5194">
        <v>10611</v>
      </c>
      <c r="B5194">
        <v>3</v>
      </c>
      <c r="C5194">
        <v>6</v>
      </c>
      <c r="D5194">
        <v>17</v>
      </c>
      <c r="E5194" s="2">
        <v>4359842.115932161</v>
      </c>
      <c r="F5194" s="2">
        <v>-565035.53822480806</v>
      </c>
      <c r="G5194" s="2">
        <v>3794806.577707353</v>
      </c>
      <c r="H5194" s="2">
        <v>2540706.0631272234</v>
      </c>
      <c r="I5194" s="2">
        <v>1254100.5145801296</v>
      </c>
      <c r="J5194" s="2">
        <v>435984.21159321611</v>
      </c>
      <c r="K5194" s="2">
        <v>818116.30298691359</v>
      </c>
      <c r="N5194" s="13">
        <v>818116.30298691359</v>
      </c>
    </row>
    <row r="5195" spans="1:14" x14ac:dyDescent="0.45">
      <c r="A5195">
        <v>10611</v>
      </c>
      <c r="B5195">
        <v>4</v>
      </c>
      <c r="C5195">
        <v>6</v>
      </c>
      <c r="D5195">
        <v>17</v>
      </c>
      <c r="E5195" s="2">
        <v>4453578.7214247026</v>
      </c>
      <c r="F5195" s="2">
        <v>-577183.8022966414</v>
      </c>
      <c r="G5195" s="2">
        <v>3876394.9191280613</v>
      </c>
      <c r="H5195" s="2">
        <v>2589361.9816244449</v>
      </c>
      <c r="I5195" s="2">
        <v>1287032.9375036163</v>
      </c>
      <c r="J5195" s="2">
        <v>445357.87214247027</v>
      </c>
      <c r="K5195" s="2">
        <v>841675.06536114612</v>
      </c>
      <c r="N5195" s="13">
        <v>841675.06536114612</v>
      </c>
    </row>
    <row r="5196" spans="1:14" x14ac:dyDescent="0.45">
      <c r="A5196">
        <v>10611</v>
      </c>
      <c r="B5196">
        <v>5</v>
      </c>
      <c r="C5196">
        <v>6</v>
      </c>
      <c r="D5196">
        <v>17</v>
      </c>
      <c r="E5196" s="2">
        <v>4523945.2652232135</v>
      </c>
      <c r="F5196" s="2">
        <v>-586303.30637292843</v>
      </c>
      <c r="G5196" s="2">
        <v>3937641.958850285</v>
      </c>
      <c r="H5196" s="2">
        <v>2677355.8037608317</v>
      </c>
      <c r="I5196" s="2">
        <v>1260286.1550894533</v>
      </c>
      <c r="J5196" s="2">
        <v>497633.97917455347</v>
      </c>
      <c r="K5196" s="2">
        <v>762652.17591489991</v>
      </c>
      <c r="N5196" s="13">
        <v>762652.17591489991</v>
      </c>
    </row>
    <row r="5197" spans="1:14" x14ac:dyDescent="0.45">
      <c r="A5197">
        <v>10611</v>
      </c>
      <c r="B5197">
        <v>6</v>
      </c>
      <c r="C5197">
        <v>6</v>
      </c>
      <c r="D5197">
        <v>17</v>
      </c>
      <c r="E5197" s="2">
        <v>4613519.3814746328</v>
      </c>
      <c r="F5197" s="2">
        <v>-597912.11183911236</v>
      </c>
      <c r="G5197" s="2">
        <v>4015607.2696355204</v>
      </c>
      <c r="H5197" s="2">
        <v>2799718.7818716485</v>
      </c>
      <c r="I5197" s="2">
        <v>1215888.4877638719</v>
      </c>
      <c r="J5197" s="2">
        <v>415216.74433271692</v>
      </c>
      <c r="K5197" s="2">
        <v>800671.74343115499</v>
      </c>
      <c r="M5197" s="14">
        <v>34041817.554305159</v>
      </c>
      <c r="N5197" s="13">
        <v>34842489.297736317</v>
      </c>
    </row>
    <row r="5198" spans="1:14" x14ac:dyDescent="0.45">
      <c r="A5198">
        <v>10629</v>
      </c>
      <c r="B5198">
        <v>1</v>
      </c>
      <c r="C5198">
        <v>16</v>
      </c>
      <c r="D5198">
        <v>21</v>
      </c>
      <c r="E5198" s="2">
        <v>1911876</v>
      </c>
      <c r="F5198" s="2">
        <v>-340696.30319999997</v>
      </c>
      <c r="G5198" s="2">
        <v>1571179.6968</v>
      </c>
      <c r="H5198" s="2">
        <v>1032413.04</v>
      </c>
      <c r="I5198" s="2">
        <v>538766.6568</v>
      </c>
      <c r="J5198" s="2">
        <v>191187.6</v>
      </c>
      <c r="K5198" s="2">
        <v>347579.05680000002</v>
      </c>
      <c r="L5198" s="11">
        <v>-7070910.0156414574</v>
      </c>
      <c r="N5198" s="13">
        <v>-6723330.958841457</v>
      </c>
    </row>
    <row r="5199" spans="1:14" x14ac:dyDescent="0.45">
      <c r="A5199">
        <v>10629</v>
      </c>
      <c r="B5199">
        <v>2</v>
      </c>
      <c r="C5199">
        <v>16</v>
      </c>
      <c r="D5199">
        <v>21</v>
      </c>
      <c r="E5199" s="2">
        <v>1929465.2592000002</v>
      </c>
      <c r="F5199" s="2">
        <v>-343830.70918944001</v>
      </c>
      <c r="G5199" s="2">
        <v>1585634.5500105601</v>
      </c>
      <c r="H5199" s="2">
        <v>1063166.2292633473</v>
      </c>
      <c r="I5199" s="2">
        <v>522468.32074721274</v>
      </c>
      <c r="J5199" s="2">
        <v>212241.17851200001</v>
      </c>
      <c r="K5199" s="2">
        <v>310227.14223521273</v>
      </c>
      <c r="N5199" s="13">
        <v>310227.14223521273</v>
      </c>
    </row>
    <row r="5200" spans="1:14" x14ac:dyDescent="0.45">
      <c r="A5200">
        <v>10629</v>
      </c>
      <c r="B5200">
        <v>3</v>
      </c>
      <c r="C5200">
        <v>16</v>
      </c>
      <c r="D5200">
        <v>21</v>
      </c>
      <c r="E5200" s="2">
        <v>1927728.7404667202</v>
      </c>
      <c r="F5200" s="2">
        <v>-343521.2615511695</v>
      </c>
      <c r="G5200" s="2">
        <v>1584207.4789155507</v>
      </c>
      <c r="H5200" s="2">
        <v>1067520.4265552952</v>
      </c>
      <c r="I5200" s="2">
        <v>516687.0523602555</v>
      </c>
      <c r="J5200" s="2">
        <v>212050.16145133923</v>
      </c>
      <c r="K5200" s="2">
        <v>304636.89090891625</v>
      </c>
      <c r="N5200" s="13">
        <v>304636.89090891625</v>
      </c>
    </row>
    <row r="5201" spans="1:14" x14ac:dyDescent="0.45">
      <c r="A5201">
        <v>10629</v>
      </c>
      <c r="B5201">
        <v>4</v>
      </c>
      <c r="C5201">
        <v>16</v>
      </c>
      <c r="D5201">
        <v>21</v>
      </c>
      <c r="E5201" s="2">
        <v>1909415.3174322862</v>
      </c>
      <c r="F5201" s="2">
        <v>-340257.80956643343</v>
      </c>
      <c r="G5201" s="2">
        <v>1569157.5078658527</v>
      </c>
      <c r="H5201" s="2">
        <v>1084447.8844550974</v>
      </c>
      <c r="I5201" s="2">
        <v>484709.6234107553</v>
      </c>
      <c r="J5201" s="2">
        <v>171847.37856890575</v>
      </c>
      <c r="K5201" s="2">
        <v>312862.24484184955</v>
      </c>
      <c r="N5201" s="13">
        <v>312862.24484184955</v>
      </c>
    </row>
    <row r="5202" spans="1:14" x14ac:dyDescent="0.45">
      <c r="A5202">
        <v>10629</v>
      </c>
      <c r="B5202">
        <v>5</v>
      </c>
      <c r="C5202">
        <v>16</v>
      </c>
      <c r="D5202">
        <v>21</v>
      </c>
      <c r="E5202" s="2">
        <v>1902159.5392260435</v>
      </c>
      <c r="F5202" s="2">
        <v>-338964.82989008096</v>
      </c>
      <c r="G5202" s="2">
        <v>1563194.7093359625</v>
      </c>
      <c r="H5202" s="2">
        <v>1108415.4840390163</v>
      </c>
      <c r="I5202" s="2">
        <v>454779.22529694624</v>
      </c>
      <c r="J5202" s="2">
        <v>190215.95392260436</v>
      </c>
      <c r="K5202" s="2">
        <v>264563.27137434192</v>
      </c>
      <c r="N5202" s="13">
        <v>264563.27137434192</v>
      </c>
    </row>
    <row r="5203" spans="1:14" x14ac:dyDescent="0.45">
      <c r="A5203">
        <v>10629</v>
      </c>
      <c r="B5203">
        <v>6</v>
      </c>
      <c r="C5203">
        <v>16</v>
      </c>
      <c r="D5203">
        <v>21</v>
      </c>
      <c r="E5203" s="2">
        <v>1906724.7221201858</v>
      </c>
      <c r="F5203" s="2">
        <v>-339778.34548181709</v>
      </c>
      <c r="G5203" s="2">
        <v>1566946.3766383687</v>
      </c>
      <c r="H5203" s="2">
        <v>1121630.9001721167</v>
      </c>
      <c r="I5203" s="2">
        <v>445315.476466252</v>
      </c>
      <c r="J5203" s="2">
        <v>190672.47221201859</v>
      </c>
      <c r="K5203" s="2">
        <v>254643.00425423341</v>
      </c>
      <c r="M5203" s="14">
        <v>6893237.1971137105</v>
      </c>
      <c r="N5203" s="13">
        <v>7147880.2013679435</v>
      </c>
    </row>
    <row r="5204" spans="1:14" x14ac:dyDescent="0.45">
      <c r="A5204">
        <v>10632</v>
      </c>
      <c r="B5204">
        <v>1</v>
      </c>
      <c r="C5204">
        <v>37</v>
      </c>
      <c r="D5204">
        <v>4</v>
      </c>
      <c r="E5204" s="2">
        <v>1434000</v>
      </c>
      <c r="F5204" s="2">
        <v>-501756.6</v>
      </c>
      <c r="G5204" s="2">
        <v>932243.4</v>
      </c>
      <c r="H5204" s="2">
        <v>602280</v>
      </c>
      <c r="I5204" s="2">
        <v>329963.40000000002</v>
      </c>
      <c r="J5204" s="2">
        <v>157740</v>
      </c>
      <c r="K5204" s="2">
        <v>172223.40000000002</v>
      </c>
      <c r="L5204" s="11">
        <v>-13067674.113648202</v>
      </c>
      <c r="N5204" s="13">
        <v>-12895450.713648202</v>
      </c>
    </row>
    <row r="5205" spans="1:14" x14ac:dyDescent="0.45">
      <c r="A5205">
        <v>10632</v>
      </c>
      <c r="B5205">
        <v>2</v>
      </c>
      <c r="C5205">
        <v>37</v>
      </c>
      <c r="D5205">
        <v>4</v>
      </c>
      <c r="E5205" s="2">
        <v>1416075</v>
      </c>
      <c r="F5205" s="2">
        <v>-495484.64249999996</v>
      </c>
      <c r="G5205" s="2">
        <v>920590.35750000004</v>
      </c>
      <c r="H5205" s="2">
        <v>613664.59770000004</v>
      </c>
      <c r="I5205" s="2">
        <v>306925.7598</v>
      </c>
      <c r="J5205" s="2">
        <v>169929</v>
      </c>
      <c r="K5205" s="2">
        <v>136996.7598</v>
      </c>
      <c r="N5205" s="13">
        <v>136996.7598</v>
      </c>
    </row>
    <row r="5206" spans="1:14" x14ac:dyDescent="0.45">
      <c r="A5206">
        <v>10632</v>
      </c>
      <c r="B5206">
        <v>3</v>
      </c>
      <c r="C5206">
        <v>37</v>
      </c>
      <c r="D5206">
        <v>4</v>
      </c>
      <c r="E5206" s="2">
        <v>1409136.2324999999</v>
      </c>
      <c r="F5206" s="2">
        <v>-493056.76775174995</v>
      </c>
      <c r="G5206" s="2">
        <v>916079.46474824997</v>
      </c>
      <c r="H5206" s="2">
        <v>616153.55994181137</v>
      </c>
      <c r="I5206" s="2">
        <v>299925.9048064386</v>
      </c>
      <c r="J5206" s="2">
        <v>126822.260925</v>
      </c>
      <c r="K5206" s="2">
        <v>173103.64388143859</v>
      </c>
      <c r="N5206" s="13">
        <v>173103.64388143859</v>
      </c>
    </row>
    <row r="5207" spans="1:14" x14ac:dyDescent="0.45">
      <c r="A5207">
        <v>10632</v>
      </c>
      <c r="B5207">
        <v>4</v>
      </c>
      <c r="C5207">
        <v>37</v>
      </c>
      <c r="D5207">
        <v>4</v>
      </c>
      <c r="E5207" s="2">
        <v>1386730.9664032499</v>
      </c>
      <c r="F5207" s="2">
        <v>-485217.16514449712</v>
      </c>
      <c r="G5207" s="2">
        <v>901513.80125875282</v>
      </c>
      <c r="H5207" s="2">
        <v>613087.27791229659</v>
      </c>
      <c r="I5207" s="2">
        <v>288426.52334645623</v>
      </c>
      <c r="J5207" s="2">
        <v>124805.78697629248</v>
      </c>
      <c r="K5207" s="2">
        <v>163620.73637016374</v>
      </c>
      <c r="N5207" s="13">
        <v>163620.73637016374</v>
      </c>
    </row>
    <row r="5208" spans="1:14" x14ac:dyDescent="0.45">
      <c r="A5208">
        <v>10632</v>
      </c>
      <c r="B5208">
        <v>5</v>
      </c>
      <c r="C5208">
        <v>37</v>
      </c>
      <c r="D5208">
        <v>4</v>
      </c>
      <c r="E5208" s="2">
        <v>1363017.8668777545</v>
      </c>
      <c r="F5208" s="2">
        <v>-476919.95162052626</v>
      </c>
      <c r="G5208" s="2">
        <v>886097.91525722819</v>
      </c>
      <c r="H5208" s="2">
        <v>613751.64994100633</v>
      </c>
      <c r="I5208" s="2">
        <v>272346.26531622186</v>
      </c>
      <c r="J5208" s="2">
        <v>149931.965356553</v>
      </c>
      <c r="K5208" s="2">
        <v>122414.29995966886</v>
      </c>
      <c r="N5208" s="13">
        <v>122414.29995966886</v>
      </c>
    </row>
    <row r="5209" spans="1:14" x14ac:dyDescent="0.45">
      <c r="A5209">
        <v>10632</v>
      </c>
      <c r="B5209">
        <v>6</v>
      </c>
      <c r="C5209">
        <v>37</v>
      </c>
      <c r="D5209">
        <v>4</v>
      </c>
      <c r="E5209" s="2">
        <v>1358792.5114904335</v>
      </c>
      <c r="F5209" s="2">
        <v>-475441.49977050268</v>
      </c>
      <c r="G5209" s="2">
        <v>883351.0117199308</v>
      </c>
      <c r="H5209" s="2">
        <v>616070.77806298982</v>
      </c>
      <c r="I5209" s="2">
        <v>267280.23365694098</v>
      </c>
      <c r="J5209" s="2">
        <v>149467.17626394768</v>
      </c>
      <c r="K5209" s="2">
        <v>117813.0573929933</v>
      </c>
      <c r="M5209" s="14">
        <v>12567347.902392961</v>
      </c>
      <c r="N5209" s="13">
        <v>12685160.959785955</v>
      </c>
    </row>
    <row r="5210" spans="1:14" x14ac:dyDescent="0.45">
      <c r="A5210">
        <v>10640</v>
      </c>
      <c r="B5210">
        <v>1</v>
      </c>
      <c r="C5210">
        <v>31</v>
      </c>
      <c r="D5210">
        <v>22</v>
      </c>
      <c r="E5210" s="2">
        <v>5853216</v>
      </c>
      <c r="F5210" s="2">
        <v>-612246.39359999995</v>
      </c>
      <c r="G5210" s="2">
        <v>5240969.6063999999</v>
      </c>
      <c r="H5210" s="2">
        <v>2926608</v>
      </c>
      <c r="I5210" s="2">
        <v>2314361.6063999999</v>
      </c>
      <c r="J5210" s="2">
        <v>585321.6</v>
      </c>
      <c r="K5210" s="2">
        <v>1729040.0063999998</v>
      </c>
      <c r="L5210" s="11">
        <v>-24209166.603173994</v>
      </c>
      <c r="N5210" s="13">
        <v>-22480126.596773993</v>
      </c>
    </row>
    <row r="5211" spans="1:14" x14ac:dyDescent="0.45">
      <c r="A5211">
        <v>10640</v>
      </c>
      <c r="B5211">
        <v>2</v>
      </c>
      <c r="C5211">
        <v>31</v>
      </c>
      <c r="D5211">
        <v>22</v>
      </c>
      <c r="E5211" s="2">
        <v>6120122.6496000011</v>
      </c>
      <c r="F5211" s="2">
        <v>-640164.82914816006</v>
      </c>
      <c r="G5211" s="2">
        <v>5479957.8204518408</v>
      </c>
      <c r="H5211" s="2">
        <v>3057307.2696076804</v>
      </c>
      <c r="I5211" s="2">
        <v>2422650.5508441604</v>
      </c>
      <c r="J5211" s="2">
        <v>612012.26496000018</v>
      </c>
      <c r="K5211" s="2">
        <v>1810638.2858841601</v>
      </c>
      <c r="N5211" s="13">
        <v>1810638.2858841601</v>
      </c>
    </row>
    <row r="5212" spans="1:14" x14ac:dyDescent="0.45">
      <c r="A5212">
        <v>10640</v>
      </c>
      <c r="B5212">
        <v>3</v>
      </c>
      <c r="C5212">
        <v>31</v>
      </c>
      <c r="D5212">
        <v>22</v>
      </c>
      <c r="E5212" s="2">
        <v>6503854.33972992</v>
      </c>
      <c r="F5212" s="2">
        <v>-680303.16393574968</v>
      </c>
      <c r="G5212" s="2">
        <v>5823551.1757941702</v>
      </c>
      <c r="H5212" s="2">
        <v>3256473.1364135295</v>
      </c>
      <c r="I5212" s="2">
        <v>2567078.0393806407</v>
      </c>
      <c r="J5212" s="2">
        <v>585346.89057569276</v>
      </c>
      <c r="K5212" s="2">
        <v>1981731.148804948</v>
      </c>
      <c r="N5212" s="13">
        <v>1981731.148804948</v>
      </c>
    </row>
    <row r="5213" spans="1:14" x14ac:dyDescent="0.45">
      <c r="A5213">
        <v>10640</v>
      </c>
      <c r="B5213">
        <v>4</v>
      </c>
      <c r="C5213">
        <v>31</v>
      </c>
      <c r="D5213">
        <v>22</v>
      </c>
      <c r="E5213" s="2">
        <v>6815388.9626029842</v>
      </c>
      <c r="F5213" s="2">
        <v>-712889.68548827211</v>
      </c>
      <c r="G5213" s="2">
        <v>6102499.2771147117</v>
      </c>
      <c r="H5213" s="2">
        <v>3409045.7414480899</v>
      </c>
      <c r="I5213" s="2">
        <v>2693453.5356666218</v>
      </c>
      <c r="J5213" s="2">
        <v>749692.78588632832</v>
      </c>
      <c r="K5213" s="2">
        <v>1943760.7497802936</v>
      </c>
      <c r="N5213" s="13">
        <v>1943760.7497802936</v>
      </c>
    </row>
    <row r="5214" spans="1:14" x14ac:dyDescent="0.45">
      <c r="A5214">
        <v>10640</v>
      </c>
      <c r="B5214">
        <v>5</v>
      </c>
      <c r="C5214">
        <v>31</v>
      </c>
      <c r="D5214">
        <v>22</v>
      </c>
      <c r="E5214" s="2">
        <v>7115947.6158537753</v>
      </c>
      <c r="F5214" s="2">
        <v>-744328.12061830494</v>
      </c>
      <c r="G5214" s="2">
        <v>6371619.4952354701</v>
      </c>
      <c r="H5214" s="2">
        <v>3488196.9654730312</v>
      </c>
      <c r="I5214" s="2">
        <v>2883422.529762439</v>
      </c>
      <c r="J5214" s="2">
        <v>711594.76158537762</v>
      </c>
      <c r="K5214" s="2">
        <v>2171827.7681770613</v>
      </c>
      <c r="N5214" s="13">
        <v>2171827.7681770613</v>
      </c>
    </row>
    <row r="5215" spans="1:14" x14ac:dyDescent="0.45">
      <c r="A5215">
        <v>10640</v>
      </c>
      <c r="B5215">
        <v>6</v>
      </c>
      <c r="C5215">
        <v>31</v>
      </c>
      <c r="D5215">
        <v>22</v>
      </c>
      <c r="E5215" s="2">
        <v>7426202.9319050014</v>
      </c>
      <c r="F5215" s="2">
        <v>-776780.82667726313</v>
      </c>
      <c r="G5215" s="2">
        <v>6649422.1052277386</v>
      </c>
      <c r="H5215" s="2">
        <v>3559468.084927334</v>
      </c>
      <c r="I5215" s="2">
        <v>3089954.0203004046</v>
      </c>
      <c r="J5215" s="2">
        <v>668358.26387145009</v>
      </c>
      <c r="K5215" s="2">
        <v>2421595.7564289547</v>
      </c>
      <c r="M5215" s="14">
        <v>25229124.417720646</v>
      </c>
      <c r="N5215" s="13">
        <v>27650720.174149599</v>
      </c>
    </row>
    <row r="5216" spans="1:14" x14ac:dyDescent="0.45">
      <c r="A5216">
        <v>10660</v>
      </c>
      <c r="B5216">
        <v>1</v>
      </c>
      <c r="C5216">
        <v>14</v>
      </c>
      <c r="D5216">
        <v>12</v>
      </c>
      <c r="E5216" s="2">
        <v>2319048</v>
      </c>
      <c r="F5216" s="2">
        <v>-219613.8456</v>
      </c>
      <c r="G5216" s="2">
        <v>2099434.1543999999</v>
      </c>
      <c r="H5216" s="2">
        <v>1368238.3199999998</v>
      </c>
      <c r="I5216" s="2">
        <v>731195.83440000005</v>
      </c>
      <c r="J5216" s="2">
        <v>231904.80000000002</v>
      </c>
      <c r="K5216" s="2">
        <v>499291.0344</v>
      </c>
      <c r="L5216" s="11">
        <v>-10220825.951408613</v>
      </c>
      <c r="N5216" s="13">
        <v>-9721534.9170086142</v>
      </c>
    </row>
    <row r="5217" spans="1:14" x14ac:dyDescent="0.45">
      <c r="A5217">
        <v>10660</v>
      </c>
      <c r="B5217">
        <v>2</v>
      </c>
      <c r="C5217">
        <v>14</v>
      </c>
      <c r="D5217">
        <v>12</v>
      </c>
      <c r="E5217" s="2">
        <v>2357312.2919999999</v>
      </c>
      <c r="F5217" s="2">
        <v>-223237.47405240001</v>
      </c>
      <c r="G5217" s="2">
        <v>2134074.8179476</v>
      </c>
      <c r="H5217" s="2">
        <v>1412789.1174660239</v>
      </c>
      <c r="I5217" s="2">
        <v>721285.70048157615</v>
      </c>
      <c r="J5217" s="2">
        <v>235731.2292</v>
      </c>
      <c r="K5217" s="2">
        <v>485554.47128157614</v>
      </c>
      <c r="N5217" s="13">
        <v>485554.47128157614</v>
      </c>
    </row>
    <row r="5218" spans="1:14" x14ac:dyDescent="0.45">
      <c r="A5218">
        <v>10660</v>
      </c>
      <c r="B5218">
        <v>3</v>
      </c>
      <c r="C5218">
        <v>14</v>
      </c>
      <c r="D5218">
        <v>12</v>
      </c>
      <c r="E5218" s="2">
        <v>2392436.2451507994</v>
      </c>
      <c r="F5218" s="2">
        <v>-226563.71241578073</v>
      </c>
      <c r="G5218" s="2">
        <v>2165872.5327350185</v>
      </c>
      <c r="H5218" s="2">
        <v>1478718.8571536669</v>
      </c>
      <c r="I5218" s="2">
        <v>687153.67558135162</v>
      </c>
      <c r="J5218" s="2">
        <v>239243.62451507995</v>
      </c>
      <c r="K5218" s="2">
        <v>447910.05106627167</v>
      </c>
      <c r="N5218" s="13">
        <v>447910.05106627167</v>
      </c>
    </row>
    <row r="5219" spans="1:14" x14ac:dyDescent="0.45">
      <c r="A5219">
        <v>10660</v>
      </c>
      <c r="B5219">
        <v>4</v>
      </c>
      <c r="C5219">
        <v>14</v>
      </c>
      <c r="D5219">
        <v>12</v>
      </c>
      <c r="E5219" s="2">
        <v>2448180.0096628135</v>
      </c>
      <c r="F5219" s="2">
        <v>-231842.64691506844</v>
      </c>
      <c r="G5219" s="2">
        <v>2216337.3627477451</v>
      </c>
      <c r="H5219" s="2">
        <v>1551002.3316884812</v>
      </c>
      <c r="I5219" s="2">
        <v>665335.03105926397</v>
      </c>
      <c r="J5219" s="2">
        <v>220336.2008696532</v>
      </c>
      <c r="K5219" s="2">
        <v>444998.83018961077</v>
      </c>
      <c r="N5219" s="13">
        <v>444998.83018961077</v>
      </c>
    </row>
    <row r="5220" spans="1:14" x14ac:dyDescent="0.45">
      <c r="A5220">
        <v>10660</v>
      </c>
      <c r="B5220">
        <v>5</v>
      </c>
      <c r="C5220">
        <v>14</v>
      </c>
      <c r="D5220">
        <v>12</v>
      </c>
      <c r="E5220" s="2">
        <v>2482454.5297980928</v>
      </c>
      <c r="F5220" s="2">
        <v>-235088.4439718794</v>
      </c>
      <c r="G5220" s="2">
        <v>2247366.0858262135</v>
      </c>
      <c r="H5220" s="2">
        <v>1578692.6865165818</v>
      </c>
      <c r="I5220" s="2">
        <v>668673.39930963167</v>
      </c>
      <c r="J5220" s="2">
        <v>248245.45297980928</v>
      </c>
      <c r="K5220" s="2">
        <v>420427.94632982241</v>
      </c>
      <c r="N5220" s="13">
        <v>420427.94632982241</v>
      </c>
    </row>
    <row r="5221" spans="1:14" x14ac:dyDescent="0.45">
      <c r="A5221">
        <v>10660</v>
      </c>
      <c r="B5221">
        <v>6</v>
      </c>
      <c r="C5221">
        <v>14</v>
      </c>
      <c r="D5221">
        <v>12</v>
      </c>
      <c r="E5221" s="2">
        <v>2522422.0477278419</v>
      </c>
      <c r="F5221" s="2">
        <v>-238873.36791982665</v>
      </c>
      <c r="G5221" s="2">
        <v>2283548.679808015</v>
      </c>
      <c r="H5221" s="2">
        <v>1656243.2020295074</v>
      </c>
      <c r="I5221" s="2">
        <v>627305.47777850763</v>
      </c>
      <c r="J5221" s="2">
        <v>252242.2047727842</v>
      </c>
      <c r="K5221" s="2">
        <v>375063.27300572343</v>
      </c>
      <c r="M5221" s="14">
        <v>10225038.184971353</v>
      </c>
      <c r="N5221" s="13">
        <v>10600101.457977077</v>
      </c>
    </row>
    <row r="5222" spans="1:14" x14ac:dyDescent="0.45">
      <c r="A5222">
        <v>10669</v>
      </c>
      <c r="B5222">
        <v>1</v>
      </c>
      <c r="C5222">
        <v>10</v>
      </c>
      <c r="D5222">
        <v>4</v>
      </c>
      <c r="E5222" s="2">
        <v>1434000</v>
      </c>
      <c r="F5222" s="2">
        <v>-335269.2</v>
      </c>
      <c r="G5222" s="2">
        <v>1098730.8</v>
      </c>
      <c r="H5222" s="2">
        <v>645300</v>
      </c>
      <c r="I5222" s="2">
        <v>453430.80000000005</v>
      </c>
      <c r="J5222" s="2">
        <v>129060</v>
      </c>
      <c r="K5222" s="2">
        <v>324370.80000000005</v>
      </c>
      <c r="L5222" s="11">
        <v>-16922457.262847655</v>
      </c>
      <c r="N5222" s="13">
        <v>-16598086.462847654</v>
      </c>
    </row>
    <row r="5223" spans="1:14" x14ac:dyDescent="0.45">
      <c r="A5223">
        <v>10669</v>
      </c>
      <c r="B5223">
        <v>2</v>
      </c>
      <c r="C5223">
        <v>10</v>
      </c>
      <c r="D5223">
        <v>4</v>
      </c>
      <c r="E5223" s="2">
        <v>1414641</v>
      </c>
      <c r="F5223" s="2">
        <v>-330743.06579999998</v>
      </c>
      <c r="G5223" s="2">
        <v>1083897.9342</v>
      </c>
      <c r="H5223" s="2">
        <v>637479.67382999999</v>
      </c>
      <c r="I5223" s="2">
        <v>446418.26037000003</v>
      </c>
      <c r="J5223" s="2">
        <v>127317.69</v>
      </c>
      <c r="K5223" s="2">
        <v>319100.57037000003</v>
      </c>
      <c r="N5223" s="13">
        <v>319100.57037000003</v>
      </c>
    </row>
    <row r="5224" spans="1:14" x14ac:dyDescent="0.45">
      <c r="A5224">
        <v>10669</v>
      </c>
      <c r="B5224">
        <v>3</v>
      </c>
      <c r="C5224">
        <v>10</v>
      </c>
      <c r="D5224">
        <v>4</v>
      </c>
      <c r="E5224" s="2">
        <v>1392996.9927000001</v>
      </c>
      <c r="F5224" s="2">
        <v>-325682.69689326</v>
      </c>
      <c r="G5224" s="2">
        <v>1067314.2958067399</v>
      </c>
      <c r="H5224" s="2">
        <v>634819.54127387167</v>
      </c>
      <c r="I5224" s="2">
        <v>432494.75453286828</v>
      </c>
      <c r="J5224" s="2">
        <v>153229.66919700001</v>
      </c>
      <c r="K5224" s="2">
        <v>279265.08533586829</v>
      </c>
      <c r="N5224" s="13">
        <v>279265.08533586829</v>
      </c>
    </row>
    <row r="5225" spans="1:14" x14ac:dyDescent="0.45">
      <c r="A5225">
        <v>10669</v>
      </c>
      <c r="B5225">
        <v>4</v>
      </c>
      <c r="C5225">
        <v>10</v>
      </c>
      <c r="D5225">
        <v>4</v>
      </c>
      <c r="E5225" s="2">
        <v>1372380.6372080401</v>
      </c>
      <c r="F5225" s="2">
        <v>-320862.59297923977</v>
      </c>
      <c r="G5225" s="2">
        <v>1051518.0442288003</v>
      </c>
      <c r="H5225" s="2">
        <v>619232.51236359449</v>
      </c>
      <c r="I5225" s="2">
        <v>432285.53186520585</v>
      </c>
      <c r="J5225" s="2">
        <v>137238.06372080403</v>
      </c>
      <c r="K5225" s="2">
        <v>295047.46814440179</v>
      </c>
      <c r="N5225" s="13">
        <v>295047.46814440179</v>
      </c>
    </row>
    <row r="5226" spans="1:14" x14ac:dyDescent="0.45">
      <c r="A5226">
        <v>10669</v>
      </c>
      <c r="B5226">
        <v>5</v>
      </c>
      <c r="C5226">
        <v>10</v>
      </c>
      <c r="D5226">
        <v>4</v>
      </c>
      <c r="E5226" s="2">
        <v>1373753.0178452479</v>
      </c>
      <c r="F5226" s="2">
        <v>-321183.45557221898</v>
      </c>
      <c r="G5226" s="2">
        <v>1052569.5622730288</v>
      </c>
      <c r="H5226" s="2">
        <v>622827.0332513625</v>
      </c>
      <c r="I5226" s="2">
        <v>429742.52902166627</v>
      </c>
      <c r="J5226" s="2">
        <v>137375.30178452478</v>
      </c>
      <c r="K5226" s="2">
        <v>292367.22723714146</v>
      </c>
      <c r="N5226" s="13">
        <v>292367.22723714146</v>
      </c>
    </row>
    <row r="5227" spans="1:14" x14ac:dyDescent="0.45">
      <c r="A5227">
        <v>10669</v>
      </c>
      <c r="B5227">
        <v>6</v>
      </c>
      <c r="C5227">
        <v>10</v>
      </c>
      <c r="D5227">
        <v>4</v>
      </c>
      <c r="E5227" s="2">
        <v>1362076.1171935634</v>
      </c>
      <c r="F5227" s="2">
        <v>-318453.39619985514</v>
      </c>
      <c r="G5227" s="2">
        <v>1043622.7209937082</v>
      </c>
      <c r="H5227" s="2">
        <v>622349.76089578203</v>
      </c>
      <c r="I5227" s="2">
        <v>421272.9600979262</v>
      </c>
      <c r="J5227" s="2">
        <v>136207.61171935636</v>
      </c>
      <c r="K5227" s="2">
        <v>285065.34837856982</v>
      </c>
      <c r="M5227" s="14">
        <v>16678328.913652893</v>
      </c>
      <c r="N5227" s="13">
        <v>16963394.262031462</v>
      </c>
    </row>
    <row r="5228" spans="1:14" x14ac:dyDescent="0.45">
      <c r="A5228">
        <v>10679</v>
      </c>
      <c r="B5228">
        <v>1</v>
      </c>
      <c r="C5228">
        <v>38</v>
      </c>
      <c r="D5228">
        <v>2</v>
      </c>
      <c r="E5228" s="2">
        <v>3589584</v>
      </c>
      <c r="F5228" s="2">
        <v>-367214.44319999998</v>
      </c>
      <c r="G5228" s="2">
        <v>3222369.5567999999</v>
      </c>
      <c r="H5228" s="2">
        <v>1974271.2000000002</v>
      </c>
      <c r="I5228" s="2">
        <v>1248098.3567999997</v>
      </c>
      <c r="J5228" s="2">
        <v>394854.24</v>
      </c>
      <c r="K5228" s="2">
        <v>853244.11679999973</v>
      </c>
      <c r="L5228" s="11">
        <v>-19598933.935943242</v>
      </c>
      <c r="N5228" s="13">
        <v>-18745689.819143243</v>
      </c>
    </row>
    <row r="5229" spans="1:14" x14ac:dyDescent="0.45">
      <c r="A5229">
        <v>10679</v>
      </c>
      <c r="B5229">
        <v>2</v>
      </c>
      <c r="C5229">
        <v>38</v>
      </c>
      <c r="D5229">
        <v>2</v>
      </c>
      <c r="E5229" s="2">
        <v>3699784.2287999997</v>
      </c>
      <c r="F5229" s="2">
        <v>-378487.92660623998</v>
      </c>
      <c r="G5229" s="2">
        <v>3321296.3021937599</v>
      </c>
      <c r="H5229" s="2">
        <v>2016363.9057748558</v>
      </c>
      <c r="I5229" s="2">
        <v>1304932.3964189042</v>
      </c>
      <c r="J5229" s="2">
        <v>369978.42287999997</v>
      </c>
      <c r="K5229" s="2">
        <v>934953.97353890422</v>
      </c>
      <c r="N5229" s="13">
        <v>934953.97353890422</v>
      </c>
    </row>
    <row r="5230" spans="1:14" x14ac:dyDescent="0.45">
      <c r="A5230">
        <v>10679</v>
      </c>
      <c r="B5230">
        <v>3</v>
      </c>
      <c r="C5230">
        <v>38</v>
      </c>
      <c r="D5230">
        <v>2</v>
      </c>
      <c r="E5230" s="2">
        <v>3829646.6552308798</v>
      </c>
      <c r="F5230" s="2">
        <v>-391772.85283011902</v>
      </c>
      <c r="G5230" s="2">
        <v>3437873.8024007608</v>
      </c>
      <c r="H5230" s="2">
        <v>2034959.8218958646</v>
      </c>
      <c r="I5230" s="2">
        <v>1402913.9805048963</v>
      </c>
      <c r="J5230" s="2">
        <v>382964.66552308801</v>
      </c>
      <c r="K5230" s="2">
        <v>1019949.3149818082</v>
      </c>
      <c r="N5230" s="13">
        <v>1019949.3149818082</v>
      </c>
    </row>
    <row r="5231" spans="1:14" x14ac:dyDescent="0.45">
      <c r="A5231">
        <v>10679</v>
      </c>
      <c r="B5231">
        <v>4</v>
      </c>
      <c r="C5231">
        <v>38</v>
      </c>
      <c r="D5231">
        <v>2</v>
      </c>
      <c r="E5231" s="2">
        <v>3965982.0761570986</v>
      </c>
      <c r="F5231" s="2">
        <v>-405719.96639087121</v>
      </c>
      <c r="G5231" s="2">
        <v>3560262.1097662272</v>
      </c>
      <c r="H5231" s="2">
        <v>2062727.4184543837</v>
      </c>
      <c r="I5231" s="2">
        <v>1497534.6913118435</v>
      </c>
      <c r="J5231" s="2">
        <v>396598.20761570986</v>
      </c>
      <c r="K5231" s="2">
        <v>1100936.4836961336</v>
      </c>
      <c r="N5231" s="13">
        <v>1100936.4836961336</v>
      </c>
    </row>
    <row r="5232" spans="1:14" x14ac:dyDescent="0.45">
      <c r="A5232">
        <v>10679</v>
      </c>
      <c r="B5232">
        <v>5</v>
      </c>
      <c r="C5232">
        <v>38</v>
      </c>
      <c r="D5232">
        <v>2</v>
      </c>
      <c r="E5232" s="2">
        <v>4087737.7258951217</v>
      </c>
      <c r="F5232" s="2">
        <v>-418175.56935907097</v>
      </c>
      <c r="G5232" s="2">
        <v>3669562.1565360506</v>
      </c>
      <c r="H5232" s="2">
        <v>2061421.1344348253</v>
      </c>
      <c r="I5232" s="2">
        <v>1608141.0221012253</v>
      </c>
      <c r="J5232" s="2">
        <v>367896.39533056092</v>
      </c>
      <c r="K5232" s="2">
        <v>1240244.6267706645</v>
      </c>
      <c r="N5232" s="13">
        <v>1240244.6267706645</v>
      </c>
    </row>
    <row r="5233" spans="1:14" x14ac:dyDescent="0.45">
      <c r="A5233">
        <v>10679</v>
      </c>
      <c r="B5233">
        <v>6</v>
      </c>
      <c r="C5233">
        <v>38</v>
      </c>
      <c r="D5233">
        <v>2</v>
      </c>
      <c r="E5233" s="2">
        <v>4191157.4903602693</v>
      </c>
      <c r="F5233" s="2">
        <v>-428755.41126385558</v>
      </c>
      <c r="G5233" s="2">
        <v>3762402.0790964137</v>
      </c>
      <c r="H5233" s="2">
        <v>2067499.1521928613</v>
      </c>
      <c r="I5233" s="2">
        <v>1694902.9269035524</v>
      </c>
      <c r="J5233" s="2">
        <v>461027.32393962966</v>
      </c>
      <c r="K5233" s="2">
        <v>1233875.6029639228</v>
      </c>
      <c r="M5233" s="14">
        <v>20139723.802784316</v>
      </c>
      <c r="N5233" s="13">
        <v>21373599.405748241</v>
      </c>
    </row>
    <row r="5234" spans="1:14" x14ac:dyDescent="0.45">
      <c r="A5234">
        <v>10687</v>
      </c>
      <c r="B5234">
        <v>1</v>
      </c>
      <c r="C5234">
        <v>11</v>
      </c>
      <c r="D5234">
        <v>12</v>
      </c>
      <c r="E5234" s="2">
        <v>2131560</v>
      </c>
      <c r="F5234" s="2">
        <v>-202924.51200000002</v>
      </c>
      <c r="G5234" s="2">
        <v>1928635.4879999999</v>
      </c>
      <c r="H5234" s="2">
        <v>1257620.3999999999</v>
      </c>
      <c r="I5234" s="2">
        <v>671015.08799999999</v>
      </c>
      <c r="J5234" s="2">
        <v>191840.4</v>
      </c>
      <c r="K5234" s="2">
        <v>479174.68799999997</v>
      </c>
      <c r="L5234" s="11">
        <v>-10691957.185129996</v>
      </c>
      <c r="N5234" s="13">
        <v>-10212782.497129997</v>
      </c>
    </row>
    <row r="5235" spans="1:14" x14ac:dyDescent="0.45">
      <c r="A5235">
        <v>10687</v>
      </c>
      <c r="B5235">
        <v>2</v>
      </c>
      <c r="C5235">
        <v>11</v>
      </c>
      <c r="D5235">
        <v>12</v>
      </c>
      <c r="E5235" s="2">
        <v>2168435.9879999999</v>
      </c>
      <c r="F5235" s="2">
        <v>-206435.1060576</v>
      </c>
      <c r="G5235" s="2">
        <v>1962000.8819423998</v>
      </c>
      <c r="H5235" s="2">
        <v>1322620.1833926958</v>
      </c>
      <c r="I5235" s="2">
        <v>639380.69854970393</v>
      </c>
      <c r="J5235" s="2">
        <v>216843.59880000001</v>
      </c>
      <c r="K5235" s="2">
        <v>422537.09974970389</v>
      </c>
      <c r="N5235" s="13">
        <v>422537.09974970389</v>
      </c>
    </row>
    <row r="5236" spans="1:14" x14ac:dyDescent="0.45">
      <c r="A5236">
        <v>10687</v>
      </c>
      <c r="B5236">
        <v>3</v>
      </c>
      <c r="C5236">
        <v>11</v>
      </c>
      <c r="D5236">
        <v>12</v>
      </c>
      <c r="E5236" s="2">
        <v>2221562.669706</v>
      </c>
      <c r="F5236" s="2">
        <v>-211492.7661560112</v>
      </c>
      <c r="G5236" s="2">
        <v>2010069.9035499888</v>
      </c>
      <c r="H5236" s="2">
        <v>1363967.5387798634</v>
      </c>
      <c r="I5236" s="2">
        <v>646102.36477012536</v>
      </c>
      <c r="J5236" s="2">
        <v>244371.89366766001</v>
      </c>
      <c r="K5236" s="2">
        <v>401730.47110246535</v>
      </c>
      <c r="N5236" s="13">
        <v>401730.47110246535</v>
      </c>
    </row>
    <row r="5237" spans="1:14" x14ac:dyDescent="0.45">
      <c r="A5237">
        <v>10687</v>
      </c>
      <c r="B5237">
        <v>4</v>
      </c>
      <c r="C5237">
        <v>11</v>
      </c>
      <c r="D5237">
        <v>12</v>
      </c>
      <c r="E5237" s="2">
        <v>2260217.8601588849</v>
      </c>
      <c r="F5237" s="2">
        <v>-215172.74028712587</v>
      </c>
      <c r="G5237" s="2">
        <v>2045045.1198717591</v>
      </c>
      <c r="H5237" s="2">
        <v>1407961.0023343707</v>
      </c>
      <c r="I5237" s="2">
        <v>637084.11753738835</v>
      </c>
      <c r="J5237" s="2">
        <v>203419.60741429962</v>
      </c>
      <c r="K5237" s="2">
        <v>433664.51012308872</v>
      </c>
      <c r="N5237" s="13">
        <v>433664.51012308872</v>
      </c>
    </row>
    <row r="5238" spans="1:14" x14ac:dyDescent="0.45">
      <c r="A5238">
        <v>10687</v>
      </c>
      <c r="B5238">
        <v>5</v>
      </c>
      <c r="C5238">
        <v>11</v>
      </c>
      <c r="D5238">
        <v>12</v>
      </c>
      <c r="E5238" s="2">
        <v>2313106.9580866024</v>
      </c>
      <c r="F5238" s="2">
        <v>-220207.78240984457</v>
      </c>
      <c r="G5238" s="2">
        <v>2092899.1756767579</v>
      </c>
      <c r="H5238" s="2">
        <v>1477362.2442206563</v>
      </c>
      <c r="I5238" s="2">
        <v>615536.93145610159</v>
      </c>
      <c r="J5238" s="2">
        <v>231310.69580866024</v>
      </c>
      <c r="K5238" s="2">
        <v>384226.23564744135</v>
      </c>
      <c r="N5238" s="13">
        <v>384226.23564744135</v>
      </c>
    </row>
    <row r="5239" spans="1:14" x14ac:dyDescent="0.45">
      <c r="A5239">
        <v>10687</v>
      </c>
      <c r="B5239">
        <v>6</v>
      </c>
      <c r="C5239">
        <v>11</v>
      </c>
      <c r="D5239">
        <v>12</v>
      </c>
      <c r="E5239" s="2">
        <v>2357518.6116818655</v>
      </c>
      <c r="F5239" s="2">
        <v>-224435.77183211362</v>
      </c>
      <c r="G5239" s="2">
        <v>2133082.8398497519</v>
      </c>
      <c r="H5239" s="2">
        <v>1541563.9161732639</v>
      </c>
      <c r="I5239" s="2">
        <v>591518.92367648799</v>
      </c>
      <c r="J5239" s="2">
        <v>235751.86116818656</v>
      </c>
      <c r="K5239" s="2">
        <v>355767.06250830146</v>
      </c>
      <c r="M5239" s="14">
        <v>10871597.45957363</v>
      </c>
      <c r="N5239" s="13">
        <v>11227364.522081932</v>
      </c>
    </row>
    <row r="5240" spans="1:14" x14ac:dyDescent="0.45">
      <c r="A5240">
        <v>10692</v>
      </c>
      <c r="B5240">
        <v>1</v>
      </c>
      <c r="C5240">
        <v>29</v>
      </c>
      <c r="D5240">
        <v>15</v>
      </c>
      <c r="E5240" s="2">
        <v>1377888</v>
      </c>
      <c r="F5240" s="2">
        <v>-356872.99200000003</v>
      </c>
      <c r="G5240" s="2">
        <v>1021015.0079999999</v>
      </c>
      <c r="H5240" s="2">
        <v>716501.76</v>
      </c>
      <c r="I5240" s="2">
        <v>304513.24799999991</v>
      </c>
      <c r="J5240" s="2">
        <v>137788.80000000002</v>
      </c>
      <c r="K5240" s="2">
        <v>166724.44799999989</v>
      </c>
      <c r="L5240" s="11">
        <v>-10162252.774666499</v>
      </c>
      <c r="N5240" s="13">
        <v>-9995528.3266664986</v>
      </c>
    </row>
    <row r="5241" spans="1:14" x14ac:dyDescent="0.45">
      <c r="A5241">
        <v>10692</v>
      </c>
      <c r="B5241">
        <v>2</v>
      </c>
      <c r="C5241">
        <v>29</v>
      </c>
      <c r="D5241">
        <v>15</v>
      </c>
      <c r="E5241" s="2">
        <v>1373754.3359999999</v>
      </c>
      <c r="F5241" s="2">
        <v>-355802.37302399997</v>
      </c>
      <c r="G5241" s="2">
        <v>1017951.9629759999</v>
      </c>
      <c r="H5241" s="2">
        <v>720852.86023795209</v>
      </c>
      <c r="I5241" s="2">
        <v>297099.10273804783</v>
      </c>
      <c r="J5241" s="2">
        <v>137375.43359999999</v>
      </c>
      <c r="K5241" s="2">
        <v>159723.66913804784</v>
      </c>
      <c r="N5241" s="13">
        <v>159723.66913804784</v>
      </c>
    </row>
    <row r="5242" spans="1:14" x14ac:dyDescent="0.45">
      <c r="A5242">
        <v>10692</v>
      </c>
      <c r="B5242">
        <v>3</v>
      </c>
      <c r="C5242">
        <v>29</v>
      </c>
      <c r="D5242">
        <v>15</v>
      </c>
      <c r="E5242" s="2">
        <v>1378699.8516096</v>
      </c>
      <c r="F5242" s="2">
        <v>-357083.26156688639</v>
      </c>
      <c r="G5242" s="2">
        <v>1021616.5900427136</v>
      </c>
      <c r="H5242" s="2">
        <v>718890.2085724395</v>
      </c>
      <c r="I5242" s="2">
        <v>302726.38147027406</v>
      </c>
      <c r="J5242" s="2">
        <v>137869.98516096</v>
      </c>
      <c r="K5242" s="2">
        <v>164856.39630931406</v>
      </c>
      <c r="N5242" s="13">
        <v>164856.39630931406</v>
      </c>
    </row>
    <row r="5243" spans="1:14" x14ac:dyDescent="0.45">
      <c r="A5243">
        <v>10692</v>
      </c>
      <c r="B5243">
        <v>4</v>
      </c>
      <c r="C5243">
        <v>29</v>
      </c>
      <c r="D5243">
        <v>15</v>
      </c>
      <c r="E5243" s="2">
        <v>1363672.0232270553</v>
      </c>
      <c r="F5243" s="2">
        <v>-353191.05401580734</v>
      </c>
      <c r="G5243" s="2">
        <v>1010480.969211248</v>
      </c>
      <c r="H5243" s="2">
        <v>702877.18078806147</v>
      </c>
      <c r="I5243" s="2">
        <v>307603.78842318652</v>
      </c>
      <c r="J5243" s="2">
        <v>163640.64278724664</v>
      </c>
      <c r="K5243" s="2">
        <v>143963.14563593987</v>
      </c>
      <c r="N5243" s="13">
        <v>143963.14563593987</v>
      </c>
    </row>
    <row r="5244" spans="1:14" x14ac:dyDescent="0.45">
      <c r="A5244">
        <v>10692</v>
      </c>
      <c r="B5244">
        <v>5</v>
      </c>
      <c r="C5244">
        <v>29</v>
      </c>
      <c r="D5244">
        <v>15</v>
      </c>
      <c r="E5244" s="2">
        <v>1358490.0695387926</v>
      </c>
      <c r="F5244" s="2">
        <v>-351848.9280105473</v>
      </c>
      <c r="G5244" s="2">
        <v>1006641.1415282453</v>
      </c>
      <c r="H5244" s="2">
        <v>706998.24810182722</v>
      </c>
      <c r="I5244" s="2">
        <v>299642.89342641807</v>
      </c>
      <c r="J5244" s="2">
        <v>135849.00695387926</v>
      </c>
      <c r="K5244" s="2">
        <v>163793.88647253881</v>
      </c>
      <c r="N5244" s="13">
        <v>163793.88647253881</v>
      </c>
    </row>
    <row r="5245" spans="1:14" x14ac:dyDescent="0.45">
      <c r="A5245">
        <v>10692</v>
      </c>
      <c r="B5245">
        <v>6</v>
      </c>
      <c r="C5245">
        <v>29</v>
      </c>
      <c r="D5245">
        <v>15</v>
      </c>
      <c r="E5245" s="2">
        <v>1357539.1264901152</v>
      </c>
      <c r="F5245" s="2">
        <v>-351602.63376093982</v>
      </c>
      <c r="G5245" s="2">
        <v>1005936.4927291754</v>
      </c>
      <c r="H5245" s="2">
        <v>710530.41841932631</v>
      </c>
      <c r="I5245" s="2">
        <v>295406.07430984906</v>
      </c>
      <c r="J5245" s="2">
        <v>122178.52138411037</v>
      </c>
      <c r="K5245" s="2">
        <v>173227.55292573868</v>
      </c>
      <c r="M5245" s="14">
        <v>9804628.7903867587</v>
      </c>
      <c r="N5245" s="13">
        <v>9977856.3433124982</v>
      </c>
    </row>
    <row r="5246" spans="1:14" x14ac:dyDescent="0.45">
      <c r="A5246">
        <v>10698</v>
      </c>
      <c r="B5246">
        <v>1</v>
      </c>
      <c r="C5246">
        <v>29</v>
      </c>
      <c r="D5246">
        <v>18</v>
      </c>
      <c r="E5246" s="2">
        <v>1694064</v>
      </c>
      <c r="F5246" s="2">
        <v>-360496.81919999997</v>
      </c>
      <c r="G5246" s="2">
        <v>1333567.1808</v>
      </c>
      <c r="H5246" s="2">
        <v>813150.71999999997</v>
      </c>
      <c r="I5246" s="2">
        <v>520416.4608</v>
      </c>
      <c r="J5246" s="2">
        <v>169406.40000000002</v>
      </c>
      <c r="K5246" s="2">
        <v>351010.06079999998</v>
      </c>
      <c r="L5246" s="11">
        <v>-13208123.152214808</v>
      </c>
      <c r="N5246" s="13">
        <v>-12857113.091414809</v>
      </c>
    </row>
    <row r="5247" spans="1:14" x14ac:dyDescent="0.45">
      <c r="A5247">
        <v>10698</v>
      </c>
      <c r="B5247">
        <v>2</v>
      </c>
      <c r="C5247">
        <v>29</v>
      </c>
      <c r="D5247">
        <v>18</v>
      </c>
      <c r="E5247" s="2">
        <v>1704736.6032</v>
      </c>
      <c r="F5247" s="2">
        <v>-362767.94916095998</v>
      </c>
      <c r="G5247" s="2">
        <v>1341968.65403904</v>
      </c>
      <c r="H5247" s="2">
        <v>820728.39024460793</v>
      </c>
      <c r="I5247" s="2">
        <v>521240.26379443204</v>
      </c>
      <c r="J5247" s="2">
        <v>170473.66032000002</v>
      </c>
      <c r="K5247" s="2">
        <v>350766.60347443202</v>
      </c>
      <c r="N5247" s="13">
        <v>350766.60347443202</v>
      </c>
    </row>
    <row r="5248" spans="1:14" x14ac:dyDescent="0.45">
      <c r="A5248">
        <v>10698</v>
      </c>
      <c r="B5248">
        <v>3</v>
      </c>
      <c r="C5248">
        <v>29</v>
      </c>
      <c r="D5248">
        <v>18</v>
      </c>
      <c r="E5248" s="2">
        <v>1742070.3348100798</v>
      </c>
      <c r="F5248" s="2">
        <v>-370712.56724758499</v>
      </c>
      <c r="G5248" s="2">
        <v>1371357.7675624948</v>
      </c>
      <c r="H5248" s="2">
        <v>834173.34934421349</v>
      </c>
      <c r="I5248" s="2">
        <v>537184.41821828135</v>
      </c>
      <c r="J5248" s="2">
        <v>156786.33013290717</v>
      </c>
      <c r="K5248" s="2">
        <v>380398.08808537421</v>
      </c>
      <c r="N5248" s="13">
        <v>380398.08808537421</v>
      </c>
    </row>
    <row r="5249" spans="1:14" x14ac:dyDescent="0.45">
      <c r="A5249">
        <v>10698</v>
      </c>
      <c r="B5249">
        <v>4</v>
      </c>
      <c r="C5249">
        <v>29</v>
      </c>
      <c r="D5249">
        <v>18</v>
      </c>
      <c r="E5249" s="2">
        <v>1747819.1669149534</v>
      </c>
      <c r="F5249" s="2">
        <v>-371935.91871950205</v>
      </c>
      <c r="G5249" s="2">
        <v>1375883.2481954512</v>
      </c>
      <c r="H5249" s="2">
        <v>863372.98683319637</v>
      </c>
      <c r="I5249" s="2">
        <v>512510.26136225485</v>
      </c>
      <c r="J5249" s="2">
        <v>174781.91669149534</v>
      </c>
      <c r="K5249" s="2">
        <v>337728.34467075951</v>
      </c>
      <c r="N5249" s="13">
        <v>337728.34467075951</v>
      </c>
    </row>
    <row r="5250" spans="1:14" x14ac:dyDescent="0.45">
      <c r="A5250">
        <v>10698</v>
      </c>
      <c r="B5250">
        <v>5</v>
      </c>
      <c r="C5250">
        <v>29</v>
      </c>
      <c r="D5250">
        <v>18</v>
      </c>
      <c r="E5250" s="2">
        <v>1775085.1459188266</v>
      </c>
      <c r="F5250" s="2">
        <v>-377738.1190515263</v>
      </c>
      <c r="G5250" s="2">
        <v>1397347.0268673003</v>
      </c>
      <c r="H5250" s="2">
        <v>879384.44608353474</v>
      </c>
      <c r="I5250" s="2">
        <v>517962.58078376553</v>
      </c>
      <c r="J5250" s="2">
        <v>159757.66313269438</v>
      </c>
      <c r="K5250" s="2">
        <v>358204.91765107115</v>
      </c>
      <c r="N5250" s="13">
        <v>358204.91765107115</v>
      </c>
    </row>
    <row r="5251" spans="1:14" x14ac:dyDescent="0.45">
      <c r="A5251">
        <v>10698</v>
      </c>
      <c r="B5251">
        <v>6</v>
      </c>
      <c r="C5251">
        <v>29</v>
      </c>
      <c r="D5251">
        <v>18</v>
      </c>
      <c r="E5251" s="2">
        <v>1803486.5082535278</v>
      </c>
      <c r="F5251" s="2">
        <v>-383781.92895635072</v>
      </c>
      <c r="G5251" s="2">
        <v>1419704.579297177</v>
      </c>
      <c r="H5251" s="2">
        <v>895956.27009308967</v>
      </c>
      <c r="I5251" s="2">
        <v>523748.30920408736</v>
      </c>
      <c r="J5251" s="2">
        <v>162313.7857428175</v>
      </c>
      <c r="K5251" s="2">
        <v>361434.52346126986</v>
      </c>
      <c r="M5251" s="14">
        <v>12581473.310382882</v>
      </c>
      <c r="N5251" s="13">
        <v>12942907.833844151</v>
      </c>
    </row>
    <row r="5252" spans="1:14" x14ac:dyDescent="0.45">
      <c r="A5252">
        <v>10705</v>
      </c>
      <c r="B5252">
        <v>1</v>
      </c>
      <c r="C5252">
        <v>18</v>
      </c>
      <c r="D5252">
        <v>5</v>
      </c>
      <c r="E5252" s="2">
        <v>5166216</v>
      </c>
      <c r="F5252" s="2">
        <v>-340453.63439999998</v>
      </c>
      <c r="G5252" s="2">
        <v>4825762.3656000001</v>
      </c>
      <c r="H5252" s="2">
        <v>3513026.8800000004</v>
      </c>
      <c r="I5252" s="2">
        <v>1312735.4855999998</v>
      </c>
      <c r="J5252" s="2">
        <v>568283.76</v>
      </c>
      <c r="K5252" s="2">
        <v>744451.72559999977</v>
      </c>
      <c r="L5252" s="11">
        <v>-25695438.801144432</v>
      </c>
      <c r="N5252" s="13">
        <v>-24950987.075544432</v>
      </c>
    </row>
    <row r="5253" spans="1:14" x14ac:dyDescent="0.45">
      <c r="A5253">
        <v>10705</v>
      </c>
      <c r="B5253">
        <v>2</v>
      </c>
      <c r="C5253">
        <v>18</v>
      </c>
      <c r="D5253">
        <v>5</v>
      </c>
      <c r="E5253" s="2">
        <v>5412644.5032000002</v>
      </c>
      <c r="F5253" s="2">
        <v>-356693.27276088001</v>
      </c>
      <c r="G5253" s="2">
        <v>5055951.23043912</v>
      </c>
      <c r="H5253" s="2">
        <v>3716300.0653191078</v>
      </c>
      <c r="I5253" s="2">
        <v>1339651.1651200121</v>
      </c>
      <c r="J5253" s="2">
        <v>541264.45032000006</v>
      </c>
      <c r="K5253" s="2">
        <v>798386.71480001207</v>
      </c>
      <c r="N5253" s="13">
        <v>798386.71480001207</v>
      </c>
    </row>
    <row r="5254" spans="1:14" x14ac:dyDescent="0.45">
      <c r="A5254">
        <v>10705</v>
      </c>
      <c r="B5254">
        <v>3</v>
      </c>
      <c r="C5254">
        <v>18</v>
      </c>
      <c r="D5254">
        <v>5</v>
      </c>
      <c r="E5254" s="2">
        <v>5661084.8858968802</v>
      </c>
      <c r="F5254" s="2">
        <v>-373065.4939806044</v>
      </c>
      <c r="G5254" s="2">
        <v>5288019.391916276</v>
      </c>
      <c r="H5254" s="2">
        <v>3966170.5543789268</v>
      </c>
      <c r="I5254" s="2">
        <v>1321848.8375373492</v>
      </c>
      <c r="J5254" s="2">
        <v>679330.18630762561</v>
      </c>
      <c r="K5254" s="2">
        <v>642518.65122972359</v>
      </c>
      <c r="N5254" s="13">
        <v>642518.65122972359</v>
      </c>
    </row>
    <row r="5255" spans="1:14" x14ac:dyDescent="0.45">
      <c r="A5255">
        <v>10705</v>
      </c>
      <c r="B5255">
        <v>4</v>
      </c>
      <c r="C5255">
        <v>18</v>
      </c>
      <c r="D5255">
        <v>5</v>
      </c>
      <c r="E5255" s="2">
        <v>5923759.2246024953</v>
      </c>
      <c r="F5255" s="2">
        <v>-390375.73290130444</v>
      </c>
      <c r="G5255" s="2">
        <v>5533383.4917011913</v>
      </c>
      <c r="H5255" s="2">
        <v>4253540.8697178513</v>
      </c>
      <c r="I5255" s="2">
        <v>1279842.62198334</v>
      </c>
      <c r="J5255" s="2">
        <v>592375.92246024951</v>
      </c>
      <c r="K5255" s="2">
        <v>687466.6995230905</v>
      </c>
      <c r="N5255" s="13">
        <v>687466.6995230905</v>
      </c>
    </row>
    <row r="5256" spans="1:14" x14ac:dyDescent="0.45">
      <c r="A5256">
        <v>10705</v>
      </c>
      <c r="B5256">
        <v>5</v>
      </c>
      <c r="C5256">
        <v>18</v>
      </c>
      <c r="D5256">
        <v>5</v>
      </c>
      <c r="E5256" s="2">
        <v>6206322.5396160362</v>
      </c>
      <c r="F5256" s="2">
        <v>-408996.65536069678</v>
      </c>
      <c r="G5256" s="2">
        <v>5797325.8842553394</v>
      </c>
      <c r="H5256" s="2">
        <v>4536650.5950490544</v>
      </c>
      <c r="I5256" s="2">
        <v>1260675.289206285</v>
      </c>
      <c r="J5256" s="2">
        <v>682695.47935776401</v>
      </c>
      <c r="K5256" s="2">
        <v>577979.80984852102</v>
      </c>
      <c r="N5256" s="13">
        <v>577979.80984852102</v>
      </c>
    </row>
    <row r="5257" spans="1:14" x14ac:dyDescent="0.45">
      <c r="A5257">
        <v>10705</v>
      </c>
      <c r="B5257">
        <v>6</v>
      </c>
      <c r="C5257">
        <v>18</v>
      </c>
      <c r="D5257">
        <v>5</v>
      </c>
      <c r="E5257" s="2">
        <v>6525327.5181523021</v>
      </c>
      <c r="F5257" s="2">
        <v>-430019.08344623673</v>
      </c>
      <c r="G5257" s="2">
        <v>6095308.4347060658</v>
      </c>
      <c r="H5257" s="2">
        <v>4874293.8097749753</v>
      </c>
      <c r="I5257" s="2">
        <v>1221014.6249310905</v>
      </c>
      <c r="J5257" s="2">
        <v>522026.20145218418</v>
      </c>
      <c r="K5257" s="2">
        <v>698988.42347890628</v>
      </c>
      <c r="M5257" s="14">
        <v>26769349.795344595</v>
      </c>
      <c r="N5257" s="13">
        <v>27468338.2188235</v>
      </c>
    </row>
    <row r="5258" spans="1:14" x14ac:dyDescent="0.45">
      <c r="A5258">
        <v>10713</v>
      </c>
      <c r="B5258">
        <v>1</v>
      </c>
      <c r="C5258">
        <v>16</v>
      </c>
      <c r="D5258">
        <v>21</v>
      </c>
      <c r="E5258" s="2">
        <v>1688460</v>
      </c>
      <c r="F5258" s="2">
        <v>-307806.25799999997</v>
      </c>
      <c r="G5258" s="2">
        <v>1380653.7420000001</v>
      </c>
      <c r="H5258" s="2">
        <v>658499.4</v>
      </c>
      <c r="I5258" s="2">
        <v>722154.34200000006</v>
      </c>
      <c r="J5258" s="2">
        <v>168846</v>
      </c>
      <c r="K5258" s="2">
        <v>553308.34200000006</v>
      </c>
      <c r="L5258" s="11">
        <v>-9334664.0021762904</v>
      </c>
      <c r="N5258" s="13">
        <v>-8781355.6601762902</v>
      </c>
    </row>
    <row r="5259" spans="1:14" x14ac:dyDescent="0.45">
      <c r="A5259">
        <v>10713</v>
      </c>
      <c r="B5259">
        <v>2</v>
      </c>
      <c r="C5259">
        <v>16</v>
      </c>
      <c r="D5259">
        <v>21</v>
      </c>
      <c r="E5259" s="2">
        <v>1691836.92</v>
      </c>
      <c r="F5259" s="2">
        <v>-308421.87051599997</v>
      </c>
      <c r="G5259" s="2">
        <v>1383415.0494840001</v>
      </c>
      <c r="H5259" s="2">
        <v>665556.80146956001</v>
      </c>
      <c r="I5259" s="2">
        <v>717858.24801444006</v>
      </c>
      <c r="J5259" s="2">
        <v>169183.69200000001</v>
      </c>
      <c r="K5259" s="2">
        <v>548674.55601444002</v>
      </c>
      <c r="N5259" s="13">
        <v>548674.55601444002</v>
      </c>
    </row>
    <row r="5260" spans="1:14" x14ac:dyDescent="0.45">
      <c r="A5260">
        <v>10713</v>
      </c>
      <c r="B5260">
        <v>3</v>
      </c>
      <c r="C5260">
        <v>16</v>
      </c>
      <c r="D5260">
        <v>21</v>
      </c>
      <c r="E5260" s="2">
        <v>1672211.6117280002</v>
      </c>
      <c r="F5260" s="2">
        <v>-304844.17681801441</v>
      </c>
      <c r="G5260" s="2">
        <v>1367367.4349099859</v>
      </c>
      <c r="H5260" s="2">
        <v>665269.89324358269</v>
      </c>
      <c r="I5260" s="2">
        <v>702097.54166640318</v>
      </c>
      <c r="J5260" s="2">
        <v>200665.39340736001</v>
      </c>
      <c r="K5260" s="2">
        <v>501432.14825904317</v>
      </c>
      <c r="N5260" s="13">
        <v>501432.14825904317</v>
      </c>
    </row>
    <row r="5261" spans="1:14" x14ac:dyDescent="0.45">
      <c r="A5261">
        <v>10713</v>
      </c>
      <c r="B5261">
        <v>4</v>
      </c>
      <c r="C5261">
        <v>16</v>
      </c>
      <c r="D5261">
        <v>21</v>
      </c>
      <c r="E5261" s="2">
        <v>1664184.9959917055</v>
      </c>
      <c r="F5261" s="2">
        <v>-303380.92476928787</v>
      </c>
      <c r="G5261" s="2">
        <v>1360804.0712224175</v>
      </c>
      <c r="H5261" s="2">
        <v>671610.50076369988</v>
      </c>
      <c r="I5261" s="2">
        <v>689193.57045871764</v>
      </c>
      <c r="J5261" s="2">
        <v>149776.64963925348</v>
      </c>
      <c r="K5261" s="2">
        <v>539416.92081946414</v>
      </c>
      <c r="N5261" s="13">
        <v>539416.92081946414</v>
      </c>
    </row>
    <row r="5262" spans="1:14" x14ac:dyDescent="0.45">
      <c r="A5262">
        <v>10713</v>
      </c>
      <c r="B5262">
        <v>5</v>
      </c>
      <c r="C5262">
        <v>16</v>
      </c>
      <c r="D5262">
        <v>21</v>
      </c>
      <c r="E5262" s="2">
        <v>1664018.5774921067</v>
      </c>
      <c r="F5262" s="2">
        <v>-303350.58667681104</v>
      </c>
      <c r="G5262" s="2">
        <v>1360667.9908152956</v>
      </c>
      <c r="H5262" s="2">
        <v>686787.373525123</v>
      </c>
      <c r="I5262" s="2">
        <v>673880.61729017261</v>
      </c>
      <c r="J5262" s="2">
        <v>149761.67197428961</v>
      </c>
      <c r="K5262" s="2">
        <v>524118.94531588303</v>
      </c>
      <c r="N5262" s="13">
        <v>524118.94531588303</v>
      </c>
    </row>
    <row r="5263" spans="1:14" x14ac:dyDescent="0.45">
      <c r="A5263">
        <v>10713</v>
      </c>
      <c r="B5263">
        <v>6</v>
      </c>
      <c r="C5263">
        <v>16</v>
      </c>
      <c r="D5263">
        <v>21</v>
      </c>
      <c r="E5263" s="2">
        <v>1664684.1849231035</v>
      </c>
      <c r="F5263" s="2">
        <v>-303471.92691148177</v>
      </c>
      <c r="G5263" s="2">
        <v>1361212.2580116219</v>
      </c>
      <c r="H5263" s="2">
        <v>706093.70832527766</v>
      </c>
      <c r="I5263" s="2">
        <v>655118.54968634422</v>
      </c>
      <c r="J5263" s="2">
        <v>199762.10219077242</v>
      </c>
      <c r="K5263" s="2">
        <v>455356.4474955718</v>
      </c>
      <c r="M5263" s="14">
        <v>9115908.310975831</v>
      </c>
      <c r="N5263" s="13">
        <v>9571264.7584714033</v>
      </c>
    </row>
    <row r="5264" spans="1:14" x14ac:dyDescent="0.45">
      <c r="A5264">
        <v>10732</v>
      </c>
      <c r="B5264">
        <v>1</v>
      </c>
      <c r="C5264">
        <v>46</v>
      </c>
      <c r="D5264">
        <v>15</v>
      </c>
      <c r="E5264" s="2">
        <v>3159024</v>
      </c>
      <c r="F5264" s="2">
        <v>-314638.7904</v>
      </c>
      <c r="G5264" s="2">
        <v>2844385.2096000002</v>
      </c>
      <c r="H5264" s="2">
        <v>2148136.3200000003</v>
      </c>
      <c r="I5264" s="2">
        <v>696248.88959999988</v>
      </c>
      <c r="J5264" s="2">
        <v>347492.64</v>
      </c>
      <c r="K5264" s="2">
        <v>348756.24959999986</v>
      </c>
      <c r="L5264" s="11">
        <v>-14023672.290858684</v>
      </c>
      <c r="N5264" s="13">
        <v>-13674916.041258683</v>
      </c>
    </row>
    <row r="5265" spans="1:14" x14ac:dyDescent="0.45">
      <c r="A5265">
        <v>10732</v>
      </c>
      <c r="B5265">
        <v>2</v>
      </c>
      <c r="C5265">
        <v>46</v>
      </c>
      <c r="D5265">
        <v>15</v>
      </c>
      <c r="E5265" s="2">
        <v>3231365.6496000001</v>
      </c>
      <c r="F5265" s="2">
        <v>-321844.01870015997</v>
      </c>
      <c r="G5265" s="2">
        <v>2909521.63089984</v>
      </c>
      <c r="H5265" s="2">
        <v>2231387.2356747841</v>
      </c>
      <c r="I5265" s="2">
        <v>678134.39522505598</v>
      </c>
      <c r="J5265" s="2">
        <v>355450.221456</v>
      </c>
      <c r="K5265" s="2">
        <v>322684.17376905598</v>
      </c>
      <c r="N5265" s="13">
        <v>322684.17376905598</v>
      </c>
    </row>
    <row r="5266" spans="1:14" x14ac:dyDescent="0.45">
      <c r="A5266">
        <v>10732</v>
      </c>
      <c r="B5266">
        <v>3</v>
      </c>
      <c r="C5266">
        <v>46</v>
      </c>
      <c r="D5266">
        <v>15</v>
      </c>
      <c r="E5266" s="2">
        <v>3269172.6277003204</v>
      </c>
      <c r="F5266" s="2">
        <v>-325609.59371895192</v>
      </c>
      <c r="G5266" s="2">
        <v>2943563.0339813684</v>
      </c>
      <c r="H5266" s="2">
        <v>2287067.6438411316</v>
      </c>
      <c r="I5266" s="2">
        <v>656495.39014023682</v>
      </c>
      <c r="J5266" s="2">
        <v>326917.26277003204</v>
      </c>
      <c r="K5266" s="2">
        <v>329578.12737020478</v>
      </c>
      <c r="N5266" s="13">
        <v>329578.12737020478</v>
      </c>
    </row>
    <row r="5267" spans="1:14" x14ac:dyDescent="0.45">
      <c r="A5267">
        <v>10732</v>
      </c>
      <c r="B5267">
        <v>4</v>
      </c>
      <c r="C5267">
        <v>46</v>
      </c>
      <c r="D5267">
        <v>15</v>
      </c>
      <c r="E5267" s="2">
        <v>3352863.4469694486</v>
      </c>
      <c r="F5267" s="2">
        <v>-333945.19931815704</v>
      </c>
      <c r="G5267" s="2">
        <v>3018918.2476512915</v>
      </c>
      <c r="H5267" s="2">
        <v>2403084.181623789</v>
      </c>
      <c r="I5267" s="2">
        <v>615834.06602750253</v>
      </c>
      <c r="J5267" s="2">
        <v>301757.71022725035</v>
      </c>
      <c r="K5267" s="2">
        <v>314076.35580025217</v>
      </c>
      <c r="N5267" s="13">
        <v>314076.35580025217</v>
      </c>
    </row>
    <row r="5268" spans="1:14" x14ac:dyDescent="0.45">
      <c r="A5268">
        <v>10732</v>
      </c>
      <c r="B5268">
        <v>5</v>
      </c>
      <c r="C5268">
        <v>46</v>
      </c>
      <c r="D5268">
        <v>15</v>
      </c>
      <c r="E5268" s="2">
        <v>3403491.6850186875</v>
      </c>
      <c r="F5268" s="2">
        <v>-338987.77182786126</v>
      </c>
      <c r="G5268" s="2">
        <v>3064503.9131908263</v>
      </c>
      <c r="H5268" s="2">
        <v>2463032.6490681418</v>
      </c>
      <c r="I5268" s="2">
        <v>601471.26412268449</v>
      </c>
      <c r="J5268" s="2">
        <v>340349.16850186879</v>
      </c>
      <c r="K5268" s="2">
        <v>261122.0956208157</v>
      </c>
      <c r="N5268" s="13">
        <v>261122.0956208157</v>
      </c>
    </row>
    <row r="5269" spans="1:14" x14ac:dyDescent="0.45">
      <c r="A5269">
        <v>10732</v>
      </c>
      <c r="B5269">
        <v>6</v>
      </c>
      <c r="C5269">
        <v>46</v>
      </c>
      <c r="D5269">
        <v>15</v>
      </c>
      <c r="E5269" s="2">
        <v>3488238.627975652</v>
      </c>
      <c r="F5269" s="2">
        <v>-347428.56734637491</v>
      </c>
      <c r="G5269" s="2">
        <v>3140810.060629277</v>
      </c>
      <c r="H5269" s="2">
        <v>2555916.689055312</v>
      </c>
      <c r="I5269" s="2">
        <v>584893.37157396507</v>
      </c>
      <c r="J5269" s="2">
        <v>348823.86279756523</v>
      </c>
      <c r="K5269" s="2">
        <v>236069.50877639983</v>
      </c>
      <c r="M5269" s="14">
        <v>14286261.877885818</v>
      </c>
      <c r="N5269" s="13">
        <v>14522331.386662219</v>
      </c>
    </row>
    <row r="5270" spans="1:14" x14ac:dyDescent="0.45">
      <c r="A5270">
        <v>10744</v>
      </c>
      <c r="B5270">
        <v>1</v>
      </c>
      <c r="C5270">
        <v>32</v>
      </c>
      <c r="D5270">
        <v>19</v>
      </c>
      <c r="E5270" s="2">
        <v>1728000</v>
      </c>
      <c r="F5270" s="2">
        <v>-383788.79999999999</v>
      </c>
      <c r="G5270" s="2">
        <v>1344211.2</v>
      </c>
      <c r="H5270" s="2">
        <v>708480</v>
      </c>
      <c r="I5270" s="2">
        <v>635731.19999999995</v>
      </c>
      <c r="J5270" s="2">
        <v>155520</v>
      </c>
      <c r="K5270" s="2">
        <v>480211.19999999995</v>
      </c>
      <c r="L5270" s="11">
        <v>-16513367.431319462</v>
      </c>
      <c r="N5270" s="13">
        <v>-16033156.231319463</v>
      </c>
    </row>
    <row r="5271" spans="1:14" x14ac:dyDescent="0.45">
      <c r="A5271">
        <v>10744</v>
      </c>
      <c r="B5271">
        <v>2</v>
      </c>
      <c r="C5271">
        <v>32</v>
      </c>
      <c r="D5271">
        <v>19</v>
      </c>
      <c r="E5271" s="2">
        <v>1712448</v>
      </c>
      <c r="F5271" s="2">
        <v>-380334.70079999999</v>
      </c>
      <c r="G5271" s="2">
        <v>1332113.2992</v>
      </c>
      <c r="H5271" s="2">
        <v>705122.72582399996</v>
      </c>
      <c r="I5271" s="2">
        <v>626990.57337600004</v>
      </c>
      <c r="J5271" s="2">
        <v>154120.32000000001</v>
      </c>
      <c r="K5271" s="2">
        <v>472870.25337600004</v>
      </c>
      <c r="N5271" s="13">
        <v>472870.25337600004</v>
      </c>
    </row>
    <row r="5272" spans="1:14" x14ac:dyDescent="0.45">
      <c r="A5272">
        <v>10744</v>
      </c>
      <c r="B5272">
        <v>3</v>
      </c>
      <c r="C5272">
        <v>32</v>
      </c>
      <c r="D5272">
        <v>19</v>
      </c>
      <c r="E5272" s="2">
        <v>1688816.2175999999</v>
      </c>
      <c r="F5272" s="2">
        <v>-375086.08192895993</v>
      </c>
      <c r="G5272" s="2">
        <v>1313730.13567104</v>
      </c>
      <c r="H5272" s="2">
        <v>694209.86575287569</v>
      </c>
      <c r="I5272" s="2">
        <v>619520.26991816435</v>
      </c>
      <c r="J5272" s="2">
        <v>168881.62176000001</v>
      </c>
      <c r="K5272" s="2">
        <v>450638.64815816435</v>
      </c>
      <c r="N5272" s="13">
        <v>450638.64815816435</v>
      </c>
    </row>
    <row r="5273" spans="1:14" x14ac:dyDescent="0.45">
      <c r="A5273">
        <v>10744</v>
      </c>
      <c r="B5273">
        <v>4</v>
      </c>
      <c r="C5273">
        <v>32</v>
      </c>
      <c r="D5273">
        <v>19</v>
      </c>
      <c r="E5273" s="2">
        <v>1678683.3202944002</v>
      </c>
      <c r="F5273" s="2">
        <v>-372835.56543738628</v>
      </c>
      <c r="G5273" s="2">
        <v>1305847.7548570139</v>
      </c>
      <c r="H5273" s="2">
        <v>676243.71442719141</v>
      </c>
      <c r="I5273" s="2">
        <v>629604.04042982252</v>
      </c>
      <c r="J5273" s="2">
        <v>184655.16523238402</v>
      </c>
      <c r="K5273" s="2">
        <v>444948.87519743852</v>
      </c>
      <c r="N5273" s="13">
        <v>444948.87519743852</v>
      </c>
    </row>
    <row r="5274" spans="1:14" x14ac:dyDescent="0.45">
      <c r="A5274">
        <v>10744</v>
      </c>
      <c r="B5274">
        <v>5</v>
      </c>
      <c r="C5274">
        <v>32</v>
      </c>
      <c r="D5274">
        <v>19</v>
      </c>
      <c r="E5274" s="2">
        <v>1670122.0353608988</v>
      </c>
      <c r="F5274" s="2">
        <v>-370934.10405365564</v>
      </c>
      <c r="G5274" s="2">
        <v>1299187.9313072432</v>
      </c>
      <c r="H5274" s="2">
        <v>671785.67917638738</v>
      </c>
      <c r="I5274" s="2">
        <v>627402.25213085581</v>
      </c>
      <c r="J5274" s="2">
        <v>167012.20353608989</v>
      </c>
      <c r="K5274" s="2">
        <v>460390.04859476595</v>
      </c>
      <c r="N5274" s="13">
        <v>460390.04859476595</v>
      </c>
    </row>
    <row r="5275" spans="1:14" x14ac:dyDescent="0.45">
      <c r="A5275">
        <v>10744</v>
      </c>
      <c r="B5275">
        <v>6</v>
      </c>
      <c r="C5275">
        <v>32</v>
      </c>
      <c r="D5275">
        <v>19</v>
      </c>
      <c r="E5275" s="2">
        <v>1666948.803493713</v>
      </c>
      <c r="F5275" s="2">
        <v>-370229.32925595366</v>
      </c>
      <c r="G5275" s="2">
        <v>1296719.4742377594</v>
      </c>
      <c r="H5275" s="2">
        <v>669972.8789568434</v>
      </c>
      <c r="I5275" s="2">
        <v>626746.59528091596</v>
      </c>
      <c r="J5275" s="2">
        <v>150025.39231443417</v>
      </c>
      <c r="K5275" s="2">
        <v>476721.2029664818</v>
      </c>
      <c r="M5275" s="14">
        <v>16225906.993747193</v>
      </c>
      <c r="N5275" s="13">
        <v>16702628.196713675</v>
      </c>
    </row>
    <row r="5276" spans="1:14" x14ac:dyDescent="0.45">
      <c r="A5276">
        <v>10757</v>
      </c>
      <c r="B5276">
        <v>1</v>
      </c>
      <c r="C5276">
        <v>44</v>
      </c>
      <c r="D5276">
        <v>19</v>
      </c>
      <c r="E5276" s="2">
        <v>6956928</v>
      </c>
      <c r="F5276" s="2">
        <v>-1049800.4351999999</v>
      </c>
      <c r="G5276" s="2">
        <v>5907127.5647999998</v>
      </c>
      <c r="H5276" s="2">
        <v>3339325.4399999999</v>
      </c>
      <c r="I5276" s="2">
        <v>2567802.1247999999</v>
      </c>
      <c r="J5276" s="2">
        <v>765262.08</v>
      </c>
      <c r="K5276" s="2">
        <v>1802540.0447999998</v>
      </c>
      <c r="L5276" s="11">
        <v>-25590458.868764099</v>
      </c>
      <c r="N5276" s="13">
        <v>-23787918.8239641</v>
      </c>
    </row>
    <row r="5277" spans="1:14" x14ac:dyDescent="0.45">
      <c r="A5277">
        <v>10757</v>
      </c>
      <c r="B5277">
        <v>2</v>
      </c>
      <c r="C5277">
        <v>44</v>
      </c>
      <c r="D5277">
        <v>19</v>
      </c>
      <c r="E5277" s="2">
        <v>7124589.9648000002</v>
      </c>
      <c r="F5277" s="2">
        <v>-1075100.62568832</v>
      </c>
      <c r="G5277" s="2">
        <v>6049489.3391116802</v>
      </c>
      <c r="H5277" s="2">
        <v>3337385.9263911932</v>
      </c>
      <c r="I5277" s="2">
        <v>2712103.412720487</v>
      </c>
      <c r="J5277" s="2">
        <v>712458.99648000009</v>
      </c>
      <c r="K5277" s="2">
        <v>1999644.4162404868</v>
      </c>
      <c r="N5277" s="13">
        <v>1999644.4162404868</v>
      </c>
    </row>
    <row r="5278" spans="1:14" x14ac:dyDescent="0.45">
      <c r="A5278">
        <v>10757</v>
      </c>
      <c r="B5278">
        <v>3</v>
      </c>
      <c r="C5278">
        <v>44</v>
      </c>
      <c r="D5278">
        <v>19</v>
      </c>
      <c r="E5278" s="2">
        <v>7278481.1080396809</v>
      </c>
      <c r="F5278" s="2">
        <v>-1098322.7992031879</v>
      </c>
      <c r="G5278" s="2">
        <v>6180158.3088364927</v>
      </c>
      <c r="H5278" s="2">
        <v>3386289.0428569149</v>
      </c>
      <c r="I5278" s="2">
        <v>2793869.2659795778</v>
      </c>
      <c r="J5278" s="2">
        <v>727848.11080396816</v>
      </c>
      <c r="K5278" s="2">
        <v>2066021.1551756095</v>
      </c>
      <c r="N5278" s="13">
        <v>2066021.1551756095</v>
      </c>
    </row>
    <row r="5279" spans="1:14" x14ac:dyDescent="0.45">
      <c r="A5279">
        <v>10757</v>
      </c>
      <c r="B5279">
        <v>4</v>
      </c>
      <c r="C5279">
        <v>44</v>
      </c>
      <c r="D5279">
        <v>19</v>
      </c>
      <c r="E5279" s="2">
        <v>7434240.603751732</v>
      </c>
      <c r="F5279" s="2">
        <v>-1121826.9071061364</v>
      </c>
      <c r="G5279" s="2">
        <v>6312413.6966455951</v>
      </c>
      <c r="H5279" s="2">
        <v>3393385.1469977843</v>
      </c>
      <c r="I5279" s="2">
        <v>2919028.5496478109</v>
      </c>
      <c r="J5279" s="2">
        <v>743424.06037517323</v>
      </c>
      <c r="K5279" s="2">
        <v>2175604.4892726378</v>
      </c>
      <c r="N5279" s="13">
        <v>2175604.4892726378</v>
      </c>
    </row>
    <row r="5280" spans="1:14" x14ac:dyDescent="0.45">
      <c r="A5280">
        <v>10757</v>
      </c>
      <c r="B5280">
        <v>5</v>
      </c>
      <c r="C5280">
        <v>44</v>
      </c>
      <c r="D5280">
        <v>19</v>
      </c>
      <c r="E5280" s="2">
        <v>7667675.7587095369</v>
      </c>
      <c r="F5280" s="2">
        <v>-1157052.2719892692</v>
      </c>
      <c r="G5280" s="2">
        <v>6510623.4867202677</v>
      </c>
      <c r="H5280" s="2">
        <v>3484187.722130754</v>
      </c>
      <c r="I5280" s="2">
        <v>3026435.7645895137</v>
      </c>
      <c r="J5280" s="2">
        <v>766767.57587095373</v>
      </c>
      <c r="K5280" s="2">
        <v>2259668.1887185602</v>
      </c>
      <c r="N5280" s="13">
        <v>2259668.1887185602</v>
      </c>
    </row>
    <row r="5281" spans="1:14" x14ac:dyDescent="0.45">
      <c r="A5281">
        <v>10757</v>
      </c>
      <c r="B5281">
        <v>6</v>
      </c>
      <c r="C5281">
        <v>44</v>
      </c>
      <c r="D5281">
        <v>19</v>
      </c>
      <c r="E5281" s="2">
        <v>7932977.3399608862</v>
      </c>
      <c r="F5281" s="2">
        <v>-1197086.2806000977</v>
      </c>
      <c r="G5281" s="2">
        <v>6735891.0593607882</v>
      </c>
      <c r="H5281" s="2">
        <v>3577344.5886248727</v>
      </c>
      <c r="I5281" s="2">
        <v>3158546.4707359155</v>
      </c>
      <c r="J5281" s="2">
        <v>872627.50739569752</v>
      </c>
      <c r="K5281" s="2">
        <v>2285918.9633402182</v>
      </c>
      <c r="M5281" s="14">
        <v>26300988.39309014</v>
      </c>
      <c r="N5281" s="13">
        <v>28586907.356430359</v>
      </c>
    </row>
    <row r="5282" spans="1:14" x14ac:dyDescent="0.45">
      <c r="A5282">
        <v>10765</v>
      </c>
      <c r="B5282">
        <v>1</v>
      </c>
      <c r="C5282">
        <v>21</v>
      </c>
      <c r="D5282">
        <v>14</v>
      </c>
      <c r="E5282" s="2">
        <v>1223220</v>
      </c>
      <c r="F5282" s="2">
        <v>-240852.01799999998</v>
      </c>
      <c r="G5282" s="2">
        <v>982367.98200000008</v>
      </c>
      <c r="H5282" s="2">
        <v>697235.39999999991</v>
      </c>
      <c r="I5282" s="2">
        <v>285132.58200000017</v>
      </c>
      <c r="J5282" s="2">
        <v>85625.400000000009</v>
      </c>
      <c r="K5282" s="2">
        <v>199507.18200000015</v>
      </c>
      <c r="L5282" s="11">
        <v>-3460904.7683515917</v>
      </c>
      <c r="N5282" s="13">
        <v>-3261397.5863515916</v>
      </c>
    </row>
    <row r="5283" spans="1:14" x14ac:dyDescent="0.45">
      <c r="A5283">
        <v>10765</v>
      </c>
      <c r="B5283">
        <v>2</v>
      </c>
      <c r="C5283">
        <v>21</v>
      </c>
      <c r="D5283">
        <v>14</v>
      </c>
      <c r="E5283" s="2">
        <v>1206217.2420000001</v>
      </c>
      <c r="F5283" s="2">
        <v>-237504.17494980001</v>
      </c>
      <c r="G5283" s="2">
        <v>968713.06705020007</v>
      </c>
      <c r="H5283" s="2">
        <v>673105.40755325998</v>
      </c>
      <c r="I5283" s="2">
        <v>295607.65949694009</v>
      </c>
      <c r="J5283" s="2">
        <v>132683.89662000001</v>
      </c>
      <c r="K5283" s="2">
        <v>162923.76287694008</v>
      </c>
      <c r="N5283" s="13">
        <v>162923.76287694008</v>
      </c>
    </row>
    <row r="5284" spans="1:14" x14ac:dyDescent="0.45">
      <c r="A5284">
        <v>10765</v>
      </c>
      <c r="B5284">
        <v>3</v>
      </c>
      <c r="C5284">
        <v>21</v>
      </c>
      <c r="D5284">
        <v>14</v>
      </c>
      <c r="E5284" s="2">
        <v>1196929.3692366001</v>
      </c>
      <c r="F5284" s="2">
        <v>-235675.39280268655</v>
      </c>
      <c r="G5284" s="2">
        <v>961253.97643391357</v>
      </c>
      <c r="H5284" s="2">
        <v>663247.03844369412</v>
      </c>
      <c r="I5284" s="2">
        <v>298006.93799021945</v>
      </c>
      <c r="J5284" s="2">
        <v>119692.93692366002</v>
      </c>
      <c r="K5284" s="2">
        <v>178314.00106655943</v>
      </c>
      <c r="N5284" s="13">
        <v>178314.00106655943</v>
      </c>
    </row>
    <row r="5285" spans="1:14" x14ac:dyDescent="0.45">
      <c r="A5285">
        <v>10765</v>
      </c>
      <c r="B5285">
        <v>4</v>
      </c>
      <c r="C5285">
        <v>21</v>
      </c>
      <c r="D5285">
        <v>14</v>
      </c>
      <c r="E5285" s="2">
        <v>1180052.6651303638</v>
      </c>
      <c r="F5285" s="2">
        <v>-232352.36976416863</v>
      </c>
      <c r="G5285" s="2">
        <v>947700.29536619515</v>
      </c>
      <c r="H5285" s="2">
        <v>656903.17337556533</v>
      </c>
      <c r="I5285" s="2">
        <v>290797.12199062982</v>
      </c>
      <c r="J5285" s="2">
        <v>94404.213210429109</v>
      </c>
      <c r="K5285" s="2">
        <v>196392.9087802007</v>
      </c>
      <c r="N5285" s="13">
        <v>196392.9087802007</v>
      </c>
    </row>
    <row r="5286" spans="1:14" x14ac:dyDescent="0.45">
      <c r="A5286">
        <v>10765</v>
      </c>
      <c r="B5286">
        <v>5</v>
      </c>
      <c r="C5286">
        <v>21</v>
      </c>
      <c r="D5286">
        <v>14</v>
      </c>
      <c r="E5286" s="2">
        <v>1171438.280674912</v>
      </c>
      <c r="F5286" s="2">
        <v>-230656.19746489017</v>
      </c>
      <c r="G5286" s="2">
        <v>940782.08321002184</v>
      </c>
      <c r="H5286" s="2">
        <v>650477.51075939892</v>
      </c>
      <c r="I5286" s="2">
        <v>290304.57245062292</v>
      </c>
      <c r="J5286" s="2">
        <v>105429.44526074208</v>
      </c>
      <c r="K5286" s="2">
        <v>184875.12718988082</v>
      </c>
      <c r="N5286" s="13">
        <v>184875.12718988082</v>
      </c>
    </row>
    <row r="5287" spans="1:14" x14ac:dyDescent="0.45">
      <c r="A5287">
        <v>10765</v>
      </c>
      <c r="B5287">
        <v>6</v>
      </c>
      <c r="C5287">
        <v>21</v>
      </c>
      <c r="D5287">
        <v>14</v>
      </c>
      <c r="E5287" s="2">
        <v>1160192.4731804328</v>
      </c>
      <c r="F5287" s="2">
        <v>-228441.8979692272</v>
      </c>
      <c r="G5287" s="2">
        <v>931750.57521120564</v>
      </c>
      <c r="H5287" s="2">
        <v>632958.85043962684</v>
      </c>
      <c r="I5287" s="2">
        <v>298791.7247715788</v>
      </c>
      <c r="J5287" s="2">
        <v>116019.24731804329</v>
      </c>
      <c r="K5287" s="2">
        <v>182772.47745353551</v>
      </c>
      <c r="M5287" s="14">
        <v>3423536.4364257921</v>
      </c>
      <c r="N5287" s="13">
        <v>3606308.9138793275</v>
      </c>
    </row>
    <row r="5288" spans="1:14" x14ac:dyDescent="0.45">
      <c r="A5288">
        <v>10783</v>
      </c>
      <c r="B5288">
        <v>1</v>
      </c>
      <c r="C5288">
        <v>27</v>
      </c>
      <c r="D5288">
        <v>8</v>
      </c>
      <c r="E5288" s="2">
        <v>1292760</v>
      </c>
      <c r="F5288" s="2">
        <v>-364299.76799999998</v>
      </c>
      <c r="G5288" s="2">
        <v>928460.23200000008</v>
      </c>
      <c r="H5288" s="2">
        <v>723945.60000000009</v>
      </c>
      <c r="I5288" s="2">
        <v>204514.63199999998</v>
      </c>
      <c r="J5288" s="2">
        <v>142203.6</v>
      </c>
      <c r="K5288" s="2">
        <v>62311.031999999977</v>
      </c>
      <c r="L5288" s="11">
        <v>-4904024.4373434046</v>
      </c>
      <c r="N5288" s="13">
        <v>-4841713.405343405</v>
      </c>
    </row>
    <row r="5289" spans="1:14" x14ac:dyDescent="0.45">
      <c r="A5289">
        <v>10783</v>
      </c>
      <c r="B5289">
        <v>2</v>
      </c>
      <c r="C5289">
        <v>27</v>
      </c>
      <c r="D5289">
        <v>8</v>
      </c>
      <c r="E5289" s="2">
        <v>1284615.6120000002</v>
      </c>
      <c r="F5289" s="2">
        <v>-362004.67946160003</v>
      </c>
      <c r="G5289" s="2">
        <v>922610.93253840017</v>
      </c>
      <c r="H5289" s="2">
        <v>726075.02082729631</v>
      </c>
      <c r="I5289" s="2">
        <v>196535.91171110386</v>
      </c>
      <c r="J5289" s="2">
        <v>128461.56120000003</v>
      </c>
      <c r="K5289" s="2">
        <v>68074.350511103839</v>
      </c>
      <c r="N5289" s="13">
        <v>68074.350511103839</v>
      </c>
    </row>
    <row r="5290" spans="1:14" x14ac:dyDescent="0.45">
      <c r="A5290">
        <v>10783</v>
      </c>
      <c r="B5290">
        <v>3</v>
      </c>
      <c r="C5290">
        <v>27</v>
      </c>
      <c r="D5290">
        <v>8</v>
      </c>
      <c r="E5290" s="2">
        <v>1248517.9133028002</v>
      </c>
      <c r="F5290" s="2">
        <v>-351832.3479687291</v>
      </c>
      <c r="G5290" s="2">
        <v>896685.56533407106</v>
      </c>
      <c r="H5290" s="2">
        <v>710188.61554359831</v>
      </c>
      <c r="I5290" s="2">
        <v>186496.94979047275</v>
      </c>
      <c r="J5290" s="2">
        <v>112366.612197252</v>
      </c>
      <c r="K5290" s="2">
        <v>74130.337593220742</v>
      </c>
      <c r="N5290" s="13">
        <v>74130.337593220742</v>
      </c>
    </row>
    <row r="5291" spans="1:14" x14ac:dyDescent="0.45">
      <c r="A5291">
        <v>10783</v>
      </c>
      <c r="B5291">
        <v>4</v>
      </c>
      <c r="C5291">
        <v>27</v>
      </c>
      <c r="D5291">
        <v>8</v>
      </c>
      <c r="E5291" s="2">
        <v>1226294.2944460101</v>
      </c>
      <c r="F5291" s="2">
        <v>-345569.73217488563</v>
      </c>
      <c r="G5291" s="2">
        <v>880724.56227112445</v>
      </c>
      <c r="H5291" s="2">
        <v>700058.42831639515</v>
      </c>
      <c r="I5291" s="2">
        <v>180666.1339547293</v>
      </c>
      <c r="J5291" s="2">
        <v>110366.48650014091</v>
      </c>
      <c r="K5291" s="2">
        <v>70299.647454588398</v>
      </c>
      <c r="N5291" s="13">
        <v>70299.647454588398</v>
      </c>
    </row>
    <row r="5292" spans="1:14" x14ac:dyDescent="0.45">
      <c r="A5292">
        <v>10783</v>
      </c>
      <c r="B5292">
        <v>5</v>
      </c>
      <c r="C5292">
        <v>27</v>
      </c>
      <c r="D5292">
        <v>8</v>
      </c>
      <c r="E5292" s="2">
        <v>1203730.4794282035</v>
      </c>
      <c r="F5292" s="2">
        <v>-339211.24910286773</v>
      </c>
      <c r="G5292" s="2">
        <v>864519.23032533587</v>
      </c>
      <c r="H5292" s="2">
        <v>694255.27997369785</v>
      </c>
      <c r="I5292" s="2">
        <v>170263.95035163802</v>
      </c>
      <c r="J5292" s="2">
        <v>108335.74314853831</v>
      </c>
      <c r="K5292" s="2">
        <v>61928.207203099708</v>
      </c>
      <c r="N5292" s="13">
        <v>61928.207203099708</v>
      </c>
    </row>
    <row r="5293" spans="1:14" x14ac:dyDescent="0.45">
      <c r="A5293">
        <v>10783</v>
      </c>
      <c r="B5293">
        <v>6</v>
      </c>
      <c r="C5293">
        <v>27</v>
      </c>
      <c r="D5293">
        <v>8</v>
      </c>
      <c r="E5293" s="2">
        <v>1177970.64716844</v>
      </c>
      <c r="F5293" s="2">
        <v>-331952.12837206642</v>
      </c>
      <c r="G5293" s="2">
        <v>846018.51879637362</v>
      </c>
      <c r="H5293" s="2">
        <v>691899.14417473425</v>
      </c>
      <c r="I5293" s="2">
        <v>154119.37462163938</v>
      </c>
      <c r="J5293" s="2">
        <v>117797.064716844</v>
      </c>
      <c r="K5293" s="2">
        <v>36322.309904795373</v>
      </c>
      <c r="M5293" s="14">
        <v>4812026.6468726788</v>
      </c>
      <c r="N5293" s="13">
        <v>4848348.9567774739</v>
      </c>
    </row>
    <row r="5294" spans="1:14" x14ac:dyDescent="0.45">
      <c r="A5294">
        <v>10796</v>
      </c>
      <c r="B5294">
        <v>1</v>
      </c>
      <c r="C5294">
        <v>23</v>
      </c>
      <c r="D5294">
        <v>23</v>
      </c>
      <c r="E5294" s="2">
        <v>4103568</v>
      </c>
      <c r="F5294" s="2">
        <v>-476013.88800000004</v>
      </c>
      <c r="G5294" s="2">
        <v>3627554.1119999997</v>
      </c>
      <c r="H5294" s="2">
        <v>2092819.68</v>
      </c>
      <c r="I5294" s="2">
        <v>1534734.4319999998</v>
      </c>
      <c r="J5294" s="2">
        <v>328285.44</v>
      </c>
      <c r="K5294" s="2">
        <v>1206448.9919999999</v>
      </c>
      <c r="L5294" s="11">
        <v>-20703130.064782027</v>
      </c>
      <c r="N5294" s="13">
        <v>-19496681.072782028</v>
      </c>
    </row>
    <row r="5295" spans="1:14" x14ac:dyDescent="0.45">
      <c r="A5295">
        <v>10796</v>
      </c>
      <c r="B5295">
        <v>2</v>
      </c>
      <c r="C5295">
        <v>23</v>
      </c>
      <c r="D5295">
        <v>23</v>
      </c>
      <c r="E5295" s="2">
        <v>4245141.0959999999</v>
      </c>
      <c r="F5295" s="2">
        <v>-492436.36713600002</v>
      </c>
      <c r="G5295" s="2">
        <v>3752704.7288639997</v>
      </c>
      <c r="H5295" s="2">
        <v>2221529.0320888557</v>
      </c>
      <c r="I5295" s="2">
        <v>1531175.696775144</v>
      </c>
      <c r="J5295" s="2">
        <v>424514.10960000003</v>
      </c>
      <c r="K5295" s="2">
        <v>1106661.5871751439</v>
      </c>
      <c r="N5295" s="13">
        <v>1106661.5871751439</v>
      </c>
    </row>
    <row r="5296" spans="1:14" x14ac:dyDescent="0.45">
      <c r="A5296">
        <v>10796</v>
      </c>
      <c r="B5296">
        <v>3</v>
      </c>
      <c r="C5296">
        <v>23</v>
      </c>
      <c r="D5296">
        <v>23</v>
      </c>
      <c r="E5296" s="2">
        <v>4367825.6736744</v>
      </c>
      <c r="F5296" s="2">
        <v>-506667.77814623044</v>
      </c>
      <c r="G5296" s="2">
        <v>3861157.8955281693</v>
      </c>
      <c r="H5296" s="2">
        <v>2396817.7584624724</v>
      </c>
      <c r="I5296" s="2">
        <v>1464340.137065697</v>
      </c>
      <c r="J5296" s="2">
        <v>524139.08084092796</v>
      </c>
      <c r="K5296" s="2">
        <v>940201.05622476898</v>
      </c>
      <c r="N5296" s="13">
        <v>940201.05622476898</v>
      </c>
    </row>
    <row r="5297" spans="1:14" x14ac:dyDescent="0.45">
      <c r="A5297">
        <v>10796</v>
      </c>
      <c r="B5297">
        <v>4</v>
      </c>
      <c r="C5297">
        <v>23</v>
      </c>
      <c r="D5297">
        <v>23</v>
      </c>
      <c r="E5297" s="2">
        <v>4491435.140239385</v>
      </c>
      <c r="F5297" s="2">
        <v>-521006.47626776871</v>
      </c>
      <c r="G5297" s="2">
        <v>3970428.6639716164</v>
      </c>
      <c r="H5297" s="2">
        <v>2513694.1902773967</v>
      </c>
      <c r="I5297" s="2">
        <v>1456734.4736942197</v>
      </c>
      <c r="J5297" s="2">
        <v>494057.86542633234</v>
      </c>
      <c r="K5297" s="2">
        <v>962676.60826788738</v>
      </c>
      <c r="N5297" s="13">
        <v>962676.60826788738</v>
      </c>
    </row>
    <row r="5298" spans="1:14" x14ac:dyDescent="0.45">
      <c r="A5298">
        <v>10796</v>
      </c>
      <c r="B5298">
        <v>5</v>
      </c>
      <c r="C5298">
        <v>23</v>
      </c>
      <c r="D5298">
        <v>23</v>
      </c>
      <c r="E5298" s="2">
        <v>4613602.1760538956</v>
      </c>
      <c r="F5298" s="2">
        <v>-535177.85242225195</v>
      </c>
      <c r="G5298" s="2">
        <v>4078424.3236316438</v>
      </c>
      <c r="H5298" s="2">
        <v>2621055.8790039606</v>
      </c>
      <c r="I5298" s="2">
        <v>1457368.4446276831</v>
      </c>
      <c r="J5298" s="2">
        <v>461360.2176053896</v>
      </c>
      <c r="K5298" s="2">
        <v>996008.22702229349</v>
      </c>
      <c r="N5298" s="13">
        <v>996008.22702229349</v>
      </c>
    </row>
    <row r="5299" spans="1:14" x14ac:dyDescent="0.45">
      <c r="A5299">
        <v>10796</v>
      </c>
      <c r="B5299">
        <v>6</v>
      </c>
      <c r="C5299">
        <v>23</v>
      </c>
      <c r="D5299">
        <v>23</v>
      </c>
      <c r="E5299" s="2">
        <v>4769080.5693869125</v>
      </c>
      <c r="F5299" s="2">
        <v>-553213.34604888188</v>
      </c>
      <c r="G5299" s="2">
        <v>4215867.2233380303</v>
      </c>
      <c r="H5299" s="2">
        <v>2790125.148897761</v>
      </c>
      <c r="I5299" s="2">
        <v>1425742.0744402693</v>
      </c>
      <c r="J5299" s="2">
        <v>476908.0569386913</v>
      </c>
      <c r="K5299" s="2">
        <v>948834.01750157797</v>
      </c>
      <c r="M5299" s="14">
        <v>20942954.641079184</v>
      </c>
      <c r="N5299" s="13">
        <v>21891788.658580761</v>
      </c>
    </row>
    <row r="5300" spans="1:14" x14ac:dyDescent="0.45">
      <c r="A5300">
        <v>10801</v>
      </c>
      <c r="B5300">
        <v>1</v>
      </c>
      <c r="C5300">
        <v>4</v>
      </c>
      <c r="D5300">
        <v>23</v>
      </c>
      <c r="E5300" s="2">
        <v>2369736</v>
      </c>
      <c r="F5300" s="2">
        <v>-583665.97679999995</v>
      </c>
      <c r="G5300" s="2">
        <v>1786070.0232000002</v>
      </c>
      <c r="H5300" s="2">
        <v>853104.96</v>
      </c>
      <c r="I5300" s="2">
        <v>932965.06320000021</v>
      </c>
      <c r="J5300" s="2">
        <v>284368.32</v>
      </c>
      <c r="K5300" s="2">
        <v>648596.74320000014</v>
      </c>
      <c r="L5300" s="11">
        <v>-13667035.053745551</v>
      </c>
      <c r="N5300" s="13">
        <v>-13018438.310545551</v>
      </c>
    </row>
    <row r="5301" spans="1:14" x14ac:dyDescent="0.45">
      <c r="A5301">
        <v>10801</v>
      </c>
      <c r="B5301">
        <v>2</v>
      </c>
      <c r="C5301">
        <v>4</v>
      </c>
      <c r="D5301">
        <v>23</v>
      </c>
      <c r="E5301" s="2">
        <v>2367129.2903999998</v>
      </c>
      <c r="F5301" s="2">
        <v>-583023.9442255199</v>
      </c>
      <c r="G5301" s="2">
        <v>1784105.3461744799</v>
      </c>
      <c r="H5301" s="2">
        <v>876964.59099023032</v>
      </c>
      <c r="I5301" s="2">
        <v>907140.7551842496</v>
      </c>
      <c r="J5301" s="2">
        <v>260384.22194399999</v>
      </c>
      <c r="K5301" s="2">
        <v>646756.53324024961</v>
      </c>
      <c r="N5301" s="13">
        <v>646756.53324024961</v>
      </c>
    </row>
    <row r="5302" spans="1:14" x14ac:dyDescent="0.45">
      <c r="A5302">
        <v>10801</v>
      </c>
      <c r="B5302">
        <v>3</v>
      </c>
      <c r="C5302">
        <v>4</v>
      </c>
      <c r="D5302">
        <v>23</v>
      </c>
      <c r="E5302" s="2">
        <v>2343457.997496</v>
      </c>
      <c r="F5302" s="2">
        <v>-577193.70478326478</v>
      </c>
      <c r="G5302" s="2">
        <v>1766264.2927127352</v>
      </c>
      <c r="H5302" s="2">
        <v>877224.1725091635</v>
      </c>
      <c r="I5302" s="2">
        <v>889040.12020357174</v>
      </c>
      <c r="J5302" s="2">
        <v>257780.37972456001</v>
      </c>
      <c r="K5302" s="2">
        <v>631259.74047901179</v>
      </c>
      <c r="N5302" s="13">
        <v>631259.74047901179</v>
      </c>
    </row>
    <row r="5303" spans="1:14" x14ac:dyDescent="0.45">
      <c r="A5303">
        <v>10801</v>
      </c>
      <c r="B5303">
        <v>4</v>
      </c>
      <c r="C5303">
        <v>4</v>
      </c>
      <c r="D5303">
        <v>23</v>
      </c>
      <c r="E5303" s="2">
        <v>2326585.0999140288</v>
      </c>
      <c r="F5303" s="2">
        <v>-573037.91010882531</v>
      </c>
      <c r="G5303" s="2">
        <v>1753547.1898052036</v>
      </c>
      <c r="H5303" s="2">
        <v>893551.77058724209</v>
      </c>
      <c r="I5303" s="2">
        <v>859995.41921796149</v>
      </c>
      <c r="J5303" s="2">
        <v>209392.65899226259</v>
      </c>
      <c r="K5303" s="2">
        <v>650602.76022569893</v>
      </c>
      <c r="N5303" s="13">
        <v>650602.76022569893</v>
      </c>
    </row>
    <row r="5304" spans="1:14" x14ac:dyDescent="0.45">
      <c r="A5304">
        <v>10801</v>
      </c>
      <c r="B5304">
        <v>5</v>
      </c>
      <c r="C5304">
        <v>4</v>
      </c>
      <c r="D5304">
        <v>23</v>
      </c>
      <c r="E5304" s="2">
        <v>2295176.2010651897</v>
      </c>
      <c r="F5304" s="2">
        <v>-565301.89832235617</v>
      </c>
      <c r="G5304" s="2">
        <v>1729874.3027428335</v>
      </c>
      <c r="H5304" s="2">
        <v>912693.52597193921</v>
      </c>
      <c r="I5304" s="2">
        <v>817180.7767708943</v>
      </c>
      <c r="J5304" s="2">
        <v>206565.85809586706</v>
      </c>
      <c r="K5304" s="2">
        <v>610614.91867502721</v>
      </c>
      <c r="N5304" s="13">
        <v>610614.91867502721</v>
      </c>
    </row>
    <row r="5305" spans="1:14" x14ac:dyDescent="0.45">
      <c r="A5305">
        <v>10801</v>
      </c>
      <c r="B5305">
        <v>6</v>
      </c>
      <c r="C5305">
        <v>4</v>
      </c>
      <c r="D5305">
        <v>23</v>
      </c>
      <c r="E5305" s="2">
        <v>2285077.4257805031</v>
      </c>
      <c r="F5305" s="2">
        <v>-562814.5699697379</v>
      </c>
      <c r="G5305" s="2">
        <v>1722262.8558107652</v>
      </c>
      <c r="H5305" s="2">
        <v>923307.3850164311</v>
      </c>
      <c r="I5305" s="2">
        <v>798955.47079433408</v>
      </c>
      <c r="J5305" s="2">
        <v>205656.96832024527</v>
      </c>
      <c r="K5305" s="2">
        <v>593298.5024740888</v>
      </c>
      <c r="M5305" s="14">
        <v>13519183.598544655</v>
      </c>
      <c r="N5305" s="13">
        <v>14112482.101018744</v>
      </c>
    </row>
    <row r="5306" spans="1:14" x14ac:dyDescent="0.45">
      <c r="A5306">
        <v>10807</v>
      </c>
      <c r="B5306">
        <v>1</v>
      </c>
      <c r="C5306">
        <v>23</v>
      </c>
      <c r="D5306">
        <v>7</v>
      </c>
      <c r="E5306" s="2">
        <v>5888304</v>
      </c>
      <c r="F5306" s="2">
        <v>-800809.34400000004</v>
      </c>
      <c r="G5306" s="2">
        <v>5087494.6559999995</v>
      </c>
      <c r="H5306" s="2">
        <v>3356333.28</v>
      </c>
      <c r="I5306" s="2">
        <v>1731161.3759999997</v>
      </c>
      <c r="J5306" s="2">
        <v>588830.4</v>
      </c>
      <c r="K5306" s="2">
        <v>1142330.9759999998</v>
      </c>
      <c r="L5306" s="11">
        <v>-13928245.506670468</v>
      </c>
      <c r="N5306" s="13">
        <v>-12785914.530670468</v>
      </c>
    </row>
    <row r="5307" spans="1:14" x14ac:dyDescent="0.45">
      <c r="A5307">
        <v>10807</v>
      </c>
      <c r="B5307">
        <v>2</v>
      </c>
      <c r="C5307">
        <v>23</v>
      </c>
      <c r="D5307">
        <v>7</v>
      </c>
      <c r="E5307" s="2">
        <v>5937765.7536000004</v>
      </c>
      <c r="F5307" s="2">
        <v>-807536.14248960011</v>
      </c>
      <c r="G5307" s="2">
        <v>5130229.6111104004</v>
      </c>
      <c r="H5307" s="2">
        <v>3506369.4328158717</v>
      </c>
      <c r="I5307" s="2">
        <v>1623860.1782945287</v>
      </c>
      <c r="J5307" s="2">
        <v>534398.917824</v>
      </c>
      <c r="K5307" s="2">
        <v>1089461.2604705286</v>
      </c>
      <c r="N5307" s="13">
        <v>1089461.2604705286</v>
      </c>
    </row>
    <row r="5308" spans="1:14" x14ac:dyDescent="0.45">
      <c r="A5308">
        <v>10807</v>
      </c>
      <c r="B5308">
        <v>3</v>
      </c>
      <c r="C5308">
        <v>23</v>
      </c>
      <c r="D5308">
        <v>7</v>
      </c>
      <c r="E5308" s="2">
        <v>5988830.5390809588</v>
      </c>
      <c r="F5308" s="2">
        <v>-814480.95331501041</v>
      </c>
      <c r="G5308" s="2">
        <v>5174349.5857659485</v>
      </c>
      <c r="H5308" s="2">
        <v>3653583.1612870377</v>
      </c>
      <c r="I5308" s="2">
        <v>1520766.4244789109</v>
      </c>
      <c r="J5308" s="2">
        <v>598883.05390809593</v>
      </c>
      <c r="K5308" s="2">
        <v>921883.37057081494</v>
      </c>
      <c r="N5308" s="13">
        <v>921883.37057081494</v>
      </c>
    </row>
    <row r="5309" spans="1:14" x14ac:dyDescent="0.45">
      <c r="A5309">
        <v>10807</v>
      </c>
      <c r="B5309">
        <v>4</v>
      </c>
      <c r="C5309">
        <v>23</v>
      </c>
      <c r="D5309">
        <v>7</v>
      </c>
      <c r="E5309" s="2">
        <v>5993621.6035122229</v>
      </c>
      <c r="F5309" s="2">
        <v>-815132.53807766235</v>
      </c>
      <c r="G5309" s="2">
        <v>5178489.0654345602</v>
      </c>
      <c r="H5309" s="2">
        <v>3720860.53390563</v>
      </c>
      <c r="I5309" s="2">
        <v>1457628.5315289302</v>
      </c>
      <c r="J5309" s="2">
        <v>659298.37638634455</v>
      </c>
      <c r="K5309" s="2">
        <v>798330.15514258563</v>
      </c>
      <c r="N5309" s="13">
        <v>798330.15514258563</v>
      </c>
    </row>
    <row r="5310" spans="1:14" x14ac:dyDescent="0.45">
      <c r="A5310">
        <v>10807</v>
      </c>
      <c r="B5310">
        <v>5</v>
      </c>
      <c r="C5310">
        <v>23</v>
      </c>
      <c r="D5310">
        <v>7</v>
      </c>
      <c r="E5310" s="2">
        <v>6057753.3546698038</v>
      </c>
      <c r="F5310" s="2">
        <v>-823854.45623509341</v>
      </c>
      <c r="G5310" s="2">
        <v>5233898.8984347107</v>
      </c>
      <c r="H5310" s="2">
        <v>3901322.9395549498</v>
      </c>
      <c r="I5310" s="2">
        <v>1332575.9588797609</v>
      </c>
      <c r="J5310" s="2">
        <v>605775.33546698035</v>
      </c>
      <c r="K5310" s="2">
        <v>726800.62341278058</v>
      </c>
      <c r="N5310" s="13">
        <v>726800.62341278058</v>
      </c>
    </row>
    <row r="5311" spans="1:14" x14ac:dyDescent="0.45">
      <c r="A5311">
        <v>10807</v>
      </c>
      <c r="B5311">
        <v>6</v>
      </c>
      <c r="C5311">
        <v>23</v>
      </c>
      <c r="D5311">
        <v>7</v>
      </c>
      <c r="E5311" s="2">
        <v>6107426.9321780968</v>
      </c>
      <c r="F5311" s="2">
        <v>-830610.0627762212</v>
      </c>
      <c r="G5311" s="2">
        <v>5276816.8694018759</v>
      </c>
      <c r="H5311" s="2">
        <v>4137846.104617585</v>
      </c>
      <c r="I5311" s="2">
        <v>1138970.7647842909</v>
      </c>
      <c r="J5311" s="2">
        <v>610742.69321780966</v>
      </c>
      <c r="K5311" s="2">
        <v>528228.07156648126</v>
      </c>
      <c r="M5311" s="14">
        <v>13881803.766409393</v>
      </c>
      <c r="N5311" s="13">
        <v>14410031.837975875</v>
      </c>
    </row>
    <row r="5312" spans="1:14" x14ac:dyDescent="0.45">
      <c r="A5312">
        <v>10810</v>
      </c>
      <c r="B5312">
        <v>1</v>
      </c>
      <c r="C5312">
        <v>48</v>
      </c>
      <c r="D5312">
        <v>2</v>
      </c>
      <c r="E5312" s="2">
        <v>3131424</v>
      </c>
      <c r="F5312" s="2">
        <v>-385478.29440000001</v>
      </c>
      <c r="G5312" s="2">
        <v>2745945.7056</v>
      </c>
      <c r="H5312" s="2">
        <v>1628340.48</v>
      </c>
      <c r="I5312" s="2">
        <v>1117605.2256</v>
      </c>
      <c r="J5312" s="2">
        <v>344456.64</v>
      </c>
      <c r="K5312" s="2">
        <v>773148.58559999999</v>
      </c>
      <c r="L5312" s="11">
        <v>-15215597.539325548</v>
      </c>
      <c r="N5312" s="13">
        <v>-14442448.953725548</v>
      </c>
    </row>
    <row r="5313" spans="1:14" x14ac:dyDescent="0.45">
      <c r="A5313">
        <v>10810</v>
      </c>
      <c r="B5313">
        <v>2</v>
      </c>
      <c r="C5313">
        <v>48</v>
      </c>
      <c r="D5313">
        <v>2</v>
      </c>
      <c r="E5313" s="2">
        <v>3191234.1983999996</v>
      </c>
      <c r="F5313" s="2">
        <v>-392840.92982303997</v>
      </c>
      <c r="G5313" s="2">
        <v>2798393.2685769596</v>
      </c>
      <c r="H5313" s="2">
        <v>1669730.3222236414</v>
      </c>
      <c r="I5313" s="2">
        <v>1128662.9463533182</v>
      </c>
      <c r="J5313" s="2">
        <v>287211.07785599993</v>
      </c>
      <c r="K5313" s="2">
        <v>841451.86849731824</v>
      </c>
      <c r="N5313" s="13">
        <v>841451.86849731824</v>
      </c>
    </row>
    <row r="5314" spans="1:14" x14ac:dyDescent="0.45">
      <c r="A5314">
        <v>10810</v>
      </c>
      <c r="B5314">
        <v>3</v>
      </c>
      <c r="C5314">
        <v>48</v>
      </c>
      <c r="D5314">
        <v>2</v>
      </c>
      <c r="E5314" s="2">
        <v>3285694.7306726398</v>
      </c>
      <c r="F5314" s="2">
        <v>-404469.02134580194</v>
      </c>
      <c r="G5314" s="2">
        <v>2881225.7093268377</v>
      </c>
      <c r="H5314" s="2">
        <v>1776058.3484075656</v>
      </c>
      <c r="I5314" s="2">
        <v>1105167.3609192721</v>
      </c>
      <c r="J5314" s="2">
        <v>328569.47306726401</v>
      </c>
      <c r="K5314" s="2">
        <v>776597.88785200799</v>
      </c>
      <c r="N5314" s="13">
        <v>776597.88785200799</v>
      </c>
    </row>
    <row r="5315" spans="1:14" x14ac:dyDescent="0.45">
      <c r="A5315">
        <v>10810</v>
      </c>
      <c r="B5315">
        <v>4</v>
      </c>
      <c r="C5315">
        <v>48</v>
      </c>
      <c r="D5315">
        <v>2</v>
      </c>
      <c r="E5315" s="2">
        <v>3357980.0147474385</v>
      </c>
      <c r="F5315" s="2">
        <v>-413367.33981540968</v>
      </c>
      <c r="G5315" s="2">
        <v>2944612.6749320286</v>
      </c>
      <c r="H5315" s="2">
        <v>1834916.5668621231</v>
      </c>
      <c r="I5315" s="2">
        <v>1109696.1080699055</v>
      </c>
      <c r="J5315" s="2">
        <v>369377.80162221822</v>
      </c>
      <c r="K5315" s="2">
        <v>740318.30644768733</v>
      </c>
      <c r="N5315" s="13">
        <v>740318.30644768733</v>
      </c>
    </row>
    <row r="5316" spans="1:14" x14ac:dyDescent="0.45">
      <c r="A5316">
        <v>10810</v>
      </c>
      <c r="B5316">
        <v>5</v>
      </c>
      <c r="C5316">
        <v>48</v>
      </c>
      <c r="D5316">
        <v>2</v>
      </c>
      <c r="E5316" s="2">
        <v>3427825.9990541851</v>
      </c>
      <c r="F5316" s="2">
        <v>-421965.38048357022</v>
      </c>
      <c r="G5316" s="2">
        <v>3005860.6185706151</v>
      </c>
      <c r="H5316" s="2">
        <v>1919909.9022391764</v>
      </c>
      <c r="I5316" s="2">
        <v>1085950.7163314386</v>
      </c>
      <c r="J5316" s="2">
        <v>342782.59990541852</v>
      </c>
      <c r="K5316" s="2">
        <v>743168.11642602016</v>
      </c>
      <c r="N5316" s="13">
        <v>743168.11642602016</v>
      </c>
    </row>
    <row r="5317" spans="1:14" x14ac:dyDescent="0.45">
      <c r="A5317">
        <v>10810</v>
      </c>
      <c r="B5317">
        <v>6</v>
      </c>
      <c r="C5317">
        <v>48</v>
      </c>
      <c r="D5317">
        <v>2</v>
      </c>
      <c r="E5317" s="2">
        <v>3500838.6928340388</v>
      </c>
      <c r="F5317" s="2">
        <v>-430953.24308787019</v>
      </c>
      <c r="G5317" s="2">
        <v>3069885.4497461687</v>
      </c>
      <c r="H5317" s="2">
        <v>2005118.1531762157</v>
      </c>
      <c r="I5317" s="2">
        <v>1064767.296569953</v>
      </c>
      <c r="J5317" s="2">
        <v>350083.86928340391</v>
      </c>
      <c r="K5317" s="2">
        <v>714683.42728654901</v>
      </c>
      <c r="M5317" s="14">
        <v>15458397.135303605</v>
      </c>
      <c r="N5317" s="13">
        <v>16173080.562590154</v>
      </c>
    </row>
    <row r="5318" spans="1:14" x14ac:dyDescent="0.45">
      <c r="A5318">
        <v>10820</v>
      </c>
      <c r="B5318">
        <v>1</v>
      </c>
      <c r="C5318">
        <v>4</v>
      </c>
      <c r="D5318">
        <v>11</v>
      </c>
      <c r="E5318" s="2">
        <v>1909668</v>
      </c>
      <c r="F5318" s="2">
        <v>-651005.82120000001</v>
      </c>
      <c r="G5318" s="2">
        <v>1258662.1787999999</v>
      </c>
      <c r="H5318" s="2">
        <v>1069414.08</v>
      </c>
      <c r="I5318" s="2">
        <v>189248.0987999998</v>
      </c>
      <c r="J5318" s="2">
        <v>190966.80000000002</v>
      </c>
      <c r="K5318" s="2">
        <v>-1718.7012000002142</v>
      </c>
      <c r="L5318" s="11">
        <v>-12796068.093076309</v>
      </c>
      <c r="N5318" s="13">
        <v>-12797786.79427631</v>
      </c>
    </row>
    <row r="5319" spans="1:14" x14ac:dyDescent="0.45">
      <c r="A5319">
        <v>10820</v>
      </c>
      <c r="B5319">
        <v>2</v>
      </c>
      <c r="C5319">
        <v>4</v>
      </c>
      <c r="D5319">
        <v>11</v>
      </c>
      <c r="E5319" s="2">
        <v>1864790.8020000001</v>
      </c>
      <c r="F5319" s="2">
        <v>-635707.18440180004</v>
      </c>
      <c r="G5319" s="2">
        <v>1229083.6175982002</v>
      </c>
      <c r="H5319" s="2">
        <v>1068196.9263648482</v>
      </c>
      <c r="I5319" s="2">
        <v>160886.69123335206</v>
      </c>
      <c r="J5319" s="2">
        <v>205126.98822000003</v>
      </c>
      <c r="K5319" s="2">
        <v>-44240.296986647969</v>
      </c>
      <c r="N5319" s="13">
        <v>-44240.296986647969</v>
      </c>
    </row>
    <row r="5320" spans="1:14" x14ac:dyDescent="0.45">
      <c r="A5320">
        <v>10820</v>
      </c>
      <c r="B5320">
        <v>3</v>
      </c>
      <c r="C5320">
        <v>4</v>
      </c>
      <c r="D5320">
        <v>11</v>
      </c>
      <c r="E5320" s="2">
        <v>1794861.146925</v>
      </c>
      <c r="F5320" s="2">
        <v>-611868.16498673242</v>
      </c>
      <c r="G5320" s="2">
        <v>1182992.9819382676</v>
      </c>
      <c r="H5320" s="2">
        <v>1050450.1696794541</v>
      </c>
      <c r="I5320" s="2">
        <v>132542.81225881353</v>
      </c>
      <c r="J5320" s="2">
        <v>161537.50322325001</v>
      </c>
      <c r="K5320" s="2">
        <v>-28994.690964436479</v>
      </c>
      <c r="N5320" s="13">
        <v>-28994.690964436479</v>
      </c>
    </row>
    <row r="5321" spans="1:14" x14ac:dyDescent="0.45">
      <c r="A5321">
        <v>10820</v>
      </c>
      <c r="B5321">
        <v>4</v>
      </c>
      <c r="C5321">
        <v>4</v>
      </c>
      <c r="D5321">
        <v>11</v>
      </c>
      <c r="E5321" s="2">
        <v>1750169.1043665675</v>
      </c>
      <c r="F5321" s="2">
        <v>-596632.64767856279</v>
      </c>
      <c r="G5321" s="2">
        <v>1153536.4566880045</v>
      </c>
      <c r="H5321" s="2">
        <v>1041706.9577821611</v>
      </c>
      <c r="I5321" s="2">
        <v>111829.49890584347</v>
      </c>
      <c r="J5321" s="2">
        <v>192518.60148032242</v>
      </c>
      <c r="K5321" s="2">
        <v>-80689.102574478951</v>
      </c>
      <c r="N5321" s="13">
        <v>-80689.102574478951</v>
      </c>
    </row>
    <row r="5322" spans="1:14" x14ac:dyDescent="0.45">
      <c r="A5322">
        <v>10820</v>
      </c>
      <c r="B5322">
        <v>5</v>
      </c>
      <c r="C5322">
        <v>4</v>
      </c>
      <c r="D5322">
        <v>11</v>
      </c>
      <c r="E5322" s="2">
        <v>1687338.0335198073</v>
      </c>
      <c r="F5322" s="2">
        <v>-575213.53562690224</v>
      </c>
      <c r="G5322" s="2">
        <v>1112124.497892905</v>
      </c>
      <c r="H5322" s="2">
        <v>1015256.653487957</v>
      </c>
      <c r="I5322" s="2">
        <v>96867.84440494806</v>
      </c>
      <c r="J5322" s="2">
        <v>202480.56402237687</v>
      </c>
      <c r="K5322" s="2">
        <v>-105612.71961742881</v>
      </c>
      <c r="N5322" s="13">
        <v>-105612.71961742881</v>
      </c>
    </row>
    <row r="5323" spans="1:14" x14ac:dyDescent="0.45">
      <c r="A5323">
        <v>10820</v>
      </c>
      <c r="B5323">
        <v>6</v>
      </c>
      <c r="C5323">
        <v>4</v>
      </c>
      <c r="D5323">
        <v>11</v>
      </c>
      <c r="E5323" s="2">
        <v>1640598.7699913091</v>
      </c>
      <c r="F5323" s="2">
        <v>-559280.12069003726</v>
      </c>
      <c r="G5323" s="2">
        <v>1081318.6493012719</v>
      </c>
      <c r="H5323" s="2">
        <v>1011220.1148644877</v>
      </c>
      <c r="I5323" s="2">
        <v>70098.534436784219</v>
      </c>
      <c r="J5323" s="2">
        <v>180465.864699044</v>
      </c>
      <c r="K5323" s="2">
        <v>-110367.33026225978</v>
      </c>
      <c r="M5323" s="14">
        <v>12386224.978323538</v>
      </c>
      <c r="N5323" s="13">
        <v>12275857.648061277</v>
      </c>
    </row>
    <row r="5324" spans="1:14" x14ac:dyDescent="0.45">
      <c r="A5324">
        <v>10832</v>
      </c>
      <c r="B5324">
        <v>1</v>
      </c>
      <c r="C5324">
        <v>21</v>
      </c>
      <c r="D5324">
        <v>2</v>
      </c>
      <c r="E5324" s="2">
        <v>2846568</v>
      </c>
      <c r="F5324" s="2">
        <v>-537432.03839999996</v>
      </c>
      <c r="G5324" s="2">
        <v>2309135.9616</v>
      </c>
      <c r="H5324" s="2">
        <v>1167092.8799999999</v>
      </c>
      <c r="I5324" s="2">
        <v>1142043.0816000002</v>
      </c>
      <c r="J5324" s="2">
        <v>284656.8</v>
      </c>
      <c r="K5324" s="2">
        <v>857386.2816000001</v>
      </c>
      <c r="L5324" s="11">
        <v>-18785793.198167466</v>
      </c>
      <c r="N5324" s="13">
        <v>-17928406.916567467</v>
      </c>
    </row>
    <row r="5325" spans="1:14" x14ac:dyDescent="0.45">
      <c r="A5325">
        <v>10832</v>
      </c>
      <c r="B5325">
        <v>2</v>
      </c>
      <c r="C5325">
        <v>21</v>
      </c>
      <c r="D5325">
        <v>2</v>
      </c>
      <c r="E5325" s="2">
        <v>2830911.8760000002</v>
      </c>
      <c r="F5325" s="2">
        <v>-534476.16218880005</v>
      </c>
      <c r="G5325" s="2">
        <v>2296435.7138112001</v>
      </c>
      <c r="H5325" s="2">
        <v>1150459.939111392</v>
      </c>
      <c r="I5325" s="2">
        <v>1145975.7746998081</v>
      </c>
      <c r="J5325" s="2">
        <v>311400.30636000005</v>
      </c>
      <c r="K5325" s="2">
        <v>834575.46833980805</v>
      </c>
      <c r="N5325" s="13">
        <v>834575.46833980805</v>
      </c>
    </row>
    <row r="5326" spans="1:14" x14ac:dyDescent="0.45">
      <c r="A5326">
        <v>10832</v>
      </c>
      <c r="B5326">
        <v>3</v>
      </c>
      <c r="C5326">
        <v>21</v>
      </c>
      <c r="D5326">
        <v>2</v>
      </c>
      <c r="E5326" s="2">
        <v>2843650.9794419999</v>
      </c>
      <c r="F5326" s="2">
        <v>-536881.30491864961</v>
      </c>
      <c r="G5326" s="2">
        <v>2306769.6745233503</v>
      </c>
      <c r="H5326" s="2">
        <v>1148703.1867843689</v>
      </c>
      <c r="I5326" s="2">
        <v>1158066.4877389814</v>
      </c>
      <c r="J5326" s="2">
        <v>284365.09794419998</v>
      </c>
      <c r="K5326" s="2">
        <v>873701.38979478134</v>
      </c>
      <c r="N5326" s="13">
        <v>873701.38979478134</v>
      </c>
    </row>
    <row r="5327" spans="1:14" x14ac:dyDescent="0.45">
      <c r="A5327">
        <v>10832</v>
      </c>
      <c r="B5327">
        <v>4</v>
      </c>
      <c r="C5327">
        <v>21</v>
      </c>
      <c r="D5327">
        <v>2</v>
      </c>
      <c r="E5327" s="2">
        <v>2828010.8990550693</v>
      </c>
      <c r="F5327" s="2">
        <v>-533928.45774159709</v>
      </c>
      <c r="G5327" s="2">
        <v>2294082.4413134721</v>
      </c>
      <c r="H5327" s="2">
        <v>1129590.603681376</v>
      </c>
      <c r="I5327" s="2">
        <v>1164491.8376320961</v>
      </c>
      <c r="J5327" s="2">
        <v>339361.30788660829</v>
      </c>
      <c r="K5327" s="2">
        <v>825130.52974548785</v>
      </c>
      <c r="N5327" s="13">
        <v>825130.52974548785</v>
      </c>
    </row>
    <row r="5328" spans="1:14" x14ac:dyDescent="0.45">
      <c r="A5328">
        <v>10832</v>
      </c>
      <c r="B5328">
        <v>5</v>
      </c>
      <c r="C5328">
        <v>21</v>
      </c>
      <c r="D5328">
        <v>2</v>
      </c>
      <c r="E5328" s="2">
        <v>2824334.484886298</v>
      </c>
      <c r="F5328" s="2">
        <v>-533234.35074653302</v>
      </c>
      <c r="G5328" s="2">
        <v>2291100.1341397651</v>
      </c>
      <c r="H5328" s="2">
        <v>1120112.4687317247</v>
      </c>
      <c r="I5328" s="2">
        <v>1170987.6654080404</v>
      </c>
      <c r="J5328" s="2">
        <v>225946.75879090384</v>
      </c>
      <c r="K5328" s="2">
        <v>945040.90661713656</v>
      </c>
      <c r="N5328" s="13">
        <v>945040.90661713656</v>
      </c>
    </row>
    <row r="5329" spans="1:14" x14ac:dyDescent="0.45">
      <c r="A5329">
        <v>10832</v>
      </c>
      <c r="B5329">
        <v>6</v>
      </c>
      <c r="C5329">
        <v>21</v>
      </c>
      <c r="D5329">
        <v>2</v>
      </c>
      <c r="E5329" s="2">
        <v>2839303.4576561954</v>
      </c>
      <c r="F5329" s="2">
        <v>-536060.49280548969</v>
      </c>
      <c r="G5329" s="2">
        <v>2303242.9648507056</v>
      </c>
      <c r="H5329" s="2">
        <v>1111072.6122539497</v>
      </c>
      <c r="I5329" s="2">
        <v>1192170.3525967558</v>
      </c>
      <c r="J5329" s="2">
        <v>255537.31118905757</v>
      </c>
      <c r="K5329" s="2">
        <v>936633.0414076983</v>
      </c>
      <c r="M5329" s="14">
        <v>18494015.409874137</v>
      </c>
      <c r="N5329" s="13">
        <v>19430648.451281834</v>
      </c>
    </row>
    <row r="5330" spans="1:14" x14ac:dyDescent="0.45">
      <c r="A5330">
        <v>10840</v>
      </c>
      <c r="B5330">
        <v>1</v>
      </c>
      <c r="C5330">
        <v>34</v>
      </c>
      <c r="D5330">
        <v>11</v>
      </c>
      <c r="E5330" s="2">
        <v>2242392</v>
      </c>
      <c r="F5330" s="2">
        <v>-420448.5</v>
      </c>
      <c r="G5330" s="2">
        <v>1821943.5</v>
      </c>
      <c r="H5330" s="2">
        <v>1323011.28</v>
      </c>
      <c r="I5330" s="2">
        <v>498932.22</v>
      </c>
      <c r="J5330" s="2">
        <v>224239.2</v>
      </c>
      <c r="K5330" s="2">
        <v>274693.01999999996</v>
      </c>
      <c r="L5330" s="11">
        <v>-17737128.559292506</v>
      </c>
      <c r="N5330" s="13">
        <v>-17462435.539292507</v>
      </c>
    </row>
    <row r="5331" spans="1:14" x14ac:dyDescent="0.45">
      <c r="A5331">
        <v>10840</v>
      </c>
      <c r="B5331">
        <v>2</v>
      </c>
      <c r="C5331">
        <v>34</v>
      </c>
      <c r="D5331">
        <v>11</v>
      </c>
      <c r="E5331" s="2">
        <v>2272888.5312000001</v>
      </c>
      <c r="F5331" s="2">
        <v>-426166.59960000002</v>
      </c>
      <c r="G5331" s="2">
        <v>1846721.9316</v>
      </c>
      <c r="H5331" s="2">
        <v>1395717.2061310464</v>
      </c>
      <c r="I5331" s="2">
        <v>451004.72546895361</v>
      </c>
      <c r="J5331" s="2">
        <v>227288.85312000001</v>
      </c>
      <c r="K5331" s="2">
        <v>223715.87234895359</v>
      </c>
      <c r="N5331" s="13">
        <v>223715.87234895359</v>
      </c>
    </row>
    <row r="5332" spans="1:14" x14ac:dyDescent="0.45">
      <c r="A5332">
        <v>10840</v>
      </c>
      <c r="B5332">
        <v>3</v>
      </c>
      <c r="C5332">
        <v>34</v>
      </c>
      <c r="D5332">
        <v>11</v>
      </c>
      <c r="E5332" s="2">
        <v>2303345.23751808</v>
      </c>
      <c r="F5332" s="2">
        <v>-431877.23203464004</v>
      </c>
      <c r="G5332" s="2">
        <v>1871468.0054834401</v>
      </c>
      <c r="H5332" s="2">
        <v>1462368.6484791019</v>
      </c>
      <c r="I5332" s="2">
        <v>409099.35700433818</v>
      </c>
      <c r="J5332" s="2">
        <v>253367.9761269888</v>
      </c>
      <c r="K5332" s="2">
        <v>155731.38087734938</v>
      </c>
      <c r="N5332" s="13">
        <v>155731.38087734938</v>
      </c>
    </row>
    <row r="5333" spans="1:14" x14ac:dyDescent="0.45">
      <c r="A5333">
        <v>10840</v>
      </c>
      <c r="B5333">
        <v>4</v>
      </c>
      <c r="C5333">
        <v>34</v>
      </c>
      <c r="D5333">
        <v>11</v>
      </c>
      <c r="E5333" s="2">
        <v>2306339.5863268534</v>
      </c>
      <c r="F5333" s="2">
        <v>-432438.67243628501</v>
      </c>
      <c r="G5333" s="2">
        <v>1873900.9138905683</v>
      </c>
      <c r="H5333" s="2">
        <v>1523279.7977493261</v>
      </c>
      <c r="I5333" s="2">
        <v>350621.11614124221</v>
      </c>
      <c r="J5333" s="2">
        <v>253697.35449595388</v>
      </c>
      <c r="K5333" s="2">
        <v>96923.761645288323</v>
      </c>
      <c r="N5333" s="13">
        <v>96923.761645288323</v>
      </c>
    </row>
    <row r="5334" spans="1:14" x14ac:dyDescent="0.45">
      <c r="A5334">
        <v>10840</v>
      </c>
      <c r="B5334">
        <v>5</v>
      </c>
      <c r="C5334">
        <v>34</v>
      </c>
      <c r="D5334">
        <v>11</v>
      </c>
      <c r="E5334" s="2">
        <v>2300112.4694437711</v>
      </c>
      <c r="F5334" s="2">
        <v>-431271.08802070707</v>
      </c>
      <c r="G5334" s="2">
        <v>1868841.381423064</v>
      </c>
      <c r="H5334" s="2">
        <v>1561095.9499027564</v>
      </c>
      <c r="I5334" s="2">
        <v>307745.43152030767</v>
      </c>
      <c r="J5334" s="2">
        <v>230011.24694437711</v>
      </c>
      <c r="K5334" s="2">
        <v>77734.184575930558</v>
      </c>
      <c r="N5334" s="13">
        <v>77734.184575930558</v>
      </c>
    </row>
    <row r="5335" spans="1:14" x14ac:dyDescent="0.45">
      <c r="A5335">
        <v>10840</v>
      </c>
      <c r="B5335">
        <v>6</v>
      </c>
      <c r="C5335">
        <v>34</v>
      </c>
      <c r="D5335">
        <v>11</v>
      </c>
      <c r="E5335" s="2">
        <v>2309082.9080746016</v>
      </c>
      <c r="F5335" s="2">
        <v>-432953.04526398779</v>
      </c>
      <c r="G5335" s="2">
        <v>1876129.8628106138</v>
      </c>
      <c r="H5335" s="2">
        <v>1626267.069356225</v>
      </c>
      <c r="I5335" s="2">
        <v>249862.79345438886</v>
      </c>
      <c r="J5335" s="2">
        <v>230908.29080746017</v>
      </c>
      <c r="K5335" s="2">
        <v>18954.502646928682</v>
      </c>
      <c r="M5335" s="14">
        <v>17952219.352862503</v>
      </c>
      <c r="N5335" s="13">
        <v>17971173.855509434</v>
      </c>
    </row>
    <row r="5336" spans="1:14" x14ac:dyDescent="0.45">
      <c r="A5336">
        <v>10859</v>
      </c>
      <c r="B5336">
        <v>1</v>
      </c>
      <c r="C5336">
        <v>9</v>
      </c>
      <c r="D5336">
        <v>14</v>
      </c>
      <c r="E5336" s="2">
        <v>5119320</v>
      </c>
      <c r="F5336" s="2">
        <v>-367055.24400000001</v>
      </c>
      <c r="G5336" s="2">
        <v>4752264.7560000001</v>
      </c>
      <c r="H5336" s="2">
        <v>2764432.8000000003</v>
      </c>
      <c r="I5336" s="2">
        <v>1987831.9559999998</v>
      </c>
      <c r="J5336" s="2">
        <v>614318.4</v>
      </c>
      <c r="K5336" s="2">
        <v>1373513.5559999999</v>
      </c>
      <c r="L5336" s="11">
        <v>-17273186.060948916</v>
      </c>
      <c r="N5336" s="13">
        <v>-15899672.504948916</v>
      </c>
    </row>
    <row r="5337" spans="1:14" x14ac:dyDescent="0.45">
      <c r="A5337">
        <v>10859</v>
      </c>
      <c r="B5337">
        <v>2</v>
      </c>
      <c r="C5337">
        <v>9</v>
      </c>
      <c r="D5337">
        <v>14</v>
      </c>
      <c r="E5337" s="2">
        <v>5247302.9999999991</v>
      </c>
      <c r="F5337" s="2">
        <v>-376231.62509999995</v>
      </c>
      <c r="G5337" s="2">
        <v>4871071.3748999992</v>
      </c>
      <c r="H5337" s="2">
        <v>2759021.4227939993</v>
      </c>
      <c r="I5337" s="2">
        <v>2112049.9521059999</v>
      </c>
      <c r="J5337" s="2">
        <v>419784.23999999993</v>
      </c>
      <c r="K5337" s="2">
        <v>1692265.7121059999</v>
      </c>
      <c r="N5337" s="13">
        <v>1692265.7121059999</v>
      </c>
    </row>
    <row r="5338" spans="1:14" x14ac:dyDescent="0.45">
      <c r="A5338">
        <v>10859</v>
      </c>
      <c r="B5338">
        <v>3</v>
      </c>
      <c r="C5338">
        <v>9</v>
      </c>
      <c r="D5338">
        <v>14</v>
      </c>
      <c r="E5338" s="2">
        <v>5386356.5294999983</v>
      </c>
      <c r="F5338" s="2">
        <v>-386201.7631651499</v>
      </c>
      <c r="G5338" s="2">
        <v>5000154.7663348485</v>
      </c>
      <c r="H5338" s="2">
        <v>2770111.723256133</v>
      </c>
      <c r="I5338" s="2">
        <v>2230043.0430787154</v>
      </c>
      <c r="J5338" s="2">
        <v>538635.6529499999</v>
      </c>
      <c r="K5338" s="2">
        <v>1691407.3901287154</v>
      </c>
      <c r="N5338" s="13">
        <v>1691407.3901287154</v>
      </c>
    </row>
    <row r="5339" spans="1:14" x14ac:dyDescent="0.45">
      <c r="A5339">
        <v>10859</v>
      </c>
      <c r="B5339">
        <v>4</v>
      </c>
      <c r="C5339">
        <v>9</v>
      </c>
      <c r="D5339">
        <v>14</v>
      </c>
      <c r="E5339" s="2">
        <v>5572724.4654206987</v>
      </c>
      <c r="F5339" s="2">
        <v>-399564.34417066409</v>
      </c>
      <c r="G5339" s="2">
        <v>5173160.1212500343</v>
      </c>
      <c r="H5339" s="2">
        <v>2824114.6080831364</v>
      </c>
      <c r="I5339" s="2">
        <v>2349045.5131668979</v>
      </c>
      <c r="J5339" s="2">
        <v>557272.4465420699</v>
      </c>
      <c r="K5339" s="2">
        <v>1791773.0666248281</v>
      </c>
      <c r="N5339" s="13">
        <v>1791773.0666248281</v>
      </c>
    </row>
    <row r="5340" spans="1:14" x14ac:dyDescent="0.45">
      <c r="A5340">
        <v>10859</v>
      </c>
      <c r="B5340">
        <v>5</v>
      </c>
      <c r="C5340">
        <v>9</v>
      </c>
      <c r="D5340">
        <v>14</v>
      </c>
      <c r="E5340" s="2">
        <v>5718729.8464147206</v>
      </c>
      <c r="F5340" s="2">
        <v>-410032.92998793547</v>
      </c>
      <c r="G5340" s="2">
        <v>5308696.9164267853</v>
      </c>
      <c r="H5340" s="2">
        <v>2820726.9696461563</v>
      </c>
      <c r="I5340" s="2">
        <v>2487969.946780629</v>
      </c>
      <c r="J5340" s="2">
        <v>571872.98464147211</v>
      </c>
      <c r="K5340" s="2">
        <v>1916096.9621391569</v>
      </c>
      <c r="N5340" s="13">
        <v>1916096.9621391569</v>
      </c>
    </row>
    <row r="5341" spans="1:14" x14ac:dyDescent="0.45">
      <c r="A5341">
        <v>10859</v>
      </c>
      <c r="B5341">
        <v>6</v>
      </c>
      <c r="C5341">
        <v>9</v>
      </c>
      <c r="D5341">
        <v>14</v>
      </c>
      <c r="E5341" s="2">
        <v>5901729.2014999911</v>
      </c>
      <c r="F5341" s="2">
        <v>-423153.98374754936</v>
      </c>
      <c r="G5341" s="2">
        <v>5478575.2177524418</v>
      </c>
      <c r="H5341" s="2">
        <v>2861794.4977426282</v>
      </c>
      <c r="I5341" s="2">
        <v>2616780.7200098136</v>
      </c>
      <c r="J5341" s="2">
        <v>649190.21216499899</v>
      </c>
      <c r="K5341" s="2">
        <v>1967590.5078448146</v>
      </c>
      <c r="M5341" s="14">
        <v>17870419.677593119</v>
      </c>
      <c r="N5341" s="13">
        <v>19838010.185437933</v>
      </c>
    </row>
    <row r="5342" spans="1:14" x14ac:dyDescent="0.45">
      <c r="A5342">
        <v>10863</v>
      </c>
      <c r="B5342">
        <v>1</v>
      </c>
      <c r="C5342">
        <v>49</v>
      </c>
      <c r="D5342">
        <v>24</v>
      </c>
      <c r="E5342" s="2">
        <v>2066364</v>
      </c>
      <c r="F5342" s="2">
        <v>-288051.14159999997</v>
      </c>
      <c r="G5342" s="2">
        <v>1778312.8584</v>
      </c>
      <c r="H5342" s="2">
        <v>1115836.56</v>
      </c>
      <c r="I5342" s="2">
        <v>662476.29839999997</v>
      </c>
      <c r="J5342" s="2">
        <v>185972.75999999998</v>
      </c>
      <c r="K5342" s="2">
        <v>476503.53839999996</v>
      </c>
      <c r="L5342" s="11">
        <v>-8219749.5503865387</v>
      </c>
      <c r="N5342" s="13">
        <v>-7743246.0119865388</v>
      </c>
    </row>
    <row r="5343" spans="1:14" x14ac:dyDescent="0.45">
      <c r="A5343">
        <v>10863</v>
      </c>
      <c r="B5343">
        <v>2</v>
      </c>
      <c r="C5343">
        <v>49</v>
      </c>
      <c r="D5343">
        <v>24</v>
      </c>
      <c r="E5343" s="2">
        <v>2059958.2716000001</v>
      </c>
      <c r="F5343" s="2">
        <v>-287158.18306104001</v>
      </c>
      <c r="G5343" s="2">
        <v>1772800.0885389601</v>
      </c>
      <c r="H5343" s="2">
        <v>1115714.599063992</v>
      </c>
      <c r="I5343" s="2">
        <v>657085.48947496805</v>
      </c>
      <c r="J5343" s="2">
        <v>205995.82716000002</v>
      </c>
      <c r="K5343" s="2">
        <v>451089.66231496807</v>
      </c>
      <c r="N5343" s="13">
        <v>451089.66231496807</v>
      </c>
    </row>
    <row r="5344" spans="1:14" x14ac:dyDescent="0.45">
      <c r="A5344">
        <v>10863</v>
      </c>
      <c r="B5344">
        <v>3</v>
      </c>
      <c r="C5344">
        <v>49</v>
      </c>
      <c r="D5344">
        <v>24</v>
      </c>
      <c r="E5344" s="2">
        <v>2048216.5094518797</v>
      </c>
      <c r="F5344" s="2">
        <v>-285521.381417592</v>
      </c>
      <c r="G5344" s="2">
        <v>1762695.1280342876</v>
      </c>
      <c r="H5344" s="2">
        <v>1109355.025849327</v>
      </c>
      <c r="I5344" s="2">
        <v>653340.10218496062</v>
      </c>
      <c r="J5344" s="2">
        <v>225303.81603970675</v>
      </c>
      <c r="K5344" s="2">
        <v>428036.28614525386</v>
      </c>
      <c r="N5344" s="13">
        <v>428036.28614525386</v>
      </c>
    </row>
    <row r="5345" spans="1:14" x14ac:dyDescent="0.45">
      <c r="A5345">
        <v>10863</v>
      </c>
      <c r="B5345">
        <v>4</v>
      </c>
      <c r="C5345">
        <v>49</v>
      </c>
      <c r="D5345">
        <v>24</v>
      </c>
      <c r="E5345" s="2">
        <v>2031421.1340743746</v>
      </c>
      <c r="F5345" s="2">
        <v>-283180.10608996783</v>
      </c>
      <c r="G5345" s="2">
        <v>1748241.0279844068</v>
      </c>
      <c r="H5345" s="2">
        <v>1077923.0708502242</v>
      </c>
      <c r="I5345" s="2">
        <v>670317.95713418256</v>
      </c>
      <c r="J5345" s="2">
        <v>182827.9020666937</v>
      </c>
      <c r="K5345" s="2">
        <v>487490.05506748887</v>
      </c>
      <c r="N5345" s="13">
        <v>487490.05506748887</v>
      </c>
    </row>
    <row r="5346" spans="1:14" x14ac:dyDescent="0.45">
      <c r="A5346">
        <v>10863</v>
      </c>
      <c r="B5346">
        <v>5</v>
      </c>
      <c r="C5346">
        <v>49</v>
      </c>
      <c r="D5346">
        <v>24</v>
      </c>
      <c r="E5346" s="2">
        <v>1992417.8483001464</v>
      </c>
      <c r="F5346" s="2">
        <v>-277743.0480530404</v>
      </c>
      <c r="G5346" s="2">
        <v>1714674.800247106</v>
      </c>
      <c r="H5346" s="2">
        <v>1059870.0152596247</v>
      </c>
      <c r="I5346" s="2">
        <v>654804.78498748131</v>
      </c>
      <c r="J5346" s="2">
        <v>179317.60634701318</v>
      </c>
      <c r="K5346" s="2">
        <v>475487.17864046816</v>
      </c>
      <c r="N5346" s="13">
        <v>475487.17864046816</v>
      </c>
    </row>
    <row r="5347" spans="1:14" x14ac:dyDescent="0.45">
      <c r="A5347">
        <v>10863</v>
      </c>
      <c r="B5347">
        <v>6</v>
      </c>
      <c r="C5347">
        <v>49</v>
      </c>
      <c r="D5347">
        <v>24</v>
      </c>
      <c r="E5347" s="2">
        <v>1970302.0101840149</v>
      </c>
      <c r="F5347" s="2">
        <v>-274660.10021965165</v>
      </c>
      <c r="G5347" s="2">
        <v>1695641.9099643633</v>
      </c>
      <c r="H5347" s="2">
        <v>1045275.5733533991</v>
      </c>
      <c r="I5347" s="2">
        <v>650366.33661096427</v>
      </c>
      <c r="J5347" s="2">
        <v>216733.22112024165</v>
      </c>
      <c r="K5347" s="2">
        <v>433633.11549072259</v>
      </c>
      <c r="M5347" s="14">
        <v>8186132.58316564</v>
      </c>
      <c r="N5347" s="13">
        <v>8619765.6986563634</v>
      </c>
    </row>
    <row r="5348" spans="1:14" x14ac:dyDescent="0.45">
      <c r="A5348">
        <v>10883</v>
      </c>
      <c r="B5348">
        <v>1</v>
      </c>
      <c r="C5348">
        <v>49</v>
      </c>
      <c r="D5348">
        <v>2</v>
      </c>
      <c r="E5348" s="2">
        <v>2501952</v>
      </c>
      <c r="F5348" s="2">
        <v>-319999.66080000001</v>
      </c>
      <c r="G5348" s="2">
        <v>2181952.3391999998</v>
      </c>
      <c r="H5348" s="2">
        <v>1125878.4000000001</v>
      </c>
      <c r="I5348" s="2">
        <v>1056073.9391999997</v>
      </c>
      <c r="J5348" s="2">
        <v>250195.20000000001</v>
      </c>
      <c r="K5348" s="2">
        <v>805878.73919999972</v>
      </c>
      <c r="L5348" s="11">
        <v>-19658680.036377534</v>
      </c>
      <c r="N5348" s="13">
        <v>-18852801.297177535</v>
      </c>
    </row>
    <row r="5349" spans="1:14" x14ac:dyDescent="0.45">
      <c r="A5349">
        <v>10883</v>
      </c>
      <c r="B5349">
        <v>2</v>
      </c>
      <c r="C5349">
        <v>49</v>
      </c>
      <c r="D5349">
        <v>2</v>
      </c>
      <c r="E5349" s="2">
        <v>2472929.3567999997</v>
      </c>
      <c r="F5349" s="2">
        <v>-316287.66473472002</v>
      </c>
      <c r="G5349" s="2">
        <v>2156641.6920652799</v>
      </c>
      <c r="H5349" s="2">
        <v>1088892.6190329599</v>
      </c>
      <c r="I5349" s="2">
        <v>1067749.07303232</v>
      </c>
      <c r="J5349" s="2">
        <v>272022.22924799996</v>
      </c>
      <c r="K5349" s="2">
        <v>795726.84378432005</v>
      </c>
      <c r="N5349" s="13">
        <v>795726.84378432005</v>
      </c>
    </row>
    <row r="5350" spans="1:14" x14ac:dyDescent="0.45">
      <c r="A5350">
        <v>10883</v>
      </c>
      <c r="B5350">
        <v>3</v>
      </c>
      <c r="C5350">
        <v>49</v>
      </c>
      <c r="D5350">
        <v>2</v>
      </c>
      <c r="E5350" s="2">
        <v>2449189.23497472</v>
      </c>
      <c r="F5350" s="2">
        <v>-313251.30315326672</v>
      </c>
      <c r="G5350" s="2">
        <v>2135937.9318214534</v>
      </c>
      <c r="H5350" s="2">
        <v>1064527.3835666594</v>
      </c>
      <c r="I5350" s="2">
        <v>1071410.548254794</v>
      </c>
      <c r="J5350" s="2">
        <v>269410.8158472192</v>
      </c>
      <c r="K5350" s="2">
        <v>801999.73240757477</v>
      </c>
      <c r="N5350" s="13">
        <v>801999.73240757477</v>
      </c>
    </row>
    <row r="5351" spans="1:14" x14ac:dyDescent="0.45">
      <c r="A5351">
        <v>10883</v>
      </c>
      <c r="B5351">
        <v>4</v>
      </c>
      <c r="C5351">
        <v>49</v>
      </c>
      <c r="D5351">
        <v>2</v>
      </c>
      <c r="E5351" s="2">
        <v>2433759.3427943792</v>
      </c>
      <c r="F5351" s="2">
        <v>-311277.81994340115</v>
      </c>
      <c r="G5351" s="2">
        <v>2122481.5228509782</v>
      </c>
      <c r="H5351" s="2">
        <v>1040049.4705845463</v>
      </c>
      <c r="I5351" s="2">
        <v>1082432.052266432</v>
      </c>
      <c r="J5351" s="2">
        <v>292051.12113532552</v>
      </c>
      <c r="K5351" s="2">
        <v>790380.93113110645</v>
      </c>
      <c r="N5351" s="13">
        <v>790380.93113110645</v>
      </c>
    </row>
    <row r="5352" spans="1:14" x14ac:dyDescent="0.45">
      <c r="A5352">
        <v>10883</v>
      </c>
      <c r="B5352">
        <v>5</v>
      </c>
      <c r="C5352">
        <v>49</v>
      </c>
      <c r="D5352">
        <v>2</v>
      </c>
      <c r="E5352" s="2">
        <v>2412098.8846435091</v>
      </c>
      <c r="F5352" s="2">
        <v>-308507.44734590483</v>
      </c>
      <c r="G5352" s="2">
        <v>2103591.437297604</v>
      </c>
      <c r="H5352" s="2">
        <v>1019969.7034782323</v>
      </c>
      <c r="I5352" s="2">
        <v>1083621.7338193718</v>
      </c>
      <c r="J5352" s="2">
        <v>241209.88846435092</v>
      </c>
      <c r="K5352" s="2">
        <v>842411.84535502084</v>
      </c>
      <c r="N5352" s="13">
        <v>842411.84535502084</v>
      </c>
    </row>
    <row r="5353" spans="1:14" x14ac:dyDescent="0.45">
      <c r="A5353">
        <v>10883</v>
      </c>
      <c r="B5353">
        <v>6</v>
      </c>
      <c r="C5353">
        <v>49</v>
      </c>
      <c r="D5353">
        <v>2</v>
      </c>
      <c r="E5353" s="2">
        <v>2381706.438697001</v>
      </c>
      <c r="F5353" s="2">
        <v>-304620.25350934645</v>
      </c>
      <c r="G5353" s="2">
        <v>2077086.1851876546</v>
      </c>
      <c r="H5353" s="2">
        <v>1000773.2412775558</v>
      </c>
      <c r="I5353" s="2">
        <v>1076312.9439100986</v>
      </c>
      <c r="J5353" s="2">
        <v>238170.64386970011</v>
      </c>
      <c r="K5353" s="2">
        <v>838142.30004039849</v>
      </c>
      <c r="M5353" s="14">
        <v>19617937.563282665</v>
      </c>
      <c r="N5353" s="13">
        <v>20456079.863323063</v>
      </c>
    </row>
    <row r="5354" spans="1:14" x14ac:dyDescent="0.45">
      <c r="A5354">
        <v>10893</v>
      </c>
      <c r="B5354">
        <v>1</v>
      </c>
      <c r="C5354">
        <v>38</v>
      </c>
      <c r="D5354">
        <v>5</v>
      </c>
      <c r="E5354" s="2">
        <v>3932016</v>
      </c>
      <c r="F5354" s="2">
        <v>-320459.304</v>
      </c>
      <c r="G5354" s="2">
        <v>3611556.696</v>
      </c>
      <c r="H5354" s="2">
        <v>2241249.1199999996</v>
      </c>
      <c r="I5354" s="2">
        <v>1370307.5760000004</v>
      </c>
      <c r="J5354" s="2">
        <v>314561.28000000003</v>
      </c>
      <c r="K5354" s="2">
        <v>1055746.2960000003</v>
      </c>
      <c r="L5354" s="11">
        <v>-25139303.720230021</v>
      </c>
      <c r="N5354" s="13">
        <v>-24083557.42423002</v>
      </c>
    </row>
    <row r="5355" spans="1:14" x14ac:dyDescent="0.45">
      <c r="A5355">
        <v>10893</v>
      </c>
      <c r="B5355">
        <v>2</v>
      </c>
      <c r="C5355">
        <v>38</v>
      </c>
      <c r="D5355">
        <v>5</v>
      </c>
      <c r="E5355" s="2">
        <v>4099126.68</v>
      </c>
      <c r="F5355" s="2">
        <v>-334078.82442000002</v>
      </c>
      <c r="G5355" s="2">
        <v>3765047.8555800002</v>
      </c>
      <c r="H5355" s="2">
        <v>2340006.9609114002</v>
      </c>
      <c r="I5355" s="2">
        <v>1425040.8946686001</v>
      </c>
      <c r="J5355" s="2">
        <v>409912.66800000006</v>
      </c>
      <c r="K5355" s="2">
        <v>1015128.2266686</v>
      </c>
      <c r="N5355" s="13">
        <v>1015128.2266686</v>
      </c>
    </row>
    <row r="5356" spans="1:14" x14ac:dyDescent="0.45">
      <c r="A5356">
        <v>10893</v>
      </c>
      <c r="B5356">
        <v>3</v>
      </c>
      <c r="C5356">
        <v>38</v>
      </c>
      <c r="D5356">
        <v>5</v>
      </c>
      <c r="E5356" s="2">
        <v>4266780.9612119999</v>
      </c>
      <c r="F5356" s="2">
        <v>-347742.648338778</v>
      </c>
      <c r="G5356" s="2">
        <v>3919038.3128732219</v>
      </c>
      <c r="H5356" s="2">
        <v>2382371.1255337587</v>
      </c>
      <c r="I5356" s="2">
        <v>1536667.1873394633</v>
      </c>
      <c r="J5356" s="2">
        <v>512013.71534543997</v>
      </c>
      <c r="K5356" s="2">
        <v>1024653.4719940233</v>
      </c>
      <c r="N5356" s="13">
        <v>1024653.4719940233</v>
      </c>
    </row>
    <row r="5357" spans="1:14" x14ac:dyDescent="0.45">
      <c r="A5357">
        <v>10893</v>
      </c>
      <c r="B5357">
        <v>4</v>
      </c>
      <c r="C5357">
        <v>38</v>
      </c>
      <c r="D5357">
        <v>5</v>
      </c>
      <c r="E5357" s="2">
        <v>4440012.2682372071</v>
      </c>
      <c r="F5357" s="2">
        <v>-361860.99986133241</v>
      </c>
      <c r="G5357" s="2">
        <v>4078151.2683758745</v>
      </c>
      <c r="H5357" s="2">
        <v>2493969.965589812</v>
      </c>
      <c r="I5357" s="2">
        <v>1584181.3027860625</v>
      </c>
      <c r="J5357" s="2">
        <v>488401.34950609278</v>
      </c>
      <c r="K5357" s="2">
        <v>1095779.9532799697</v>
      </c>
      <c r="N5357" s="13">
        <v>1095779.9532799697</v>
      </c>
    </row>
    <row r="5358" spans="1:14" x14ac:dyDescent="0.45">
      <c r="A5358">
        <v>10893</v>
      </c>
      <c r="B5358">
        <v>5</v>
      </c>
      <c r="C5358">
        <v>38</v>
      </c>
      <c r="D5358">
        <v>5</v>
      </c>
      <c r="E5358" s="2">
        <v>4622052.7712349324</v>
      </c>
      <c r="F5358" s="2">
        <v>-376697.30085564702</v>
      </c>
      <c r="G5358" s="2">
        <v>4245355.4703792855</v>
      </c>
      <c r="H5358" s="2">
        <v>2521970.763981475</v>
      </c>
      <c r="I5358" s="2">
        <v>1723384.7063978105</v>
      </c>
      <c r="J5358" s="2">
        <v>462205.27712349326</v>
      </c>
      <c r="K5358" s="2">
        <v>1261179.4292743173</v>
      </c>
      <c r="N5358" s="13">
        <v>1261179.4292743173</v>
      </c>
    </row>
    <row r="5359" spans="1:14" x14ac:dyDescent="0.45">
      <c r="A5359">
        <v>10893</v>
      </c>
      <c r="B5359">
        <v>6</v>
      </c>
      <c r="C5359">
        <v>38</v>
      </c>
      <c r="D5359">
        <v>5</v>
      </c>
      <c r="E5359" s="2">
        <v>4842062.4831457147</v>
      </c>
      <c r="F5359" s="2">
        <v>-394628.09237637575</v>
      </c>
      <c r="G5359" s="2">
        <v>4447434.3907693392</v>
      </c>
      <c r="H5359" s="2">
        <v>2656283.4618376666</v>
      </c>
      <c r="I5359" s="2">
        <v>1791150.9289316726</v>
      </c>
      <c r="J5359" s="2">
        <v>484206.24831457151</v>
      </c>
      <c r="K5359" s="2">
        <v>1306944.680617101</v>
      </c>
      <c r="M5359" s="14">
        <v>26496123.795976043</v>
      </c>
      <c r="N5359" s="13">
        <v>27803068.476593144</v>
      </c>
    </row>
    <row r="5360" spans="1:14" x14ac:dyDescent="0.45">
      <c r="A5360">
        <v>10913</v>
      </c>
      <c r="B5360">
        <v>1</v>
      </c>
      <c r="C5360">
        <v>8</v>
      </c>
      <c r="D5360">
        <v>13</v>
      </c>
      <c r="E5360" s="2">
        <v>1557192</v>
      </c>
      <c r="F5360" s="2">
        <v>-413745.91440000001</v>
      </c>
      <c r="G5360" s="2">
        <v>1143446.0855999999</v>
      </c>
      <c r="H5360" s="2">
        <v>685164.48</v>
      </c>
      <c r="I5360" s="2">
        <v>458281.60559999989</v>
      </c>
      <c r="J5360" s="2">
        <v>140147.28</v>
      </c>
      <c r="K5360" s="2">
        <v>318134.32559999987</v>
      </c>
      <c r="L5360" s="11">
        <v>-9446487.3956818525</v>
      </c>
      <c r="N5360" s="13">
        <v>-9128353.0700818524</v>
      </c>
    </row>
    <row r="5361" spans="1:14" x14ac:dyDescent="0.45">
      <c r="A5361">
        <v>10913</v>
      </c>
      <c r="B5361">
        <v>2</v>
      </c>
      <c r="C5361">
        <v>8</v>
      </c>
      <c r="D5361">
        <v>13</v>
      </c>
      <c r="E5361" s="2">
        <v>1564666.5215999999</v>
      </c>
      <c r="F5361" s="2">
        <v>-415731.89478911995</v>
      </c>
      <c r="G5361" s="2">
        <v>1148934.6268108799</v>
      </c>
      <c r="H5361" s="2">
        <v>675785.72934512631</v>
      </c>
      <c r="I5361" s="2">
        <v>473148.8974657536</v>
      </c>
      <c r="J5361" s="2">
        <v>125173.321728</v>
      </c>
      <c r="K5361" s="2">
        <v>347975.57573775359</v>
      </c>
      <c r="N5361" s="13">
        <v>347975.57573775359</v>
      </c>
    </row>
    <row r="5362" spans="1:14" x14ac:dyDescent="0.45">
      <c r="A5362">
        <v>10913</v>
      </c>
      <c r="B5362">
        <v>3</v>
      </c>
      <c r="C5362">
        <v>8</v>
      </c>
      <c r="D5362">
        <v>13</v>
      </c>
      <c r="E5362" s="2">
        <v>1555278.5224704</v>
      </c>
      <c r="F5362" s="2">
        <v>-413237.50342038524</v>
      </c>
      <c r="G5362" s="2">
        <v>1142041.0190500147</v>
      </c>
      <c r="H5362" s="2">
        <v>672134.05357803707</v>
      </c>
      <c r="I5362" s="2">
        <v>469906.9654719776</v>
      </c>
      <c r="J5362" s="2">
        <v>155527.85224703999</v>
      </c>
      <c r="K5362" s="2">
        <v>314379.11322493758</v>
      </c>
      <c r="N5362" s="13">
        <v>314379.11322493758</v>
      </c>
    </row>
    <row r="5363" spans="1:14" x14ac:dyDescent="0.45">
      <c r="A5363">
        <v>10913</v>
      </c>
      <c r="B5363">
        <v>4</v>
      </c>
      <c r="C5363">
        <v>8</v>
      </c>
      <c r="D5363">
        <v>13</v>
      </c>
      <c r="E5363" s="2">
        <v>1561344.1087080345</v>
      </c>
      <c r="F5363" s="2">
        <v>-414849.12968372478</v>
      </c>
      <c r="G5363" s="2">
        <v>1146494.9790243097</v>
      </c>
      <c r="H5363" s="2">
        <v>670571.89305339206</v>
      </c>
      <c r="I5363" s="2">
        <v>475923.0859709176</v>
      </c>
      <c r="J5363" s="2">
        <v>140520.96978372309</v>
      </c>
      <c r="K5363" s="2">
        <v>335402.11618719448</v>
      </c>
      <c r="N5363" s="13">
        <v>335402.11618719448</v>
      </c>
    </row>
    <row r="5364" spans="1:14" x14ac:dyDescent="0.45">
      <c r="A5364">
        <v>10913</v>
      </c>
      <c r="B5364">
        <v>5</v>
      </c>
      <c r="C5364">
        <v>8</v>
      </c>
      <c r="D5364">
        <v>13</v>
      </c>
      <c r="E5364" s="2">
        <v>1559782.7645993265</v>
      </c>
      <c r="F5364" s="2">
        <v>-414434.28055404103</v>
      </c>
      <c r="G5364" s="2">
        <v>1145348.4840452855</v>
      </c>
      <c r="H5364" s="2">
        <v>671911.02512381971</v>
      </c>
      <c r="I5364" s="2">
        <v>473437.45892146579</v>
      </c>
      <c r="J5364" s="2">
        <v>140380.44881393938</v>
      </c>
      <c r="K5364" s="2">
        <v>333057.01010752644</v>
      </c>
      <c r="N5364" s="13">
        <v>333057.01010752644</v>
      </c>
    </row>
    <row r="5365" spans="1:14" x14ac:dyDescent="0.45">
      <c r="A5365">
        <v>10913</v>
      </c>
      <c r="B5365">
        <v>6</v>
      </c>
      <c r="C5365">
        <v>8</v>
      </c>
      <c r="D5365">
        <v>13</v>
      </c>
      <c r="E5365" s="2">
        <v>1559158.8514934869</v>
      </c>
      <c r="F5365" s="2">
        <v>-414268.50684181944</v>
      </c>
      <c r="G5365" s="2">
        <v>1144890.3446516674</v>
      </c>
      <c r="H5365" s="2">
        <v>660828.82031627849</v>
      </c>
      <c r="I5365" s="2">
        <v>484061.52433538891</v>
      </c>
      <c r="J5365" s="2">
        <v>171507.47366428355</v>
      </c>
      <c r="K5365" s="2">
        <v>312554.05067110539</v>
      </c>
      <c r="M5365" s="14">
        <v>9103756.7669683099</v>
      </c>
      <c r="N5365" s="13">
        <v>9416310.8176394161</v>
      </c>
    </row>
    <row r="5366" spans="1:14" x14ac:dyDescent="0.45">
      <c r="A5366">
        <v>10930</v>
      </c>
      <c r="B5366">
        <v>1</v>
      </c>
      <c r="C5366">
        <v>21</v>
      </c>
      <c r="D5366">
        <v>7</v>
      </c>
      <c r="E5366" s="2">
        <v>2472000</v>
      </c>
      <c r="F5366" s="2">
        <v>-489456</v>
      </c>
      <c r="G5366" s="2">
        <v>1982544</v>
      </c>
      <c r="H5366" s="2">
        <v>1062960</v>
      </c>
      <c r="I5366" s="2">
        <v>919584</v>
      </c>
      <c r="J5366" s="2">
        <v>247200</v>
      </c>
      <c r="K5366" s="2">
        <v>672384</v>
      </c>
      <c r="L5366" s="11">
        <v>-12765455.020770628</v>
      </c>
      <c r="N5366" s="13">
        <v>-12093071.020770628</v>
      </c>
    </row>
    <row r="5367" spans="1:14" x14ac:dyDescent="0.45">
      <c r="A5367">
        <v>10930</v>
      </c>
      <c r="B5367">
        <v>2</v>
      </c>
      <c r="C5367">
        <v>21</v>
      </c>
      <c r="D5367">
        <v>7</v>
      </c>
      <c r="E5367" s="2">
        <v>2450988</v>
      </c>
      <c r="F5367" s="2">
        <v>-485295.62400000001</v>
      </c>
      <c r="G5367" s="2">
        <v>1965692.3759999999</v>
      </c>
      <c r="H5367" s="2">
        <v>1048339.038348</v>
      </c>
      <c r="I5367" s="2">
        <v>917353.3376519999</v>
      </c>
      <c r="J5367" s="2">
        <v>220588.91999999998</v>
      </c>
      <c r="K5367" s="2">
        <v>696764.41765199997</v>
      </c>
      <c r="N5367" s="13">
        <v>696764.41765199997</v>
      </c>
    </row>
    <row r="5368" spans="1:14" x14ac:dyDescent="0.45">
      <c r="A5368">
        <v>10930</v>
      </c>
      <c r="B5368">
        <v>3</v>
      </c>
      <c r="C5368">
        <v>21</v>
      </c>
      <c r="D5368">
        <v>7</v>
      </c>
      <c r="E5368" s="2">
        <v>2433585.9852</v>
      </c>
      <c r="F5368" s="2">
        <v>-481850.02506960003</v>
      </c>
      <c r="G5368" s="2">
        <v>1951735.9601304</v>
      </c>
      <c r="H5368" s="2">
        <v>1028925.5291172084</v>
      </c>
      <c r="I5368" s="2">
        <v>922810.43101319158</v>
      </c>
      <c r="J5368" s="2">
        <v>267694.45837200002</v>
      </c>
      <c r="K5368" s="2">
        <v>655115.97264119156</v>
      </c>
      <c r="N5368" s="13">
        <v>655115.97264119156</v>
      </c>
    </row>
    <row r="5369" spans="1:14" x14ac:dyDescent="0.45">
      <c r="A5369">
        <v>10930</v>
      </c>
      <c r="B5369">
        <v>4</v>
      </c>
      <c r="C5369">
        <v>21</v>
      </c>
      <c r="D5369">
        <v>7</v>
      </c>
      <c r="E5369" s="2">
        <v>2409250.1253479999</v>
      </c>
      <c r="F5369" s="2">
        <v>-477031.524818904</v>
      </c>
      <c r="G5369" s="2">
        <v>1932218.6005290959</v>
      </c>
      <c r="H5369" s="2">
        <v>1040536.9537132962</v>
      </c>
      <c r="I5369" s="2">
        <v>891681.64681579964</v>
      </c>
      <c r="J5369" s="2">
        <v>240925.01253479999</v>
      </c>
      <c r="K5369" s="2">
        <v>650756.63428099966</v>
      </c>
      <c r="N5369" s="13">
        <v>650756.63428099966</v>
      </c>
    </row>
    <row r="5370" spans="1:14" x14ac:dyDescent="0.45">
      <c r="A5370">
        <v>10930</v>
      </c>
      <c r="B5370">
        <v>5</v>
      </c>
      <c r="C5370">
        <v>21</v>
      </c>
      <c r="D5370">
        <v>7</v>
      </c>
      <c r="E5370" s="2">
        <v>2371183.9733675011</v>
      </c>
      <c r="F5370" s="2">
        <v>-469494.42672676523</v>
      </c>
      <c r="G5370" s="2">
        <v>1901689.5466407358</v>
      </c>
      <c r="H5370" s="2">
        <v>1060247.0752301412</v>
      </c>
      <c r="I5370" s="2">
        <v>841442.47141059465</v>
      </c>
      <c r="J5370" s="2">
        <v>237118.39733675012</v>
      </c>
      <c r="K5370" s="2">
        <v>604324.07407384459</v>
      </c>
      <c r="N5370" s="13">
        <v>604324.07407384459</v>
      </c>
    </row>
    <row r="5371" spans="1:14" x14ac:dyDescent="0.45">
      <c r="A5371">
        <v>10930</v>
      </c>
      <c r="B5371">
        <v>6</v>
      </c>
      <c r="C5371">
        <v>21</v>
      </c>
      <c r="D5371">
        <v>7</v>
      </c>
      <c r="E5371" s="2">
        <v>2348894.8440178465</v>
      </c>
      <c r="F5371" s="2">
        <v>-465081.17911553365</v>
      </c>
      <c r="G5371" s="2">
        <v>1883813.6649023129</v>
      </c>
      <c r="H5371" s="2">
        <v>1043138.8436044616</v>
      </c>
      <c r="I5371" s="2">
        <v>840674.82129785127</v>
      </c>
      <c r="J5371" s="2">
        <v>234889.48440178466</v>
      </c>
      <c r="K5371" s="2">
        <v>605785.33689606655</v>
      </c>
      <c r="M5371" s="14">
        <v>12566153.01347491</v>
      </c>
      <c r="N5371" s="13">
        <v>13171938.350370977</v>
      </c>
    </row>
    <row r="5372" spans="1:14" x14ac:dyDescent="0.45">
      <c r="A5372">
        <v>10939</v>
      </c>
      <c r="B5372">
        <v>1</v>
      </c>
      <c r="C5372">
        <v>16</v>
      </c>
      <c r="D5372">
        <v>1</v>
      </c>
      <c r="E5372" s="2">
        <v>984000</v>
      </c>
      <c r="F5372" s="2">
        <v>-265581.59999999998</v>
      </c>
      <c r="G5372" s="2">
        <v>718418.4</v>
      </c>
      <c r="H5372" s="2">
        <v>511680</v>
      </c>
      <c r="I5372" s="2">
        <v>206738.40000000002</v>
      </c>
      <c r="J5372" s="2">
        <v>98400</v>
      </c>
      <c r="K5372" s="2">
        <v>108338.40000000002</v>
      </c>
      <c r="L5372" s="11">
        <v>-4684990.4438605029</v>
      </c>
      <c r="N5372" s="13">
        <v>-4576652.0438605025</v>
      </c>
    </row>
    <row r="5373" spans="1:14" x14ac:dyDescent="0.45">
      <c r="A5373">
        <v>10939</v>
      </c>
      <c r="B5373">
        <v>2</v>
      </c>
      <c r="C5373">
        <v>16</v>
      </c>
      <c r="D5373">
        <v>1</v>
      </c>
      <c r="E5373" s="2">
        <v>971503.2</v>
      </c>
      <c r="F5373" s="2">
        <v>-262208.71367999999</v>
      </c>
      <c r="G5373" s="2">
        <v>709294.48631999991</v>
      </c>
      <c r="H5373" s="2">
        <v>510688.14413759997</v>
      </c>
      <c r="I5373" s="2">
        <v>198606.34218239994</v>
      </c>
      <c r="J5373" s="2">
        <v>87435.287999999986</v>
      </c>
      <c r="K5373" s="2">
        <v>111171.05418239995</v>
      </c>
      <c r="N5373" s="13">
        <v>111171.05418239995</v>
      </c>
    </row>
    <row r="5374" spans="1:14" x14ac:dyDescent="0.45">
      <c r="A5374">
        <v>10939</v>
      </c>
      <c r="B5374">
        <v>3</v>
      </c>
      <c r="C5374">
        <v>16</v>
      </c>
      <c r="D5374">
        <v>1</v>
      </c>
      <c r="E5374" s="2">
        <v>952170.28631999984</v>
      </c>
      <c r="F5374" s="2">
        <v>-256990.76027776793</v>
      </c>
      <c r="G5374" s="2">
        <v>695179.52604223194</v>
      </c>
      <c r="H5374" s="2">
        <v>499674.55680414394</v>
      </c>
      <c r="I5374" s="2">
        <v>195504.969238088</v>
      </c>
      <c r="J5374" s="2">
        <v>85695.325768799987</v>
      </c>
      <c r="K5374" s="2">
        <v>109809.64346928801</v>
      </c>
      <c r="N5374" s="13">
        <v>109809.64346928801</v>
      </c>
    </row>
    <row r="5375" spans="1:14" x14ac:dyDescent="0.45">
      <c r="A5375">
        <v>10939</v>
      </c>
      <c r="B5375">
        <v>4</v>
      </c>
      <c r="C5375">
        <v>16</v>
      </c>
      <c r="D5375">
        <v>1</v>
      </c>
      <c r="E5375" s="2">
        <v>928270.81213336787</v>
      </c>
      <c r="F5375" s="2">
        <v>-250540.29219479597</v>
      </c>
      <c r="G5375" s="2">
        <v>677730.51993857184</v>
      </c>
      <c r="H5375" s="2">
        <v>488545.41033210215</v>
      </c>
      <c r="I5375" s="2">
        <v>189185.10960646969</v>
      </c>
      <c r="J5375" s="2">
        <v>102109.78933467047</v>
      </c>
      <c r="K5375" s="2">
        <v>87075.320271799224</v>
      </c>
      <c r="N5375" s="13">
        <v>87075.320271799224</v>
      </c>
    </row>
    <row r="5376" spans="1:14" x14ac:dyDescent="0.45">
      <c r="A5376">
        <v>10939</v>
      </c>
      <c r="B5376">
        <v>5</v>
      </c>
      <c r="C5376">
        <v>16</v>
      </c>
      <c r="D5376">
        <v>1</v>
      </c>
      <c r="E5376" s="2">
        <v>913047.17081438075</v>
      </c>
      <c r="F5376" s="2">
        <v>-246431.43140280133</v>
      </c>
      <c r="G5376" s="2">
        <v>666615.73941157945</v>
      </c>
      <c r="H5376" s="2">
        <v>482935.931930669</v>
      </c>
      <c r="I5376" s="2">
        <v>183679.80748091044</v>
      </c>
      <c r="J5376" s="2">
        <v>82174.245373294267</v>
      </c>
      <c r="K5376" s="2">
        <v>101505.56210761618</v>
      </c>
      <c r="N5376" s="13">
        <v>101505.56210761618</v>
      </c>
    </row>
    <row r="5377" spans="1:14" x14ac:dyDescent="0.45">
      <c r="A5377">
        <v>10939</v>
      </c>
      <c r="B5377">
        <v>6</v>
      </c>
      <c r="C5377">
        <v>16</v>
      </c>
      <c r="D5377">
        <v>1</v>
      </c>
      <c r="E5377" s="2">
        <v>893964.48494436033</v>
      </c>
      <c r="F5377" s="2">
        <v>-241281.01448648283</v>
      </c>
      <c r="G5377" s="2">
        <v>652683.4704578775</v>
      </c>
      <c r="H5377" s="2">
        <v>473268.12926717603</v>
      </c>
      <c r="I5377" s="2">
        <v>179415.34119070147</v>
      </c>
      <c r="J5377" s="2">
        <v>107275.73819332324</v>
      </c>
      <c r="K5377" s="2">
        <v>72139.602997378228</v>
      </c>
      <c r="M5377" s="14">
        <v>4551907.5125637334</v>
      </c>
      <c r="N5377" s="13">
        <v>4624047.1155611118</v>
      </c>
    </row>
    <row r="5378" spans="1:14" x14ac:dyDescent="0.45">
      <c r="A5378">
        <v>10957</v>
      </c>
      <c r="B5378">
        <v>1</v>
      </c>
      <c r="C5378">
        <v>3</v>
      </c>
      <c r="D5378">
        <v>18</v>
      </c>
      <c r="E5378" s="2">
        <v>3492528</v>
      </c>
      <c r="F5378" s="2">
        <v>-334933.43520000001</v>
      </c>
      <c r="G5378" s="2">
        <v>3157594.5647999998</v>
      </c>
      <c r="H5378" s="2">
        <v>1990740.9599999997</v>
      </c>
      <c r="I5378" s="2">
        <v>1166853.6048000001</v>
      </c>
      <c r="J5378" s="2">
        <v>384178.08</v>
      </c>
      <c r="K5378" s="2">
        <v>782675.52480000001</v>
      </c>
      <c r="L5378" s="11">
        <v>-16450080.630872207</v>
      </c>
      <c r="N5378" s="13">
        <v>-15667405.106072206</v>
      </c>
    </row>
    <row r="5379" spans="1:14" x14ac:dyDescent="0.45">
      <c r="A5379">
        <v>10957</v>
      </c>
      <c r="B5379">
        <v>2</v>
      </c>
      <c r="C5379">
        <v>3</v>
      </c>
      <c r="D5379">
        <v>18</v>
      </c>
      <c r="E5379" s="2">
        <v>3605336.6544000003</v>
      </c>
      <c r="F5379" s="2">
        <v>-345751.78515696002</v>
      </c>
      <c r="G5379" s="2">
        <v>3259584.8692430402</v>
      </c>
      <c r="H5379" s="2">
        <v>2096348.2350574611</v>
      </c>
      <c r="I5379" s="2">
        <v>1163236.6341855791</v>
      </c>
      <c r="J5379" s="2">
        <v>396587.03198400006</v>
      </c>
      <c r="K5379" s="2">
        <v>766649.60220157914</v>
      </c>
      <c r="N5379" s="13">
        <v>766649.60220157914</v>
      </c>
    </row>
    <row r="5380" spans="1:14" x14ac:dyDescent="0.45">
      <c r="A5380">
        <v>10957</v>
      </c>
      <c r="B5380">
        <v>3</v>
      </c>
      <c r="C5380">
        <v>3</v>
      </c>
      <c r="D5380">
        <v>18</v>
      </c>
      <c r="E5380" s="2">
        <v>3721067.96100624</v>
      </c>
      <c r="F5380" s="2">
        <v>-356850.4174604984</v>
      </c>
      <c r="G5380" s="2">
        <v>3364217.5435457416</v>
      </c>
      <c r="H5380" s="2">
        <v>2216650.2182311737</v>
      </c>
      <c r="I5380" s="2">
        <v>1147567.3253145679</v>
      </c>
      <c r="J5380" s="2">
        <v>334896.11649056157</v>
      </c>
      <c r="K5380" s="2">
        <v>812671.20882400637</v>
      </c>
      <c r="N5380" s="13">
        <v>812671.20882400637</v>
      </c>
    </row>
    <row r="5381" spans="1:14" x14ac:dyDescent="0.45">
      <c r="A5381">
        <v>10957</v>
      </c>
      <c r="B5381">
        <v>4</v>
      </c>
      <c r="C5381">
        <v>3</v>
      </c>
      <c r="D5381">
        <v>18</v>
      </c>
      <c r="E5381" s="2">
        <v>3839025.8153701387</v>
      </c>
      <c r="F5381" s="2">
        <v>-368162.57569399627</v>
      </c>
      <c r="G5381" s="2">
        <v>3470863.2396761426</v>
      </c>
      <c r="H5381" s="2">
        <v>2356440.3382656355</v>
      </c>
      <c r="I5381" s="2">
        <v>1114422.901410507</v>
      </c>
      <c r="J5381" s="2">
        <v>422292.83969071525</v>
      </c>
      <c r="K5381" s="2">
        <v>692130.06171979173</v>
      </c>
      <c r="N5381" s="13">
        <v>692130.06171979173</v>
      </c>
    </row>
    <row r="5382" spans="1:14" x14ac:dyDescent="0.45">
      <c r="A5382">
        <v>10957</v>
      </c>
      <c r="B5382">
        <v>5</v>
      </c>
      <c r="C5382">
        <v>3</v>
      </c>
      <c r="D5382">
        <v>18</v>
      </c>
      <c r="E5382" s="2">
        <v>3927707.3117051888</v>
      </c>
      <c r="F5382" s="2">
        <v>-376667.13119252759</v>
      </c>
      <c r="G5382" s="2">
        <v>3551040.1805126611</v>
      </c>
      <c r="H5382" s="2">
        <v>2493084.917233285</v>
      </c>
      <c r="I5382" s="2">
        <v>1057955.2632793761</v>
      </c>
      <c r="J5382" s="2">
        <v>353493.65805346699</v>
      </c>
      <c r="K5382" s="2">
        <v>704461.60522590904</v>
      </c>
      <c r="N5382" s="13">
        <v>704461.60522590904</v>
      </c>
    </row>
    <row r="5383" spans="1:14" x14ac:dyDescent="0.45">
      <c r="A5383">
        <v>10957</v>
      </c>
      <c r="B5383">
        <v>6</v>
      </c>
      <c r="C5383">
        <v>3</v>
      </c>
      <c r="D5383">
        <v>18</v>
      </c>
      <c r="E5383" s="2">
        <v>4071068.6285824273</v>
      </c>
      <c r="F5383" s="2">
        <v>-390415.4814810548</v>
      </c>
      <c r="G5383" s="2">
        <v>3680653.1471013725</v>
      </c>
      <c r="H5383" s="2">
        <v>2671424.5057771751</v>
      </c>
      <c r="I5383" s="2">
        <v>1009228.6413241974</v>
      </c>
      <c r="J5383" s="2">
        <v>447817.54914406699</v>
      </c>
      <c r="K5383" s="2">
        <v>561411.09218013042</v>
      </c>
      <c r="M5383" s="14">
        <v>16609593.85535104</v>
      </c>
      <c r="N5383" s="13">
        <v>17171004.947531171</v>
      </c>
    </row>
    <row r="5384" spans="1:14" x14ac:dyDescent="0.45">
      <c r="A5384">
        <v>10968</v>
      </c>
      <c r="B5384">
        <v>1</v>
      </c>
      <c r="C5384">
        <v>25</v>
      </c>
      <c r="D5384">
        <v>7</v>
      </c>
      <c r="E5384" s="2">
        <v>4054080</v>
      </c>
      <c r="F5384" s="2">
        <v>-1187440.0319999999</v>
      </c>
      <c r="G5384" s="2">
        <v>2866639.9680000003</v>
      </c>
      <c r="H5384" s="2">
        <v>2229744</v>
      </c>
      <c r="I5384" s="2">
        <v>636895.96800000034</v>
      </c>
      <c r="J5384" s="2">
        <v>445948.8</v>
      </c>
      <c r="K5384" s="2">
        <v>190947.16800000035</v>
      </c>
      <c r="L5384" s="11">
        <v>-15442170.802507499</v>
      </c>
      <c r="N5384" s="13">
        <v>-15251223.6345075</v>
      </c>
    </row>
    <row r="5385" spans="1:14" x14ac:dyDescent="0.45">
      <c r="A5385">
        <v>10968</v>
      </c>
      <c r="B5385">
        <v>2</v>
      </c>
      <c r="C5385">
        <v>25</v>
      </c>
      <c r="D5385">
        <v>7</v>
      </c>
      <c r="E5385" s="2">
        <v>3991647.1680000005</v>
      </c>
      <c r="F5385" s="2">
        <v>-1169153.4555072002</v>
      </c>
      <c r="G5385" s="2">
        <v>2822493.7124928003</v>
      </c>
      <c r="H5385" s="2">
        <v>2244583.0355097605</v>
      </c>
      <c r="I5385" s="2">
        <v>577910.67698303983</v>
      </c>
      <c r="J5385" s="2">
        <v>399164.71680000005</v>
      </c>
      <c r="K5385" s="2">
        <v>178745.96018303977</v>
      </c>
      <c r="N5385" s="13">
        <v>178745.96018303977</v>
      </c>
    </row>
    <row r="5386" spans="1:14" x14ac:dyDescent="0.45">
      <c r="A5386">
        <v>10968</v>
      </c>
      <c r="B5386">
        <v>3</v>
      </c>
      <c r="C5386">
        <v>25</v>
      </c>
      <c r="D5386">
        <v>7</v>
      </c>
      <c r="E5386" s="2">
        <v>3930974.1310464004</v>
      </c>
      <c r="F5386" s="2">
        <v>-1151382.3229834908</v>
      </c>
      <c r="G5386" s="2">
        <v>2779591.8080629096</v>
      </c>
      <c r="H5386" s="2">
        <v>2286947.4752886146</v>
      </c>
      <c r="I5386" s="2">
        <v>492644.33277429501</v>
      </c>
      <c r="J5386" s="2">
        <v>393097.41310464009</v>
      </c>
      <c r="K5386" s="2">
        <v>99546.919669654919</v>
      </c>
      <c r="N5386" s="13">
        <v>99546.919669654919</v>
      </c>
    </row>
    <row r="5387" spans="1:14" x14ac:dyDescent="0.45">
      <c r="A5387">
        <v>10968</v>
      </c>
      <c r="B5387">
        <v>4</v>
      </c>
      <c r="C5387">
        <v>25</v>
      </c>
      <c r="D5387">
        <v>7</v>
      </c>
      <c r="E5387" s="2">
        <v>3877512.8828641693</v>
      </c>
      <c r="F5387" s="2">
        <v>-1135723.5233909152</v>
      </c>
      <c r="G5387" s="2">
        <v>2741789.3594732541</v>
      </c>
      <c r="H5387" s="2">
        <v>2297126.9529348207</v>
      </c>
      <c r="I5387" s="2">
        <v>444662.4065384334</v>
      </c>
      <c r="J5387" s="2">
        <v>465301.5459437003</v>
      </c>
      <c r="K5387" s="2">
        <v>-20639.139405266906</v>
      </c>
      <c r="N5387" s="13">
        <v>-20639.139405266906</v>
      </c>
    </row>
    <row r="5388" spans="1:14" x14ac:dyDescent="0.45">
      <c r="A5388">
        <v>10968</v>
      </c>
      <c r="B5388">
        <v>5</v>
      </c>
      <c r="C5388">
        <v>25</v>
      </c>
      <c r="D5388">
        <v>7</v>
      </c>
      <c r="E5388" s="2">
        <v>3801901.3816483188</v>
      </c>
      <c r="F5388" s="2">
        <v>-1113576.9146847925</v>
      </c>
      <c r="G5388" s="2">
        <v>2688324.4669635263</v>
      </c>
      <c r="H5388" s="2">
        <v>2294676.8373268209</v>
      </c>
      <c r="I5388" s="2">
        <v>393647.62963670539</v>
      </c>
      <c r="J5388" s="2">
        <v>456228.16579779825</v>
      </c>
      <c r="K5388" s="2">
        <v>-62580.536161092867</v>
      </c>
      <c r="N5388" s="13">
        <v>-62580.536161092867</v>
      </c>
    </row>
    <row r="5389" spans="1:14" x14ac:dyDescent="0.45">
      <c r="A5389">
        <v>10968</v>
      </c>
      <c r="B5389">
        <v>6</v>
      </c>
      <c r="C5389">
        <v>25</v>
      </c>
      <c r="D5389">
        <v>7</v>
      </c>
      <c r="E5389" s="2">
        <v>3743352.1003709352</v>
      </c>
      <c r="F5389" s="2">
        <v>-1096427.830198647</v>
      </c>
      <c r="G5389" s="2">
        <v>2646924.2701722882</v>
      </c>
      <c r="H5389" s="2">
        <v>2315144.4827385782</v>
      </c>
      <c r="I5389" s="2">
        <v>331779.78743370995</v>
      </c>
      <c r="J5389" s="2">
        <v>374335.21003709355</v>
      </c>
      <c r="K5389" s="2">
        <v>-42555.422603383602</v>
      </c>
      <c r="M5389" s="14">
        <v>15228638.125876959</v>
      </c>
      <c r="N5389" s="13">
        <v>15186082.703273576</v>
      </c>
    </row>
    <row r="5390" spans="1:14" x14ac:dyDescent="0.45">
      <c r="A5390">
        <v>10982</v>
      </c>
      <c r="B5390">
        <v>1</v>
      </c>
      <c r="C5390">
        <v>29</v>
      </c>
      <c r="D5390">
        <v>12</v>
      </c>
      <c r="E5390" s="2">
        <v>1313532</v>
      </c>
      <c r="F5390" s="2">
        <v>-290684.63160000002</v>
      </c>
      <c r="G5390" s="2">
        <v>1022847.3684</v>
      </c>
      <c r="H5390" s="2">
        <v>748713.24</v>
      </c>
      <c r="I5390" s="2">
        <v>274134.12840000005</v>
      </c>
      <c r="J5390" s="2">
        <v>131353.20000000001</v>
      </c>
      <c r="K5390" s="2">
        <v>142780.92840000003</v>
      </c>
      <c r="L5390" s="11">
        <v>-6964548.8063900582</v>
      </c>
      <c r="N5390" s="13">
        <v>-6821767.8779900586</v>
      </c>
    </row>
    <row r="5391" spans="1:14" x14ac:dyDescent="0.45">
      <c r="A5391">
        <v>10982</v>
      </c>
      <c r="B5391">
        <v>2</v>
      </c>
      <c r="C5391">
        <v>29</v>
      </c>
      <c r="D5391">
        <v>12</v>
      </c>
      <c r="E5391" s="2">
        <v>1314188.7659999998</v>
      </c>
      <c r="F5391" s="2">
        <v>-290829.97391579999</v>
      </c>
      <c r="G5391" s="2">
        <v>1023358.7920841998</v>
      </c>
      <c r="H5391" s="2">
        <v>734330.57096658577</v>
      </c>
      <c r="I5391" s="2">
        <v>289028.22111761407</v>
      </c>
      <c r="J5391" s="2">
        <v>144560.76426</v>
      </c>
      <c r="K5391" s="2">
        <v>144467.45685761407</v>
      </c>
      <c r="N5391" s="13">
        <v>144467.45685761407</v>
      </c>
    </row>
    <row r="5392" spans="1:14" x14ac:dyDescent="0.45">
      <c r="A5392">
        <v>10982</v>
      </c>
      <c r="B5392">
        <v>3</v>
      </c>
      <c r="C5392">
        <v>29</v>
      </c>
      <c r="D5392">
        <v>12</v>
      </c>
      <c r="E5392" s="2">
        <v>1323650.9251152</v>
      </c>
      <c r="F5392" s="2">
        <v>-292923.94972799375</v>
      </c>
      <c r="G5392" s="2">
        <v>1030726.9753872063</v>
      </c>
      <c r="H5392" s="2">
        <v>745312.80776084238</v>
      </c>
      <c r="I5392" s="2">
        <v>285414.16762636392</v>
      </c>
      <c r="J5392" s="2">
        <v>145601.60176267201</v>
      </c>
      <c r="K5392" s="2">
        <v>139812.56586369191</v>
      </c>
      <c r="N5392" s="13">
        <v>139812.56586369191</v>
      </c>
    </row>
    <row r="5393" spans="1:14" x14ac:dyDescent="0.45">
      <c r="A5393">
        <v>10982</v>
      </c>
      <c r="B5393">
        <v>4</v>
      </c>
      <c r="C5393">
        <v>29</v>
      </c>
      <c r="D5393">
        <v>12</v>
      </c>
      <c r="E5393" s="2">
        <v>1322062.5440050617</v>
      </c>
      <c r="F5393" s="2">
        <v>-292572.44098832016</v>
      </c>
      <c r="G5393" s="2">
        <v>1029490.1030167416</v>
      </c>
      <c r="H5393" s="2">
        <v>747098.33874813886</v>
      </c>
      <c r="I5393" s="2">
        <v>282391.76426860271</v>
      </c>
      <c r="J5393" s="2">
        <v>145426.87984055679</v>
      </c>
      <c r="K5393" s="2">
        <v>136964.88442804592</v>
      </c>
      <c r="N5393" s="13">
        <v>136964.88442804592</v>
      </c>
    </row>
    <row r="5394" spans="1:14" x14ac:dyDescent="0.45">
      <c r="A5394">
        <v>10982</v>
      </c>
      <c r="B5394">
        <v>5</v>
      </c>
      <c r="C5394">
        <v>29</v>
      </c>
      <c r="D5394">
        <v>12</v>
      </c>
      <c r="E5394" s="2">
        <v>1319947.2439346535</v>
      </c>
      <c r="F5394" s="2">
        <v>-292104.32508273883</v>
      </c>
      <c r="G5394" s="2">
        <v>1027842.9188519146</v>
      </c>
      <c r="H5394" s="2">
        <v>760597.27013984288</v>
      </c>
      <c r="I5394" s="2">
        <v>267245.64871207171</v>
      </c>
      <c r="J5394" s="2">
        <v>118795.25195411881</v>
      </c>
      <c r="K5394" s="2">
        <v>148450.3967579529</v>
      </c>
      <c r="N5394" s="13">
        <v>148450.3967579529</v>
      </c>
    </row>
    <row r="5395" spans="1:14" x14ac:dyDescent="0.45">
      <c r="A5395">
        <v>10982</v>
      </c>
      <c r="B5395">
        <v>6</v>
      </c>
      <c r="C5395">
        <v>29</v>
      </c>
      <c r="D5395">
        <v>12</v>
      </c>
      <c r="E5395" s="2">
        <v>1328526.9010202286</v>
      </c>
      <c r="F5395" s="2">
        <v>-294003.0031957766</v>
      </c>
      <c r="G5395" s="2">
        <v>1034523.897824452</v>
      </c>
      <c r="H5395" s="2">
        <v>762402.43367092917</v>
      </c>
      <c r="I5395" s="2">
        <v>272121.46415352286</v>
      </c>
      <c r="J5395" s="2">
        <v>146137.95911222516</v>
      </c>
      <c r="K5395" s="2">
        <v>125983.5050412977</v>
      </c>
      <c r="M5395" s="14">
        <v>6690916.1187073225</v>
      </c>
      <c r="N5395" s="13">
        <v>6816899.62374862</v>
      </c>
    </row>
    <row r="5396" spans="1:14" x14ac:dyDescent="0.45">
      <c r="A5396">
        <v>10985</v>
      </c>
      <c r="B5396">
        <v>1</v>
      </c>
      <c r="C5396">
        <v>9</v>
      </c>
      <c r="D5396">
        <v>15</v>
      </c>
      <c r="E5396" s="2">
        <v>3943200</v>
      </c>
      <c r="F5396" s="2">
        <v>-324131.03999999998</v>
      </c>
      <c r="G5396" s="2">
        <v>3619068.96</v>
      </c>
      <c r="H5396" s="2">
        <v>2168760</v>
      </c>
      <c r="I5396" s="2">
        <v>1450308.96</v>
      </c>
      <c r="J5396" s="2">
        <v>394320</v>
      </c>
      <c r="K5396" s="2">
        <v>1055988.96</v>
      </c>
      <c r="L5396" s="11">
        <v>-22562156.137061723</v>
      </c>
      <c r="N5396" s="13">
        <v>-21506167.177061722</v>
      </c>
    </row>
    <row r="5397" spans="1:14" x14ac:dyDescent="0.45">
      <c r="A5397">
        <v>10985</v>
      </c>
      <c r="B5397">
        <v>2</v>
      </c>
      <c r="C5397">
        <v>9</v>
      </c>
      <c r="D5397">
        <v>15</v>
      </c>
      <c r="E5397" s="2">
        <v>4110786</v>
      </c>
      <c r="F5397" s="2">
        <v>-337906.60920000001</v>
      </c>
      <c r="G5397" s="2">
        <v>3772879.3908000002</v>
      </c>
      <c r="H5397" s="2">
        <v>2196721.8226800002</v>
      </c>
      <c r="I5397" s="2">
        <v>1576157.56812</v>
      </c>
      <c r="J5397" s="2">
        <v>411078.60000000003</v>
      </c>
      <c r="K5397" s="2">
        <v>1165078.9681199999</v>
      </c>
      <c r="N5397" s="13">
        <v>1165078.9681199999</v>
      </c>
    </row>
    <row r="5398" spans="1:14" x14ac:dyDescent="0.45">
      <c r="A5398">
        <v>10985</v>
      </c>
      <c r="B5398">
        <v>3</v>
      </c>
      <c r="C5398">
        <v>9</v>
      </c>
      <c r="D5398">
        <v>15</v>
      </c>
      <c r="E5398" s="2">
        <v>4294127.0555999996</v>
      </c>
      <c r="F5398" s="2">
        <v>-352977.24397031992</v>
      </c>
      <c r="G5398" s="2">
        <v>3941149.8116296795</v>
      </c>
      <c r="H5398" s="2">
        <v>2235721.9386410597</v>
      </c>
      <c r="I5398" s="2">
        <v>1705427.8729886198</v>
      </c>
      <c r="J5398" s="2">
        <v>429412.70555999997</v>
      </c>
      <c r="K5398" s="2">
        <v>1276015.1674286199</v>
      </c>
      <c r="N5398" s="13">
        <v>1276015.1674286199</v>
      </c>
    </row>
    <row r="5399" spans="1:14" x14ac:dyDescent="0.45">
      <c r="A5399">
        <v>10985</v>
      </c>
      <c r="B5399">
        <v>4</v>
      </c>
      <c r="C5399">
        <v>9</v>
      </c>
      <c r="D5399">
        <v>15</v>
      </c>
      <c r="E5399" s="2">
        <v>4476198.0427574394</v>
      </c>
      <c r="F5399" s="2">
        <v>-367943.47911466152</v>
      </c>
      <c r="G5399" s="2">
        <v>4108254.563642778</v>
      </c>
      <c r="H5399" s="2">
        <v>2289732.5092347502</v>
      </c>
      <c r="I5399" s="2">
        <v>1818522.0544080278</v>
      </c>
      <c r="J5399" s="2">
        <v>492381.78470331832</v>
      </c>
      <c r="K5399" s="2">
        <v>1326140.2697047095</v>
      </c>
      <c r="N5399" s="13">
        <v>1326140.2697047095</v>
      </c>
    </row>
    <row r="5400" spans="1:14" x14ac:dyDescent="0.45">
      <c r="A5400">
        <v>10985</v>
      </c>
      <c r="B5400">
        <v>5</v>
      </c>
      <c r="C5400">
        <v>9</v>
      </c>
      <c r="D5400">
        <v>15</v>
      </c>
      <c r="E5400" s="2">
        <v>4683893.6319413856</v>
      </c>
      <c r="F5400" s="2">
        <v>-385016.05654558184</v>
      </c>
      <c r="G5400" s="2">
        <v>4298877.5753958039</v>
      </c>
      <c r="H5400" s="2">
        <v>2346618.9900513804</v>
      </c>
      <c r="I5400" s="2">
        <v>1952258.5853444235</v>
      </c>
      <c r="J5400" s="2">
        <v>515228.2995135524</v>
      </c>
      <c r="K5400" s="2">
        <v>1437030.2858308712</v>
      </c>
      <c r="N5400" s="13">
        <v>1437030.2858308712</v>
      </c>
    </row>
    <row r="5401" spans="1:14" x14ac:dyDescent="0.45">
      <c r="A5401">
        <v>10985</v>
      </c>
      <c r="B5401">
        <v>6</v>
      </c>
      <c r="C5401">
        <v>9</v>
      </c>
      <c r="D5401">
        <v>15</v>
      </c>
      <c r="E5401" s="2">
        <v>4904036.6326426296</v>
      </c>
      <c r="F5401" s="2">
        <v>-403111.81120322412</v>
      </c>
      <c r="G5401" s="2">
        <v>4500924.8214394059</v>
      </c>
      <c r="H5401" s="2">
        <v>2421530.5773945879</v>
      </c>
      <c r="I5401" s="2">
        <v>2079394.244044818</v>
      </c>
      <c r="J5401" s="2">
        <v>490403.66326426296</v>
      </c>
      <c r="K5401" s="2">
        <v>1588990.580780555</v>
      </c>
      <c r="M5401" s="14">
        <v>23775100.495730255</v>
      </c>
      <c r="N5401" s="13">
        <v>25364091.076510809</v>
      </c>
    </row>
    <row r="5402" spans="1:14" x14ac:dyDescent="0.45">
      <c r="A5402">
        <v>10999</v>
      </c>
      <c r="B5402">
        <v>1</v>
      </c>
      <c r="C5402">
        <v>33</v>
      </c>
      <c r="D5402">
        <v>22</v>
      </c>
      <c r="E5402" s="2">
        <v>2834496</v>
      </c>
      <c r="F5402" s="2">
        <v>-509358.93119999999</v>
      </c>
      <c r="G5402" s="2">
        <v>2325137.0688</v>
      </c>
      <c r="H5402" s="2">
        <v>1218833.28</v>
      </c>
      <c r="I5402" s="2">
        <v>1106303.7888</v>
      </c>
      <c r="J5402" s="2">
        <v>283449.60000000003</v>
      </c>
      <c r="K5402" s="2">
        <v>822854.18879999989</v>
      </c>
      <c r="L5402" s="11">
        <v>-16116347.482933303</v>
      </c>
      <c r="N5402" s="13">
        <v>-15293493.294133304</v>
      </c>
    </row>
    <row r="5403" spans="1:14" x14ac:dyDescent="0.45">
      <c r="A5403">
        <v>10999</v>
      </c>
      <c r="B5403">
        <v>2</v>
      </c>
      <c r="C5403">
        <v>33</v>
      </c>
      <c r="D5403">
        <v>22</v>
      </c>
      <c r="E5403" s="2">
        <v>2877013.44</v>
      </c>
      <c r="F5403" s="2">
        <v>-516999.315168</v>
      </c>
      <c r="G5403" s="2">
        <v>2360014.1248320001</v>
      </c>
      <c r="H5403" s="2">
        <v>1246146.72438816</v>
      </c>
      <c r="I5403" s="2">
        <v>1113867.4004438401</v>
      </c>
      <c r="J5403" s="2">
        <v>287701.34399999998</v>
      </c>
      <c r="K5403" s="2">
        <v>826166.05644384003</v>
      </c>
      <c r="N5403" s="13">
        <v>826166.05644384003</v>
      </c>
    </row>
    <row r="5404" spans="1:14" x14ac:dyDescent="0.45">
      <c r="A5404">
        <v>10999</v>
      </c>
      <c r="B5404">
        <v>3</v>
      </c>
      <c r="C5404">
        <v>33</v>
      </c>
      <c r="D5404">
        <v>22</v>
      </c>
      <c r="E5404" s="2">
        <v>2897727.9367680005</v>
      </c>
      <c r="F5404" s="2">
        <v>-520721.71023720969</v>
      </c>
      <c r="G5404" s="2">
        <v>2377006.2265307908</v>
      </c>
      <c r="H5404" s="2">
        <v>1246835.1955304502</v>
      </c>
      <c r="I5404" s="2">
        <v>1130171.0310003406</v>
      </c>
      <c r="J5404" s="2">
        <v>318750.07304448006</v>
      </c>
      <c r="K5404" s="2">
        <v>811420.95795586053</v>
      </c>
      <c r="N5404" s="13">
        <v>811420.95795586053</v>
      </c>
    </row>
    <row r="5405" spans="1:14" x14ac:dyDescent="0.45">
      <c r="A5405">
        <v>10999</v>
      </c>
      <c r="B5405">
        <v>4</v>
      </c>
      <c r="C5405">
        <v>33</v>
      </c>
      <c r="D5405">
        <v>22</v>
      </c>
      <c r="E5405" s="2">
        <v>2929313.171278771</v>
      </c>
      <c r="F5405" s="2">
        <v>-526397.57687879517</v>
      </c>
      <c r="G5405" s="2">
        <v>2402915.5943999756</v>
      </c>
      <c r="H5405" s="2">
        <v>1267862.2107867862</v>
      </c>
      <c r="I5405" s="2">
        <v>1135053.3836131894</v>
      </c>
      <c r="J5405" s="2">
        <v>292931.31712787709</v>
      </c>
      <c r="K5405" s="2">
        <v>842122.0664853123</v>
      </c>
      <c r="N5405" s="13">
        <v>842122.0664853123</v>
      </c>
    </row>
    <row r="5406" spans="1:14" x14ac:dyDescent="0.45">
      <c r="A5406">
        <v>10999</v>
      </c>
      <c r="B5406">
        <v>5</v>
      </c>
      <c r="C5406">
        <v>33</v>
      </c>
      <c r="D5406">
        <v>22</v>
      </c>
      <c r="E5406" s="2">
        <v>2973545.8001650805</v>
      </c>
      <c r="F5406" s="2">
        <v>-534346.180289665</v>
      </c>
      <c r="G5406" s="2">
        <v>2439199.6198754152</v>
      </c>
      <c r="H5406" s="2">
        <v>1277096.9768073601</v>
      </c>
      <c r="I5406" s="2">
        <v>1162102.6430680552</v>
      </c>
      <c r="J5406" s="2">
        <v>327090.03801815887</v>
      </c>
      <c r="K5406" s="2">
        <v>835012.60504989629</v>
      </c>
      <c r="N5406" s="13">
        <v>835012.60504989629</v>
      </c>
    </row>
    <row r="5407" spans="1:14" x14ac:dyDescent="0.45">
      <c r="A5407">
        <v>10999</v>
      </c>
      <c r="B5407">
        <v>6</v>
      </c>
      <c r="C5407">
        <v>33</v>
      </c>
      <c r="D5407">
        <v>22</v>
      </c>
      <c r="E5407" s="2">
        <v>2980682.3100854764</v>
      </c>
      <c r="F5407" s="2">
        <v>-535628.6111223601</v>
      </c>
      <c r="G5407" s="2">
        <v>2445053.6989631164</v>
      </c>
      <c r="H5407" s="2">
        <v>1297572.2128816007</v>
      </c>
      <c r="I5407" s="2">
        <v>1147481.4860815157</v>
      </c>
      <c r="J5407" s="2">
        <v>298068.23100854765</v>
      </c>
      <c r="K5407" s="2">
        <v>849413.25507296808</v>
      </c>
      <c r="M5407" s="14">
        <v>15879294.494413186</v>
      </c>
      <c r="N5407" s="13">
        <v>16728707.749486154</v>
      </c>
    </row>
    <row r="5408" spans="1:14" x14ac:dyDescent="0.45">
      <c r="A5408">
        <v>11017</v>
      </c>
      <c r="B5408">
        <v>1</v>
      </c>
      <c r="C5408">
        <v>10</v>
      </c>
      <c r="D5408">
        <v>12</v>
      </c>
      <c r="E5408" s="2">
        <v>1034532</v>
      </c>
      <c r="F5408" s="2">
        <v>-176491.15919999999</v>
      </c>
      <c r="G5408" s="2">
        <v>858040.84080000001</v>
      </c>
      <c r="H5408" s="2">
        <v>455194.08</v>
      </c>
      <c r="I5408" s="2">
        <v>402846.76079999999</v>
      </c>
      <c r="J5408" s="2">
        <v>113798.52</v>
      </c>
      <c r="K5408" s="2">
        <v>289048.24079999997</v>
      </c>
      <c r="L5408" s="11">
        <v>-9208543.0155499149</v>
      </c>
      <c r="N5408" s="13">
        <v>-8919494.7747499142</v>
      </c>
    </row>
    <row r="5409" spans="1:14" x14ac:dyDescent="0.45">
      <c r="A5409">
        <v>11017</v>
      </c>
      <c r="B5409">
        <v>2</v>
      </c>
      <c r="C5409">
        <v>10</v>
      </c>
      <c r="D5409">
        <v>12</v>
      </c>
      <c r="E5409" s="2">
        <v>1034428.5467999999</v>
      </c>
      <c r="F5409" s="2">
        <v>-176473.51008407999</v>
      </c>
      <c r="G5409" s="2">
        <v>857955.03671591985</v>
      </c>
      <c r="H5409" s="2">
        <v>447411.03506193595</v>
      </c>
      <c r="I5409" s="2">
        <v>410544.0016539839</v>
      </c>
      <c r="J5409" s="2">
        <v>113787.14014799999</v>
      </c>
      <c r="K5409" s="2">
        <v>296756.86150598392</v>
      </c>
      <c r="N5409" s="13">
        <v>296756.86150598392</v>
      </c>
    </row>
    <row r="5410" spans="1:14" x14ac:dyDescent="0.45">
      <c r="A5410">
        <v>11017</v>
      </c>
      <c r="B5410">
        <v>3</v>
      </c>
      <c r="C5410">
        <v>10</v>
      </c>
      <c r="D5410">
        <v>12</v>
      </c>
      <c r="E5410" s="2">
        <v>1039497.2466793199</v>
      </c>
      <c r="F5410" s="2">
        <v>-177338.23028349198</v>
      </c>
      <c r="G5410" s="2">
        <v>862159.01639582787</v>
      </c>
      <c r="H5410" s="2">
        <v>443488.74358552066</v>
      </c>
      <c r="I5410" s="2">
        <v>418670.27281030721</v>
      </c>
      <c r="J5410" s="2">
        <v>103949.72466793199</v>
      </c>
      <c r="K5410" s="2">
        <v>314720.54814237519</v>
      </c>
      <c r="N5410" s="13">
        <v>314720.54814237519</v>
      </c>
    </row>
    <row r="5411" spans="1:14" x14ac:dyDescent="0.45">
      <c r="A5411">
        <v>11017</v>
      </c>
      <c r="B5411">
        <v>4</v>
      </c>
      <c r="C5411">
        <v>10</v>
      </c>
      <c r="D5411">
        <v>12</v>
      </c>
      <c r="E5411" s="2">
        <v>1038977.4980559803</v>
      </c>
      <c r="F5411" s="2">
        <v>-177249.56116835025</v>
      </c>
      <c r="G5411" s="2">
        <v>861727.93688763003</v>
      </c>
      <c r="H5411" s="2">
        <v>444286.51331191947</v>
      </c>
      <c r="I5411" s="2">
        <v>417441.42357571056</v>
      </c>
      <c r="J5411" s="2">
        <v>93507.974825038225</v>
      </c>
      <c r="K5411" s="2">
        <v>323933.44875067234</v>
      </c>
      <c r="N5411" s="13">
        <v>323933.44875067234</v>
      </c>
    </row>
    <row r="5412" spans="1:14" x14ac:dyDescent="0.45">
      <c r="A5412">
        <v>11017</v>
      </c>
      <c r="B5412">
        <v>5</v>
      </c>
      <c r="C5412">
        <v>10</v>
      </c>
      <c r="D5412">
        <v>12</v>
      </c>
      <c r="E5412" s="2">
        <v>1034509.8948143396</v>
      </c>
      <c r="F5412" s="2">
        <v>-176487.38805532633</v>
      </c>
      <c r="G5412" s="2">
        <v>858022.50675901328</v>
      </c>
      <c r="H5412" s="2">
        <v>432909.23316475807</v>
      </c>
      <c r="I5412" s="2">
        <v>425113.27359425521</v>
      </c>
      <c r="J5412" s="2">
        <v>103450.98948143396</v>
      </c>
      <c r="K5412" s="2">
        <v>321662.28411282122</v>
      </c>
      <c r="N5412" s="13">
        <v>321662.28411282122</v>
      </c>
    </row>
    <row r="5413" spans="1:14" x14ac:dyDescent="0.45">
      <c r="A5413">
        <v>11017</v>
      </c>
      <c r="B5413">
        <v>6</v>
      </c>
      <c r="C5413">
        <v>10</v>
      </c>
      <c r="D5413">
        <v>12</v>
      </c>
      <c r="E5413" s="2">
        <v>1032233.973045748</v>
      </c>
      <c r="F5413" s="2">
        <v>-176099.11580160461</v>
      </c>
      <c r="G5413" s="2">
        <v>856134.85724414338</v>
      </c>
      <c r="H5413" s="2">
        <v>430660.96235324017</v>
      </c>
      <c r="I5413" s="2">
        <v>425473.8948909032</v>
      </c>
      <c r="J5413" s="2">
        <v>103223.3973045748</v>
      </c>
      <c r="K5413" s="2">
        <v>322250.49758632842</v>
      </c>
      <c r="M5413" s="14">
        <v>8973650.6672641747</v>
      </c>
      <c r="N5413" s="13">
        <v>9295901.1648505032</v>
      </c>
    </row>
    <row r="5414" spans="1:14" x14ac:dyDescent="0.45">
      <c r="A5414">
        <v>11028</v>
      </c>
      <c r="B5414">
        <v>1</v>
      </c>
      <c r="C5414">
        <v>15</v>
      </c>
      <c r="D5414">
        <v>7</v>
      </c>
      <c r="E5414" s="2">
        <v>10313184</v>
      </c>
      <c r="F5414" s="2">
        <v>-1303586.4576000001</v>
      </c>
      <c r="G5414" s="2">
        <v>9009597.5424000006</v>
      </c>
      <c r="H5414" s="2">
        <v>6806701.4400000004</v>
      </c>
      <c r="I5414" s="2">
        <v>2202896.1024000002</v>
      </c>
      <c r="J5414" s="2">
        <v>1031318.4</v>
      </c>
      <c r="K5414" s="2">
        <v>1171577.7024000003</v>
      </c>
      <c r="L5414" s="11">
        <v>-30945561.434549868</v>
      </c>
      <c r="N5414" s="13">
        <v>-29773983.732149869</v>
      </c>
    </row>
    <row r="5415" spans="1:14" x14ac:dyDescent="0.45">
      <c r="A5415">
        <v>11028</v>
      </c>
      <c r="B5415">
        <v>2</v>
      </c>
      <c r="C5415">
        <v>15</v>
      </c>
      <c r="D5415">
        <v>7</v>
      </c>
      <c r="E5415" s="2">
        <v>10618454.246400001</v>
      </c>
      <c r="F5415" s="2">
        <v>-1342172.6167449602</v>
      </c>
      <c r="G5415" s="2">
        <v>9276281.6296550408</v>
      </c>
      <c r="H5415" s="2">
        <v>7146941.7627159571</v>
      </c>
      <c r="I5415" s="2">
        <v>2129339.8669390837</v>
      </c>
      <c r="J5415" s="2">
        <v>955660.88217600004</v>
      </c>
      <c r="K5415" s="2">
        <v>1173678.9847630835</v>
      </c>
      <c r="N5415" s="13">
        <v>1173678.9847630835</v>
      </c>
    </row>
    <row r="5416" spans="1:14" x14ac:dyDescent="0.45">
      <c r="A5416">
        <v>11028</v>
      </c>
      <c r="B5416">
        <v>3</v>
      </c>
      <c r="C5416">
        <v>15</v>
      </c>
      <c r="D5416">
        <v>7</v>
      </c>
      <c r="E5416" s="2">
        <v>10985852.76332544</v>
      </c>
      <c r="F5416" s="2">
        <v>-1388611.7892843357</v>
      </c>
      <c r="G5416" s="2">
        <v>9597240.9740411043</v>
      </c>
      <c r="H5416" s="2">
        <v>7513272.9854639936</v>
      </c>
      <c r="I5416" s="2">
        <v>2083967.9885771107</v>
      </c>
      <c r="J5416" s="2">
        <v>988726.74869928951</v>
      </c>
      <c r="K5416" s="2">
        <v>1095241.2398778212</v>
      </c>
      <c r="N5416" s="13">
        <v>1095241.2398778212</v>
      </c>
    </row>
    <row r="5417" spans="1:14" x14ac:dyDescent="0.45">
      <c r="A5417">
        <v>11028</v>
      </c>
      <c r="B5417">
        <v>4</v>
      </c>
      <c r="C5417">
        <v>15</v>
      </c>
      <c r="D5417">
        <v>7</v>
      </c>
      <c r="E5417" s="2">
        <v>11378047.70697616</v>
      </c>
      <c r="F5417" s="2">
        <v>-1438185.2301617868</v>
      </c>
      <c r="G5417" s="2">
        <v>9939862.4768143743</v>
      </c>
      <c r="H5417" s="2">
        <v>7901331.8822431546</v>
      </c>
      <c r="I5417" s="2">
        <v>2038530.5945712198</v>
      </c>
      <c r="J5417" s="2">
        <v>1024024.2936278544</v>
      </c>
      <c r="K5417" s="2">
        <v>1014506.3009433653</v>
      </c>
      <c r="N5417" s="13">
        <v>1014506.3009433653</v>
      </c>
    </row>
    <row r="5418" spans="1:14" x14ac:dyDescent="0.45">
      <c r="A5418">
        <v>11028</v>
      </c>
      <c r="B5418">
        <v>5</v>
      </c>
      <c r="C5418">
        <v>15</v>
      </c>
      <c r="D5418">
        <v>7</v>
      </c>
      <c r="E5418" s="2">
        <v>11783106.205344509</v>
      </c>
      <c r="F5418" s="2">
        <v>-1489384.6243555462</v>
      </c>
      <c r="G5418" s="2">
        <v>10293721.580988962</v>
      </c>
      <c r="H5418" s="2">
        <v>8248080.2516290182</v>
      </c>
      <c r="I5418" s="2">
        <v>2045641.329359944</v>
      </c>
      <c r="J5418" s="2">
        <v>1296141.682587896</v>
      </c>
      <c r="K5418" s="2">
        <v>749499.64677204797</v>
      </c>
      <c r="N5418" s="13">
        <v>749499.64677204797</v>
      </c>
    </row>
    <row r="5419" spans="1:14" x14ac:dyDescent="0.45">
      <c r="A5419">
        <v>11028</v>
      </c>
      <c r="B5419">
        <v>6</v>
      </c>
      <c r="C5419">
        <v>15</v>
      </c>
      <c r="D5419">
        <v>7</v>
      </c>
      <c r="E5419" s="2">
        <v>12008163.533866588</v>
      </c>
      <c r="F5419" s="2">
        <v>-1517831.8706807368</v>
      </c>
      <c r="G5419" s="2">
        <v>10490331.663185852</v>
      </c>
      <c r="H5419" s="2">
        <v>8545992.4147951975</v>
      </c>
      <c r="I5419" s="2">
        <v>1944339.2483906541</v>
      </c>
      <c r="J5419" s="2">
        <v>1320897.9887253246</v>
      </c>
      <c r="K5419" s="2">
        <v>623441.25966532947</v>
      </c>
      <c r="M5419" s="14">
        <v>32663096.579427414</v>
      </c>
      <c r="N5419" s="13">
        <v>33286537.839092743</v>
      </c>
    </row>
    <row r="5420" spans="1:14" x14ac:dyDescent="0.45">
      <c r="A5420">
        <v>11044</v>
      </c>
      <c r="B5420">
        <v>1</v>
      </c>
      <c r="C5420">
        <v>2</v>
      </c>
      <c r="D5420">
        <v>4</v>
      </c>
      <c r="E5420" s="2">
        <v>4726464</v>
      </c>
      <c r="F5420" s="2">
        <v>-735910.44480000006</v>
      </c>
      <c r="G5420" s="2">
        <v>3990553.5551999998</v>
      </c>
      <c r="H5420" s="2">
        <v>2646819.8400000003</v>
      </c>
      <c r="I5420" s="2">
        <v>1343733.7151999995</v>
      </c>
      <c r="J5420" s="2">
        <v>519911.04</v>
      </c>
      <c r="K5420" s="2">
        <v>823822.67519999947</v>
      </c>
      <c r="L5420" s="11">
        <v>-24299348.497746218</v>
      </c>
      <c r="N5420" s="13">
        <v>-23475525.822546218</v>
      </c>
    </row>
    <row r="5421" spans="1:14" x14ac:dyDescent="0.45">
      <c r="A5421">
        <v>11044</v>
      </c>
      <c r="B5421">
        <v>2</v>
      </c>
      <c r="C5421">
        <v>2</v>
      </c>
      <c r="D5421">
        <v>4</v>
      </c>
      <c r="E5421" s="2">
        <v>4829028.2687999997</v>
      </c>
      <c r="F5421" s="2">
        <v>-751879.70145216002</v>
      </c>
      <c r="G5421" s="2">
        <v>4077148.5673478395</v>
      </c>
      <c r="H5421" s="2">
        <v>2660987.7372395522</v>
      </c>
      <c r="I5421" s="2">
        <v>1416160.8301082873</v>
      </c>
      <c r="J5421" s="2">
        <v>482902.82688000001</v>
      </c>
      <c r="K5421" s="2">
        <v>933258.00322828721</v>
      </c>
      <c r="N5421" s="13">
        <v>933258.00322828721</v>
      </c>
    </row>
    <row r="5422" spans="1:14" x14ac:dyDescent="0.45">
      <c r="A5422">
        <v>11044</v>
      </c>
      <c r="B5422">
        <v>3</v>
      </c>
      <c r="C5422">
        <v>2</v>
      </c>
      <c r="D5422">
        <v>4</v>
      </c>
      <c r="E5422" s="2">
        <v>4943476.2387705594</v>
      </c>
      <c r="F5422" s="2">
        <v>-769699.25037657609</v>
      </c>
      <c r="G5422" s="2">
        <v>4173776.9883939833</v>
      </c>
      <c r="H5422" s="2">
        <v>2703895.1533272001</v>
      </c>
      <c r="I5422" s="2">
        <v>1469881.8350667832</v>
      </c>
      <c r="J5422" s="2">
        <v>494347.62387705594</v>
      </c>
      <c r="K5422" s="2">
        <v>975534.2111897273</v>
      </c>
      <c r="N5422" s="13">
        <v>975534.2111897273</v>
      </c>
    </row>
    <row r="5423" spans="1:14" x14ac:dyDescent="0.45">
      <c r="A5423">
        <v>11044</v>
      </c>
      <c r="B5423">
        <v>4</v>
      </c>
      <c r="C5423">
        <v>2</v>
      </c>
      <c r="D5423">
        <v>4</v>
      </c>
      <c r="E5423" s="2">
        <v>5087331.3973187832</v>
      </c>
      <c r="F5423" s="2">
        <v>-792097.49856253457</v>
      </c>
      <c r="G5423" s="2">
        <v>4295233.8987562489</v>
      </c>
      <c r="H5423" s="2">
        <v>2782856.7601392507</v>
      </c>
      <c r="I5423" s="2">
        <v>1512377.1386169982</v>
      </c>
      <c r="J5423" s="2">
        <v>559606.45370506612</v>
      </c>
      <c r="K5423" s="2">
        <v>952770.6849119321</v>
      </c>
      <c r="N5423" s="13">
        <v>952770.6849119321</v>
      </c>
    </row>
    <row r="5424" spans="1:14" x14ac:dyDescent="0.45">
      <c r="A5424">
        <v>11044</v>
      </c>
      <c r="B5424">
        <v>5</v>
      </c>
      <c r="C5424">
        <v>2</v>
      </c>
      <c r="D5424">
        <v>4</v>
      </c>
      <c r="E5424" s="2">
        <v>5271492.7939017229</v>
      </c>
      <c r="F5424" s="2">
        <v>-820771.42801049829</v>
      </c>
      <c r="G5424" s="2">
        <v>4450721.3658912247</v>
      </c>
      <c r="H5424" s="2">
        <v>2818138.5416870536</v>
      </c>
      <c r="I5424" s="2">
        <v>1632582.8242041711</v>
      </c>
      <c r="J5424" s="2">
        <v>527149.27939017233</v>
      </c>
      <c r="K5424" s="2">
        <v>1105433.5448139987</v>
      </c>
      <c r="N5424" s="13">
        <v>1105433.5448139987</v>
      </c>
    </row>
    <row r="5425" spans="1:14" x14ac:dyDescent="0.45">
      <c r="A5425">
        <v>11044</v>
      </c>
      <c r="B5425">
        <v>6</v>
      </c>
      <c r="C5425">
        <v>2</v>
      </c>
      <c r="D5425">
        <v>4</v>
      </c>
      <c r="E5425" s="2">
        <v>5439653.4140271889</v>
      </c>
      <c r="F5425" s="2">
        <v>-846954.03656403336</v>
      </c>
      <c r="G5425" s="2">
        <v>4592699.3774631554</v>
      </c>
      <c r="H5425" s="2">
        <v>2909781.9834635709</v>
      </c>
      <c r="I5425" s="2">
        <v>1682917.3939995845</v>
      </c>
      <c r="J5425" s="2">
        <v>543965.34140271891</v>
      </c>
      <c r="K5425" s="2">
        <v>1138952.0525968657</v>
      </c>
      <c r="M5425" s="14">
        <v>25424982.769160479</v>
      </c>
      <c r="N5425" s="13">
        <v>26563934.821757346</v>
      </c>
    </row>
    <row r="5426" spans="1:14" x14ac:dyDescent="0.45">
      <c r="A5426">
        <v>11064</v>
      </c>
      <c r="B5426">
        <v>1</v>
      </c>
      <c r="C5426">
        <v>33</v>
      </c>
      <c r="D5426">
        <v>25</v>
      </c>
      <c r="E5426" s="2">
        <v>2286000</v>
      </c>
      <c r="F5426" s="2">
        <v>-558012.6</v>
      </c>
      <c r="G5426" s="2">
        <v>1727987.4</v>
      </c>
      <c r="H5426" s="2">
        <v>960120</v>
      </c>
      <c r="I5426" s="2">
        <v>767867.39999999991</v>
      </c>
      <c r="J5426" s="2">
        <v>251460</v>
      </c>
      <c r="K5426" s="2">
        <v>516407.39999999991</v>
      </c>
      <c r="L5426" s="11">
        <v>-14899868.93413944</v>
      </c>
      <c r="N5426" s="13">
        <v>-14383461.534139439</v>
      </c>
    </row>
    <row r="5427" spans="1:14" x14ac:dyDescent="0.45">
      <c r="A5427">
        <v>11064</v>
      </c>
      <c r="B5427">
        <v>2</v>
      </c>
      <c r="C5427">
        <v>33</v>
      </c>
      <c r="D5427">
        <v>25</v>
      </c>
      <c r="E5427" s="2">
        <v>2251024.2000000002</v>
      </c>
      <c r="F5427" s="2">
        <v>-549475.00722000003</v>
      </c>
      <c r="G5427" s="2">
        <v>1701549.1927800002</v>
      </c>
      <c r="H5427" s="2">
        <v>945241.07796720008</v>
      </c>
      <c r="I5427" s="2">
        <v>756308.11481280008</v>
      </c>
      <c r="J5427" s="2">
        <v>202592.17800000001</v>
      </c>
      <c r="K5427" s="2">
        <v>553715.93681280012</v>
      </c>
      <c r="N5427" s="13">
        <v>553715.93681280012</v>
      </c>
    </row>
    <row r="5428" spans="1:14" x14ac:dyDescent="0.45">
      <c r="A5428">
        <v>11064</v>
      </c>
      <c r="B5428">
        <v>3</v>
      </c>
      <c r="C5428">
        <v>33</v>
      </c>
      <c r="D5428">
        <v>25</v>
      </c>
      <c r="E5428" s="2">
        <v>2230764.9822000004</v>
      </c>
      <c r="F5428" s="2">
        <v>-544529.73215502012</v>
      </c>
      <c r="G5428" s="2">
        <v>1686235.2500449803</v>
      </c>
      <c r="H5428" s="2">
        <v>942916.35206004768</v>
      </c>
      <c r="I5428" s="2">
        <v>743318.89798493264</v>
      </c>
      <c r="J5428" s="2">
        <v>223076.49822000007</v>
      </c>
      <c r="K5428" s="2">
        <v>520242.39976493258</v>
      </c>
      <c r="N5428" s="13">
        <v>520242.39976493258</v>
      </c>
    </row>
    <row r="5429" spans="1:14" x14ac:dyDescent="0.45">
      <c r="A5429">
        <v>11064</v>
      </c>
      <c r="B5429">
        <v>4</v>
      </c>
      <c r="C5429">
        <v>33</v>
      </c>
      <c r="D5429">
        <v>25</v>
      </c>
      <c r="E5429" s="2">
        <v>2218495.7747979001</v>
      </c>
      <c r="F5429" s="2">
        <v>-541534.8186281675</v>
      </c>
      <c r="G5429" s="2">
        <v>1676960.9561697326</v>
      </c>
      <c r="H5429" s="2">
        <v>940543.50306008826</v>
      </c>
      <c r="I5429" s="2">
        <v>736417.45310964435</v>
      </c>
      <c r="J5429" s="2">
        <v>199664.61973181099</v>
      </c>
      <c r="K5429" s="2">
        <v>536752.83337783336</v>
      </c>
      <c r="N5429" s="13">
        <v>536752.83337783336</v>
      </c>
    </row>
    <row r="5430" spans="1:14" x14ac:dyDescent="0.45">
      <c r="A5430">
        <v>11064</v>
      </c>
      <c r="B5430">
        <v>5</v>
      </c>
      <c r="C5430">
        <v>33</v>
      </c>
      <c r="D5430">
        <v>25</v>
      </c>
      <c r="E5430" s="2">
        <v>2195867.1178949615</v>
      </c>
      <c r="F5430" s="2">
        <v>-536011.16347816016</v>
      </c>
      <c r="G5430" s="2">
        <v>1659855.9544168012</v>
      </c>
      <c r="H5430" s="2">
        <v>937932.08402384201</v>
      </c>
      <c r="I5430" s="2">
        <v>721923.87039295922</v>
      </c>
      <c r="J5430" s="2">
        <v>197628.04061054654</v>
      </c>
      <c r="K5430" s="2">
        <v>524295.82978241262</v>
      </c>
      <c r="N5430" s="13">
        <v>524295.82978241262</v>
      </c>
    </row>
    <row r="5431" spans="1:14" x14ac:dyDescent="0.45">
      <c r="A5431">
        <v>11064</v>
      </c>
      <c r="B5431">
        <v>6</v>
      </c>
      <c r="C5431">
        <v>33</v>
      </c>
      <c r="D5431">
        <v>25</v>
      </c>
      <c r="E5431" s="2">
        <v>2185546.5424408549</v>
      </c>
      <c r="F5431" s="2">
        <v>-533491.91100981273</v>
      </c>
      <c r="G5431" s="2">
        <v>1652054.6314310422</v>
      </c>
      <c r="H5431" s="2">
        <v>943419.15554315643</v>
      </c>
      <c r="I5431" s="2">
        <v>708635.47588788578</v>
      </c>
      <c r="J5431" s="2">
        <v>196699.18881967693</v>
      </c>
      <c r="K5431" s="2">
        <v>511936.28706820885</v>
      </c>
      <c r="M5431" s="14">
        <v>14509526.553186426</v>
      </c>
      <c r="N5431" s="13">
        <v>15021462.840254635</v>
      </c>
    </row>
    <row r="5432" spans="1:14" x14ac:dyDescent="0.45">
      <c r="A5432">
        <v>11066</v>
      </c>
      <c r="B5432">
        <v>1</v>
      </c>
      <c r="C5432">
        <v>1</v>
      </c>
      <c r="D5432">
        <v>14</v>
      </c>
      <c r="E5432" s="2">
        <v>1760460</v>
      </c>
      <c r="F5432" s="2">
        <v>-281145.462</v>
      </c>
      <c r="G5432" s="2">
        <v>1479314.5379999999</v>
      </c>
      <c r="H5432" s="2">
        <v>1003462.2</v>
      </c>
      <c r="I5432" s="2">
        <v>475852.33799999999</v>
      </c>
      <c r="J5432" s="2">
        <v>176046</v>
      </c>
      <c r="K5432" s="2">
        <v>299806.33799999999</v>
      </c>
      <c r="L5432" s="11">
        <v>-9665659.9089629035</v>
      </c>
      <c r="N5432" s="13">
        <v>-9365853.570962904</v>
      </c>
    </row>
    <row r="5433" spans="1:14" x14ac:dyDescent="0.45">
      <c r="A5433">
        <v>11066</v>
      </c>
      <c r="B5433">
        <v>2</v>
      </c>
      <c r="C5433">
        <v>1</v>
      </c>
      <c r="D5433">
        <v>14</v>
      </c>
      <c r="E5433" s="2">
        <v>1786514.8079999997</v>
      </c>
      <c r="F5433" s="2">
        <v>-285306.41483759996</v>
      </c>
      <c r="G5433" s="2">
        <v>1501208.3931623998</v>
      </c>
      <c r="H5433" s="2">
        <v>1057824.0020537276</v>
      </c>
      <c r="I5433" s="2">
        <v>443384.39110867213</v>
      </c>
      <c r="J5433" s="2">
        <v>196516.62887999997</v>
      </c>
      <c r="K5433" s="2">
        <v>246867.76222867216</v>
      </c>
      <c r="N5433" s="13">
        <v>246867.76222867216</v>
      </c>
    </row>
    <row r="5434" spans="1:14" x14ac:dyDescent="0.45">
      <c r="A5434">
        <v>11066</v>
      </c>
      <c r="B5434">
        <v>3</v>
      </c>
      <c r="C5434">
        <v>1</v>
      </c>
      <c r="D5434">
        <v>14</v>
      </c>
      <c r="E5434" s="2">
        <v>1806881.0768112</v>
      </c>
      <c r="F5434" s="2">
        <v>-288558.90796674864</v>
      </c>
      <c r="G5434" s="2">
        <v>1518322.1688444514</v>
      </c>
      <c r="H5434" s="2">
        <v>1084005.6538600784</v>
      </c>
      <c r="I5434" s="2">
        <v>434316.514984373</v>
      </c>
      <c r="J5434" s="2">
        <v>198756.91844923201</v>
      </c>
      <c r="K5434" s="2">
        <v>235559.596535141</v>
      </c>
      <c r="N5434" s="13">
        <v>235559.596535141</v>
      </c>
    </row>
    <row r="5435" spans="1:14" x14ac:dyDescent="0.45">
      <c r="A5435">
        <v>11066</v>
      </c>
      <c r="B5435">
        <v>4</v>
      </c>
      <c r="C5435">
        <v>1</v>
      </c>
      <c r="D5435">
        <v>14</v>
      </c>
      <c r="E5435" s="2">
        <v>1828021.5854098911</v>
      </c>
      <c r="F5435" s="2">
        <v>-291935.04718995962</v>
      </c>
      <c r="G5435" s="2">
        <v>1536086.5382199315</v>
      </c>
      <c r="H5435" s="2">
        <v>1118622.2904104462</v>
      </c>
      <c r="I5435" s="2">
        <v>417464.2478094853</v>
      </c>
      <c r="J5435" s="2">
        <v>164521.94268689019</v>
      </c>
      <c r="K5435" s="2">
        <v>252942.30512259511</v>
      </c>
      <c r="N5435" s="13">
        <v>252942.30512259511</v>
      </c>
    </row>
    <row r="5436" spans="1:14" x14ac:dyDescent="0.45">
      <c r="A5436">
        <v>11066</v>
      </c>
      <c r="B5436">
        <v>5</v>
      </c>
      <c r="C5436">
        <v>1</v>
      </c>
      <c r="D5436">
        <v>14</v>
      </c>
      <c r="E5436" s="2">
        <v>1841183.3408248425</v>
      </c>
      <c r="F5436" s="2">
        <v>-294036.97952972737</v>
      </c>
      <c r="G5436" s="2">
        <v>1547146.3612951152</v>
      </c>
      <c r="H5436" s="2">
        <v>1150561.9099645114</v>
      </c>
      <c r="I5436" s="2">
        <v>396584.4513306038</v>
      </c>
      <c r="J5436" s="2">
        <v>184118.33408248425</v>
      </c>
      <c r="K5436" s="2">
        <v>212466.11724811955</v>
      </c>
      <c r="N5436" s="13">
        <v>212466.11724811955</v>
      </c>
    </row>
    <row r="5437" spans="1:14" x14ac:dyDescent="0.45">
      <c r="A5437">
        <v>11066</v>
      </c>
      <c r="B5437">
        <v>6</v>
      </c>
      <c r="C5437">
        <v>1</v>
      </c>
      <c r="D5437">
        <v>14</v>
      </c>
      <c r="E5437" s="2">
        <v>1859226.9375649258</v>
      </c>
      <c r="F5437" s="2">
        <v>-296918.54192911868</v>
      </c>
      <c r="G5437" s="2">
        <v>1562308.395635807</v>
      </c>
      <c r="H5437" s="2">
        <v>1192974.6594492453</v>
      </c>
      <c r="I5437" s="2">
        <v>369333.73618656164</v>
      </c>
      <c r="J5437" s="2">
        <v>185922.69375649258</v>
      </c>
      <c r="K5437" s="2">
        <v>183411.04243006906</v>
      </c>
      <c r="M5437" s="14">
        <v>9806115.6630979404</v>
      </c>
      <c r="N5437" s="13">
        <v>9989526.7055280097</v>
      </c>
    </row>
    <row r="5438" spans="1:14" x14ac:dyDescent="0.45">
      <c r="A5438">
        <v>11083</v>
      </c>
      <c r="B5438">
        <v>1</v>
      </c>
      <c r="C5438">
        <v>15</v>
      </c>
      <c r="D5438">
        <v>20</v>
      </c>
      <c r="E5438" s="2">
        <v>6609924</v>
      </c>
      <c r="F5438" s="2">
        <v>-786580.95600000001</v>
      </c>
      <c r="G5438" s="2">
        <v>5823343.0439999998</v>
      </c>
      <c r="H5438" s="2">
        <v>3899855.1599999997</v>
      </c>
      <c r="I5438" s="2">
        <v>1923487.8840000001</v>
      </c>
      <c r="J5438" s="2">
        <v>660992.4</v>
      </c>
      <c r="K5438" s="2">
        <v>1262495.4840000002</v>
      </c>
      <c r="L5438" s="11">
        <v>-35221324.742905259</v>
      </c>
      <c r="N5438" s="13">
        <v>-33958829.258905262</v>
      </c>
    </row>
    <row r="5439" spans="1:14" x14ac:dyDescent="0.45">
      <c r="A5439">
        <v>11083</v>
      </c>
      <c r="B5439">
        <v>2</v>
      </c>
      <c r="C5439">
        <v>15</v>
      </c>
      <c r="D5439">
        <v>20</v>
      </c>
      <c r="E5439" s="2">
        <v>6904726.6103999997</v>
      </c>
      <c r="F5439" s="2">
        <v>-821662.46663759998</v>
      </c>
      <c r="G5439" s="2">
        <v>6083064.1437623994</v>
      </c>
      <c r="H5439" s="2">
        <v>4201298.2864502566</v>
      </c>
      <c r="I5439" s="2">
        <v>1881765.8573121428</v>
      </c>
      <c r="J5439" s="2">
        <v>690472.66104000004</v>
      </c>
      <c r="K5439" s="2">
        <v>1191293.1962721427</v>
      </c>
      <c r="N5439" s="13">
        <v>1191293.1962721427</v>
      </c>
    </row>
    <row r="5440" spans="1:14" x14ac:dyDescent="0.45">
      <c r="A5440">
        <v>11083</v>
      </c>
      <c r="B5440">
        <v>3</v>
      </c>
      <c r="C5440">
        <v>15</v>
      </c>
      <c r="D5440">
        <v>20</v>
      </c>
      <c r="E5440" s="2">
        <v>7160891.9676458398</v>
      </c>
      <c r="F5440" s="2">
        <v>-852146.1441498549</v>
      </c>
      <c r="G5440" s="2">
        <v>6308745.823495985</v>
      </c>
      <c r="H5440" s="2">
        <v>4417295.3499272717</v>
      </c>
      <c r="I5440" s="2">
        <v>1891450.4735687133</v>
      </c>
      <c r="J5440" s="2">
        <v>716089.19676458405</v>
      </c>
      <c r="K5440" s="2">
        <v>1175361.2768041291</v>
      </c>
      <c r="N5440" s="13">
        <v>1175361.2768041291</v>
      </c>
    </row>
    <row r="5441" spans="1:14" x14ac:dyDescent="0.45">
      <c r="A5441">
        <v>11083</v>
      </c>
      <c r="B5441">
        <v>4</v>
      </c>
      <c r="C5441">
        <v>15</v>
      </c>
      <c r="D5441">
        <v>20</v>
      </c>
      <c r="E5441" s="2">
        <v>7430141.5056293234</v>
      </c>
      <c r="F5441" s="2">
        <v>-884186.83916988946</v>
      </c>
      <c r="G5441" s="2">
        <v>6545954.6664594337</v>
      </c>
      <c r="H5441" s="2">
        <v>4697511.9578961413</v>
      </c>
      <c r="I5441" s="2">
        <v>1848442.7085632924</v>
      </c>
      <c r="J5441" s="2">
        <v>743014.15056293237</v>
      </c>
      <c r="K5441" s="2">
        <v>1105428.5580003601</v>
      </c>
      <c r="N5441" s="13">
        <v>1105428.5580003601</v>
      </c>
    </row>
    <row r="5442" spans="1:14" x14ac:dyDescent="0.45">
      <c r="A5442">
        <v>11083</v>
      </c>
      <c r="B5442">
        <v>5</v>
      </c>
      <c r="C5442">
        <v>15</v>
      </c>
      <c r="D5442">
        <v>20</v>
      </c>
      <c r="E5442" s="2">
        <v>7760039.7884792648</v>
      </c>
      <c r="F5442" s="2">
        <v>-923444.73482903244</v>
      </c>
      <c r="G5442" s="2">
        <v>6836595.053650232</v>
      </c>
      <c r="H5442" s="2">
        <v>5022846.2282608058</v>
      </c>
      <c r="I5442" s="2">
        <v>1813748.8253894262</v>
      </c>
      <c r="J5442" s="2">
        <v>698403.58096313383</v>
      </c>
      <c r="K5442" s="2">
        <v>1115345.2444262924</v>
      </c>
      <c r="N5442" s="13">
        <v>1115345.2444262924</v>
      </c>
    </row>
    <row r="5443" spans="1:14" x14ac:dyDescent="0.45">
      <c r="A5443">
        <v>11083</v>
      </c>
      <c r="B5443">
        <v>6</v>
      </c>
      <c r="C5443">
        <v>15</v>
      </c>
      <c r="D5443">
        <v>20</v>
      </c>
      <c r="E5443" s="2">
        <v>8065785.3561453484</v>
      </c>
      <c r="F5443" s="2">
        <v>-959828.45738129644</v>
      </c>
      <c r="G5443" s="2">
        <v>7105956.8987640515</v>
      </c>
      <c r="H5443" s="2">
        <v>5296969.2666512337</v>
      </c>
      <c r="I5443" s="2">
        <v>1808987.6321128178</v>
      </c>
      <c r="J5443" s="2">
        <v>806578.53561453486</v>
      </c>
      <c r="K5443" s="2">
        <v>1002409.096498283</v>
      </c>
      <c r="M5443" s="14">
        <v>36893943.203965746</v>
      </c>
      <c r="N5443" s="13">
        <v>37896352.300464027</v>
      </c>
    </row>
    <row r="5444" spans="1:14" x14ac:dyDescent="0.45">
      <c r="A5444">
        <v>11095</v>
      </c>
      <c r="B5444">
        <v>1</v>
      </c>
      <c r="C5444">
        <v>41</v>
      </c>
      <c r="D5444">
        <v>8</v>
      </c>
      <c r="E5444" s="2">
        <v>969192</v>
      </c>
      <c r="F5444" s="2">
        <v>-208279.36079999999</v>
      </c>
      <c r="G5444" s="2">
        <v>760912.63919999998</v>
      </c>
      <c r="H5444" s="2">
        <v>649358.64</v>
      </c>
      <c r="I5444" s="2">
        <v>111553.99919999996</v>
      </c>
      <c r="J5444" s="2">
        <v>87227.28</v>
      </c>
      <c r="K5444" s="2">
        <v>24326.719199999963</v>
      </c>
      <c r="L5444" s="11">
        <v>-12909085.553428156</v>
      </c>
      <c r="N5444" s="13">
        <v>-12884758.834228156</v>
      </c>
    </row>
    <row r="5445" spans="1:14" x14ac:dyDescent="0.45">
      <c r="A5445">
        <v>11095</v>
      </c>
      <c r="B5445">
        <v>2</v>
      </c>
      <c r="C5445">
        <v>41</v>
      </c>
      <c r="D5445">
        <v>8</v>
      </c>
      <c r="E5445" s="2">
        <v>951649.62479999999</v>
      </c>
      <c r="F5445" s="2">
        <v>-204509.50436952</v>
      </c>
      <c r="G5445" s="2">
        <v>747140.12043047999</v>
      </c>
      <c r="H5445" s="2">
        <v>641940.96430658875</v>
      </c>
      <c r="I5445" s="2">
        <v>105199.15612389124</v>
      </c>
      <c r="J5445" s="2">
        <v>95164.962480000002</v>
      </c>
      <c r="K5445" s="2">
        <v>10034.193643891238</v>
      </c>
      <c r="N5445" s="13">
        <v>10034.193643891238</v>
      </c>
    </row>
    <row r="5446" spans="1:14" x14ac:dyDescent="0.45">
      <c r="A5446">
        <v>11095</v>
      </c>
      <c r="B5446">
        <v>3</v>
      </c>
      <c r="C5446">
        <v>41</v>
      </c>
      <c r="D5446">
        <v>8</v>
      </c>
      <c r="E5446" s="2">
        <v>937850.70524040016</v>
      </c>
      <c r="F5446" s="2">
        <v>-201544.11655616201</v>
      </c>
      <c r="G5446" s="2">
        <v>736306.58868423814</v>
      </c>
      <c r="H5446" s="2">
        <v>634404.19222105085</v>
      </c>
      <c r="I5446" s="2">
        <v>101902.3964631873</v>
      </c>
      <c r="J5446" s="2">
        <v>84406.563471636007</v>
      </c>
      <c r="K5446" s="2">
        <v>17495.832991551288</v>
      </c>
      <c r="N5446" s="13">
        <v>17495.832991551288</v>
      </c>
    </row>
    <row r="5447" spans="1:14" x14ac:dyDescent="0.45">
      <c r="A5447">
        <v>11095</v>
      </c>
      <c r="B5447">
        <v>4</v>
      </c>
      <c r="C5447">
        <v>41</v>
      </c>
      <c r="D5447">
        <v>8</v>
      </c>
      <c r="E5447" s="2">
        <v>919750.18662926042</v>
      </c>
      <c r="F5447" s="2">
        <v>-197654.31510662808</v>
      </c>
      <c r="G5447" s="2">
        <v>722095.87152263231</v>
      </c>
      <c r="H5447" s="2">
        <v>632052.53835303232</v>
      </c>
      <c r="I5447" s="2">
        <v>90043.333169599995</v>
      </c>
      <c r="J5447" s="2">
        <v>91975.018662926042</v>
      </c>
      <c r="K5447" s="2">
        <v>-1931.6854933260474</v>
      </c>
      <c r="N5447" s="13">
        <v>-1931.6854933260474</v>
      </c>
    </row>
    <row r="5448" spans="1:14" x14ac:dyDescent="0.45">
      <c r="A5448">
        <v>11095</v>
      </c>
      <c r="B5448">
        <v>5</v>
      </c>
      <c r="C5448">
        <v>41</v>
      </c>
      <c r="D5448">
        <v>8</v>
      </c>
      <c r="E5448" s="2">
        <v>895468.78170224803</v>
      </c>
      <c r="F5448" s="2">
        <v>-192436.24118781311</v>
      </c>
      <c r="G5448" s="2">
        <v>703032.54051443492</v>
      </c>
      <c r="H5448" s="2">
        <v>613089.49584055238</v>
      </c>
      <c r="I5448" s="2">
        <v>89943.044673882541</v>
      </c>
      <c r="J5448" s="2">
        <v>89546.878170224809</v>
      </c>
      <c r="K5448" s="2">
        <v>396.16650365773239</v>
      </c>
      <c r="N5448" s="13">
        <v>396.16650365773239</v>
      </c>
    </row>
    <row r="5449" spans="1:14" x14ac:dyDescent="0.45">
      <c r="A5449">
        <v>11095</v>
      </c>
      <c r="B5449">
        <v>6</v>
      </c>
      <c r="C5449">
        <v>41</v>
      </c>
      <c r="D5449">
        <v>8</v>
      </c>
      <c r="E5449" s="2">
        <v>878275.78109356482</v>
      </c>
      <c r="F5449" s="2">
        <v>-188741.46535700708</v>
      </c>
      <c r="G5449" s="2">
        <v>689534.31573655771</v>
      </c>
      <c r="H5449" s="2">
        <v>606730.04111809738</v>
      </c>
      <c r="I5449" s="2">
        <v>82804.274618460331</v>
      </c>
      <c r="J5449" s="2">
        <v>79044.820298420833</v>
      </c>
      <c r="K5449" s="2">
        <v>3759.4543200394983</v>
      </c>
      <c r="M5449" s="14">
        <v>12701908.79680676</v>
      </c>
      <c r="N5449" s="13">
        <v>12705668.2511268</v>
      </c>
    </row>
    <row r="5450" spans="1:14" x14ac:dyDescent="0.45">
      <c r="A5450">
        <v>11112</v>
      </c>
      <c r="B5450">
        <v>1</v>
      </c>
      <c r="C5450">
        <v>9</v>
      </c>
      <c r="D5450">
        <v>15</v>
      </c>
      <c r="E5450" s="2">
        <v>3654528</v>
      </c>
      <c r="F5450" s="2">
        <v>-350834.68800000002</v>
      </c>
      <c r="G5450" s="2">
        <v>3303693.3119999999</v>
      </c>
      <c r="H5450" s="2">
        <v>2229262.08</v>
      </c>
      <c r="I5450" s="2">
        <v>1074431.2319999998</v>
      </c>
      <c r="J5450" s="2">
        <v>328907.51999999996</v>
      </c>
      <c r="K5450" s="2">
        <v>745523.71199999982</v>
      </c>
      <c r="L5450" s="11">
        <v>-21591133.457190577</v>
      </c>
      <c r="N5450" s="13">
        <v>-20845609.745190576</v>
      </c>
    </row>
    <row r="5451" spans="1:14" x14ac:dyDescent="0.45">
      <c r="A5451">
        <v>11112</v>
      </c>
      <c r="B5451">
        <v>2</v>
      </c>
      <c r="C5451">
        <v>9</v>
      </c>
      <c r="D5451">
        <v>15</v>
      </c>
      <c r="E5451" s="2">
        <v>3803632.7423999999</v>
      </c>
      <c r="F5451" s="2">
        <v>-365148.74327039998</v>
      </c>
      <c r="G5451" s="2">
        <v>3438483.9991295999</v>
      </c>
      <c r="H5451" s="2">
        <v>2310935.1089725439</v>
      </c>
      <c r="I5451" s="2">
        <v>1127548.890157056</v>
      </c>
      <c r="J5451" s="2">
        <v>418399.60166400002</v>
      </c>
      <c r="K5451" s="2">
        <v>709149.28849305608</v>
      </c>
      <c r="N5451" s="13">
        <v>709149.28849305608</v>
      </c>
    </row>
    <row r="5452" spans="1:14" x14ac:dyDescent="0.45">
      <c r="A5452">
        <v>11112</v>
      </c>
      <c r="B5452">
        <v>3</v>
      </c>
      <c r="C5452">
        <v>9</v>
      </c>
      <c r="D5452">
        <v>15</v>
      </c>
      <c r="E5452" s="2">
        <v>3977839.1220019199</v>
      </c>
      <c r="F5452" s="2">
        <v>-381872.55571218434</v>
      </c>
      <c r="G5452" s="2">
        <v>3595966.5662897355</v>
      </c>
      <c r="H5452" s="2">
        <v>2350072.921103294</v>
      </c>
      <c r="I5452" s="2">
        <v>1245893.6451864415</v>
      </c>
      <c r="J5452" s="2">
        <v>437562.30342021119</v>
      </c>
      <c r="K5452" s="2">
        <v>808331.3417662303</v>
      </c>
      <c r="N5452" s="13">
        <v>808331.3417662303</v>
      </c>
    </row>
    <row r="5453" spans="1:14" x14ac:dyDescent="0.45">
      <c r="A5453">
        <v>11112</v>
      </c>
      <c r="B5453">
        <v>4</v>
      </c>
      <c r="C5453">
        <v>9</v>
      </c>
      <c r="D5453">
        <v>15</v>
      </c>
      <c r="E5453" s="2">
        <v>4117859.0590963871</v>
      </c>
      <c r="F5453" s="2">
        <v>-395314.46967325319</v>
      </c>
      <c r="G5453" s="2">
        <v>3722544.589423134</v>
      </c>
      <c r="H5453" s="2">
        <v>2432065.6492797523</v>
      </c>
      <c r="I5453" s="2">
        <v>1290478.9401433817</v>
      </c>
      <c r="J5453" s="2">
        <v>452964.49650060257</v>
      </c>
      <c r="K5453" s="2">
        <v>837514.44364277914</v>
      </c>
      <c r="N5453" s="13">
        <v>837514.44364277914</v>
      </c>
    </row>
    <row r="5454" spans="1:14" x14ac:dyDescent="0.45">
      <c r="A5454">
        <v>11112</v>
      </c>
      <c r="B5454">
        <v>5</v>
      </c>
      <c r="C5454">
        <v>9</v>
      </c>
      <c r="D5454">
        <v>15</v>
      </c>
      <c r="E5454" s="2">
        <v>4353400.5972767007</v>
      </c>
      <c r="F5454" s="2">
        <v>-417926.45733856328</v>
      </c>
      <c r="G5454" s="2">
        <v>3935474.1399381375</v>
      </c>
      <c r="H5454" s="2">
        <v>2504072.01152323</v>
      </c>
      <c r="I5454" s="2">
        <v>1431402.1284149075</v>
      </c>
      <c r="J5454" s="2">
        <v>348272.04778213607</v>
      </c>
      <c r="K5454" s="2">
        <v>1083130.0806327714</v>
      </c>
      <c r="N5454" s="13">
        <v>1083130.0806327714</v>
      </c>
    </row>
    <row r="5455" spans="1:14" x14ac:dyDescent="0.45">
      <c r="A5455">
        <v>11112</v>
      </c>
      <c r="B5455">
        <v>6</v>
      </c>
      <c r="C5455">
        <v>9</v>
      </c>
      <c r="D5455">
        <v>15</v>
      </c>
      <c r="E5455" s="2">
        <v>4498368.8371660151</v>
      </c>
      <c r="F5455" s="2">
        <v>-431843.40836793743</v>
      </c>
      <c r="G5455" s="2">
        <v>4066525.4287980776</v>
      </c>
      <c r="H5455" s="2">
        <v>2521994.9319864279</v>
      </c>
      <c r="I5455" s="2">
        <v>1544530.4968116498</v>
      </c>
      <c r="J5455" s="2">
        <v>449836.88371660153</v>
      </c>
      <c r="K5455" s="2">
        <v>1094693.6130950483</v>
      </c>
      <c r="M5455" s="14">
        <v>22412191.1156164</v>
      </c>
      <c r="N5455" s="13">
        <v>23506884.728711449</v>
      </c>
    </row>
    <row r="5456" spans="1:14" x14ac:dyDescent="0.45">
      <c r="A5456">
        <v>11116</v>
      </c>
      <c r="B5456">
        <v>1</v>
      </c>
      <c r="C5456">
        <v>14</v>
      </c>
      <c r="D5456">
        <v>14</v>
      </c>
      <c r="E5456" s="2">
        <v>1795980</v>
      </c>
      <c r="F5456" s="2">
        <v>-185165.538</v>
      </c>
      <c r="G5456" s="2">
        <v>1610814.4620000001</v>
      </c>
      <c r="H5456" s="2">
        <v>1005748.8</v>
      </c>
      <c r="I5456" s="2">
        <v>605065.66200000001</v>
      </c>
      <c r="J5456" s="2">
        <v>197557.8</v>
      </c>
      <c r="K5456" s="2">
        <v>407507.86200000002</v>
      </c>
      <c r="L5456" s="11">
        <v>-8451964.6860414408</v>
      </c>
      <c r="N5456" s="13">
        <v>-8044456.8240414411</v>
      </c>
    </row>
    <row r="5457" spans="1:14" x14ac:dyDescent="0.45">
      <c r="A5457">
        <v>11116</v>
      </c>
      <c r="B5457">
        <v>2</v>
      </c>
      <c r="C5457">
        <v>14</v>
      </c>
      <c r="D5457">
        <v>14</v>
      </c>
      <c r="E5457" s="2">
        <v>1820225.73</v>
      </c>
      <c r="F5457" s="2">
        <v>-187665.27276299999</v>
      </c>
      <c r="G5457" s="2">
        <v>1632560.4572370001</v>
      </c>
      <c r="H5457" s="2">
        <v>1048377.2114508001</v>
      </c>
      <c r="I5457" s="2">
        <v>584183.24578620004</v>
      </c>
      <c r="J5457" s="2">
        <v>200224.8303</v>
      </c>
      <c r="K5457" s="2">
        <v>383958.41548620001</v>
      </c>
      <c r="N5457" s="13">
        <v>383958.41548620001</v>
      </c>
    </row>
    <row r="5458" spans="1:14" x14ac:dyDescent="0.45">
      <c r="A5458">
        <v>11116</v>
      </c>
      <c r="B5458">
        <v>3</v>
      </c>
      <c r="C5458">
        <v>14</v>
      </c>
      <c r="D5458">
        <v>14</v>
      </c>
      <c r="E5458" s="2">
        <v>1833877.4229750002</v>
      </c>
      <c r="F5458" s="2">
        <v>-189072.76230872251</v>
      </c>
      <c r="G5458" s="2">
        <v>1644804.6606662776</v>
      </c>
      <c r="H5458" s="2">
        <v>1069548.6650474435</v>
      </c>
      <c r="I5458" s="2">
        <v>575255.99561883416</v>
      </c>
      <c r="J5458" s="2">
        <v>220065.29075700001</v>
      </c>
      <c r="K5458" s="2">
        <v>355190.70486183418</v>
      </c>
      <c r="N5458" s="13">
        <v>355190.70486183418</v>
      </c>
    </row>
    <row r="5459" spans="1:14" x14ac:dyDescent="0.45">
      <c r="A5459">
        <v>11116</v>
      </c>
      <c r="B5459">
        <v>4</v>
      </c>
      <c r="C5459">
        <v>14</v>
      </c>
      <c r="D5459">
        <v>14</v>
      </c>
      <c r="E5459" s="2">
        <v>1856984.2785044853</v>
      </c>
      <c r="F5459" s="2">
        <v>-191455.07911381242</v>
      </c>
      <c r="G5459" s="2">
        <v>1665529.1993906728</v>
      </c>
      <c r="H5459" s="2">
        <v>1108909.2752066676</v>
      </c>
      <c r="I5459" s="2">
        <v>556619.92418400524</v>
      </c>
      <c r="J5459" s="2">
        <v>185698.42785044853</v>
      </c>
      <c r="K5459" s="2">
        <v>370921.49633355672</v>
      </c>
      <c r="N5459" s="13">
        <v>370921.49633355672</v>
      </c>
    </row>
    <row r="5460" spans="1:14" x14ac:dyDescent="0.45">
      <c r="A5460">
        <v>11116</v>
      </c>
      <c r="B5460">
        <v>5</v>
      </c>
      <c r="C5460">
        <v>14</v>
      </c>
      <c r="D5460">
        <v>14</v>
      </c>
      <c r="E5460" s="2">
        <v>1871468.7558768201</v>
      </c>
      <c r="F5460" s="2">
        <v>-192948.42873090014</v>
      </c>
      <c r="G5460" s="2">
        <v>1678520.3271459199</v>
      </c>
      <c r="H5460" s="2">
        <v>1145609.4926188667</v>
      </c>
      <c r="I5460" s="2">
        <v>532910.83452705317</v>
      </c>
      <c r="J5460" s="2">
        <v>187146.87558768201</v>
      </c>
      <c r="K5460" s="2">
        <v>345763.95893937116</v>
      </c>
      <c r="N5460" s="13">
        <v>345763.95893937116</v>
      </c>
    </row>
    <row r="5461" spans="1:14" x14ac:dyDescent="0.45">
      <c r="A5461">
        <v>11116</v>
      </c>
      <c r="B5461">
        <v>6</v>
      </c>
      <c r="C5461">
        <v>14</v>
      </c>
      <c r="D5461">
        <v>14</v>
      </c>
      <c r="E5461" s="2">
        <v>1903845.1653534891</v>
      </c>
      <c r="F5461" s="2">
        <v>-196286.43654794473</v>
      </c>
      <c r="G5461" s="2">
        <v>1707558.7288055443</v>
      </c>
      <c r="H5461" s="2">
        <v>1205286.1928011412</v>
      </c>
      <c r="I5461" s="2">
        <v>502272.53600440314</v>
      </c>
      <c r="J5461" s="2">
        <v>190384.51653534893</v>
      </c>
      <c r="K5461" s="2">
        <v>311888.01946905418</v>
      </c>
      <c r="M5461" s="14">
        <v>8619613.500561364</v>
      </c>
      <c r="N5461" s="13">
        <v>8931501.5200304184</v>
      </c>
    </row>
    <row r="5462" spans="1:14" x14ac:dyDescent="0.45">
      <c r="A5462">
        <v>11121</v>
      </c>
      <c r="B5462">
        <v>1</v>
      </c>
      <c r="C5462">
        <v>16</v>
      </c>
      <c r="D5462">
        <v>12</v>
      </c>
      <c r="E5462" s="2">
        <v>934092</v>
      </c>
      <c r="F5462" s="2">
        <v>-167669.514</v>
      </c>
      <c r="G5462" s="2">
        <v>766422.48600000003</v>
      </c>
      <c r="H5462" s="2">
        <v>523091.52000000008</v>
      </c>
      <c r="I5462" s="2">
        <v>243330.96599999996</v>
      </c>
      <c r="J5462" s="2">
        <v>93409.200000000012</v>
      </c>
      <c r="K5462" s="2">
        <v>149921.76599999995</v>
      </c>
      <c r="L5462" s="11">
        <v>-6390805.97744017</v>
      </c>
      <c r="N5462" s="13">
        <v>-6240884.2114401702</v>
      </c>
    </row>
    <row r="5463" spans="1:14" x14ac:dyDescent="0.45">
      <c r="A5463">
        <v>11121</v>
      </c>
      <c r="B5463">
        <v>2</v>
      </c>
      <c r="C5463">
        <v>16</v>
      </c>
      <c r="D5463">
        <v>12</v>
      </c>
      <c r="E5463" s="2">
        <v>932130.4068</v>
      </c>
      <c r="F5463" s="2">
        <v>-167317.40802060001</v>
      </c>
      <c r="G5463" s="2">
        <v>764812.99877940002</v>
      </c>
      <c r="H5463" s="2">
        <v>532693.88487806404</v>
      </c>
      <c r="I5463" s="2">
        <v>232119.11390133598</v>
      </c>
      <c r="J5463" s="2">
        <v>93213.040680000006</v>
      </c>
      <c r="K5463" s="2">
        <v>138906.07322133597</v>
      </c>
      <c r="N5463" s="13">
        <v>138906.07322133597</v>
      </c>
    </row>
    <row r="5464" spans="1:14" x14ac:dyDescent="0.45">
      <c r="A5464">
        <v>11121</v>
      </c>
      <c r="B5464">
        <v>3</v>
      </c>
      <c r="C5464">
        <v>16</v>
      </c>
      <c r="D5464">
        <v>12</v>
      </c>
      <c r="E5464" s="2">
        <v>928588.31125416001</v>
      </c>
      <c r="F5464" s="2">
        <v>-166681.60187012173</v>
      </c>
      <c r="G5464" s="2">
        <v>761906.70938403835</v>
      </c>
      <c r="H5464" s="2">
        <v>531890.18830619298</v>
      </c>
      <c r="I5464" s="2">
        <v>230016.52107784536</v>
      </c>
      <c r="J5464" s="2">
        <v>102144.7142379576</v>
      </c>
      <c r="K5464" s="2">
        <v>127871.80683988777</v>
      </c>
      <c r="N5464" s="13">
        <v>127871.80683988777</v>
      </c>
    </row>
    <row r="5465" spans="1:14" x14ac:dyDescent="0.45">
      <c r="A5465">
        <v>11121</v>
      </c>
      <c r="B5465">
        <v>4</v>
      </c>
      <c r="C5465">
        <v>16</v>
      </c>
      <c r="D5465">
        <v>12</v>
      </c>
      <c r="E5465" s="2">
        <v>921252.46359525213</v>
      </c>
      <c r="F5465" s="2">
        <v>-165364.81721534775</v>
      </c>
      <c r="G5465" s="2">
        <v>755887.64637990436</v>
      </c>
      <c r="H5465" s="2">
        <v>528374.25055113831</v>
      </c>
      <c r="I5465" s="2">
        <v>227513.39582876605</v>
      </c>
      <c r="J5465" s="2">
        <v>92125.246359525219</v>
      </c>
      <c r="K5465" s="2">
        <v>135388.14946924083</v>
      </c>
      <c r="N5465" s="13">
        <v>135388.14946924083</v>
      </c>
    </row>
    <row r="5466" spans="1:14" x14ac:dyDescent="0.45">
      <c r="A5466">
        <v>11121</v>
      </c>
      <c r="B5466">
        <v>5</v>
      </c>
      <c r="C5466">
        <v>16</v>
      </c>
      <c r="D5466">
        <v>12</v>
      </c>
      <c r="E5466" s="2">
        <v>908354.92910491838</v>
      </c>
      <c r="F5466" s="2">
        <v>-163049.70977433285</v>
      </c>
      <c r="G5466" s="2">
        <v>745305.21933058556</v>
      </c>
      <c r="H5466" s="2">
        <v>530458.79264441249</v>
      </c>
      <c r="I5466" s="2">
        <v>214846.42668617307</v>
      </c>
      <c r="J5466" s="2">
        <v>99919.042201541029</v>
      </c>
      <c r="K5466" s="2">
        <v>114927.38448463204</v>
      </c>
      <c r="N5466" s="13">
        <v>114927.38448463204</v>
      </c>
    </row>
    <row r="5467" spans="1:14" x14ac:dyDescent="0.45">
      <c r="A5467">
        <v>11121</v>
      </c>
      <c r="B5467">
        <v>6</v>
      </c>
      <c r="C5467">
        <v>16</v>
      </c>
      <c r="D5467">
        <v>12</v>
      </c>
      <c r="E5467" s="2">
        <v>902450.62206573668</v>
      </c>
      <c r="F5467" s="2">
        <v>-161989.88666079973</v>
      </c>
      <c r="G5467" s="2">
        <v>740460.73540493695</v>
      </c>
      <c r="H5467" s="2">
        <v>528012.13103215932</v>
      </c>
      <c r="I5467" s="2">
        <v>212448.60437277763</v>
      </c>
      <c r="J5467" s="2">
        <v>108294.0746478884</v>
      </c>
      <c r="K5467" s="2">
        <v>104154.52972488923</v>
      </c>
      <c r="M5467" s="14">
        <v>6261685.1394705372</v>
      </c>
      <c r="N5467" s="13">
        <v>6365839.6691954266</v>
      </c>
    </row>
    <row r="5468" spans="1:14" x14ac:dyDescent="0.45">
      <c r="A5468">
        <v>11136</v>
      </c>
      <c r="B5468">
        <v>1</v>
      </c>
      <c r="C5468">
        <v>33</v>
      </c>
      <c r="D5468">
        <v>4</v>
      </c>
      <c r="E5468" s="2">
        <v>1434000</v>
      </c>
      <c r="F5468" s="2">
        <v>-402237.00000000006</v>
      </c>
      <c r="G5468" s="2">
        <v>1031763</v>
      </c>
      <c r="H5468" s="2">
        <v>745680</v>
      </c>
      <c r="I5468" s="2">
        <v>286083</v>
      </c>
      <c r="J5468" s="2">
        <v>157740</v>
      </c>
      <c r="K5468" s="2">
        <v>128343</v>
      </c>
      <c r="L5468" s="11">
        <v>-18980619.911982559</v>
      </c>
      <c r="N5468" s="13">
        <v>-18852276.911982559</v>
      </c>
    </row>
    <row r="5469" spans="1:14" x14ac:dyDescent="0.45">
      <c r="A5469">
        <v>11136</v>
      </c>
      <c r="B5469">
        <v>2</v>
      </c>
      <c r="C5469">
        <v>33</v>
      </c>
      <c r="D5469">
        <v>4</v>
      </c>
      <c r="E5469" s="2">
        <v>1414067.4</v>
      </c>
      <c r="F5469" s="2">
        <v>-396645.9057</v>
      </c>
      <c r="G5469" s="2">
        <v>1017421.4942999999</v>
      </c>
      <c r="H5469" s="2">
        <v>731491.40975039988</v>
      </c>
      <c r="I5469" s="2">
        <v>285930.08454960003</v>
      </c>
      <c r="J5469" s="2">
        <v>141406.74</v>
      </c>
      <c r="K5469" s="2">
        <v>144523.34454960003</v>
      </c>
      <c r="N5469" s="13">
        <v>144523.34454960003</v>
      </c>
    </row>
    <row r="5470" spans="1:14" x14ac:dyDescent="0.45">
      <c r="A5470">
        <v>11136</v>
      </c>
      <c r="B5470">
        <v>3</v>
      </c>
      <c r="C5470">
        <v>33</v>
      </c>
      <c r="D5470">
        <v>4</v>
      </c>
      <c r="E5470" s="2">
        <v>1399361.09904</v>
      </c>
      <c r="F5470" s="2">
        <v>-392520.78828072007</v>
      </c>
      <c r="G5470" s="2">
        <v>1006840.3107592799</v>
      </c>
      <c r="H5470" s="2">
        <v>725621.22044680943</v>
      </c>
      <c r="I5470" s="2">
        <v>281219.09031247045</v>
      </c>
      <c r="J5470" s="2">
        <v>125942.49891359999</v>
      </c>
      <c r="K5470" s="2">
        <v>155276.59139887046</v>
      </c>
      <c r="N5470" s="13">
        <v>155276.59139887046</v>
      </c>
    </row>
    <row r="5471" spans="1:14" x14ac:dyDescent="0.45">
      <c r="A5471">
        <v>11136</v>
      </c>
      <c r="B5471">
        <v>4</v>
      </c>
      <c r="C5471">
        <v>33</v>
      </c>
      <c r="D5471">
        <v>4</v>
      </c>
      <c r="E5471" s="2">
        <v>1393483.7824240318</v>
      </c>
      <c r="F5471" s="2">
        <v>-390872.20096994092</v>
      </c>
      <c r="G5471" s="2">
        <v>1002611.5814540908</v>
      </c>
      <c r="H5471" s="2">
        <v>729076.77382282098</v>
      </c>
      <c r="I5471" s="2">
        <v>273534.8076312698</v>
      </c>
      <c r="J5471" s="2">
        <v>125413.54041816285</v>
      </c>
      <c r="K5471" s="2">
        <v>148121.26721310694</v>
      </c>
      <c r="N5471" s="13">
        <v>148121.26721310694</v>
      </c>
    </row>
    <row r="5472" spans="1:14" x14ac:dyDescent="0.45">
      <c r="A5472">
        <v>11136</v>
      </c>
      <c r="B5472">
        <v>5</v>
      </c>
      <c r="C5472">
        <v>33</v>
      </c>
      <c r="D5472">
        <v>4</v>
      </c>
      <c r="E5472" s="2">
        <v>1388327.8924290629</v>
      </c>
      <c r="F5472" s="2">
        <v>-389425.97382635216</v>
      </c>
      <c r="G5472" s="2">
        <v>998901.91860271071</v>
      </c>
      <c r="H5472" s="2">
        <v>739744.56685125467</v>
      </c>
      <c r="I5472" s="2">
        <v>259157.35175145604</v>
      </c>
      <c r="J5472" s="2">
        <v>152716.06816719691</v>
      </c>
      <c r="K5472" s="2">
        <v>106441.28358425913</v>
      </c>
      <c r="N5472" s="13">
        <v>106441.28358425913</v>
      </c>
    </row>
    <row r="5473" spans="1:14" x14ac:dyDescent="0.45">
      <c r="A5473">
        <v>11136</v>
      </c>
      <c r="B5473">
        <v>6</v>
      </c>
      <c r="C5473">
        <v>33</v>
      </c>
      <c r="D5473">
        <v>4</v>
      </c>
      <c r="E5473" s="2">
        <v>1351676.0360689356</v>
      </c>
      <c r="F5473" s="2">
        <v>-379145.12811733648</v>
      </c>
      <c r="G5473" s="2">
        <v>972530.90795159922</v>
      </c>
      <c r="H5473" s="2">
        <v>727705.5495133599</v>
      </c>
      <c r="I5473" s="2">
        <v>244825.35843823932</v>
      </c>
      <c r="J5473" s="2">
        <v>148684.36396758293</v>
      </c>
      <c r="K5473" s="2">
        <v>96140.994470656384</v>
      </c>
      <c r="M5473" s="14">
        <v>18635861.635104749</v>
      </c>
      <c r="N5473" s="13">
        <v>18732002.629575405</v>
      </c>
    </row>
    <row r="5474" spans="1:14" x14ac:dyDescent="0.45">
      <c r="A5474">
        <v>11148</v>
      </c>
      <c r="B5474">
        <v>1</v>
      </c>
      <c r="C5474">
        <v>9</v>
      </c>
      <c r="D5474">
        <v>3</v>
      </c>
      <c r="E5474" s="2">
        <v>2967552</v>
      </c>
      <c r="F5474" s="2">
        <v>-334146.35519999999</v>
      </c>
      <c r="G5474" s="2">
        <v>2633405.6447999999</v>
      </c>
      <c r="H5474" s="2">
        <v>1810206.72</v>
      </c>
      <c r="I5474" s="2">
        <v>823198.92479999992</v>
      </c>
      <c r="J5474" s="2">
        <v>326430.72000000003</v>
      </c>
      <c r="K5474" s="2">
        <v>496768.20479999989</v>
      </c>
      <c r="L5474" s="11">
        <v>-20773646.482126161</v>
      </c>
      <c r="N5474" s="13">
        <v>-20276878.277326163</v>
      </c>
    </row>
    <row r="5475" spans="1:14" x14ac:dyDescent="0.45">
      <c r="A5475">
        <v>11148</v>
      </c>
      <c r="B5475">
        <v>2</v>
      </c>
      <c r="C5475">
        <v>9</v>
      </c>
      <c r="D5475">
        <v>3</v>
      </c>
      <c r="E5475" s="2">
        <v>3093079.4496000004</v>
      </c>
      <c r="F5475" s="2">
        <v>-348280.74602496007</v>
      </c>
      <c r="G5475" s="2">
        <v>2744798.7035750402</v>
      </c>
      <c r="H5475" s="2">
        <v>1876023.8270097408</v>
      </c>
      <c r="I5475" s="2">
        <v>868774.87656529946</v>
      </c>
      <c r="J5475" s="2">
        <v>340238.73945600004</v>
      </c>
      <c r="K5475" s="2">
        <v>528536.13710929942</v>
      </c>
      <c r="N5475" s="13">
        <v>528536.13710929942</v>
      </c>
    </row>
    <row r="5476" spans="1:14" x14ac:dyDescent="0.45">
      <c r="A5476">
        <v>11148</v>
      </c>
      <c r="B5476">
        <v>3</v>
      </c>
      <c r="C5476">
        <v>9</v>
      </c>
      <c r="D5476">
        <v>3</v>
      </c>
      <c r="E5476" s="2">
        <v>3209688.5448499206</v>
      </c>
      <c r="F5476" s="2">
        <v>-361410.93015010108</v>
      </c>
      <c r="G5476" s="2">
        <v>2848277.6146998196</v>
      </c>
      <c r="H5476" s="2">
        <v>1922220.8762293793</v>
      </c>
      <c r="I5476" s="2">
        <v>926056.73847044026</v>
      </c>
      <c r="J5476" s="2">
        <v>353065.73993349128</v>
      </c>
      <c r="K5476" s="2">
        <v>572990.99853694905</v>
      </c>
      <c r="N5476" s="13">
        <v>572990.99853694905</v>
      </c>
    </row>
    <row r="5477" spans="1:14" x14ac:dyDescent="0.45">
      <c r="A5477">
        <v>11148</v>
      </c>
      <c r="B5477">
        <v>4</v>
      </c>
      <c r="C5477">
        <v>9</v>
      </c>
      <c r="D5477">
        <v>3</v>
      </c>
      <c r="E5477" s="2">
        <v>3329409.9275728231</v>
      </c>
      <c r="F5477" s="2">
        <v>-374891.55784469988</v>
      </c>
      <c r="G5477" s="2">
        <v>2954518.3697281233</v>
      </c>
      <c r="H5477" s="2">
        <v>1972584.773963169</v>
      </c>
      <c r="I5477" s="2">
        <v>981933.59576495434</v>
      </c>
      <c r="J5477" s="2">
        <v>366235.09203301056</v>
      </c>
      <c r="K5477" s="2">
        <v>615698.50373194378</v>
      </c>
      <c r="N5477" s="13">
        <v>615698.50373194378</v>
      </c>
    </row>
    <row r="5478" spans="1:14" x14ac:dyDescent="0.45">
      <c r="A5478">
        <v>11148</v>
      </c>
      <c r="B5478">
        <v>5</v>
      </c>
      <c r="C5478">
        <v>9</v>
      </c>
      <c r="D5478">
        <v>3</v>
      </c>
      <c r="E5478" s="2">
        <v>3456260.4458133476</v>
      </c>
      <c r="F5478" s="2">
        <v>-389174.92619858298</v>
      </c>
      <c r="G5478" s="2">
        <v>3067085.5196147645</v>
      </c>
      <c r="H5478" s="2">
        <v>1982622.1137786985</v>
      </c>
      <c r="I5478" s="2">
        <v>1084463.405836066</v>
      </c>
      <c r="J5478" s="2">
        <v>311063.44012320129</v>
      </c>
      <c r="K5478" s="2">
        <v>773399.96571286465</v>
      </c>
      <c r="N5478" s="13">
        <v>773399.96571286465</v>
      </c>
    </row>
    <row r="5479" spans="1:14" x14ac:dyDescent="0.45">
      <c r="A5479">
        <v>11148</v>
      </c>
      <c r="B5479">
        <v>6</v>
      </c>
      <c r="C5479">
        <v>9</v>
      </c>
      <c r="D5479">
        <v>3</v>
      </c>
      <c r="E5479" s="2">
        <v>3625271.5816136198</v>
      </c>
      <c r="F5479" s="2">
        <v>-408205.5800896936</v>
      </c>
      <c r="G5479" s="2">
        <v>3217066.0015239264</v>
      </c>
      <c r="H5479" s="2">
        <v>2057736.8256234806</v>
      </c>
      <c r="I5479" s="2">
        <v>1159329.1759004458</v>
      </c>
      <c r="J5479" s="2">
        <v>326274.44234522578</v>
      </c>
      <c r="K5479" s="2">
        <v>833054.73355522007</v>
      </c>
      <c r="M5479" s="14">
        <v>21628655.78015447</v>
      </c>
      <c r="N5479" s="13">
        <v>22461710.51370969</v>
      </c>
    </row>
    <row r="5480" spans="1:14" x14ac:dyDescent="0.45">
      <c r="A5480">
        <v>11159</v>
      </c>
      <c r="B5480">
        <v>1</v>
      </c>
      <c r="C5480">
        <v>47</v>
      </c>
      <c r="D5480">
        <v>15</v>
      </c>
      <c r="E5480" s="2">
        <v>2599536</v>
      </c>
      <c r="F5480" s="2">
        <v>-284909.14559999999</v>
      </c>
      <c r="G5480" s="2">
        <v>2314626.8544000001</v>
      </c>
      <c r="H5480" s="2">
        <v>1637707.68</v>
      </c>
      <c r="I5480" s="2">
        <v>676919.17440000013</v>
      </c>
      <c r="J5480" s="2">
        <v>233958.24</v>
      </c>
      <c r="K5480" s="2">
        <v>442960.93440000014</v>
      </c>
      <c r="L5480" s="11">
        <v>-12735423.377240587</v>
      </c>
      <c r="N5480" s="13">
        <v>-12292462.442840587</v>
      </c>
    </row>
    <row r="5481" spans="1:14" x14ac:dyDescent="0.45">
      <c r="A5481">
        <v>11159</v>
      </c>
      <c r="B5481">
        <v>2</v>
      </c>
      <c r="C5481">
        <v>47</v>
      </c>
      <c r="D5481">
        <v>15</v>
      </c>
      <c r="E5481" s="2">
        <v>2672582.9616</v>
      </c>
      <c r="F5481" s="2">
        <v>-292915.09259136004</v>
      </c>
      <c r="G5481" s="2">
        <v>2379667.8690086398</v>
      </c>
      <c r="H5481" s="2">
        <v>1728177.6656253312</v>
      </c>
      <c r="I5481" s="2">
        <v>651490.2033833086</v>
      </c>
      <c r="J5481" s="2">
        <v>213806.63692800002</v>
      </c>
      <c r="K5481" s="2">
        <v>437683.56645530858</v>
      </c>
      <c r="N5481" s="13">
        <v>437683.56645530858</v>
      </c>
    </row>
    <row r="5482" spans="1:14" x14ac:dyDescent="0.45">
      <c r="A5482">
        <v>11159</v>
      </c>
      <c r="B5482">
        <v>3</v>
      </c>
      <c r="C5482">
        <v>47</v>
      </c>
      <c r="D5482">
        <v>15</v>
      </c>
      <c r="E5482" s="2">
        <v>2707326.5401007999</v>
      </c>
      <c r="F5482" s="2">
        <v>-296722.98879504768</v>
      </c>
      <c r="G5482" s="2">
        <v>2410603.5513057522</v>
      </c>
      <c r="H5482" s="2">
        <v>1757646.5511795743</v>
      </c>
      <c r="I5482" s="2">
        <v>652957.00012617791</v>
      </c>
      <c r="J5482" s="2">
        <v>297805.91941108799</v>
      </c>
      <c r="K5482" s="2">
        <v>355151.08071508992</v>
      </c>
      <c r="N5482" s="13">
        <v>355151.08071508992</v>
      </c>
    </row>
    <row r="5483" spans="1:14" x14ac:dyDescent="0.45">
      <c r="A5483">
        <v>11159</v>
      </c>
      <c r="B5483">
        <v>4</v>
      </c>
      <c r="C5483">
        <v>47</v>
      </c>
      <c r="D5483">
        <v>15</v>
      </c>
      <c r="E5483" s="2">
        <v>2769865.7831771281</v>
      </c>
      <c r="F5483" s="2">
        <v>-303577.28983621323</v>
      </c>
      <c r="G5483" s="2">
        <v>2466288.4933409151</v>
      </c>
      <c r="H5483" s="2">
        <v>1839428.0699829429</v>
      </c>
      <c r="I5483" s="2">
        <v>626860.42335797218</v>
      </c>
      <c r="J5483" s="2">
        <v>249287.92048594152</v>
      </c>
      <c r="K5483" s="2">
        <v>377572.50287203066</v>
      </c>
      <c r="N5483" s="13">
        <v>377572.50287203066</v>
      </c>
    </row>
    <row r="5484" spans="1:14" x14ac:dyDescent="0.45">
      <c r="A5484">
        <v>11159</v>
      </c>
      <c r="B5484">
        <v>5</v>
      </c>
      <c r="C5484">
        <v>47</v>
      </c>
      <c r="D5484">
        <v>15</v>
      </c>
      <c r="E5484" s="2">
        <v>2807812.9444066552</v>
      </c>
      <c r="F5484" s="2">
        <v>-307736.29870696942</v>
      </c>
      <c r="G5484" s="2">
        <v>2500076.6456996859</v>
      </c>
      <c r="H5484" s="2">
        <v>1906022.9813485353</v>
      </c>
      <c r="I5484" s="2">
        <v>594053.66435115063</v>
      </c>
      <c r="J5484" s="2">
        <v>308859.42388473207</v>
      </c>
      <c r="K5484" s="2">
        <v>285194.24046641856</v>
      </c>
      <c r="N5484" s="13">
        <v>285194.24046641856</v>
      </c>
    </row>
    <row r="5485" spans="1:14" x14ac:dyDescent="0.45">
      <c r="A5485">
        <v>11159</v>
      </c>
      <c r="B5485">
        <v>6</v>
      </c>
      <c r="C5485">
        <v>47</v>
      </c>
      <c r="D5485">
        <v>15</v>
      </c>
      <c r="E5485" s="2">
        <v>2870427.1730669234</v>
      </c>
      <c r="F5485" s="2">
        <v>-314598.81816813484</v>
      </c>
      <c r="G5485" s="2">
        <v>2555828.3548987885</v>
      </c>
      <c r="H5485" s="2">
        <v>2014582.3690935331</v>
      </c>
      <c r="I5485" s="2">
        <v>541245.98580525536</v>
      </c>
      <c r="J5485" s="2">
        <v>287042.71730669233</v>
      </c>
      <c r="K5485" s="2">
        <v>254203.26849856303</v>
      </c>
      <c r="M5485" s="14">
        <v>12963456.439779406</v>
      </c>
      <c r="N5485" s="13">
        <v>13217659.708277969</v>
      </c>
    </row>
    <row r="5486" spans="1:14" x14ac:dyDescent="0.45">
      <c r="A5486">
        <v>11163</v>
      </c>
      <c r="B5486">
        <v>1</v>
      </c>
      <c r="C5486">
        <v>40</v>
      </c>
      <c r="D5486">
        <v>15</v>
      </c>
      <c r="E5486" s="2">
        <v>2252832</v>
      </c>
      <c r="F5486" s="2">
        <v>-293093.44319999998</v>
      </c>
      <c r="G5486" s="2">
        <v>1959738.5567999999</v>
      </c>
      <c r="H5486" s="2">
        <v>1306642.5599999998</v>
      </c>
      <c r="I5486" s="2">
        <v>653095.99680000008</v>
      </c>
      <c r="J5486" s="2">
        <v>270339.83999999997</v>
      </c>
      <c r="K5486" s="2">
        <v>382756.15680000011</v>
      </c>
      <c r="L5486" s="11">
        <v>-19946110.810962763</v>
      </c>
      <c r="N5486" s="13">
        <v>-19563354.654162761</v>
      </c>
    </row>
    <row r="5487" spans="1:14" x14ac:dyDescent="0.45">
      <c r="A5487">
        <v>11163</v>
      </c>
      <c r="B5487">
        <v>2</v>
      </c>
      <c r="C5487">
        <v>40</v>
      </c>
      <c r="D5487">
        <v>15</v>
      </c>
      <c r="E5487" s="2">
        <v>2303520.7199999997</v>
      </c>
      <c r="F5487" s="2">
        <v>-299688.04567199998</v>
      </c>
      <c r="G5487" s="2">
        <v>2003832.6743279998</v>
      </c>
      <c r="H5487" s="2">
        <v>1312527.6780902399</v>
      </c>
      <c r="I5487" s="2">
        <v>691304.99623775994</v>
      </c>
      <c r="J5487" s="2">
        <v>253387.27919999996</v>
      </c>
      <c r="K5487" s="2">
        <v>437917.71703775995</v>
      </c>
      <c r="N5487" s="13">
        <v>437917.71703775995</v>
      </c>
    </row>
    <row r="5488" spans="1:14" x14ac:dyDescent="0.45">
      <c r="A5488">
        <v>11163</v>
      </c>
      <c r="B5488">
        <v>3</v>
      </c>
      <c r="C5488">
        <v>40</v>
      </c>
      <c r="D5488">
        <v>15</v>
      </c>
      <c r="E5488" s="2">
        <v>2369631.7646639999</v>
      </c>
      <c r="F5488" s="2">
        <v>-308289.0925827864</v>
      </c>
      <c r="G5488" s="2">
        <v>2061342.6720812134</v>
      </c>
      <c r="H5488" s="2">
        <v>1301185.0632764427</v>
      </c>
      <c r="I5488" s="2">
        <v>760157.60880477075</v>
      </c>
      <c r="J5488" s="2">
        <v>260659.49411303998</v>
      </c>
      <c r="K5488" s="2">
        <v>499498.11469173076</v>
      </c>
      <c r="N5488" s="13">
        <v>499498.11469173076</v>
      </c>
    </row>
    <row r="5489" spans="1:14" x14ac:dyDescent="0.45">
      <c r="A5489">
        <v>11163</v>
      </c>
      <c r="B5489">
        <v>4</v>
      </c>
      <c r="C5489">
        <v>40</v>
      </c>
      <c r="D5489">
        <v>15</v>
      </c>
      <c r="E5489" s="2">
        <v>2429346.4851335324</v>
      </c>
      <c r="F5489" s="2">
        <v>-316057.97771587258</v>
      </c>
      <c r="G5489" s="2">
        <v>2113288.5074176597</v>
      </c>
      <c r="H5489" s="2">
        <v>1320635.1776022988</v>
      </c>
      <c r="I5489" s="2">
        <v>792653.32981536095</v>
      </c>
      <c r="J5489" s="2">
        <v>242934.64851335326</v>
      </c>
      <c r="K5489" s="2">
        <v>549718.68130200775</v>
      </c>
      <c r="N5489" s="13">
        <v>549718.68130200775</v>
      </c>
    </row>
    <row r="5490" spans="1:14" x14ac:dyDescent="0.45">
      <c r="A5490">
        <v>11163</v>
      </c>
      <c r="B5490">
        <v>5</v>
      </c>
      <c r="C5490">
        <v>40</v>
      </c>
      <c r="D5490">
        <v>15</v>
      </c>
      <c r="E5490" s="2">
        <v>2478905.1534302565</v>
      </c>
      <c r="F5490" s="2">
        <v>-322505.56046127639</v>
      </c>
      <c r="G5490" s="2">
        <v>2156399.5929689803</v>
      </c>
      <c r="H5490" s="2">
        <v>1297311.545381479</v>
      </c>
      <c r="I5490" s="2">
        <v>859088.04758750135</v>
      </c>
      <c r="J5490" s="2">
        <v>198312.41227442052</v>
      </c>
      <c r="K5490" s="2">
        <v>660775.63531308086</v>
      </c>
      <c r="N5490" s="13">
        <v>660775.63531308086</v>
      </c>
    </row>
    <row r="5491" spans="1:14" x14ac:dyDescent="0.45">
      <c r="A5491">
        <v>11163</v>
      </c>
      <c r="B5491">
        <v>6</v>
      </c>
      <c r="C5491">
        <v>40</v>
      </c>
      <c r="D5491">
        <v>15</v>
      </c>
      <c r="E5491" s="2">
        <v>2517328.1833084258</v>
      </c>
      <c r="F5491" s="2">
        <v>-327504.39664842619</v>
      </c>
      <c r="G5491" s="2">
        <v>2189823.7866599998</v>
      </c>
      <c r="H5491" s="2">
        <v>1308724.9031642815</v>
      </c>
      <c r="I5491" s="2">
        <v>881098.88349571824</v>
      </c>
      <c r="J5491" s="2">
        <v>251732.81833084259</v>
      </c>
      <c r="K5491" s="2">
        <v>629366.0651648757</v>
      </c>
      <c r="M5491" s="14">
        <v>19982932.916754454</v>
      </c>
      <c r="N5491" s="13">
        <v>20612298.98191933</v>
      </c>
    </row>
    <row r="5492" spans="1:14" x14ac:dyDescent="0.45">
      <c r="A5492">
        <v>11174</v>
      </c>
      <c r="B5492">
        <v>1</v>
      </c>
      <c r="C5492">
        <v>37</v>
      </c>
      <c r="D5492">
        <v>24</v>
      </c>
      <c r="E5492" s="2">
        <v>1756512</v>
      </c>
      <c r="F5492" s="2">
        <v>-525197.08799999999</v>
      </c>
      <c r="G5492" s="2">
        <v>1231314.912</v>
      </c>
      <c r="H5492" s="2">
        <v>878256</v>
      </c>
      <c r="I5492" s="2">
        <v>353058.91200000001</v>
      </c>
      <c r="J5492" s="2">
        <v>140520.95999999999</v>
      </c>
      <c r="K5492" s="2">
        <v>212537.95200000002</v>
      </c>
      <c r="L5492" s="11">
        <v>-11241135.771564791</v>
      </c>
      <c r="N5492" s="13">
        <v>-11028597.819564791</v>
      </c>
    </row>
    <row r="5493" spans="1:14" x14ac:dyDescent="0.45">
      <c r="A5493">
        <v>11174</v>
      </c>
      <c r="B5493">
        <v>2</v>
      </c>
      <c r="C5493">
        <v>37</v>
      </c>
      <c r="D5493">
        <v>24</v>
      </c>
      <c r="E5493" s="2">
        <v>1751242.4640000002</v>
      </c>
      <c r="F5493" s="2">
        <v>-523621.496736</v>
      </c>
      <c r="G5493" s="2">
        <v>1227620.9672640001</v>
      </c>
      <c r="H5493" s="2">
        <v>882713.76397920004</v>
      </c>
      <c r="I5493" s="2">
        <v>344907.20328480005</v>
      </c>
      <c r="J5493" s="2">
        <v>157611.82176000002</v>
      </c>
      <c r="K5493" s="2">
        <v>187295.38152480003</v>
      </c>
      <c r="N5493" s="13">
        <v>187295.38152480003</v>
      </c>
    </row>
    <row r="5494" spans="1:14" x14ac:dyDescent="0.45">
      <c r="A5494">
        <v>11174</v>
      </c>
      <c r="B5494">
        <v>3</v>
      </c>
      <c r="C5494">
        <v>37</v>
      </c>
      <c r="D5494">
        <v>24</v>
      </c>
      <c r="E5494" s="2">
        <v>1744587.7426368003</v>
      </c>
      <c r="F5494" s="2">
        <v>-521631.73504840326</v>
      </c>
      <c r="G5494" s="2">
        <v>1222956.007588397</v>
      </c>
      <c r="H5494" s="2">
        <v>877073.11710172135</v>
      </c>
      <c r="I5494" s="2">
        <v>345882.89048667566</v>
      </c>
      <c r="J5494" s="2">
        <v>174458.77426368004</v>
      </c>
      <c r="K5494" s="2">
        <v>171424.11622299562</v>
      </c>
      <c r="N5494" s="13">
        <v>171424.11622299562</v>
      </c>
    </row>
    <row r="5495" spans="1:14" x14ac:dyDescent="0.45">
      <c r="A5495">
        <v>11174</v>
      </c>
      <c r="B5495">
        <v>4</v>
      </c>
      <c r="C5495">
        <v>37</v>
      </c>
      <c r="D5495">
        <v>24</v>
      </c>
      <c r="E5495" s="2">
        <v>1754182.9752213024</v>
      </c>
      <c r="F5495" s="2">
        <v>-524500.70959116938</v>
      </c>
      <c r="G5495" s="2">
        <v>1229682.265630133</v>
      </c>
      <c r="H5495" s="2">
        <v>877663.9135534009</v>
      </c>
      <c r="I5495" s="2">
        <v>352018.35207673209</v>
      </c>
      <c r="J5495" s="2">
        <v>192960.12727434325</v>
      </c>
      <c r="K5495" s="2">
        <v>159058.22480238884</v>
      </c>
      <c r="N5495" s="13">
        <v>159058.22480238884</v>
      </c>
    </row>
    <row r="5496" spans="1:14" x14ac:dyDescent="0.45">
      <c r="A5496">
        <v>11174</v>
      </c>
      <c r="B5496">
        <v>5</v>
      </c>
      <c r="C5496">
        <v>37</v>
      </c>
      <c r="D5496">
        <v>24</v>
      </c>
      <c r="E5496" s="2">
        <v>1761024.2888246658</v>
      </c>
      <c r="F5496" s="2">
        <v>-526546.26235857501</v>
      </c>
      <c r="G5496" s="2">
        <v>1234478.0264660907</v>
      </c>
      <c r="H5496" s="2">
        <v>883465.73718386318</v>
      </c>
      <c r="I5496" s="2">
        <v>351012.28928222752</v>
      </c>
      <c r="J5496" s="2">
        <v>176102.4288824666</v>
      </c>
      <c r="K5496" s="2">
        <v>174909.86039976092</v>
      </c>
      <c r="N5496" s="13">
        <v>174909.86039976092</v>
      </c>
    </row>
    <row r="5497" spans="1:14" x14ac:dyDescent="0.45">
      <c r="A5497">
        <v>11174</v>
      </c>
      <c r="B5497">
        <v>6</v>
      </c>
      <c r="C5497">
        <v>37</v>
      </c>
      <c r="D5497">
        <v>24</v>
      </c>
      <c r="E5497" s="2">
        <v>1763137.5179712554</v>
      </c>
      <c r="F5497" s="2">
        <v>-527178.11787340534</v>
      </c>
      <c r="G5497" s="2">
        <v>1235959.40009785</v>
      </c>
      <c r="H5497" s="2">
        <v>893105.79726034822</v>
      </c>
      <c r="I5497" s="2">
        <v>342853.60283750179</v>
      </c>
      <c r="J5497" s="2">
        <v>158682.37661741299</v>
      </c>
      <c r="K5497" s="2">
        <v>184171.22622008881</v>
      </c>
      <c r="M5497" s="14">
        <v>11050030.42981709</v>
      </c>
      <c r="N5497" s="13">
        <v>11234201.656037178</v>
      </c>
    </row>
    <row r="5498" spans="1:14" x14ac:dyDescent="0.45">
      <c r="A5498">
        <v>11184</v>
      </c>
      <c r="B5498">
        <v>1</v>
      </c>
      <c r="C5498">
        <v>18</v>
      </c>
      <c r="D5498">
        <v>14</v>
      </c>
      <c r="E5498" s="2">
        <v>4690860</v>
      </c>
      <c r="F5498" s="2">
        <v>-375268.8</v>
      </c>
      <c r="G5498" s="2">
        <v>4315591.2</v>
      </c>
      <c r="H5498" s="2">
        <v>2814516</v>
      </c>
      <c r="I5498" s="2">
        <v>1501075.2000000002</v>
      </c>
      <c r="J5498" s="2">
        <v>469086</v>
      </c>
      <c r="K5498" s="2">
        <v>1031989.2000000002</v>
      </c>
      <c r="L5498" s="11">
        <v>-25080768.330380235</v>
      </c>
      <c r="N5498" s="13">
        <v>-24048779.130380236</v>
      </c>
    </row>
    <row r="5499" spans="1:14" x14ac:dyDescent="0.45">
      <c r="A5499">
        <v>11184</v>
      </c>
      <c r="B5499">
        <v>2</v>
      </c>
      <c r="C5499">
        <v>18</v>
      </c>
      <c r="D5499">
        <v>14</v>
      </c>
      <c r="E5499" s="2">
        <v>4850818.3260000004</v>
      </c>
      <c r="F5499" s="2">
        <v>-388065.46608000004</v>
      </c>
      <c r="G5499" s="2">
        <v>4462752.8599200007</v>
      </c>
      <c r="H5499" s="2">
        <v>2949200.5258414806</v>
      </c>
      <c r="I5499" s="2">
        <v>1513552.3340785201</v>
      </c>
      <c r="J5499" s="2">
        <v>436573.64934</v>
      </c>
      <c r="K5499" s="2">
        <v>1076978.6847385201</v>
      </c>
      <c r="N5499" s="13">
        <v>1076978.6847385201</v>
      </c>
    </row>
    <row r="5500" spans="1:14" x14ac:dyDescent="0.45">
      <c r="A5500">
        <v>11184</v>
      </c>
      <c r="B5500">
        <v>3</v>
      </c>
      <c r="C5500">
        <v>18</v>
      </c>
      <c r="D5500">
        <v>14</v>
      </c>
      <c r="E5500" s="2">
        <v>4985671.0754627995</v>
      </c>
      <c r="F5500" s="2">
        <v>-398853.68603702396</v>
      </c>
      <c r="G5500" s="2">
        <v>4586817.389425776</v>
      </c>
      <c r="H5500" s="2">
        <v>3018154.1907678959</v>
      </c>
      <c r="I5500" s="2">
        <v>1568663.1986578801</v>
      </c>
      <c r="J5500" s="2">
        <v>498567.10754627996</v>
      </c>
      <c r="K5500" s="2">
        <v>1070096.0911116002</v>
      </c>
      <c r="N5500" s="13">
        <v>1070096.0911116002</v>
      </c>
    </row>
    <row r="5501" spans="1:14" x14ac:dyDescent="0.45">
      <c r="A5501">
        <v>11184</v>
      </c>
      <c r="B5501">
        <v>4</v>
      </c>
      <c r="C5501">
        <v>18</v>
      </c>
      <c r="D5501">
        <v>14</v>
      </c>
      <c r="E5501" s="2">
        <v>5104330.0470588151</v>
      </c>
      <c r="F5501" s="2">
        <v>-408346.40376470523</v>
      </c>
      <c r="G5501" s="2">
        <v>4695983.64329411</v>
      </c>
      <c r="H5501" s="2">
        <v>3153639.9774746406</v>
      </c>
      <c r="I5501" s="2">
        <v>1542343.6658194694</v>
      </c>
      <c r="J5501" s="2">
        <v>510433.00470588153</v>
      </c>
      <c r="K5501" s="2">
        <v>1031910.6611135879</v>
      </c>
      <c r="N5501" s="13">
        <v>1031910.6611135879</v>
      </c>
    </row>
    <row r="5502" spans="1:14" x14ac:dyDescent="0.45">
      <c r="A5502">
        <v>11184</v>
      </c>
      <c r="B5502">
        <v>5</v>
      </c>
      <c r="C5502">
        <v>18</v>
      </c>
      <c r="D5502">
        <v>14</v>
      </c>
      <c r="E5502" s="2">
        <v>5267668.6085646972</v>
      </c>
      <c r="F5502" s="2">
        <v>-421413.48868517578</v>
      </c>
      <c r="G5502" s="2">
        <v>4846255.1198795214</v>
      </c>
      <c r="H5502" s="2">
        <v>3277663.8075967813</v>
      </c>
      <c r="I5502" s="2">
        <v>1568591.3122827401</v>
      </c>
      <c r="J5502" s="2">
        <v>579443.54694211669</v>
      </c>
      <c r="K5502" s="2">
        <v>989147.76534062345</v>
      </c>
      <c r="N5502" s="13">
        <v>989147.76534062345</v>
      </c>
    </row>
    <row r="5503" spans="1:14" x14ac:dyDescent="0.45">
      <c r="A5503">
        <v>11184</v>
      </c>
      <c r="B5503">
        <v>6</v>
      </c>
      <c r="C5503">
        <v>18</v>
      </c>
      <c r="D5503">
        <v>14</v>
      </c>
      <c r="E5503" s="2">
        <v>5423064.8325173575</v>
      </c>
      <c r="F5503" s="2">
        <v>-433845.18660138862</v>
      </c>
      <c r="G5503" s="2">
        <v>4989219.6459159693</v>
      </c>
      <c r="H5503" s="2">
        <v>3407086.1323531205</v>
      </c>
      <c r="I5503" s="2">
        <v>1582133.5135628488</v>
      </c>
      <c r="J5503" s="2">
        <v>542306.4832517358</v>
      </c>
      <c r="K5503" s="2">
        <v>1039827.030311113</v>
      </c>
      <c r="M5503" s="14">
        <v>26863848.721062332</v>
      </c>
      <c r="N5503" s="13">
        <v>27903675.751373444</v>
      </c>
    </row>
    <row r="5504" spans="1:14" x14ac:dyDescent="0.45">
      <c r="A5504">
        <v>11191</v>
      </c>
      <c r="B5504">
        <v>1</v>
      </c>
      <c r="C5504">
        <v>28</v>
      </c>
      <c r="D5504">
        <v>20</v>
      </c>
      <c r="E5504" s="2">
        <v>6908004</v>
      </c>
      <c r="F5504" s="2">
        <v>-1039654.602</v>
      </c>
      <c r="G5504" s="2">
        <v>5868349.398</v>
      </c>
      <c r="H5504" s="2">
        <v>3108601.8000000003</v>
      </c>
      <c r="I5504" s="2">
        <v>2759747.5979999998</v>
      </c>
      <c r="J5504" s="2">
        <v>690800.4</v>
      </c>
      <c r="K5504" s="2">
        <v>2068947.1979999999</v>
      </c>
      <c r="L5504" s="11">
        <v>-36512034.811970174</v>
      </c>
      <c r="N5504" s="13">
        <v>-34443087.613970175</v>
      </c>
    </row>
    <row r="5505" spans="1:14" x14ac:dyDescent="0.45">
      <c r="A5505">
        <v>11191</v>
      </c>
      <c r="B5505">
        <v>2</v>
      </c>
      <c r="C5505">
        <v>28</v>
      </c>
      <c r="D5505">
        <v>20</v>
      </c>
      <c r="E5505" s="2">
        <v>7047545.6808000002</v>
      </c>
      <c r="F5505" s="2">
        <v>-1060655.6249603999</v>
      </c>
      <c r="G5505" s="2">
        <v>5986890.0558396</v>
      </c>
      <c r="H5505" s="2">
        <v>3263683.1670500757</v>
      </c>
      <c r="I5505" s="2">
        <v>2723206.8887895243</v>
      </c>
      <c r="J5505" s="2">
        <v>845705.48169599997</v>
      </c>
      <c r="K5505" s="2">
        <v>1877501.4070935245</v>
      </c>
      <c r="N5505" s="13">
        <v>1877501.4070935245</v>
      </c>
    </row>
    <row r="5506" spans="1:14" x14ac:dyDescent="0.45">
      <c r="A5506">
        <v>11191</v>
      </c>
      <c r="B5506">
        <v>3</v>
      </c>
      <c r="C5506">
        <v>28</v>
      </c>
      <c r="D5506">
        <v>20</v>
      </c>
      <c r="E5506" s="2">
        <v>7187087.085279841</v>
      </c>
      <c r="F5506" s="2">
        <v>-1081656.606334616</v>
      </c>
      <c r="G5506" s="2">
        <v>6105430.4789452255</v>
      </c>
      <c r="H5506" s="2">
        <v>3446126.0586766899</v>
      </c>
      <c r="I5506" s="2">
        <v>2659304.4202685356</v>
      </c>
      <c r="J5506" s="2">
        <v>790579.57938078255</v>
      </c>
      <c r="K5506" s="2">
        <v>1868724.8408877531</v>
      </c>
      <c r="N5506" s="13">
        <v>1868724.8408877531</v>
      </c>
    </row>
    <row r="5507" spans="1:14" x14ac:dyDescent="0.45">
      <c r="A5507">
        <v>11191</v>
      </c>
      <c r="B5507">
        <v>4</v>
      </c>
      <c r="C5507">
        <v>28</v>
      </c>
      <c r="D5507">
        <v>20</v>
      </c>
      <c r="E5507" s="2">
        <v>7350233.9621156938</v>
      </c>
      <c r="F5507" s="2">
        <v>-1106210.2112984119</v>
      </c>
      <c r="G5507" s="2">
        <v>6244023.7508172821</v>
      </c>
      <c r="H5507" s="2">
        <v>3630788.5844389522</v>
      </c>
      <c r="I5507" s="2">
        <v>2613235.16637833</v>
      </c>
      <c r="J5507" s="2">
        <v>735023.39621156943</v>
      </c>
      <c r="K5507" s="2">
        <v>1878211.7701667605</v>
      </c>
      <c r="N5507" s="13">
        <v>1878211.7701667605</v>
      </c>
    </row>
    <row r="5508" spans="1:14" x14ac:dyDescent="0.45">
      <c r="A5508">
        <v>11191</v>
      </c>
      <c r="B5508">
        <v>5</v>
      </c>
      <c r="C5508">
        <v>28</v>
      </c>
      <c r="D5508">
        <v>20</v>
      </c>
      <c r="E5508" s="2">
        <v>7568535.9107905291</v>
      </c>
      <c r="F5508" s="2">
        <v>-1139064.6545739747</v>
      </c>
      <c r="G5508" s="2">
        <v>6429471.256216554</v>
      </c>
      <c r="H5508" s="2">
        <v>3930414.3655736432</v>
      </c>
      <c r="I5508" s="2">
        <v>2499056.8906429107</v>
      </c>
      <c r="J5508" s="2">
        <v>908224.30929486349</v>
      </c>
      <c r="K5508" s="2">
        <v>1590832.5813480471</v>
      </c>
      <c r="N5508" s="13">
        <v>1590832.5813480471</v>
      </c>
    </row>
    <row r="5509" spans="1:14" x14ac:dyDescent="0.45">
      <c r="A5509">
        <v>11191</v>
      </c>
      <c r="B5509">
        <v>6</v>
      </c>
      <c r="C5509">
        <v>28</v>
      </c>
      <c r="D5509">
        <v>20</v>
      </c>
      <c r="E5509" s="2">
        <v>7702498.996411521</v>
      </c>
      <c r="F5509" s="2">
        <v>-1159226.098959934</v>
      </c>
      <c r="G5509" s="2">
        <v>6543272.897451587</v>
      </c>
      <c r="H5509" s="2">
        <v>4138382.1012589093</v>
      </c>
      <c r="I5509" s="2">
        <v>2404890.7961926777</v>
      </c>
      <c r="J5509" s="2">
        <v>770249.89964115212</v>
      </c>
      <c r="K5509" s="2">
        <v>1634640.8965515257</v>
      </c>
      <c r="M5509" s="14">
        <v>38555737.239946067</v>
      </c>
      <c r="N5509" s="13">
        <v>40190378.136497594</v>
      </c>
    </row>
    <row r="5510" spans="1:14" x14ac:dyDescent="0.45">
      <c r="A5510">
        <v>11207</v>
      </c>
      <c r="B5510">
        <v>1</v>
      </c>
      <c r="C5510">
        <v>32</v>
      </c>
      <c r="D5510">
        <v>23</v>
      </c>
      <c r="E5510" s="2">
        <v>2896344</v>
      </c>
      <c r="F5510" s="2">
        <v>-489192.50159999996</v>
      </c>
      <c r="G5510" s="2">
        <v>2407151.4983999999</v>
      </c>
      <c r="H5510" s="2">
        <v>1187501.04</v>
      </c>
      <c r="I5510" s="2">
        <v>1219650.4583999999</v>
      </c>
      <c r="J5510" s="2">
        <v>289634.40000000002</v>
      </c>
      <c r="K5510" s="2">
        <v>930016.05839999986</v>
      </c>
      <c r="L5510" s="11">
        <v>-15888188.422284991</v>
      </c>
      <c r="N5510" s="13">
        <v>-14958172.363884991</v>
      </c>
    </row>
    <row r="5511" spans="1:14" x14ac:dyDescent="0.45">
      <c r="A5511">
        <v>11207</v>
      </c>
      <c r="B5511">
        <v>2</v>
      </c>
      <c r="C5511">
        <v>32</v>
      </c>
      <c r="D5511">
        <v>23</v>
      </c>
      <c r="E5511" s="2">
        <v>2945871.4823999996</v>
      </c>
      <c r="F5511" s="2">
        <v>-497557.69337735994</v>
      </c>
      <c r="G5511" s="2">
        <v>2448313.7890226399</v>
      </c>
      <c r="H5511" s="2">
        <v>1213846.3443229196</v>
      </c>
      <c r="I5511" s="2">
        <v>1234467.4446997202</v>
      </c>
      <c r="J5511" s="2">
        <v>324045.86306399998</v>
      </c>
      <c r="K5511" s="2">
        <v>910421.58163572033</v>
      </c>
      <c r="N5511" s="13">
        <v>910421.58163572033</v>
      </c>
    </row>
    <row r="5512" spans="1:14" x14ac:dyDescent="0.45">
      <c r="A5512">
        <v>11207</v>
      </c>
      <c r="B5512">
        <v>3</v>
      </c>
      <c r="C5512">
        <v>32</v>
      </c>
      <c r="D5512">
        <v>23</v>
      </c>
      <c r="E5512" s="2">
        <v>2990648.7289324799</v>
      </c>
      <c r="F5512" s="2">
        <v>-505120.57031669584</v>
      </c>
      <c r="G5512" s="2">
        <v>2485528.1586157838</v>
      </c>
      <c r="H5512" s="2">
        <v>1232050.3493948767</v>
      </c>
      <c r="I5512" s="2">
        <v>1253477.809220907</v>
      </c>
      <c r="J5512" s="2">
        <v>269158.38560392318</v>
      </c>
      <c r="K5512" s="2">
        <v>984319.42361698393</v>
      </c>
      <c r="N5512" s="13">
        <v>984319.42361698393</v>
      </c>
    </row>
    <row r="5513" spans="1:14" x14ac:dyDescent="0.45">
      <c r="A5513">
        <v>11207</v>
      </c>
      <c r="B5513">
        <v>4</v>
      </c>
      <c r="C5513">
        <v>32</v>
      </c>
      <c r="D5513">
        <v>23</v>
      </c>
      <c r="E5513" s="2">
        <v>3051059.8332569161</v>
      </c>
      <c r="F5513" s="2">
        <v>-515324.00583709311</v>
      </c>
      <c r="G5513" s="2">
        <v>2535735.827419823</v>
      </c>
      <c r="H5513" s="2">
        <v>1257691.929112525</v>
      </c>
      <c r="I5513" s="2">
        <v>1278043.8983072981</v>
      </c>
      <c r="J5513" s="2">
        <v>305105.9833256916</v>
      </c>
      <c r="K5513" s="2">
        <v>972937.91498160642</v>
      </c>
      <c r="N5513" s="13">
        <v>972937.91498160642</v>
      </c>
    </row>
    <row r="5514" spans="1:14" x14ac:dyDescent="0.45">
      <c r="A5514">
        <v>11207</v>
      </c>
      <c r="B5514">
        <v>5</v>
      </c>
      <c r="C5514">
        <v>32</v>
      </c>
      <c r="D5514">
        <v>23</v>
      </c>
      <c r="E5514" s="2">
        <v>3088587.8692059759</v>
      </c>
      <c r="F5514" s="2">
        <v>-521662.49110888934</v>
      </c>
      <c r="G5514" s="2">
        <v>2566925.3780970867</v>
      </c>
      <c r="H5514" s="2">
        <v>1250753.8967394142</v>
      </c>
      <c r="I5514" s="2">
        <v>1316171.4813576725</v>
      </c>
      <c r="J5514" s="2">
        <v>308858.7869205976</v>
      </c>
      <c r="K5514" s="2">
        <v>1007312.6944370749</v>
      </c>
      <c r="N5514" s="13">
        <v>1007312.6944370749</v>
      </c>
    </row>
    <row r="5515" spans="1:14" x14ac:dyDescent="0.45">
      <c r="A5515">
        <v>11207</v>
      </c>
      <c r="B5515">
        <v>6</v>
      </c>
      <c r="C5515">
        <v>32</v>
      </c>
      <c r="D5515">
        <v>23</v>
      </c>
      <c r="E5515" s="2">
        <v>3119782.6066849567</v>
      </c>
      <c r="F5515" s="2">
        <v>-526931.28226908913</v>
      </c>
      <c r="G5515" s="2">
        <v>2592851.3244158677</v>
      </c>
      <c r="H5515" s="2">
        <v>1271598.5234186095</v>
      </c>
      <c r="I5515" s="2">
        <v>1321252.8009972582</v>
      </c>
      <c r="J5515" s="2">
        <v>343176.08673534525</v>
      </c>
      <c r="K5515" s="2">
        <v>978076.71426191297</v>
      </c>
      <c r="M5515" s="14">
        <v>15650861.812293716</v>
      </c>
      <c r="N5515" s="13">
        <v>16628938.526555629</v>
      </c>
    </row>
    <row r="5516" spans="1:14" x14ac:dyDescent="0.45">
      <c r="A5516">
        <v>11217</v>
      </c>
      <c r="B5516">
        <v>1</v>
      </c>
      <c r="C5516">
        <v>30</v>
      </c>
      <c r="D5516">
        <v>11</v>
      </c>
      <c r="E5516" s="2">
        <v>1398000</v>
      </c>
      <c r="F5516" s="2">
        <v>-502021.8</v>
      </c>
      <c r="G5516" s="2">
        <v>895978.2</v>
      </c>
      <c r="H5516" s="2">
        <v>810840</v>
      </c>
      <c r="I5516" s="2">
        <v>85138.199999999953</v>
      </c>
      <c r="J5516" s="2">
        <v>139800</v>
      </c>
      <c r="K5516" s="2">
        <v>-54661.800000000047</v>
      </c>
      <c r="L5516" s="11">
        <v>-8456769.2223811857</v>
      </c>
      <c r="N5516" s="13">
        <v>-8511431.0223811865</v>
      </c>
    </row>
    <row r="5517" spans="1:14" x14ac:dyDescent="0.45">
      <c r="A5517">
        <v>11217</v>
      </c>
      <c r="B5517">
        <v>2</v>
      </c>
      <c r="C5517">
        <v>30</v>
      </c>
      <c r="D5517">
        <v>11</v>
      </c>
      <c r="E5517" s="2">
        <v>1354382.4</v>
      </c>
      <c r="F5517" s="2">
        <v>-486358.71983999992</v>
      </c>
      <c r="G5517" s="2">
        <v>868023.68015999999</v>
      </c>
      <c r="H5517" s="2">
        <v>812721.53800319985</v>
      </c>
      <c r="I5517" s="2">
        <v>55302.142156800139</v>
      </c>
      <c r="J5517" s="2">
        <v>148982.06399999998</v>
      </c>
      <c r="K5517" s="2">
        <v>-93679.921843199845</v>
      </c>
      <c r="N5517" s="13">
        <v>-93679.921843199845</v>
      </c>
    </row>
    <row r="5518" spans="1:14" x14ac:dyDescent="0.45">
      <c r="A5518">
        <v>11217</v>
      </c>
      <c r="B5518">
        <v>3</v>
      </c>
      <c r="C5518">
        <v>30</v>
      </c>
      <c r="D5518">
        <v>11</v>
      </c>
      <c r="E5518" s="2">
        <v>1301155.1716799999</v>
      </c>
      <c r="F5518" s="2">
        <v>-467244.82215028792</v>
      </c>
      <c r="G5518" s="2">
        <v>833910.349529712</v>
      </c>
      <c r="H5518" s="2">
        <v>805141.96690433589</v>
      </c>
      <c r="I5518" s="2">
        <v>28768.382625376107</v>
      </c>
      <c r="J5518" s="2">
        <v>143127.06888479998</v>
      </c>
      <c r="K5518" s="2">
        <v>-114358.68625942388</v>
      </c>
      <c r="N5518" s="13">
        <v>-114358.68625942388</v>
      </c>
    </row>
    <row r="5519" spans="1:14" x14ac:dyDescent="0.45">
      <c r="A5519">
        <v>11217</v>
      </c>
      <c r="B5519">
        <v>4</v>
      </c>
      <c r="C5519">
        <v>30</v>
      </c>
      <c r="D5519">
        <v>11</v>
      </c>
      <c r="E5519" s="2">
        <v>1261600.0544609278</v>
      </c>
      <c r="F5519" s="2">
        <v>-453040.57955691917</v>
      </c>
      <c r="G5519" s="2">
        <v>808559.47490400868</v>
      </c>
      <c r="H5519" s="2">
        <v>792063.36961665645</v>
      </c>
      <c r="I5519" s="2">
        <v>16496.105287352228</v>
      </c>
      <c r="J5519" s="2">
        <v>138776.00599070208</v>
      </c>
      <c r="K5519" s="2">
        <v>-122279.90070334985</v>
      </c>
      <c r="N5519" s="13">
        <v>-122279.90070334985</v>
      </c>
    </row>
    <row r="5520" spans="1:14" x14ac:dyDescent="0.45">
      <c r="A5520">
        <v>11217</v>
      </c>
      <c r="B5520">
        <v>5</v>
      </c>
      <c r="C5520">
        <v>30</v>
      </c>
      <c r="D5520">
        <v>11</v>
      </c>
      <c r="E5520" s="2">
        <v>1236620.3733826014</v>
      </c>
      <c r="F5520" s="2">
        <v>-444070.37608169211</v>
      </c>
      <c r="G5520" s="2">
        <v>792549.99730090937</v>
      </c>
      <c r="H5520" s="2">
        <v>781659.90239955462</v>
      </c>
      <c r="I5520" s="2">
        <v>10890.094901354751</v>
      </c>
      <c r="J5520" s="2">
        <v>123662.03733826015</v>
      </c>
      <c r="K5520" s="2">
        <v>-112771.9424369054</v>
      </c>
      <c r="N5520" s="13">
        <v>-112771.9424369054</v>
      </c>
    </row>
    <row r="5521" spans="1:14" x14ac:dyDescent="0.45">
      <c r="A5521">
        <v>11217</v>
      </c>
      <c r="B5521">
        <v>6</v>
      </c>
      <c r="C5521">
        <v>30</v>
      </c>
      <c r="D5521">
        <v>11</v>
      </c>
      <c r="E5521" s="2">
        <v>1193214.9982768721</v>
      </c>
      <c r="F5521" s="2">
        <v>-428483.50588122476</v>
      </c>
      <c r="G5521" s="2">
        <v>764731.49239564734</v>
      </c>
      <c r="H5521" s="2">
        <v>773908.87682477129</v>
      </c>
      <c r="I5521" s="2">
        <v>-9177.3844291239511</v>
      </c>
      <c r="J5521" s="2">
        <v>119321.49982768722</v>
      </c>
      <c r="K5521" s="2">
        <v>-128498.88425681117</v>
      </c>
      <c r="M5521" s="14">
        <v>8113710.6765631866</v>
      </c>
      <c r="N5521" s="13">
        <v>7985211.7923063757</v>
      </c>
    </row>
    <row r="5522" spans="1:14" x14ac:dyDescent="0.45">
      <c r="A5522">
        <v>11220</v>
      </c>
      <c r="B5522">
        <v>1</v>
      </c>
      <c r="C5522">
        <v>36</v>
      </c>
      <c r="D5522">
        <v>23</v>
      </c>
      <c r="E5522" s="2">
        <v>4840488</v>
      </c>
      <c r="F5522" s="2">
        <v>-436127.96879999997</v>
      </c>
      <c r="G5522" s="2">
        <v>4404360.0312000001</v>
      </c>
      <c r="H5522" s="2">
        <v>2371839.12</v>
      </c>
      <c r="I5522" s="2">
        <v>2032520.9112</v>
      </c>
      <c r="J5522" s="2">
        <v>484048.80000000005</v>
      </c>
      <c r="K5522" s="2">
        <v>1548472.1111999999</v>
      </c>
      <c r="L5522" s="11">
        <v>-30469892.397568688</v>
      </c>
      <c r="N5522" s="13">
        <v>-28921420.286368687</v>
      </c>
    </row>
    <row r="5523" spans="1:14" x14ac:dyDescent="0.45">
      <c r="A5523">
        <v>11220</v>
      </c>
      <c r="B5523">
        <v>2</v>
      </c>
      <c r="C5523">
        <v>36</v>
      </c>
      <c r="D5523">
        <v>23</v>
      </c>
      <c r="E5523" s="2">
        <v>4921808.1984000001</v>
      </c>
      <c r="F5523" s="2">
        <v>-443454.91867584002</v>
      </c>
      <c r="G5523" s="2">
        <v>4478353.2797241602</v>
      </c>
      <c r="H5523" s="2">
        <v>2512735.661337351</v>
      </c>
      <c r="I5523" s="2">
        <v>1965617.6183868092</v>
      </c>
      <c r="J5523" s="2">
        <v>442962.73785600002</v>
      </c>
      <c r="K5523" s="2">
        <v>1522654.8805308093</v>
      </c>
      <c r="N5523" s="13">
        <v>1522654.8805308093</v>
      </c>
    </row>
    <row r="5524" spans="1:14" x14ac:dyDescent="0.45">
      <c r="A5524">
        <v>11220</v>
      </c>
      <c r="B5524">
        <v>3</v>
      </c>
      <c r="C5524">
        <v>36</v>
      </c>
      <c r="D5524">
        <v>23</v>
      </c>
      <c r="E5524" s="2">
        <v>4997111.8638355201</v>
      </c>
      <c r="F5524" s="2">
        <v>-450239.77893158037</v>
      </c>
      <c r="G5524" s="2">
        <v>4546872.0849039396</v>
      </c>
      <c r="H5524" s="2">
        <v>2646849.7863416555</v>
      </c>
      <c r="I5524" s="2">
        <v>1900022.2985622841</v>
      </c>
      <c r="J5524" s="2">
        <v>549682.3050219072</v>
      </c>
      <c r="K5524" s="2">
        <v>1350339.9935403769</v>
      </c>
      <c r="N5524" s="13">
        <v>1350339.9935403769</v>
      </c>
    </row>
    <row r="5525" spans="1:14" x14ac:dyDescent="0.45">
      <c r="A5525">
        <v>11220</v>
      </c>
      <c r="B5525">
        <v>4</v>
      </c>
      <c r="C5525">
        <v>36</v>
      </c>
      <c r="D5525">
        <v>23</v>
      </c>
      <c r="E5525" s="2">
        <v>5115543.415008422</v>
      </c>
      <c r="F5525" s="2">
        <v>-460910.46169225883</v>
      </c>
      <c r="G5525" s="2">
        <v>4654632.9533161633</v>
      </c>
      <c r="H5525" s="2">
        <v>2811460.3390260036</v>
      </c>
      <c r="I5525" s="2">
        <v>1843172.6142901597</v>
      </c>
      <c r="J5525" s="2">
        <v>562709.7756509264</v>
      </c>
      <c r="K5525" s="2">
        <v>1280462.8386392333</v>
      </c>
      <c r="N5525" s="13">
        <v>1280462.8386392333</v>
      </c>
    </row>
    <row r="5526" spans="1:14" x14ac:dyDescent="0.45">
      <c r="A5526">
        <v>11220</v>
      </c>
      <c r="B5526">
        <v>5</v>
      </c>
      <c r="C5526">
        <v>36</v>
      </c>
      <c r="D5526">
        <v>23</v>
      </c>
      <c r="E5526" s="2">
        <v>5238316.4569686241</v>
      </c>
      <c r="F5526" s="2">
        <v>-471972.31277287303</v>
      </c>
      <c r="G5526" s="2">
        <v>4766344.1441957513</v>
      </c>
      <c r="H5526" s="2">
        <v>2982577.0611004829</v>
      </c>
      <c r="I5526" s="2">
        <v>1783767.0830952683</v>
      </c>
      <c r="J5526" s="2">
        <v>419065.31655748992</v>
      </c>
      <c r="K5526" s="2">
        <v>1364701.7665377785</v>
      </c>
      <c r="N5526" s="13">
        <v>1364701.7665377785</v>
      </c>
    </row>
    <row r="5527" spans="1:14" x14ac:dyDescent="0.45">
      <c r="A5527">
        <v>11220</v>
      </c>
      <c r="B5527">
        <v>6</v>
      </c>
      <c r="C5527">
        <v>36</v>
      </c>
      <c r="D5527">
        <v>23</v>
      </c>
      <c r="E5527" s="2">
        <v>5360369.2304159934</v>
      </c>
      <c r="F5527" s="2">
        <v>-482969.26766048098</v>
      </c>
      <c r="G5527" s="2">
        <v>4877399.9627555124</v>
      </c>
      <c r="H5527" s="2">
        <v>3184530.9926516111</v>
      </c>
      <c r="I5527" s="2">
        <v>1692868.9701039013</v>
      </c>
      <c r="J5527" s="2">
        <v>482433.23073743936</v>
      </c>
      <c r="K5527" s="2">
        <v>1210435.739366462</v>
      </c>
      <c r="M5527" s="14">
        <v>32195875.349709388</v>
      </c>
      <c r="N5527" s="13">
        <v>33406311.089075848</v>
      </c>
    </row>
    <row r="5528" spans="1:14" x14ac:dyDescent="0.45">
      <c r="A5528">
        <v>11225</v>
      </c>
      <c r="B5528">
        <v>1</v>
      </c>
      <c r="C5528">
        <v>43</v>
      </c>
      <c r="D5528">
        <v>24</v>
      </c>
      <c r="E5528" s="2">
        <v>4965840</v>
      </c>
      <c r="F5528" s="2">
        <v>-619736.83199999994</v>
      </c>
      <c r="G5528" s="2">
        <v>4346103.1679999996</v>
      </c>
      <c r="H5528" s="2">
        <v>2333944.7999999998</v>
      </c>
      <c r="I5528" s="2">
        <v>2012158.3679999998</v>
      </c>
      <c r="J5528" s="2">
        <v>496584</v>
      </c>
      <c r="K5528" s="2">
        <v>1515574.3679999998</v>
      </c>
      <c r="L5528" s="11">
        <v>-23866909.535855714</v>
      </c>
      <c r="N5528" s="13">
        <v>-22351335.167855714</v>
      </c>
    </row>
    <row r="5529" spans="1:14" x14ac:dyDescent="0.45">
      <c r="A5529">
        <v>11225</v>
      </c>
      <c r="B5529">
        <v>2</v>
      </c>
      <c r="C5529">
        <v>43</v>
      </c>
      <c r="D5529">
        <v>24</v>
      </c>
      <c r="E5529" s="2">
        <v>5179867.703999999</v>
      </c>
      <c r="F5529" s="2">
        <v>-646447.48945919983</v>
      </c>
      <c r="G5529" s="2">
        <v>4533420.2145407991</v>
      </c>
      <c r="H5529" s="2">
        <v>2396315.5770921833</v>
      </c>
      <c r="I5529" s="2">
        <v>2137104.6374486159</v>
      </c>
      <c r="J5529" s="2">
        <v>621584.12447999988</v>
      </c>
      <c r="K5529" s="2">
        <v>1515520.5129686161</v>
      </c>
      <c r="N5529" s="13">
        <v>1515520.5129686161</v>
      </c>
    </row>
    <row r="5530" spans="1:14" x14ac:dyDescent="0.45">
      <c r="A5530">
        <v>11225</v>
      </c>
      <c r="B5530">
        <v>3</v>
      </c>
      <c r="C5530">
        <v>43</v>
      </c>
      <c r="D5530">
        <v>24</v>
      </c>
      <c r="E5530" s="2">
        <v>5414515.7109911982</v>
      </c>
      <c r="F5530" s="2">
        <v>-675731.56073170155</v>
      </c>
      <c r="G5530" s="2">
        <v>4738784.1502594966</v>
      </c>
      <c r="H5530" s="2">
        <v>2488587.0263616848</v>
      </c>
      <c r="I5530" s="2">
        <v>2250197.1238978119</v>
      </c>
      <c r="J5530" s="2">
        <v>541451.57109911984</v>
      </c>
      <c r="K5530" s="2">
        <v>1708745.5527986921</v>
      </c>
      <c r="N5530" s="13">
        <v>1708745.5527986921</v>
      </c>
    </row>
    <row r="5531" spans="1:14" x14ac:dyDescent="0.45">
      <c r="A5531">
        <v>11225</v>
      </c>
      <c r="B5531">
        <v>4</v>
      </c>
      <c r="C5531">
        <v>43</v>
      </c>
      <c r="D5531">
        <v>24</v>
      </c>
      <c r="E5531" s="2">
        <v>5614311.3407267742</v>
      </c>
      <c r="F5531" s="2">
        <v>-700666.05532270134</v>
      </c>
      <c r="G5531" s="2">
        <v>4913645.2854040731</v>
      </c>
      <c r="H5531" s="2">
        <v>2519776.1142750224</v>
      </c>
      <c r="I5531" s="2">
        <v>2393869.1711290507</v>
      </c>
      <c r="J5531" s="2">
        <v>505288.02066540968</v>
      </c>
      <c r="K5531" s="2">
        <v>1888581.1504636409</v>
      </c>
      <c r="N5531" s="13">
        <v>1888581.1504636409</v>
      </c>
    </row>
    <row r="5532" spans="1:14" x14ac:dyDescent="0.45">
      <c r="A5532">
        <v>11225</v>
      </c>
      <c r="B5532">
        <v>5</v>
      </c>
      <c r="C5532">
        <v>43</v>
      </c>
      <c r="D5532">
        <v>24</v>
      </c>
      <c r="E5532" s="2">
        <v>5889974.0275564576</v>
      </c>
      <c r="F5532" s="2">
        <v>-735068.75863904587</v>
      </c>
      <c r="G5532" s="2">
        <v>5154905.2689174116</v>
      </c>
      <c r="H5532" s="2">
        <v>2546745.1268395404</v>
      </c>
      <c r="I5532" s="2">
        <v>2608160.1420778711</v>
      </c>
      <c r="J5532" s="2">
        <v>588997.4027556458</v>
      </c>
      <c r="K5532" s="2">
        <v>2019162.7393222253</v>
      </c>
      <c r="N5532" s="13">
        <v>2019162.7393222253</v>
      </c>
    </row>
    <row r="5533" spans="1:14" x14ac:dyDescent="0.45">
      <c r="A5533">
        <v>11225</v>
      </c>
      <c r="B5533">
        <v>6</v>
      </c>
      <c r="C5533">
        <v>43</v>
      </c>
      <c r="D5533">
        <v>24</v>
      </c>
      <c r="E5533" s="2">
        <v>6109081.061381558</v>
      </c>
      <c r="F5533" s="2">
        <v>-762413.3164604184</v>
      </c>
      <c r="G5533" s="2">
        <v>5346667.7449211394</v>
      </c>
      <c r="H5533" s="2">
        <v>2581258.2093192497</v>
      </c>
      <c r="I5533" s="2">
        <v>2765409.5356018897</v>
      </c>
      <c r="J5533" s="2">
        <v>549817.29552434024</v>
      </c>
      <c r="K5533" s="2">
        <v>2215592.2400775496</v>
      </c>
      <c r="M5533" s="14">
        <v>24886910.624897927</v>
      </c>
      <c r="N5533" s="13">
        <v>27102502.864975475</v>
      </c>
    </row>
    <row r="5534" spans="1:14" x14ac:dyDescent="0.45">
      <c r="A5534">
        <v>11237</v>
      </c>
      <c r="B5534">
        <v>1</v>
      </c>
      <c r="C5534">
        <v>4</v>
      </c>
      <c r="D5534">
        <v>19</v>
      </c>
      <c r="E5534" s="2">
        <v>1728000</v>
      </c>
      <c r="F5534" s="2">
        <v>-624499.19999999995</v>
      </c>
      <c r="G5534" s="2">
        <v>1103500.8</v>
      </c>
      <c r="H5534" s="2">
        <v>933120.00000000012</v>
      </c>
      <c r="I5534" s="2">
        <v>170380.79999999993</v>
      </c>
      <c r="J5534" s="2">
        <v>155520</v>
      </c>
      <c r="K5534" s="2">
        <v>14860.79999999993</v>
      </c>
      <c r="L5534" s="11">
        <v>-11256508.348755537</v>
      </c>
      <c r="N5534" s="13">
        <v>-11241647.548755536</v>
      </c>
    </row>
    <row r="5535" spans="1:14" x14ac:dyDescent="0.45">
      <c r="A5535">
        <v>11237</v>
      </c>
      <c r="B5535">
        <v>2</v>
      </c>
      <c r="C5535">
        <v>4</v>
      </c>
      <c r="D5535">
        <v>19</v>
      </c>
      <c r="E5535" s="2">
        <v>1662508.7999999998</v>
      </c>
      <c r="F5535" s="2">
        <v>-600830.68031999993</v>
      </c>
      <c r="G5535" s="2">
        <v>1061678.11968</v>
      </c>
      <c r="H5535" s="2">
        <v>905744.76929279987</v>
      </c>
      <c r="I5535" s="2">
        <v>155933.35038720013</v>
      </c>
      <c r="J5535" s="2">
        <v>166250.88</v>
      </c>
      <c r="K5535" s="2">
        <v>-10317.529612799874</v>
      </c>
      <c r="N5535" s="13">
        <v>-10317.529612799874</v>
      </c>
    </row>
    <row r="5536" spans="1:14" x14ac:dyDescent="0.45">
      <c r="A5536">
        <v>11237</v>
      </c>
      <c r="B5536">
        <v>3</v>
      </c>
      <c r="C5536">
        <v>4</v>
      </c>
      <c r="D5536">
        <v>19</v>
      </c>
      <c r="E5536" s="2">
        <v>1613132.2886399999</v>
      </c>
      <c r="F5536" s="2">
        <v>-582986.00911449594</v>
      </c>
      <c r="G5536" s="2">
        <v>1030146.279525504</v>
      </c>
      <c r="H5536" s="2">
        <v>890357.00800515083</v>
      </c>
      <c r="I5536" s="2">
        <v>139789.27152035316</v>
      </c>
      <c r="J5536" s="2">
        <v>193575.87463679997</v>
      </c>
      <c r="K5536" s="2">
        <v>-53786.603116446815</v>
      </c>
      <c r="N5536" s="13">
        <v>-53786.603116446815</v>
      </c>
    </row>
    <row r="5537" spans="1:14" x14ac:dyDescent="0.45">
      <c r="A5537">
        <v>11237</v>
      </c>
      <c r="B5537">
        <v>4</v>
      </c>
      <c r="C5537">
        <v>4</v>
      </c>
      <c r="D5537">
        <v>19</v>
      </c>
      <c r="E5537" s="2">
        <v>1564093.067065344</v>
      </c>
      <c r="F5537" s="2">
        <v>-565263.23443741526</v>
      </c>
      <c r="G5537" s="2">
        <v>998829.8326279287</v>
      </c>
      <c r="H5537" s="2">
        <v>887203.29225423606</v>
      </c>
      <c r="I5537" s="2">
        <v>111626.54037369264</v>
      </c>
      <c r="J5537" s="2">
        <v>172050.23737718785</v>
      </c>
      <c r="K5537" s="2">
        <v>-60423.69700349521</v>
      </c>
      <c r="N5537" s="13">
        <v>-60423.69700349521</v>
      </c>
    </row>
    <row r="5538" spans="1:14" x14ac:dyDescent="0.45">
      <c r="A5538">
        <v>11237</v>
      </c>
      <c r="B5538">
        <v>5</v>
      </c>
      <c r="C5538">
        <v>4</v>
      </c>
      <c r="D5538">
        <v>19</v>
      </c>
      <c r="E5538" s="2">
        <v>1509819.0376381767</v>
      </c>
      <c r="F5538" s="2">
        <v>-545648.60020243702</v>
      </c>
      <c r="G5538" s="2">
        <v>964170.43743573967</v>
      </c>
      <c r="H5538" s="2">
        <v>868749.74768040155</v>
      </c>
      <c r="I5538" s="2">
        <v>95420.689755338128</v>
      </c>
      <c r="J5538" s="2">
        <v>150981.90376381768</v>
      </c>
      <c r="K5538" s="2">
        <v>-55561.214008479554</v>
      </c>
      <c r="N5538" s="13">
        <v>-55561.214008479554</v>
      </c>
    </row>
    <row r="5539" spans="1:14" x14ac:dyDescent="0.45">
      <c r="A5539">
        <v>11237</v>
      </c>
      <c r="B5539">
        <v>6</v>
      </c>
      <c r="C5539">
        <v>4</v>
      </c>
      <c r="D5539">
        <v>19</v>
      </c>
      <c r="E5539" s="2">
        <v>1471771.5978896944</v>
      </c>
      <c r="F5539" s="2">
        <v>-531898.25547733554</v>
      </c>
      <c r="G5539" s="2">
        <v>939873.34241235885</v>
      </c>
      <c r="H5539" s="2">
        <v>862947.5418655934</v>
      </c>
      <c r="I5539" s="2">
        <v>76925.800546765444</v>
      </c>
      <c r="J5539" s="2">
        <v>132459.44381007249</v>
      </c>
      <c r="K5539" s="2">
        <v>-55533.643263307051</v>
      </c>
      <c r="M5539" s="14">
        <v>10787347.345479202</v>
      </c>
      <c r="N5539" s="13">
        <v>10731813.702215895</v>
      </c>
    </row>
    <row r="5540" spans="1:14" x14ac:dyDescent="0.45">
      <c r="A5540">
        <v>11239</v>
      </c>
      <c r="B5540">
        <v>1</v>
      </c>
      <c r="C5540">
        <v>2</v>
      </c>
      <c r="D5540">
        <v>6</v>
      </c>
      <c r="E5540" s="2">
        <v>4142016</v>
      </c>
      <c r="F5540" s="2">
        <v>-531006.45120000001</v>
      </c>
      <c r="G5540" s="2">
        <v>3611009.5488</v>
      </c>
      <c r="H5540" s="2">
        <v>2029587.8399999999</v>
      </c>
      <c r="I5540" s="2">
        <v>1581421.7088000001</v>
      </c>
      <c r="J5540" s="2">
        <v>372781.44</v>
      </c>
      <c r="K5540" s="2">
        <v>1208640.2688000002</v>
      </c>
      <c r="L5540" s="11">
        <v>-27943551.521637317</v>
      </c>
      <c r="N5540" s="13">
        <v>-26734911.252837315</v>
      </c>
    </row>
    <row r="5541" spans="1:14" x14ac:dyDescent="0.45">
      <c r="A5541">
        <v>11239</v>
      </c>
      <c r="B5541">
        <v>2</v>
      </c>
      <c r="C5541">
        <v>2</v>
      </c>
      <c r="D5541">
        <v>6</v>
      </c>
      <c r="E5541" s="2">
        <v>4289885.9712000005</v>
      </c>
      <c r="F5541" s="2">
        <v>-549963.38150784012</v>
      </c>
      <c r="G5541" s="2">
        <v>3739922.5896921605</v>
      </c>
      <c r="H5541" s="2">
        <v>2073876.7346011011</v>
      </c>
      <c r="I5541" s="2">
        <v>1666045.8550910593</v>
      </c>
      <c r="J5541" s="2">
        <v>428988.59712000005</v>
      </c>
      <c r="K5541" s="2">
        <v>1237057.2579710593</v>
      </c>
      <c r="N5541" s="13">
        <v>1237057.2579710593</v>
      </c>
    </row>
    <row r="5542" spans="1:14" x14ac:dyDescent="0.45">
      <c r="A5542">
        <v>11239</v>
      </c>
      <c r="B5542">
        <v>3</v>
      </c>
      <c r="C5542">
        <v>2</v>
      </c>
      <c r="D5542">
        <v>6</v>
      </c>
      <c r="E5542" s="2">
        <v>4446466.8091487996</v>
      </c>
      <c r="F5542" s="2">
        <v>-570037.04493287613</v>
      </c>
      <c r="G5542" s="2">
        <v>3876429.7642159234</v>
      </c>
      <c r="H5542" s="2">
        <v>2127862.5457363594</v>
      </c>
      <c r="I5542" s="2">
        <v>1748567.2184795639</v>
      </c>
      <c r="J5542" s="2">
        <v>533576.01709785592</v>
      </c>
      <c r="K5542" s="2">
        <v>1214991.201381708</v>
      </c>
      <c r="N5542" s="13">
        <v>1214991.201381708</v>
      </c>
    </row>
    <row r="5543" spans="1:14" x14ac:dyDescent="0.45">
      <c r="A5543">
        <v>11239</v>
      </c>
      <c r="B5543">
        <v>4</v>
      </c>
      <c r="C5543">
        <v>2</v>
      </c>
      <c r="D5543">
        <v>6</v>
      </c>
      <c r="E5543" s="2">
        <v>4586530.5136369886</v>
      </c>
      <c r="F5543" s="2">
        <v>-587993.211848262</v>
      </c>
      <c r="G5543" s="2">
        <v>3998537.3017887268</v>
      </c>
      <c r="H5543" s="2">
        <v>2137823.0703129517</v>
      </c>
      <c r="I5543" s="2">
        <v>1860714.2314757751</v>
      </c>
      <c r="J5543" s="2">
        <v>412787.74622732896</v>
      </c>
      <c r="K5543" s="2">
        <v>1447926.4852484462</v>
      </c>
      <c r="N5543" s="13">
        <v>1447926.4852484462</v>
      </c>
    </row>
    <row r="5544" spans="1:14" x14ac:dyDescent="0.45">
      <c r="A5544">
        <v>11239</v>
      </c>
      <c r="B5544">
        <v>5</v>
      </c>
      <c r="C5544">
        <v>2</v>
      </c>
      <c r="D5544">
        <v>6</v>
      </c>
      <c r="E5544" s="2">
        <v>4752562.9182306472</v>
      </c>
      <c r="F5544" s="2">
        <v>-609278.56611716899</v>
      </c>
      <c r="G5544" s="2">
        <v>4143284.3521134784</v>
      </c>
      <c r="H5544" s="2">
        <v>2174230.8385473024</v>
      </c>
      <c r="I5544" s="2">
        <v>1969053.5135661759</v>
      </c>
      <c r="J5544" s="2">
        <v>427730.66264075821</v>
      </c>
      <c r="K5544" s="2">
        <v>1541322.8509254176</v>
      </c>
      <c r="N5544" s="13">
        <v>1541322.8509254176</v>
      </c>
    </row>
    <row r="5545" spans="1:14" x14ac:dyDescent="0.45">
      <c r="A5545">
        <v>11239</v>
      </c>
      <c r="B5545">
        <v>6</v>
      </c>
      <c r="C5545">
        <v>2</v>
      </c>
      <c r="D5545">
        <v>6</v>
      </c>
      <c r="E5545" s="2">
        <v>4942190.1786680501</v>
      </c>
      <c r="F5545" s="2">
        <v>-633588.78090524406</v>
      </c>
      <c r="G5545" s="2">
        <v>4308601.3977628062</v>
      </c>
      <c r="H5545" s="2">
        <v>2246964.5565815065</v>
      </c>
      <c r="I5545" s="2">
        <v>2061636.8411812996</v>
      </c>
      <c r="J5545" s="2">
        <v>444797.11608012451</v>
      </c>
      <c r="K5545" s="2">
        <v>1616839.7251011753</v>
      </c>
      <c r="M5545" s="14">
        <v>29458392.871442918</v>
      </c>
      <c r="N5545" s="13">
        <v>31075232.596544094</v>
      </c>
    </row>
    <row r="5546" spans="1:14" x14ac:dyDescent="0.45">
      <c r="A5546">
        <v>11243</v>
      </c>
      <c r="B5546">
        <v>1</v>
      </c>
      <c r="C5546">
        <v>41</v>
      </c>
      <c r="D5546">
        <v>7</v>
      </c>
      <c r="E5546" s="2">
        <v>2986176</v>
      </c>
      <c r="F5546" s="2">
        <v>-1115635.3536</v>
      </c>
      <c r="G5546" s="2">
        <v>1870540.6464</v>
      </c>
      <c r="H5546" s="2">
        <v>1224332.1599999999</v>
      </c>
      <c r="I5546" s="2">
        <v>646208.48640000005</v>
      </c>
      <c r="J5546" s="2">
        <v>328479.35999999999</v>
      </c>
      <c r="K5546" s="2">
        <v>317729.12640000007</v>
      </c>
      <c r="L5546" s="11">
        <v>-15379063.262164142</v>
      </c>
      <c r="N5546" s="13">
        <v>-15061334.135764142</v>
      </c>
    </row>
    <row r="5547" spans="1:14" x14ac:dyDescent="0.45">
      <c r="A5547">
        <v>11243</v>
      </c>
      <c r="B5547">
        <v>2</v>
      </c>
      <c r="C5547">
        <v>41</v>
      </c>
      <c r="D5547">
        <v>7</v>
      </c>
      <c r="E5547" s="2">
        <v>2916000.8640000001</v>
      </c>
      <c r="F5547" s="2">
        <v>-1089417.9227904</v>
      </c>
      <c r="G5547" s="2">
        <v>1826582.9412096001</v>
      </c>
      <c r="H5547" s="2">
        <v>1212178.643163936</v>
      </c>
      <c r="I5547" s="2">
        <v>614404.29804566409</v>
      </c>
      <c r="J5547" s="2">
        <v>320760.09503999999</v>
      </c>
      <c r="K5547" s="2">
        <v>293644.20300566411</v>
      </c>
      <c r="N5547" s="13">
        <v>293644.20300566411</v>
      </c>
    </row>
    <row r="5548" spans="1:14" x14ac:dyDescent="0.45">
      <c r="A5548">
        <v>11243</v>
      </c>
      <c r="B5548">
        <v>3</v>
      </c>
      <c r="C5548">
        <v>41</v>
      </c>
      <c r="D5548">
        <v>7</v>
      </c>
      <c r="E5548" s="2">
        <v>2873427.2513856008</v>
      </c>
      <c r="F5548" s="2">
        <v>-1073512.4211176604</v>
      </c>
      <c r="G5548" s="2">
        <v>1799914.8302679404</v>
      </c>
      <c r="H5548" s="2">
        <v>1197825.3813116692</v>
      </c>
      <c r="I5548" s="2">
        <v>602089.44895627117</v>
      </c>
      <c r="J5548" s="2">
        <v>258608.45262470405</v>
      </c>
      <c r="K5548" s="2">
        <v>343480.99633156712</v>
      </c>
      <c r="N5548" s="13">
        <v>343480.99633156712</v>
      </c>
    </row>
    <row r="5549" spans="1:14" x14ac:dyDescent="0.45">
      <c r="A5549">
        <v>11243</v>
      </c>
      <c r="B5549">
        <v>4</v>
      </c>
      <c r="C5549">
        <v>41</v>
      </c>
      <c r="D5549">
        <v>7</v>
      </c>
      <c r="E5549" s="2">
        <v>2799005.4855747134</v>
      </c>
      <c r="F5549" s="2">
        <v>-1045708.4494107129</v>
      </c>
      <c r="G5549" s="2">
        <v>1753297.0361640006</v>
      </c>
      <c r="H5549" s="2">
        <v>1188737.5759696879</v>
      </c>
      <c r="I5549" s="2">
        <v>564559.46019431273</v>
      </c>
      <c r="J5549" s="2">
        <v>279900.54855747137</v>
      </c>
      <c r="K5549" s="2">
        <v>284658.91163684137</v>
      </c>
      <c r="N5549" s="13">
        <v>284658.91163684137</v>
      </c>
    </row>
    <row r="5550" spans="1:14" x14ac:dyDescent="0.45">
      <c r="A5550">
        <v>11243</v>
      </c>
      <c r="B5550">
        <v>5</v>
      </c>
      <c r="C5550">
        <v>41</v>
      </c>
      <c r="D5550">
        <v>7</v>
      </c>
      <c r="E5550" s="2">
        <v>2736587.6632463969</v>
      </c>
      <c r="F5550" s="2">
        <v>-1022389.1509888539</v>
      </c>
      <c r="G5550" s="2">
        <v>1714198.5122575429</v>
      </c>
      <c r="H5550" s="2">
        <v>1191865.5605902157</v>
      </c>
      <c r="I5550" s="2">
        <v>522332.9516673272</v>
      </c>
      <c r="J5550" s="2">
        <v>273658.76632463973</v>
      </c>
      <c r="K5550" s="2">
        <v>248674.18534268747</v>
      </c>
      <c r="N5550" s="13">
        <v>248674.18534268747</v>
      </c>
    </row>
    <row r="5551" spans="1:14" x14ac:dyDescent="0.45">
      <c r="A5551">
        <v>11243</v>
      </c>
      <c r="B5551">
        <v>6</v>
      </c>
      <c r="C5551">
        <v>41</v>
      </c>
      <c r="D5551">
        <v>7</v>
      </c>
      <c r="E5551" s="2">
        <v>2703474.9525211155</v>
      </c>
      <c r="F5551" s="2">
        <v>-1010018.2422618887</v>
      </c>
      <c r="G5551" s="2">
        <v>1693456.7102592268</v>
      </c>
      <c r="H5551" s="2">
        <v>1193221.7367369889</v>
      </c>
      <c r="I5551" s="2">
        <v>500234.97352223797</v>
      </c>
      <c r="J5551" s="2">
        <v>243312.74572690038</v>
      </c>
      <c r="K5551" s="2">
        <v>256922.22779533759</v>
      </c>
      <c r="M5551" s="14">
        <v>15087513.646658434</v>
      </c>
      <c r="N5551" s="13">
        <v>15344435.874453772</v>
      </c>
    </row>
    <row r="5552" spans="1:14" x14ac:dyDescent="0.45">
      <c r="A5552">
        <v>11255</v>
      </c>
      <c r="B5552">
        <v>1</v>
      </c>
      <c r="C5552">
        <v>37</v>
      </c>
      <c r="D5552">
        <v>15</v>
      </c>
      <c r="E5552" s="2">
        <v>744000</v>
      </c>
      <c r="F5552" s="2">
        <v>-168516</v>
      </c>
      <c r="G5552" s="2">
        <v>575484</v>
      </c>
      <c r="H5552" s="2">
        <v>342240</v>
      </c>
      <c r="I5552" s="2">
        <v>233244</v>
      </c>
      <c r="J5552" s="2">
        <v>74400</v>
      </c>
      <c r="K5552" s="2">
        <v>158844</v>
      </c>
      <c r="L5552" s="11">
        <v>-8761533.9915864784</v>
      </c>
      <c r="N5552" s="13">
        <v>-8602689.9915864784</v>
      </c>
    </row>
    <row r="5553" spans="1:14" x14ac:dyDescent="0.45">
      <c r="A5553">
        <v>11255</v>
      </c>
      <c r="B5553">
        <v>2</v>
      </c>
      <c r="C5553">
        <v>37</v>
      </c>
      <c r="D5553">
        <v>15</v>
      </c>
      <c r="E5553" s="2">
        <v>745116</v>
      </c>
      <c r="F5553" s="2">
        <v>-168768.774</v>
      </c>
      <c r="G5553" s="2">
        <v>576347.22600000002</v>
      </c>
      <c r="H5553" s="2">
        <v>344741.32948800002</v>
      </c>
      <c r="I5553" s="2">
        <v>231605.89651200001</v>
      </c>
      <c r="J5553" s="2">
        <v>67060.44</v>
      </c>
      <c r="K5553" s="2">
        <v>164545.456512</v>
      </c>
      <c r="N5553" s="13">
        <v>164545.456512</v>
      </c>
    </row>
    <row r="5554" spans="1:14" x14ac:dyDescent="0.45">
      <c r="A5554">
        <v>11255</v>
      </c>
      <c r="B5554">
        <v>3</v>
      </c>
      <c r="C5554">
        <v>37</v>
      </c>
      <c r="D5554">
        <v>15</v>
      </c>
      <c r="E5554" s="2">
        <v>747798.41760000004</v>
      </c>
      <c r="F5554" s="2">
        <v>-169376.34158640003</v>
      </c>
      <c r="G5554" s="2">
        <v>578422.07601359999</v>
      </c>
      <c r="H5554" s="2">
        <v>342799.36021003459</v>
      </c>
      <c r="I5554" s="2">
        <v>235622.7158035654</v>
      </c>
      <c r="J5554" s="2">
        <v>82257.825936000008</v>
      </c>
      <c r="K5554" s="2">
        <v>153364.88986756539</v>
      </c>
      <c r="N5554" s="13">
        <v>153364.88986756539</v>
      </c>
    </row>
    <row r="5555" spans="1:14" x14ac:dyDescent="0.45">
      <c r="A5555">
        <v>11255</v>
      </c>
      <c r="B5555">
        <v>4</v>
      </c>
      <c r="C5555">
        <v>37</v>
      </c>
      <c r="D5555">
        <v>15</v>
      </c>
      <c r="E5555" s="2">
        <v>749219.23459344008</v>
      </c>
      <c r="F5555" s="2">
        <v>-169698.1566354142</v>
      </c>
      <c r="G5555" s="2">
        <v>579521.07795802585</v>
      </c>
      <c r="H5555" s="2">
        <v>346301.31963008747</v>
      </c>
      <c r="I5555" s="2">
        <v>233219.75832793838</v>
      </c>
      <c r="J5555" s="2">
        <v>82414.115805278416</v>
      </c>
      <c r="K5555" s="2">
        <v>150805.64252265997</v>
      </c>
      <c r="N5555" s="13">
        <v>150805.64252265997</v>
      </c>
    </row>
    <row r="5556" spans="1:14" x14ac:dyDescent="0.45">
      <c r="A5556">
        <v>11255</v>
      </c>
      <c r="B5556">
        <v>5</v>
      </c>
      <c r="C5556">
        <v>37</v>
      </c>
      <c r="D5556">
        <v>15</v>
      </c>
      <c r="E5556" s="2">
        <v>743600.09033398924</v>
      </c>
      <c r="F5556" s="2">
        <v>-168425.42046064857</v>
      </c>
      <c r="G5556" s="2">
        <v>575174.66987334064</v>
      </c>
      <c r="H5556" s="2">
        <v>349856.36240208003</v>
      </c>
      <c r="I5556" s="2">
        <v>225318.3074712606</v>
      </c>
      <c r="J5556" s="2">
        <v>81796.009936738817</v>
      </c>
      <c r="K5556" s="2">
        <v>143522.29753452179</v>
      </c>
      <c r="N5556" s="13">
        <v>143522.29753452179</v>
      </c>
    </row>
    <row r="5557" spans="1:14" x14ac:dyDescent="0.45">
      <c r="A5557">
        <v>11255</v>
      </c>
      <c r="B5557">
        <v>6</v>
      </c>
      <c r="C5557">
        <v>37</v>
      </c>
      <c r="D5557">
        <v>15</v>
      </c>
      <c r="E5557" s="2">
        <v>757059.25196903443</v>
      </c>
      <c r="F5557" s="2">
        <v>-171473.92057098632</v>
      </c>
      <c r="G5557" s="2">
        <v>585585.33139804809</v>
      </c>
      <c r="H5557" s="2">
        <v>356295.61919032614</v>
      </c>
      <c r="I5557" s="2">
        <v>229289.71220772195</v>
      </c>
      <c r="J5557" s="2">
        <v>75705.925196903452</v>
      </c>
      <c r="K5557" s="2">
        <v>153583.78701081849</v>
      </c>
      <c r="M5557" s="14">
        <v>8537534.7779454421</v>
      </c>
      <c r="N5557" s="13">
        <v>8691118.5649562608</v>
      </c>
    </row>
    <row r="5558" spans="1:14" x14ac:dyDescent="0.45">
      <c r="A5558">
        <v>11265</v>
      </c>
      <c r="B5558">
        <v>1</v>
      </c>
      <c r="C5558">
        <v>33</v>
      </c>
      <c r="D5558">
        <v>21</v>
      </c>
      <c r="E5558" s="2">
        <v>2177664</v>
      </c>
      <c r="F5558" s="2">
        <v>-358661.26080000005</v>
      </c>
      <c r="G5558" s="2">
        <v>1819002.7392</v>
      </c>
      <c r="H5558" s="2">
        <v>1067055.3599999999</v>
      </c>
      <c r="I5558" s="2">
        <v>751947.37920000008</v>
      </c>
      <c r="J5558" s="2">
        <v>239543.04000000001</v>
      </c>
      <c r="K5558" s="2">
        <v>512404.33920000005</v>
      </c>
      <c r="L5558" s="11">
        <v>-16532513.985604322</v>
      </c>
      <c r="N5558" s="13">
        <v>-16020109.646404322</v>
      </c>
    </row>
    <row r="5559" spans="1:14" x14ac:dyDescent="0.45">
      <c r="A5559">
        <v>11265</v>
      </c>
      <c r="B5559">
        <v>2</v>
      </c>
      <c r="C5559">
        <v>33</v>
      </c>
      <c r="D5559">
        <v>21</v>
      </c>
      <c r="E5559" s="2">
        <v>2193343.1808000002</v>
      </c>
      <c r="F5559" s="2">
        <v>-361243.62187776004</v>
      </c>
      <c r="G5559" s="2">
        <v>1832099.55892224</v>
      </c>
      <c r="H5559" s="2">
        <v>1090751.7571550207</v>
      </c>
      <c r="I5559" s="2">
        <v>741347.80176721932</v>
      </c>
      <c r="J5559" s="2">
        <v>197400.886272</v>
      </c>
      <c r="K5559" s="2">
        <v>543946.91549521929</v>
      </c>
      <c r="N5559" s="13">
        <v>543946.91549521929</v>
      </c>
    </row>
    <row r="5560" spans="1:14" x14ac:dyDescent="0.45">
      <c r="A5560">
        <v>11265</v>
      </c>
      <c r="B5560">
        <v>3</v>
      </c>
      <c r="C5560">
        <v>33</v>
      </c>
      <c r="D5560">
        <v>21</v>
      </c>
      <c r="E5560" s="2">
        <v>2198826.5387520003</v>
      </c>
      <c r="F5560" s="2">
        <v>-362146.73093245446</v>
      </c>
      <c r="G5560" s="2">
        <v>1836679.8078195457</v>
      </c>
      <c r="H5560" s="2">
        <v>1098071.2468214096</v>
      </c>
      <c r="I5560" s="2">
        <v>738608.56099813618</v>
      </c>
      <c r="J5560" s="2">
        <v>241870.91926272004</v>
      </c>
      <c r="K5560" s="2">
        <v>496737.64173541614</v>
      </c>
      <c r="N5560" s="13">
        <v>496737.64173541614</v>
      </c>
    </row>
    <row r="5561" spans="1:14" x14ac:dyDescent="0.45">
      <c r="A5561">
        <v>11265</v>
      </c>
      <c r="B5561">
        <v>4</v>
      </c>
      <c r="C5561">
        <v>33</v>
      </c>
      <c r="D5561">
        <v>21</v>
      </c>
      <c r="E5561" s="2">
        <v>2236206.5899107838</v>
      </c>
      <c r="F5561" s="2">
        <v>-368303.22535830614</v>
      </c>
      <c r="G5561" s="2">
        <v>1867903.3645524776</v>
      </c>
      <c r="H5561" s="2">
        <v>1122768.8456906672</v>
      </c>
      <c r="I5561" s="2">
        <v>745134.51886181044</v>
      </c>
      <c r="J5561" s="2">
        <v>245982.72489018622</v>
      </c>
      <c r="K5561" s="2">
        <v>499151.79397162423</v>
      </c>
      <c r="N5561" s="13">
        <v>499151.79397162423</v>
      </c>
    </row>
    <row r="5562" spans="1:14" x14ac:dyDescent="0.45">
      <c r="A5562">
        <v>11265</v>
      </c>
      <c r="B5562">
        <v>5</v>
      </c>
      <c r="C5562">
        <v>33</v>
      </c>
      <c r="D5562">
        <v>21</v>
      </c>
      <c r="E5562" s="2">
        <v>2270196.9300774285</v>
      </c>
      <c r="F5562" s="2">
        <v>-373901.43438375252</v>
      </c>
      <c r="G5562" s="2">
        <v>1896295.4956936759</v>
      </c>
      <c r="H5562" s="2">
        <v>1154766.7697562675</v>
      </c>
      <c r="I5562" s="2">
        <v>741528.7259374084</v>
      </c>
      <c r="J5562" s="2">
        <v>272423.63160929142</v>
      </c>
      <c r="K5562" s="2">
        <v>469105.09432811697</v>
      </c>
      <c r="N5562" s="13">
        <v>469105.09432811697</v>
      </c>
    </row>
    <row r="5563" spans="1:14" x14ac:dyDescent="0.45">
      <c r="A5563">
        <v>11265</v>
      </c>
      <c r="B5563">
        <v>6</v>
      </c>
      <c r="C5563">
        <v>33</v>
      </c>
      <c r="D5563">
        <v>21</v>
      </c>
      <c r="E5563" s="2">
        <v>2291990.8206061716</v>
      </c>
      <c r="F5563" s="2">
        <v>-377490.88815383648</v>
      </c>
      <c r="G5563" s="2">
        <v>1914499.932452335</v>
      </c>
      <c r="H5563" s="2">
        <v>1153960.8349323191</v>
      </c>
      <c r="I5563" s="2">
        <v>760539.0975200159</v>
      </c>
      <c r="J5563" s="2">
        <v>229199.08206061716</v>
      </c>
      <c r="K5563" s="2">
        <v>531340.01545939874</v>
      </c>
      <c r="M5563" s="14">
        <v>16107961.769838391</v>
      </c>
      <c r="N5563" s="13">
        <v>16639301.785297789</v>
      </c>
    </row>
    <row r="5564" spans="1:14" x14ac:dyDescent="0.45">
      <c r="A5564">
        <v>11271</v>
      </c>
      <c r="B5564">
        <v>1</v>
      </c>
      <c r="C5564">
        <v>32</v>
      </c>
      <c r="D5564">
        <v>8</v>
      </c>
      <c r="E5564" s="2">
        <v>756000</v>
      </c>
      <c r="F5564" s="2">
        <v>-121413.59999999999</v>
      </c>
      <c r="G5564" s="2">
        <v>634586.4</v>
      </c>
      <c r="H5564" s="2">
        <v>400680</v>
      </c>
      <c r="I5564" s="2">
        <v>233906.40000000002</v>
      </c>
      <c r="J5564" s="2">
        <v>75600</v>
      </c>
      <c r="K5564" s="2">
        <v>158306.40000000002</v>
      </c>
      <c r="L5564" s="11">
        <v>-8164377.5643727463</v>
      </c>
      <c r="N5564" s="13">
        <v>-8006071.1643727459</v>
      </c>
    </row>
    <row r="5565" spans="1:14" x14ac:dyDescent="0.45">
      <c r="A5565">
        <v>11271</v>
      </c>
      <c r="B5565">
        <v>2</v>
      </c>
      <c r="C5565">
        <v>32</v>
      </c>
      <c r="D5565">
        <v>8</v>
      </c>
      <c r="E5565" s="2">
        <v>753278.39999999991</v>
      </c>
      <c r="F5565" s="2">
        <v>-120976.51103999998</v>
      </c>
      <c r="G5565" s="2">
        <v>632301.88895999989</v>
      </c>
      <c r="H5565" s="2">
        <v>391332.64847039996</v>
      </c>
      <c r="I5565" s="2">
        <v>240969.24048959994</v>
      </c>
      <c r="J5565" s="2">
        <v>67795.055999999982</v>
      </c>
      <c r="K5565" s="2">
        <v>173174.18448959995</v>
      </c>
      <c r="N5565" s="13">
        <v>173174.18448959995</v>
      </c>
    </row>
    <row r="5566" spans="1:14" x14ac:dyDescent="0.45">
      <c r="A5566">
        <v>11271</v>
      </c>
      <c r="B5566">
        <v>3</v>
      </c>
      <c r="C5566">
        <v>32</v>
      </c>
      <c r="D5566">
        <v>8</v>
      </c>
      <c r="E5566" s="2">
        <v>742581.84672000003</v>
      </c>
      <c r="F5566" s="2">
        <v>-119258.644583232</v>
      </c>
      <c r="G5566" s="2">
        <v>623323.20213676803</v>
      </c>
      <c r="H5566" s="2">
        <v>378523.1412347125</v>
      </c>
      <c r="I5566" s="2">
        <v>244800.06090205553</v>
      </c>
      <c r="J5566" s="2">
        <v>74258.184672000003</v>
      </c>
      <c r="K5566" s="2">
        <v>170541.87623005552</v>
      </c>
      <c r="N5566" s="13">
        <v>170541.87623005552</v>
      </c>
    </row>
    <row r="5567" spans="1:14" x14ac:dyDescent="0.45">
      <c r="A5567">
        <v>11271</v>
      </c>
      <c r="B5567">
        <v>4</v>
      </c>
      <c r="C5567">
        <v>32</v>
      </c>
      <c r="D5567">
        <v>8</v>
      </c>
      <c r="E5567" s="2">
        <v>730849.05354182399</v>
      </c>
      <c r="F5567" s="2">
        <v>-117374.35799881692</v>
      </c>
      <c r="G5567" s="2">
        <v>613474.69554300711</v>
      </c>
      <c r="H5567" s="2">
        <v>371648.37366175634</v>
      </c>
      <c r="I5567" s="2">
        <v>241826.32188125077</v>
      </c>
      <c r="J5567" s="2">
        <v>73084.905354182396</v>
      </c>
      <c r="K5567" s="2">
        <v>168741.41652706836</v>
      </c>
      <c r="N5567" s="13">
        <v>168741.41652706836</v>
      </c>
    </row>
    <row r="5568" spans="1:14" x14ac:dyDescent="0.45">
      <c r="A5568">
        <v>11271</v>
      </c>
      <c r="B5568">
        <v>5</v>
      </c>
      <c r="C5568">
        <v>32</v>
      </c>
      <c r="D5568">
        <v>8</v>
      </c>
      <c r="E5568" s="2">
        <v>728291.08185442758</v>
      </c>
      <c r="F5568" s="2">
        <v>-116963.54774582107</v>
      </c>
      <c r="G5568" s="2">
        <v>611327.53410860652</v>
      </c>
      <c r="H5568" s="2">
        <v>359422.35002549895</v>
      </c>
      <c r="I5568" s="2">
        <v>251905.18408310757</v>
      </c>
      <c r="J5568" s="2">
        <v>65546.197366898487</v>
      </c>
      <c r="K5568" s="2">
        <v>186358.9867162091</v>
      </c>
      <c r="N5568" s="13">
        <v>186358.9867162091</v>
      </c>
    </row>
    <row r="5569" spans="1:14" x14ac:dyDescent="0.45">
      <c r="A5569">
        <v>11271</v>
      </c>
      <c r="B5569">
        <v>6</v>
      </c>
      <c r="C5569">
        <v>32</v>
      </c>
      <c r="D5569">
        <v>8</v>
      </c>
      <c r="E5569" s="2">
        <v>726470.35414979153</v>
      </c>
      <c r="F5569" s="2">
        <v>-116671.13887645652</v>
      </c>
      <c r="G5569" s="2">
        <v>609799.21527333499</v>
      </c>
      <c r="H5569" s="2">
        <v>352321.3325116327</v>
      </c>
      <c r="I5569" s="2">
        <v>257477.88276170229</v>
      </c>
      <c r="J5569" s="2">
        <v>72647.035414979153</v>
      </c>
      <c r="K5569" s="2">
        <v>184830.84734672314</v>
      </c>
      <c r="M5569" s="14">
        <v>7995216.0730966767</v>
      </c>
      <c r="N5569" s="13">
        <v>8180046.9204433998</v>
      </c>
    </row>
    <row r="5570" spans="1:14" x14ac:dyDescent="0.45">
      <c r="A5570">
        <v>11280</v>
      </c>
      <c r="B5570">
        <v>1</v>
      </c>
      <c r="C5570">
        <v>17</v>
      </c>
      <c r="D5570">
        <v>5</v>
      </c>
      <c r="E5570" s="2">
        <v>3489156</v>
      </c>
      <c r="F5570" s="2">
        <v>-292391.27279999998</v>
      </c>
      <c r="G5570" s="2">
        <v>3196764.7272000001</v>
      </c>
      <c r="H5570" s="2">
        <v>1953927.36</v>
      </c>
      <c r="I5570" s="2">
        <v>1242837.3672</v>
      </c>
      <c r="J5570" s="2">
        <v>383807.16</v>
      </c>
      <c r="K5570" s="2">
        <v>859030.20720000006</v>
      </c>
      <c r="L5570" s="11">
        <v>-16910623.701718841</v>
      </c>
      <c r="N5570" s="13">
        <v>-16051593.494518841</v>
      </c>
    </row>
    <row r="5571" spans="1:14" x14ac:dyDescent="0.45">
      <c r="A5571">
        <v>11280</v>
      </c>
      <c r="B5571">
        <v>2</v>
      </c>
      <c r="C5571">
        <v>17</v>
      </c>
      <c r="D5571">
        <v>5</v>
      </c>
      <c r="E5571" s="2">
        <v>3573942.4907999998</v>
      </c>
      <c r="F5571" s="2">
        <v>-299496.38072903996</v>
      </c>
      <c r="G5571" s="2">
        <v>3274446.1100709597</v>
      </c>
      <c r="H5571" s="2">
        <v>2095073.6796468864</v>
      </c>
      <c r="I5571" s="2">
        <v>1179372.4304240732</v>
      </c>
      <c r="J5571" s="2">
        <v>285915.39926400001</v>
      </c>
      <c r="K5571" s="2">
        <v>893457.03116007324</v>
      </c>
      <c r="N5571" s="13">
        <v>893457.03116007324</v>
      </c>
    </row>
    <row r="5572" spans="1:14" x14ac:dyDescent="0.45">
      <c r="A5572">
        <v>11280</v>
      </c>
      <c r="B5572">
        <v>3</v>
      </c>
      <c r="C5572">
        <v>17</v>
      </c>
      <c r="D5572">
        <v>5</v>
      </c>
      <c r="E5572" s="2">
        <v>3686164.2850111201</v>
      </c>
      <c r="F5572" s="2">
        <v>-308900.56708393188</v>
      </c>
      <c r="G5572" s="2">
        <v>3377263.7179271881</v>
      </c>
      <c r="H5572" s="2">
        <v>2258745.9055792061</v>
      </c>
      <c r="I5572" s="2">
        <v>1118517.8123479821</v>
      </c>
      <c r="J5572" s="2">
        <v>368616.42850111204</v>
      </c>
      <c r="K5572" s="2">
        <v>749901.38384687004</v>
      </c>
      <c r="N5572" s="13">
        <v>749901.38384687004</v>
      </c>
    </row>
    <row r="5573" spans="1:14" x14ac:dyDescent="0.45">
      <c r="A5573">
        <v>11280</v>
      </c>
      <c r="B5573">
        <v>4</v>
      </c>
      <c r="C5573">
        <v>17</v>
      </c>
      <c r="D5573">
        <v>5</v>
      </c>
      <c r="E5573" s="2">
        <v>3810388.021415995</v>
      </c>
      <c r="F5573" s="2">
        <v>-319310.51619466039</v>
      </c>
      <c r="G5573" s="2">
        <v>3491077.5052213348</v>
      </c>
      <c r="H5573" s="2">
        <v>2385298.7404773254</v>
      </c>
      <c r="I5573" s="2">
        <v>1105778.7647440094</v>
      </c>
      <c r="J5573" s="2">
        <v>342934.92192743951</v>
      </c>
      <c r="K5573" s="2">
        <v>762843.84281656984</v>
      </c>
      <c r="N5573" s="13">
        <v>762843.84281656984</v>
      </c>
    </row>
    <row r="5574" spans="1:14" x14ac:dyDescent="0.45">
      <c r="A5574">
        <v>11280</v>
      </c>
      <c r="B5574">
        <v>5</v>
      </c>
      <c r="C5574">
        <v>17</v>
      </c>
      <c r="D5574">
        <v>5</v>
      </c>
      <c r="E5574" s="2">
        <v>3930034.2052884577</v>
      </c>
      <c r="F5574" s="2">
        <v>-329336.86640317272</v>
      </c>
      <c r="G5574" s="2">
        <v>3600697.338885285</v>
      </c>
      <c r="H5574" s="2">
        <v>2535725.1725408128</v>
      </c>
      <c r="I5574" s="2">
        <v>1064972.1663444722</v>
      </c>
      <c r="J5574" s="2">
        <v>393003.4205288458</v>
      </c>
      <c r="K5574" s="2">
        <v>671968.74581562635</v>
      </c>
      <c r="N5574" s="13">
        <v>671968.74581562635</v>
      </c>
    </row>
    <row r="5575" spans="1:14" x14ac:dyDescent="0.45">
      <c r="A5575">
        <v>11280</v>
      </c>
      <c r="B5575">
        <v>6</v>
      </c>
      <c r="C5575">
        <v>17</v>
      </c>
      <c r="D5575">
        <v>5</v>
      </c>
      <c r="E5575" s="2">
        <v>4030643.0809438424</v>
      </c>
      <c r="F5575" s="2">
        <v>-337767.89018309402</v>
      </c>
      <c r="G5575" s="2">
        <v>3692875.1907607485</v>
      </c>
      <c r="H5575" s="2">
        <v>2650311.9559337529</v>
      </c>
      <c r="I5575" s="2">
        <v>1042563.2348269955</v>
      </c>
      <c r="J5575" s="2">
        <v>443370.73890382267</v>
      </c>
      <c r="K5575" s="2">
        <v>599192.49592317292</v>
      </c>
      <c r="M5575" s="14">
        <v>17065234.557055946</v>
      </c>
      <c r="N5575" s="13">
        <v>17664427.052979119</v>
      </c>
    </row>
    <row r="5576" spans="1:14" x14ac:dyDescent="0.45">
      <c r="A5576">
        <v>11284</v>
      </c>
      <c r="B5576">
        <v>1</v>
      </c>
      <c r="C5576">
        <v>38</v>
      </c>
      <c r="D5576">
        <v>9</v>
      </c>
      <c r="E5576" s="2">
        <v>2579508</v>
      </c>
      <c r="F5576" s="2">
        <v>-249954.32519999999</v>
      </c>
      <c r="G5576" s="2">
        <v>2329553.6748000002</v>
      </c>
      <c r="H5576" s="2">
        <v>1315549.08</v>
      </c>
      <c r="I5576" s="2">
        <v>1014004.5948000001</v>
      </c>
      <c r="J5576" s="2">
        <v>232155.72</v>
      </c>
      <c r="K5576" s="2">
        <v>781848.87480000011</v>
      </c>
      <c r="L5576" s="11">
        <v>-23381462.01253939</v>
      </c>
      <c r="N5576" s="13">
        <v>-22599613.13773939</v>
      </c>
    </row>
    <row r="5577" spans="1:14" x14ac:dyDescent="0.45">
      <c r="A5577">
        <v>11284</v>
      </c>
      <c r="B5577">
        <v>2</v>
      </c>
      <c r="C5577">
        <v>38</v>
      </c>
      <c r="D5577">
        <v>9</v>
      </c>
      <c r="E5577" s="2">
        <v>2697391.5156</v>
      </c>
      <c r="F5577" s="2">
        <v>-261377.23786163999</v>
      </c>
      <c r="G5577" s="2">
        <v>2436014.2777383602</v>
      </c>
      <c r="H5577" s="2">
        <v>1365489.7173761257</v>
      </c>
      <c r="I5577" s="2">
        <v>1070524.5603622345</v>
      </c>
      <c r="J5577" s="2">
        <v>296713.06671600003</v>
      </c>
      <c r="K5577" s="2">
        <v>773811.49364623451</v>
      </c>
      <c r="N5577" s="13">
        <v>773811.49364623451</v>
      </c>
    </row>
    <row r="5578" spans="1:14" x14ac:dyDescent="0.45">
      <c r="A5578">
        <v>11284</v>
      </c>
      <c r="B5578">
        <v>3</v>
      </c>
      <c r="C5578">
        <v>38</v>
      </c>
      <c r="D5578">
        <v>9</v>
      </c>
      <c r="E5578" s="2">
        <v>2800431.8714959202</v>
      </c>
      <c r="F5578" s="2">
        <v>-271361.84834795468</v>
      </c>
      <c r="G5578" s="2">
        <v>2529070.0231479658</v>
      </c>
      <c r="H5578" s="2">
        <v>1402199.0240519729</v>
      </c>
      <c r="I5578" s="2">
        <v>1126870.9990959929</v>
      </c>
      <c r="J5578" s="2">
        <v>308047.50586455123</v>
      </c>
      <c r="K5578" s="2">
        <v>818823.49323144159</v>
      </c>
      <c r="N5578" s="13">
        <v>818823.49323144159</v>
      </c>
    </row>
    <row r="5579" spans="1:14" x14ac:dyDescent="0.45">
      <c r="A5579">
        <v>11284</v>
      </c>
      <c r="B5579">
        <v>4</v>
      </c>
      <c r="C5579">
        <v>38</v>
      </c>
      <c r="D5579">
        <v>9</v>
      </c>
      <c r="E5579" s="2">
        <v>2899007.0733725764</v>
      </c>
      <c r="F5579" s="2">
        <v>-280913.78540980263</v>
      </c>
      <c r="G5579" s="2">
        <v>2618093.2879627738</v>
      </c>
      <c r="H5579" s="2">
        <v>1435153.842043008</v>
      </c>
      <c r="I5579" s="2">
        <v>1182939.4459197659</v>
      </c>
      <c r="J5579" s="2">
        <v>260910.63660353186</v>
      </c>
      <c r="K5579" s="2">
        <v>922028.80931623396</v>
      </c>
      <c r="N5579" s="13">
        <v>922028.80931623396</v>
      </c>
    </row>
    <row r="5580" spans="1:14" x14ac:dyDescent="0.45">
      <c r="A5580">
        <v>11284</v>
      </c>
      <c r="B5580">
        <v>5</v>
      </c>
      <c r="C5580">
        <v>38</v>
      </c>
      <c r="D5580">
        <v>9</v>
      </c>
      <c r="E5580" s="2">
        <v>2993514.7039645221</v>
      </c>
      <c r="F5580" s="2">
        <v>-290071.57481416222</v>
      </c>
      <c r="G5580" s="2">
        <v>2703443.1291503599</v>
      </c>
      <c r="H5580" s="2">
        <v>1480754.3054077751</v>
      </c>
      <c r="I5580" s="2">
        <v>1222688.8237425848</v>
      </c>
      <c r="J5580" s="2">
        <v>269416.323356807</v>
      </c>
      <c r="K5580" s="2">
        <v>953272.50038577779</v>
      </c>
      <c r="N5580" s="13">
        <v>953272.50038577779</v>
      </c>
    </row>
    <row r="5581" spans="1:14" x14ac:dyDescent="0.45">
      <c r="A5581">
        <v>11284</v>
      </c>
      <c r="B5581">
        <v>6</v>
      </c>
      <c r="C5581">
        <v>38</v>
      </c>
      <c r="D5581">
        <v>9</v>
      </c>
      <c r="E5581" s="2">
        <v>3106669.5597743811</v>
      </c>
      <c r="F5581" s="2">
        <v>-301036.28034213756</v>
      </c>
      <c r="G5581" s="2">
        <v>2805633.2794322437</v>
      </c>
      <c r="H5581" s="2">
        <v>1505377.5910618843</v>
      </c>
      <c r="I5581" s="2">
        <v>1300255.6883703594</v>
      </c>
      <c r="J5581" s="2">
        <v>310666.95597743813</v>
      </c>
      <c r="K5581" s="2">
        <v>989588.73239292123</v>
      </c>
      <c r="M5581" s="14">
        <v>24006767.089357473</v>
      </c>
      <c r="N5581" s="13">
        <v>24996355.821750395</v>
      </c>
    </row>
    <row r="5582" spans="1:14" x14ac:dyDescent="0.45">
      <c r="A5582">
        <v>11289</v>
      </c>
      <c r="B5582">
        <v>1</v>
      </c>
      <c r="C5582">
        <v>8</v>
      </c>
      <c r="D5582">
        <v>25</v>
      </c>
      <c r="E5582" s="2">
        <v>2286000</v>
      </c>
      <c r="F5582" s="2">
        <v>-933830.99999999988</v>
      </c>
      <c r="G5582" s="2">
        <v>1352169</v>
      </c>
      <c r="H5582" s="2">
        <v>1051560</v>
      </c>
      <c r="I5582" s="2">
        <v>300609</v>
      </c>
      <c r="J5582" s="2">
        <v>228600</v>
      </c>
      <c r="K5582" s="2">
        <v>72009</v>
      </c>
      <c r="L5582" s="11">
        <v>-6930426.0705918111</v>
      </c>
      <c r="N5582" s="13">
        <v>-6858417.0705918111</v>
      </c>
    </row>
    <row r="5583" spans="1:14" x14ac:dyDescent="0.45">
      <c r="A5583">
        <v>11289</v>
      </c>
      <c r="B5583">
        <v>2</v>
      </c>
      <c r="C5583">
        <v>8</v>
      </c>
      <c r="D5583">
        <v>25</v>
      </c>
      <c r="E5583" s="2">
        <v>2258568</v>
      </c>
      <c r="F5583" s="2">
        <v>-922625.02799999993</v>
      </c>
      <c r="G5583" s="2">
        <v>1335942.9720000001</v>
      </c>
      <c r="H5583" s="2">
        <v>1055564.34048</v>
      </c>
      <c r="I5583" s="2">
        <v>280378.63152000005</v>
      </c>
      <c r="J5583" s="2">
        <v>225856.80000000002</v>
      </c>
      <c r="K5583" s="2">
        <v>54521.831520000036</v>
      </c>
      <c r="N5583" s="13">
        <v>54521.831520000036</v>
      </c>
    </row>
    <row r="5584" spans="1:14" x14ac:dyDescent="0.45">
      <c r="A5584">
        <v>11289</v>
      </c>
      <c r="B5584">
        <v>3</v>
      </c>
      <c r="C5584">
        <v>8</v>
      </c>
      <c r="D5584">
        <v>25</v>
      </c>
      <c r="E5584" s="2">
        <v>2256761.1455999999</v>
      </c>
      <c r="F5584" s="2">
        <v>-921886.9279775999</v>
      </c>
      <c r="G5584" s="2">
        <v>1334874.2176224</v>
      </c>
      <c r="H5584" s="2">
        <v>1055985.5528744254</v>
      </c>
      <c r="I5584" s="2">
        <v>278888.6647479746</v>
      </c>
      <c r="J5584" s="2">
        <v>248243.726016</v>
      </c>
      <c r="K5584" s="2">
        <v>30644.938731974602</v>
      </c>
      <c r="N5584" s="13">
        <v>30644.938731974602</v>
      </c>
    </row>
    <row r="5585" spans="1:14" x14ac:dyDescent="0.45">
      <c r="A5585">
        <v>11289</v>
      </c>
      <c r="B5585">
        <v>4</v>
      </c>
      <c r="C5585">
        <v>8</v>
      </c>
      <c r="D5585">
        <v>25</v>
      </c>
      <c r="E5585" s="2">
        <v>2236450.2952895998</v>
      </c>
      <c r="F5585" s="2">
        <v>-913589.94562580145</v>
      </c>
      <c r="G5585" s="2">
        <v>1322860.3496637982</v>
      </c>
      <c r="H5585" s="2">
        <v>1046272.3865619758</v>
      </c>
      <c r="I5585" s="2">
        <v>276587.96310182242</v>
      </c>
      <c r="J5585" s="2">
        <v>201280.52657606397</v>
      </c>
      <c r="K5585" s="2">
        <v>75307.436525758443</v>
      </c>
      <c r="N5585" s="13">
        <v>75307.436525758443</v>
      </c>
    </row>
    <row r="5586" spans="1:14" x14ac:dyDescent="0.45">
      <c r="A5586">
        <v>11289</v>
      </c>
      <c r="B5586">
        <v>5</v>
      </c>
      <c r="C5586">
        <v>8</v>
      </c>
      <c r="D5586">
        <v>25</v>
      </c>
      <c r="E5586" s="2">
        <v>2210954.7619232982</v>
      </c>
      <c r="F5586" s="2">
        <v>-903175.02024566731</v>
      </c>
      <c r="G5586" s="2">
        <v>1307779.7416776309</v>
      </c>
      <c r="H5586" s="2">
        <v>1043757.4197755014</v>
      </c>
      <c r="I5586" s="2">
        <v>264022.32190212957</v>
      </c>
      <c r="J5586" s="2">
        <v>221095.47619232984</v>
      </c>
      <c r="K5586" s="2">
        <v>42926.845709799731</v>
      </c>
      <c r="N5586" s="13">
        <v>42926.845709799731</v>
      </c>
    </row>
    <row r="5587" spans="1:14" x14ac:dyDescent="0.45">
      <c r="A5587">
        <v>11289</v>
      </c>
      <c r="B5587">
        <v>6</v>
      </c>
      <c r="C5587">
        <v>8</v>
      </c>
      <c r="D5587">
        <v>25</v>
      </c>
      <c r="E5587" s="2">
        <v>2175579.4857325256</v>
      </c>
      <c r="F5587" s="2">
        <v>-888724.21992173663</v>
      </c>
      <c r="G5587" s="2">
        <v>1286855.2658107891</v>
      </c>
      <c r="H5587" s="2">
        <v>1032808.8219450244</v>
      </c>
      <c r="I5587" s="2">
        <v>254046.44386576465</v>
      </c>
      <c r="J5587" s="2">
        <v>195802.1537159273</v>
      </c>
      <c r="K5587" s="2">
        <v>58244.290149837354</v>
      </c>
      <c r="M5587" s="14">
        <v>6765223.0364284543</v>
      </c>
      <c r="N5587" s="13">
        <v>6823467.3265782921</v>
      </c>
    </row>
    <row r="5588" spans="1:14" x14ac:dyDescent="0.45">
      <c r="A5588">
        <v>11307</v>
      </c>
      <c r="B5588">
        <v>1</v>
      </c>
      <c r="C5588">
        <v>23</v>
      </c>
      <c r="D5588">
        <v>19</v>
      </c>
      <c r="E5588" s="2">
        <v>4810752</v>
      </c>
      <c r="F5588" s="2">
        <v>-966961.152</v>
      </c>
      <c r="G5588" s="2">
        <v>3843790.8480000002</v>
      </c>
      <c r="H5588" s="2">
        <v>2694021.1200000001</v>
      </c>
      <c r="I5588" s="2">
        <v>1149769.7280000001</v>
      </c>
      <c r="J5588" s="2">
        <v>481075.20000000001</v>
      </c>
      <c r="K5588" s="2">
        <v>668694.52800000017</v>
      </c>
      <c r="L5588" s="11">
        <v>-17157267.498537239</v>
      </c>
      <c r="N5588" s="13">
        <v>-16488572.970537238</v>
      </c>
    </row>
    <row r="5589" spans="1:14" x14ac:dyDescent="0.45">
      <c r="A5589">
        <v>11307</v>
      </c>
      <c r="B5589">
        <v>2</v>
      </c>
      <c r="C5589">
        <v>23</v>
      </c>
      <c r="D5589">
        <v>19</v>
      </c>
      <c r="E5589" s="2">
        <v>4859821.6703999992</v>
      </c>
      <c r="F5589" s="2">
        <v>-976824.15575039992</v>
      </c>
      <c r="G5589" s="2">
        <v>3882997.5146495993</v>
      </c>
      <c r="H5589" s="2">
        <v>2805322.3395950585</v>
      </c>
      <c r="I5589" s="2">
        <v>1077675.1750545409</v>
      </c>
      <c r="J5589" s="2">
        <v>534580.38374399988</v>
      </c>
      <c r="K5589" s="2">
        <v>543094.79131054098</v>
      </c>
      <c r="N5589" s="13">
        <v>543094.79131054098</v>
      </c>
    </row>
    <row r="5590" spans="1:14" x14ac:dyDescent="0.45">
      <c r="A5590">
        <v>11307</v>
      </c>
      <c r="B5590">
        <v>3</v>
      </c>
      <c r="C5590">
        <v>23</v>
      </c>
      <c r="D5590">
        <v>19</v>
      </c>
      <c r="E5590" s="2">
        <v>4912793.7266073599</v>
      </c>
      <c r="F5590" s="2">
        <v>-987471.5390480794</v>
      </c>
      <c r="G5590" s="2">
        <v>3925322.1875592805</v>
      </c>
      <c r="H5590" s="2">
        <v>2904812.7316768938</v>
      </c>
      <c r="I5590" s="2">
        <v>1020509.4558823868</v>
      </c>
      <c r="J5590" s="2">
        <v>491279.37266073603</v>
      </c>
      <c r="K5590" s="2">
        <v>529230.08322165068</v>
      </c>
      <c r="N5590" s="13">
        <v>529230.08322165068</v>
      </c>
    </row>
    <row r="5591" spans="1:14" x14ac:dyDescent="0.45">
      <c r="A5591">
        <v>11307</v>
      </c>
      <c r="B5591">
        <v>4</v>
      </c>
      <c r="C5591">
        <v>23</v>
      </c>
      <c r="D5591">
        <v>19</v>
      </c>
      <c r="E5591" s="2">
        <v>4938340.2539857188</v>
      </c>
      <c r="F5591" s="2">
        <v>-992606.39105112955</v>
      </c>
      <c r="G5591" s="2">
        <v>3945733.8629345894</v>
      </c>
      <c r="H5591" s="2">
        <v>2990871.7593981372</v>
      </c>
      <c r="I5591" s="2">
        <v>954862.10353645217</v>
      </c>
      <c r="J5591" s="2">
        <v>444450.62285871466</v>
      </c>
      <c r="K5591" s="2">
        <v>510411.48067773751</v>
      </c>
      <c r="N5591" s="13">
        <v>510411.48067773751</v>
      </c>
    </row>
    <row r="5592" spans="1:14" x14ac:dyDescent="0.45">
      <c r="A5592">
        <v>11307</v>
      </c>
      <c r="B5592">
        <v>5</v>
      </c>
      <c r="C5592">
        <v>23</v>
      </c>
      <c r="D5592">
        <v>19</v>
      </c>
      <c r="E5592" s="2">
        <v>4989698.9926271699</v>
      </c>
      <c r="F5592" s="2">
        <v>-1002929.4975180612</v>
      </c>
      <c r="G5592" s="2">
        <v>3986769.4951091087</v>
      </c>
      <c r="H5592" s="2">
        <v>3117471.2933878675</v>
      </c>
      <c r="I5592" s="2">
        <v>869298.20172124123</v>
      </c>
      <c r="J5592" s="2">
        <v>548866.88918898872</v>
      </c>
      <c r="K5592" s="2">
        <v>320431.31253225252</v>
      </c>
      <c r="N5592" s="13">
        <v>320431.31253225252</v>
      </c>
    </row>
    <row r="5593" spans="1:14" x14ac:dyDescent="0.45">
      <c r="A5593">
        <v>11307</v>
      </c>
      <c r="B5593">
        <v>6</v>
      </c>
      <c r="C5593">
        <v>23</v>
      </c>
      <c r="D5593">
        <v>19</v>
      </c>
      <c r="E5593" s="2">
        <v>5049076.4106394332</v>
      </c>
      <c r="F5593" s="2">
        <v>-1014864.3585385261</v>
      </c>
      <c r="G5593" s="2">
        <v>4034212.0521009071</v>
      </c>
      <c r="H5593" s="2">
        <v>3234064.3456640178</v>
      </c>
      <c r="I5593" s="2">
        <v>800147.70643688925</v>
      </c>
      <c r="J5593" s="2">
        <v>555398.40517033765</v>
      </c>
      <c r="K5593" s="2">
        <v>244749.3012665516</v>
      </c>
      <c r="M5593" s="14">
        <v>17439798.679988112</v>
      </c>
      <c r="N5593" s="13">
        <v>17684547.981254663</v>
      </c>
    </row>
    <row r="5594" spans="1:14" x14ac:dyDescent="0.45">
      <c r="A5594">
        <v>11320</v>
      </c>
      <c r="B5594">
        <v>1</v>
      </c>
      <c r="C5594">
        <v>15</v>
      </c>
      <c r="D5594">
        <v>22</v>
      </c>
      <c r="E5594" s="2">
        <v>6500736</v>
      </c>
      <c r="F5594" s="2">
        <v>-518758.7328</v>
      </c>
      <c r="G5594" s="2">
        <v>5981977.2671999997</v>
      </c>
      <c r="H5594" s="2">
        <v>3575404.8000000003</v>
      </c>
      <c r="I5594" s="2">
        <v>2406572.4671999994</v>
      </c>
      <c r="J5594" s="2">
        <v>715080.96</v>
      </c>
      <c r="K5594" s="2">
        <v>1691491.5071999994</v>
      </c>
      <c r="L5594" s="11">
        <v>-31312206.230883881</v>
      </c>
      <c r="N5594" s="13">
        <v>-29620714.723683883</v>
      </c>
    </row>
    <row r="5595" spans="1:14" x14ac:dyDescent="0.45">
      <c r="A5595">
        <v>11320</v>
      </c>
      <c r="B5595">
        <v>2</v>
      </c>
      <c r="C5595">
        <v>15</v>
      </c>
      <c r="D5595">
        <v>22</v>
      </c>
      <c r="E5595" s="2">
        <v>6862176.9216000009</v>
      </c>
      <c r="F5595" s="2">
        <v>-547601.71834368003</v>
      </c>
      <c r="G5595" s="2">
        <v>6314575.2032563211</v>
      </c>
      <c r="H5595" s="2">
        <v>3947432.9632657934</v>
      </c>
      <c r="I5595" s="2">
        <v>2367142.2399905277</v>
      </c>
      <c r="J5595" s="2">
        <v>617595.92294400011</v>
      </c>
      <c r="K5595" s="2">
        <v>1749546.3170465278</v>
      </c>
      <c r="N5595" s="13">
        <v>1749546.3170465278</v>
      </c>
    </row>
    <row r="5596" spans="1:14" x14ac:dyDescent="0.45">
      <c r="A5596">
        <v>11320</v>
      </c>
      <c r="B5596">
        <v>3</v>
      </c>
      <c r="C5596">
        <v>15</v>
      </c>
      <c r="D5596">
        <v>22</v>
      </c>
      <c r="E5596" s="2">
        <v>7213520.3799859202</v>
      </c>
      <c r="F5596" s="2">
        <v>-575638.92632287636</v>
      </c>
      <c r="G5596" s="2">
        <v>6637881.4536630437</v>
      </c>
      <c r="H5596" s="2">
        <v>4179418.2300080941</v>
      </c>
      <c r="I5596" s="2">
        <v>2458463.2236549496</v>
      </c>
      <c r="J5596" s="2">
        <v>793487.24179845117</v>
      </c>
      <c r="K5596" s="2">
        <v>1664975.9818564984</v>
      </c>
      <c r="N5596" s="13">
        <v>1664975.9818564984</v>
      </c>
    </row>
    <row r="5597" spans="1:14" x14ac:dyDescent="0.45">
      <c r="A5597">
        <v>11320</v>
      </c>
      <c r="B5597">
        <v>4</v>
      </c>
      <c r="C5597">
        <v>15</v>
      </c>
      <c r="D5597">
        <v>22</v>
      </c>
      <c r="E5597" s="2">
        <v>7512160.1237173378</v>
      </c>
      <c r="F5597" s="2">
        <v>-599470.37787264353</v>
      </c>
      <c r="G5597" s="2">
        <v>6912689.7458446939</v>
      </c>
      <c r="H5597" s="2">
        <v>4369855.9293093514</v>
      </c>
      <c r="I5597" s="2">
        <v>2542833.8165353425</v>
      </c>
      <c r="J5597" s="2">
        <v>826337.61360890721</v>
      </c>
      <c r="K5597" s="2">
        <v>1716496.2029264353</v>
      </c>
      <c r="N5597" s="13">
        <v>1716496.2029264353</v>
      </c>
    </row>
    <row r="5598" spans="1:14" x14ac:dyDescent="0.45">
      <c r="A5598">
        <v>11320</v>
      </c>
      <c r="B5598">
        <v>5</v>
      </c>
      <c r="C5598">
        <v>15</v>
      </c>
      <c r="D5598">
        <v>22</v>
      </c>
      <c r="E5598" s="2">
        <v>7905797.3142001275</v>
      </c>
      <c r="F5598" s="2">
        <v>-630882.62567317009</v>
      </c>
      <c r="G5598" s="2">
        <v>7274914.6885269573</v>
      </c>
      <c r="H5598" s="2">
        <v>4653102.6492892224</v>
      </c>
      <c r="I5598" s="2">
        <v>2621812.0392377349</v>
      </c>
      <c r="J5598" s="2">
        <v>790579.73142001277</v>
      </c>
      <c r="K5598" s="2">
        <v>1831232.3078177222</v>
      </c>
      <c r="N5598" s="13">
        <v>1831232.3078177222</v>
      </c>
    </row>
    <row r="5599" spans="1:14" x14ac:dyDescent="0.45">
      <c r="A5599">
        <v>11320</v>
      </c>
      <c r="B5599">
        <v>6</v>
      </c>
      <c r="C5599">
        <v>15</v>
      </c>
      <c r="D5599">
        <v>22</v>
      </c>
      <c r="E5599" s="2">
        <v>8304249.4988358133</v>
      </c>
      <c r="F5599" s="2">
        <v>-662679.11000709783</v>
      </c>
      <c r="G5599" s="2">
        <v>7641570.3888287153</v>
      </c>
      <c r="H5599" s="2">
        <v>4975107.4033217588</v>
      </c>
      <c r="I5599" s="2">
        <v>2666462.9855069565</v>
      </c>
      <c r="J5599" s="2">
        <v>830424.94988358137</v>
      </c>
      <c r="K5599" s="2">
        <v>1836038.0356233751</v>
      </c>
      <c r="M5599" s="14">
        <v>32426597.333287407</v>
      </c>
      <c r="N5599" s="13">
        <v>34262635.368910782</v>
      </c>
    </row>
    <row r="5600" spans="1:14" x14ac:dyDescent="0.45">
      <c r="A5600">
        <v>11330</v>
      </c>
      <c r="B5600">
        <v>1</v>
      </c>
      <c r="C5600">
        <v>44</v>
      </c>
      <c r="D5600">
        <v>20</v>
      </c>
      <c r="E5600" s="2">
        <v>5643648</v>
      </c>
      <c r="F5600" s="2">
        <v>-1159769.6639999999</v>
      </c>
      <c r="G5600" s="2">
        <v>4483878.3360000001</v>
      </c>
      <c r="H5600" s="2">
        <v>2596078.08</v>
      </c>
      <c r="I5600" s="2">
        <v>1887800.2560000001</v>
      </c>
      <c r="J5600" s="2">
        <v>564364.80000000005</v>
      </c>
      <c r="K5600" s="2">
        <v>1323435.456</v>
      </c>
      <c r="L5600" s="11">
        <v>-30836495.850862522</v>
      </c>
      <c r="N5600" s="13">
        <v>-29513060.394862521</v>
      </c>
    </row>
    <row r="5601" spans="1:14" x14ac:dyDescent="0.45">
      <c r="A5601">
        <v>11330</v>
      </c>
      <c r="B5601">
        <v>2</v>
      </c>
      <c r="C5601">
        <v>44</v>
      </c>
      <c r="D5601">
        <v>20</v>
      </c>
      <c r="E5601" s="2">
        <v>5871087.0143999998</v>
      </c>
      <c r="F5601" s="2">
        <v>-1206508.3814591998</v>
      </c>
      <c r="G5601" s="2">
        <v>4664578.6329407999</v>
      </c>
      <c r="H5601" s="2">
        <v>2705561.286671923</v>
      </c>
      <c r="I5601" s="2">
        <v>1959017.3462688769</v>
      </c>
      <c r="J5601" s="2">
        <v>587108.70143999998</v>
      </c>
      <c r="K5601" s="2">
        <v>1371908.6448288769</v>
      </c>
      <c r="N5601" s="13">
        <v>1371908.6448288769</v>
      </c>
    </row>
    <row r="5602" spans="1:14" x14ac:dyDescent="0.45">
      <c r="A5602">
        <v>11330</v>
      </c>
      <c r="B5602">
        <v>3</v>
      </c>
      <c r="C5602">
        <v>44</v>
      </c>
      <c r="D5602">
        <v>20</v>
      </c>
      <c r="E5602" s="2">
        <v>6108278.9297817601</v>
      </c>
      <c r="F5602" s="2">
        <v>-1255251.3200701517</v>
      </c>
      <c r="G5602" s="2">
        <v>4853027.6097116079</v>
      </c>
      <c r="H5602" s="2">
        <v>2829503.2656592671</v>
      </c>
      <c r="I5602" s="2">
        <v>2023524.3440523408</v>
      </c>
      <c r="J5602" s="2">
        <v>671910.68227599363</v>
      </c>
      <c r="K5602" s="2">
        <v>1351613.6617763471</v>
      </c>
      <c r="N5602" s="13">
        <v>1351613.6617763471</v>
      </c>
    </row>
    <row r="5603" spans="1:14" x14ac:dyDescent="0.45">
      <c r="A5603">
        <v>11330</v>
      </c>
      <c r="B5603">
        <v>4</v>
      </c>
      <c r="C5603">
        <v>44</v>
      </c>
      <c r="D5603">
        <v>20</v>
      </c>
      <c r="E5603" s="2">
        <v>6312295.446036472</v>
      </c>
      <c r="F5603" s="2">
        <v>-1297176.714160495</v>
      </c>
      <c r="G5603" s="2">
        <v>5015118.7318759765</v>
      </c>
      <c r="H5603" s="2">
        <v>2916991.0539129302</v>
      </c>
      <c r="I5603" s="2">
        <v>2098127.6779630464</v>
      </c>
      <c r="J5603" s="2">
        <v>631229.5446036472</v>
      </c>
      <c r="K5603" s="2">
        <v>1466898.1333593992</v>
      </c>
      <c r="N5603" s="13">
        <v>1466898.1333593992</v>
      </c>
    </row>
    <row r="5604" spans="1:14" x14ac:dyDescent="0.45">
      <c r="A5604">
        <v>11330</v>
      </c>
      <c r="B5604">
        <v>5</v>
      </c>
      <c r="C5604">
        <v>44</v>
      </c>
      <c r="D5604">
        <v>20</v>
      </c>
      <c r="E5604" s="2">
        <v>6616548.0865354305</v>
      </c>
      <c r="F5604" s="2">
        <v>-1359700.6317830309</v>
      </c>
      <c r="G5604" s="2">
        <v>5256847.4547523996</v>
      </c>
      <c r="H5604" s="2">
        <v>2959135.6239802218</v>
      </c>
      <c r="I5604" s="2">
        <v>2297711.8307721778</v>
      </c>
      <c r="J5604" s="2">
        <v>661654.80865354312</v>
      </c>
      <c r="K5604" s="2">
        <v>1636057.0221186345</v>
      </c>
      <c r="N5604" s="13">
        <v>1636057.0221186345</v>
      </c>
    </row>
    <row r="5605" spans="1:14" x14ac:dyDescent="0.45">
      <c r="A5605">
        <v>11330</v>
      </c>
      <c r="B5605">
        <v>6</v>
      </c>
      <c r="C5605">
        <v>44</v>
      </c>
      <c r="D5605">
        <v>20</v>
      </c>
      <c r="E5605" s="2">
        <v>6944728.8716275888</v>
      </c>
      <c r="F5605" s="2">
        <v>-1427141.7831194694</v>
      </c>
      <c r="G5605" s="2">
        <v>5517587.0885081198</v>
      </c>
      <c r="H5605" s="2">
        <v>3117400.6133080809</v>
      </c>
      <c r="I5605" s="2">
        <v>2400186.4752000389</v>
      </c>
      <c r="J5605" s="2">
        <v>625025.59844648291</v>
      </c>
      <c r="K5605" s="2">
        <v>1775160.8767535561</v>
      </c>
      <c r="M5605" s="14">
        <v>32336459.869322214</v>
      </c>
      <c r="N5605" s="13">
        <v>34111620.746075772</v>
      </c>
    </row>
    <row r="5606" spans="1:14" x14ac:dyDescent="0.45">
      <c r="A5606">
        <v>11338</v>
      </c>
      <c r="B5606">
        <v>1</v>
      </c>
      <c r="C5606">
        <v>26</v>
      </c>
      <c r="D5606">
        <v>1</v>
      </c>
      <c r="E5606" s="2">
        <v>984000</v>
      </c>
      <c r="F5606" s="2">
        <v>-272076</v>
      </c>
      <c r="G5606" s="2">
        <v>711924</v>
      </c>
      <c r="H5606" s="2">
        <v>501840</v>
      </c>
      <c r="I5606" s="2">
        <v>210084</v>
      </c>
      <c r="J5606" s="2">
        <v>78720</v>
      </c>
      <c r="K5606" s="2">
        <v>131364</v>
      </c>
      <c r="L5606" s="11">
        <v>-5214148.56186591</v>
      </c>
      <c r="N5606" s="13">
        <v>-5082784.56186591</v>
      </c>
    </row>
    <row r="5607" spans="1:14" x14ac:dyDescent="0.45">
      <c r="A5607">
        <v>11338</v>
      </c>
      <c r="B5607">
        <v>2</v>
      </c>
      <c r="C5607">
        <v>26</v>
      </c>
      <c r="D5607">
        <v>1</v>
      </c>
      <c r="E5607" s="2">
        <v>953397.60000000009</v>
      </c>
      <c r="F5607" s="2">
        <v>-263614.43640000006</v>
      </c>
      <c r="G5607" s="2">
        <v>689783.16360000009</v>
      </c>
      <c r="H5607" s="2">
        <v>495519.82202160003</v>
      </c>
      <c r="I5607" s="2">
        <v>194263.34157840005</v>
      </c>
      <c r="J5607" s="2">
        <v>95339.760000000009</v>
      </c>
      <c r="K5607" s="2">
        <v>98923.581578400044</v>
      </c>
      <c r="N5607" s="13">
        <v>98923.581578400044</v>
      </c>
    </row>
    <row r="5608" spans="1:14" x14ac:dyDescent="0.45">
      <c r="A5608">
        <v>11338</v>
      </c>
      <c r="B5608">
        <v>3</v>
      </c>
      <c r="C5608">
        <v>26</v>
      </c>
      <c r="D5608">
        <v>1</v>
      </c>
      <c r="E5608" s="2">
        <v>917073.15143999993</v>
      </c>
      <c r="F5608" s="2">
        <v>-253570.72637316</v>
      </c>
      <c r="G5608" s="2">
        <v>663502.4250668399</v>
      </c>
      <c r="H5608" s="2">
        <v>483456.47619285382</v>
      </c>
      <c r="I5608" s="2">
        <v>180045.94887398608</v>
      </c>
      <c r="J5608" s="2">
        <v>110048.77817279998</v>
      </c>
      <c r="K5608" s="2">
        <v>69997.1707011861</v>
      </c>
      <c r="N5608" s="13">
        <v>69997.1707011861</v>
      </c>
    </row>
    <row r="5609" spans="1:14" x14ac:dyDescent="0.45">
      <c r="A5609">
        <v>11338</v>
      </c>
      <c r="B5609">
        <v>4</v>
      </c>
      <c r="C5609">
        <v>26</v>
      </c>
      <c r="D5609">
        <v>1</v>
      </c>
      <c r="E5609" s="2">
        <v>884517.05456387997</v>
      </c>
      <c r="F5609" s="2">
        <v>-244568.96558691282</v>
      </c>
      <c r="G5609" s="2">
        <v>639948.08897696715</v>
      </c>
      <c r="H5609" s="2">
        <v>468531.98139018996</v>
      </c>
      <c r="I5609" s="2">
        <v>171416.10758677719</v>
      </c>
      <c r="J5609" s="2">
        <v>88451.705456388008</v>
      </c>
      <c r="K5609" s="2">
        <v>82964.402130389179</v>
      </c>
      <c r="N5609" s="13">
        <v>82964.402130389179</v>
      </c>
    </row>
    <row r="5610" spans="1:14" x14ac:dyDescent="0.45">
      <c r="A5610">
        <v>11338</v>
      </c>
      <c r="B5610">
        <v>5</v>
      </c>
      <c r="C5610">
        <v>26</v>
      </c>
      <c r="D5610">
        <v>1</v>
      </c>
      <c r="E5610" s="2">
        <v>857097.0258723998</v>
      </c>
      <c r="F5610" s="2">
        <v>-236987.32765371856</v>
      </c>
      <c r="G5610" s="2">
        <v>620109.69821868127</v>
      </c>
      <c r="H5610" s="2">
        <v>460272.79332864005</v>
      </c>
      <c r="I5610" s="2">
        <v>159836.90489004122</v>
      </c>
      <c r="J5610" s="2">
        <v>77138.73232851598</v>
      </c>
      <c r="K5610" s="2">
        <v>82698.172561525236</v>
      </c>
      <c r="N5610" s="13">
        <v>82698.172561525236</v>
      </c>
    </row>
    <row r="5611" spans="1:14" x14ac:dyDescent="0.45">
      <c r="A5611">
        <v>11338</v>
      </c>
      <c r="B5611">
        <v>6</v>
      </c>
      <c r="C5611">
        <v>26</v>
      </c>
      <c r="D5611">
        <v>1</v>
      </c>
      <c r="E5611" s="2">
        <v>831641.24420398939</v>
      </c>
      <c r="F5611" s="2">
        <v>-229948.80402240308</v>
      </c>
      <c r="G5611" s="2">
        <v>601692.44018158631</v>
      </c>
      <c r="H5611" s="2">
        <v>442047.34391483816</v>
      </c>
      <c r="I5611" s="2">
        <v>159645.09626674815</v>
      </c>
      <c r="J5611" s="2">
        <v>99796.949304478723</v>
      </c>
      <c r="K5611" s="2">
        <v>59848.146962269428</v>
      </c>
      <c r="M5611" s="14">
        <v>4936314.1153310714</v>
      </c>
      <c r="N5611" s="13">
        <v>4996162.2622933406</v>
      </c>
    </row>
    <row r="5612" spans="1:14" x14ac:dyDescent="0.45">
      <c r="A5612">
        <v>11355</v>
      </c>
      <c r="B5612">
        <v>1</v>
      </c>
      <c r="C5612">
        <v>3</v>
      </c>
      <c r="D5612">
        <v>16</v>
      </c>
      <c r="E5612" s="2">
        <v>3468072</v>
      </c>
      <c r="F5612" s="2">
        <v>-502176.82560000004</v>
      </c>
      <c r="G5612" s="2">
        <v>2965895.1743999999</v>
      </c>
      <c r="H5612" s="2">
        <v>1976801.0399999998</v>
      </c>
      <c r="I5612" s="2">
        <v>989094.1344000001</v>
      </c>
      <c r="J5612" s="2">
        <v>346807.2</v>
      </c>
      <c r="K5612" s="2">
        <v>642286.93440000014</v>
      </c>
      <c r="L5612" s="11">
        <v>-16130228.634400509</v>
      </c>
      <c r="N5612" s="13">
        <v>-15487941.70000051</v>
      </c>
    </row>
    <row r="5613" spans="1:14" x14ac:dyDescent="0.45">
      <c r="A5613">
        <v>11355</v>
      </c>
      <c r="B5613">
        <v>2</v>
      </c>
      <c r="C5613">
        <v>3</v>
      </c>
      <c r="D5613">
        <v>16</v>
      </c>
      <c r="E5613" s="2">
        <v>3529456.8744000001</v>
      </c>
      <c r="F5613" s="2">
        <v>-511065.35541312007</v>
      </c>
      <c r="G5613" s="2">
        <v>3018391.5189868798</v>
      </c>
      <c r="H5613" s="2">
        <v>2056250.9866548167</v>
      </c>
      <c r="I5613" s="2">
        <v>962140.53233206319</v>
      </c>
      <c r="J5613" s="2">
        <v>352945.68744000001</v>
      </c>
      <c r="K5613" s="2">
        <v>609194.84489206318</v>
      </c>
      <c r="N5613" s="13">
        <v>609194.84489206318</v>
      </c>
    </row>
    <row r="5614" spans="1:14" x14ac:dyDescent="0.45">
      <c r="A5614">
        <v>11355</v>
      </c>
      <c r="B5614">
        <v>3</v>
      </c>
      <c r="C5614">
        <v>3</v>
      </c>
      <c r="D5614">
        <v>16</v>
      </c>
      <c r="E5614" s="2">
        <v>3602516.6317000799</v>
      </c>
      <c r="F5614" s="2">
        <v>-521644.40827017161</v>
      </c>
      <c r="G5614" s="2">
        <v>3080872.223429908</v>
      </c>
      <c r="H5614" s="2">
        <v>2155483.3973946925</v>
      </c>
      <c r="I5614" s="2">
        <v>925388.82603521552</v>
      </c>
      <c r="J5614" s="2">
        <v>288201.33053600643</v>
      </c>
      <c r="K5614" s="2">
        <v>637187.49549920904</v>
      </c>
      <c r="N5614" s="13">
        <v>637187.49549920904</v>
      </c>
    </row>
    <row r="5615" spans="1:14" x14ac:dyDescent="0.45">
      <c r="A5615">
        <v>11355</v>
      </c>
      <c r="B5615">
        <v>4</v>
      </c>
      <c r="C5615">
        <v>3</v>
      </c>
      <c r="D5615">
        <v>16</v>
      </c>
      <c r="E5615" s="2">
        <v>3686815.5208818619</v>
      </c>
      <c r="F5615" s="2">
        <v>-533850.88742369367</v>
      </c>
      <c r="G5615" s="2">
        <v>3152964.6334581682</v>
      </c>
      <c r="H5615" s="2">
        <v>2259084.4220780674</v>
      </c>
      <c r="I5615" s="2">
        <v>893880.21138010081</v>
      </c>
      <c r="J5615" s="2">
        <v>405549.70729700482</v>
      </c>
      <c r="K5615" s="2">
        <v>488330.50408309599</v>
      </c>
      <c r="N5615" s="13">
        <v>488330.50408309599</v>
      </c>
    </row>
    <row r="5616" spans="1:14" x14ac:dyDescent="0.45">
      <c r="A5616">
        <v>11355</v>
      </c>
      <c r="B5616">
        <v>5</v>
      </c>
      <c r="C5616">
        <v>3</v>
      </c>
      <c r="D5616">
        <v>16</v>
      </c>
      <c r="E5616" s="2">
        <v>3770874.9147579679</v>
      </c>
      <c r="F5616" s="2">
        <v>-546022.68765695381</v>
      </c>
      <c r="G5616" s="2">
        <v>3224852.227101014</v>
      </c>
      <c r="H5616" s="2">
        <v>2383144.1214741524</v>
      </c>
      <c r="I5616" s="2">
        <v>841708.10562686156</v>
      </c>
      <c r="J5616" s="2">
        <v>377087.49147579679</v>
      </c>
      <c r="K5616" s="2">
        <v>464620.61415106477</v>
      </c>
      <c r="N5616" s="13">
        <v>464620.61415106477</v>
      </c>
    </row>
    <row r="5617" spans="1:14" x14ac:dyDescent="0.45">
      <c r="A5617">
        <v>11355</v>
      </c>
      <c r="B5617">
        <v>6</v>
      </c>
      <c r="C5617">
        <v>3</v>
      </c>
      <c r="D5617">
        <v>16</v>
      </c>
      <c r="E5617" s="2">
        <v>3846292.4130531279</v>
      </c>
      <c r="F5617" s="2">
        <v>-556943.14141009294</v>
      </c>
      <c r="G5617" s="2">
        <v>3289349.2716430351</v>
      </c>
      <c r="H5617" s="2">
        <v>2466539.8668610193</v>
      </c>
      <c r="I5617" s="2">
        <v>822809.40478201583</v>
      </c>
      <c r="J5617" s="2">
        <v>384629.24130531284</v>
      </c>
      <c r="K5617" s="2">
        <v>438180.16347670299</v>
      </c>
      <c r="M5617" s="14">
        <v>16400800.608419299</v>
      </c>
      <c r="N5617" s="13">
        <v>16838980.771896001</v>
      </c>
    </row>
    <row r="5618" spans="1:14" x14ac:dyDescent="0.45">
      <c r="A5618">
        <v>11359</v>
      </c>
      <c r="B5618">
        <v>1</v>
      </c>
      <c r="C5618">
        <v>46</v>
      </c>
      <c r="D5618">
        <v>21</v>
      </c>
      <c r="E5618" s="2">
        <v>3402600</v>
      </c>
      <c r="F5618" s="2">
        <v>-355911.96</v>
      </c>
      <c r="G5618" s="2">
        <v>3046688.04</v>
      </c>
      <c r="H5618" s="2">
        <v>1803378</v>
      </c>
      <c r="I5618" s="2">
        <v>1243310.04</v>
      </c>
      <c r="J5618" s="2">
        <v>374286</v>
      </c>
      <c r="K5618" s="2">
        <v>869024.04</v>
      </c>
      <c r="L5618" s="11">
        <v>-14468197.620437568</v>
      </c>
      <c r="N5618" s="13">
        <v>-13599173.580437567</v>
      </c>
    </row>
    <row r="5619" spans="1:14" x14ac:dyDescent="0.45">
      <c r="A5619">
        <v>11359</v>
      </c>
      <c r="B5619">
        <v>2</v>
      </c>
      <c r="C5619">
        <v>46</v>
      </c>
      <c r="D5619">
        <v>21</v>
      </c>
      <c r="E5619" s="2">
        <v>3505358.5200000005</v>
      </c>
      <c r="F5619" s="2">
        <v>-366660.50119200005</v>
      </c>
      <c r="G5619" s="2">
        <v>3138698.0188080003</v>
      </c>
      <c r="H5619" s="2">
        <v>1946087.4163410005</v>
      </c>
      <c r="I5619" s="2">
        <v>1192610.6024669998</v>
      </c>
      <c r="J5619" s="2">
        <v>350535.85200000007</v>
      </c>
      <c r="K5619" s="2">
        <v>842074.75046699971</v>
      </c>
      <c r="N5619" s="13">
        <v>842074.75046699971</v>
      </c>
    </row>
    <row r="5620" spans="1:14" x14ac:dyDescent="0.45">
      <c r="A5620">
        <v>11359</v>
      </c>
      <c r="B5620">
        <v>3</v>
      </c>
      <c r="C5620">
        <v>46</v>
      </c>
      <c r="D5620">
        <v>21</v>
      </c>
      <c r="E5620" s="2">
        <v>3617529.9926399998</v>
      </c>
      <c r="F5620" s="2">
        <v>-378393.637230144</v>
      </c>
      <c r="G5620" s="2">
        <v>3239136.355409856</v>
      </c>
      <c r="H5620" s="2">
        <v>2078052.38247805</v>
      </c>
      <c r="I5620" s="2">
        <v>1161083.972931806</v>
      </c>
      <c r="J5620" s="2">
        <v>325577.69933759997</v>
      </c>
      <c r="K5620" s="2">
        <v>835506.27359420597</v>
      </c>
      <c r="N5620" s="13">
        <v>835506.27359420597</v>
      </c>
    </row>
    <row r="5621" spans="1:14" x14ac:dyDescent="0.45">
      <c r="A5621">
        <v>11359</v>
      </c>
      <c r="B5621">
        <v>4</v>
      </c>
      <c r="C5621">
        <v>46</v>
      </c>
      <c r="D5621">
        <v>21</v>
      </c>
      <c r="E5621" s="2">
        <v>3703265.4534655684</v>
      </c>
      <c r="F5621" s="2">
        <v>-387361.56643249845</v>
      </c>
      <c r="G5621" s="2">
        <v>3315903.88703307</v>
      </c>
      <c r="H5621" s="2">
        <v>2176230.1750934636</v>
      </c>
      <c r="I5621" s="2">
        <v>1139673.7119396063</v>
      </c>
      <c r="J5621" s="2">
        <v>407359.19988121249</v>
      </c>
      <c r="K5621" s="2">
        <v>732314.5120583938</v>
      </c>
      <c r="N5621" s="13">
        <v>732314.5120583938</v>
      </c>
    </row>
    <row r="5622" spans="1:14" x14ac:dyDescent="0.45">
      <c r="A5622">
        <v>11359</v>
      </c>
      <c r="B5622">
        <v>5</v>
      </c>
      <c r="C5622">
        <v>46</v>
      </c>
      <c r="D5622">
        <v>21</v>
      </c>
      <c r="E5622" s="2">
        <v>3794365.7836208213</v>
      </c>
      <c r="F5622" s="2">
        <v>-396890.66096673789</v>
      </c>
      <c r="G5622" s="2">
        <v>3397475.1226540832</v>
      </c>
      <c r="H5622" s="2">
        <v>2298665.1894164463</v>
      </c>
      <c r="I5622" s="2">
        <v>1098809.9332376369</v>
      </c>
      <c r="J5622" s="2">
        <v>417380.23619829037</v>
      </c>
      <c r="K5622" s="2">
        <v>681429.69703934656</v>
      </c>
      <c r="N5622" s="13">
        <v>681429.69703934656</v>
      </c>
    </row>
    <row r="5623" spans="1:14" x14ac:dyDescent="0.45">
      <c r="A5623">
        <v>11359</v>
      </c>
      <c r="B5623">
        <v>6</v>
      </c>
      <c r="C5623">
        <v>46</v>
      </c>
      <c r="D5623">
        <v>21</v>
      </c>
      <c r="E5623" s="2">
        <v>3952590.8367978102</v>
      </c>
      <c r="F5623" s="2">
        <v>-413441.00152905093</v>
      </c>
      <c r="G5623" s="2">
        <v>3539149.8352687592</v>
      </c>
      <c r="H5623" s="2">
        <v>2496047.1557944729</v>
      </c>
      <c r="I5623" s="2">
        <v>1043102.6794742863</v>
      </c>
      <c r="J5623" s="2">
        <v>355733.17531180289</v>
      </c>
      <c r="K5623" s="2">
        <v>687369.50416248338</v>
      </c>
      <c r="M5623" s="14">
        <v>14414821.293213621</v>
      </c>
      <c r="N5623" s="13">
        <v>15102190.797376104</v>
      </c>
    </row>
    <row r="5624" spans="1:14" x14ac:dyDescent="0.45">
      <c r="A5624">
        <v>11362</v>
      </c>
      <c r="B5624">
        <v>1</v>
      </c>
      <c r="C5624">
        <v>3</v>
      </c>
      <c r="D5624">
        <v>13</v>
      </c>
      <c r="E5624" s="2">
        <v>4167072</v>
      </c>
      <c r="F5624" s="2">
        <v>-427958.29440000001</v>
      </c>
      <c r="G5624" s="2">
        <v>3739113.7056</v>
      </c>
      <c r="H5624" s="2">
        <v>2375231.0399999996</v>
      </c>
      <c r="I5624" s="2">
        <v>1363882.6656000004</v>
      </c>
      <c r="J5624" s="2">
        <v>416707.2</v>
      </c>
      <c r="K5624" s="2">
        <v>947175.46560000046</v>
      </c>
      <c r="L5624" s="11">
        <v>-16839389.732713751</v>
      </c>
      <c r="N5624" s="13">
        <v>-15892214.267113751</v>
      </c>
    </row>
    <row r="5625" spans="1:14" x14ac:dyDescent="0.45">
      <c r="A5625">
        <v>11362</v>
      </c>
      <c r="B5625">
        <v>2</v>
      </c>
      <c r="C5625">
        <v>3</v>
      </c>
      <c r="D5625">
        <v>13</v>
      </c>
      <c r="E5625" s="2">
        <v>4217910.2784000002</v>
      </c>
      <c r="F5625" s="2">
        <v>-433179.38559168001</v>
      </c>
      <c r="G5625" s="2">
        <v>3784730.89280832</v>
      </c>
      <c r="H5625" s="2">
        <v>2431616.8396770433</v>
      </c>
      <c r="I5625" s="2">
        <v>1353114.0531312767</v>
      </c>
      <c r="J5625" s="2">
        <v>379611.92505600001</v>
      </c>
      <c r="K5625" s="2">
        <v>973502.12807527673</v>
      </c>
      <c r="N5625" s="13">
        <v>973502.12807527673</v>
      </c>
    </row>
    <row r="5626" spans="1:14" x14ac:dyDescent="0.45">
      <c r="A5626">
        <v>11362</v>
      </c>
      <c r="B5626">
        <v>3</v>
      </c>
      <c r="C5626">
        <v>3</v>
      </c>
      <c r="D5626">
        <v>13</v>
      </c>
      <c r="E5626" s="2">
        <v>4311969.6776083205</v>
      </c>
      <c r="F5626" s="2">
        <v>-442839.28589037451</v>
      </c>
      <c r="G5626" s="2">
        <v>3869130.3917179462</v>
      </c>
      <c r="H5626" s="2">
        <v>2531084.2176945149</v>
      </c>
      <c r="I5626" s="2">
        <v>1338046.1740234313</v>
      </c>
      <c r="J5626" s="2">
        <v>431196.96776083205</v>
      </c>
      <c r="K5626" s="2">
        <v>906849.20626259921</v>
      </c>
      <c r="N5626" s="13">
        <v>906849.20626259921</v>
      </c>
    </row>
    <row r="5627" spans="1:14" x14ac:dyDescent="0.45">
      <c r="A5627">
        <v>11362</v>
      </c>
      <c r="B5627">
        <v>4</v>
      </c>
      <c r="C5627">
        <v>3</v>
      </c>
      <c r="D5627">
        <v>13</v>
      </c>
      <c r="E5627" s="2">
        <v>4408126.6014189851</v>
      </c>
      <c r="F5627" s="2">
        <v>-452714.60196572979</v>
      </c>
      <c r="G5627" s="2">
        <v>3955411.9994532554</v>
      </c>
      <c r="H5627" s="2">
        <v>2615731.444362767</v>
      </c>
      <c r="I5627" s="2">
        <v>1339680.5550904884</v>
      </c>
      <c r="J5627" s="2">
        <v>440812.66014189855</v>
      </c>
      <c r="K5627" s="2">
        <v>898867.89494858985</v>
      </c>
      <c r="N5627" s="13">
        <v>898867.89494858985</v>
      </c>
    </row>
    <row r="5628" spans="1:14" x14ac:dyDescent="0.45">
      <c r="A5628">
        <v>11362</v>
      </c>
      <c r="B5628">
        <v>5</v>
      </c>
      <c r="C5628">
        <v>3</v>
      </c>
      <c r="D5628">
        <v>13</v>
      </c>
      <c r="E5628" s="2">
        <v>4456175.1813744511</v>
      </c>
      <c r="F5628" s="2">
        <v>-457649.19112715614</v>
      </c>
      <c r="G5628" s="2">
        <v>3998525.9902472952</v>
      </c>
      <c r="H5628" s="2">
        <v>2687344.0766551532</v>
      </c>
      <c r="I5628" s="2">
        <v>1311181.9135921421</v>
      </c>
      <c r="J5628" s="2">
        <v>445617.51813744515</v>
      </c>
      <c r="K5628" s="2">
        <v>865564.39545469685</v>
      </c>
      <c r="N5628" s="13">
        <v>865564.39545469685</v>
      </c>
    </row>
    <row r="5629" spans="1:14" x14ac:dyDescent="0.45">
      <c r="A5629">
        <v>11362</v>
      </c>
      <c r="B5629">
        <v>6</v>
      </c>
      <c r="C5629">
        <v>3</v>
      </c>
      <c r="D5629">
        <v>13</v>
      </c>
      <c r="E5629" s="2">
        <v>4576046.2937534237</v>
      </c>
      <c r="F5629" s="2">
        <v>-469959.95436847664</v>
      </c>
      <c r="G5629" s="2">
        <v>4106086.339384947</v>
      </c>
      <c r="H5629" s="2">
        <v>2822829.2424972402</v>
      </c>
      <c r="I5629" s="2">
        <v>1283257.0968877068</v>
      </c>
      <c r="J5629" s="2">
        <v>411844.16643780813</v>
      </c>
      <c r="K5629" s="2">
        <v>871412.93044989859</v>
      </c>
      <c r="M5629" s="14">
        <v>17230465.126456168</v>
      </c>
      <c r="N5629" s="13">
        <v>18101878.056906067</v>
      </c>
    </row>
    <row r="5630" spans="1:14" x14ac:dyDescent="0.45">
      <c r="A5630">
        <v>11364</v>
      </c>
      <c r="B5630">
        <v>1</v>
      </c>
      <c r="C5630">
        <v>46</v>
      </c>
      <c r="D5630">
        <v>15</v>
      </c>
      <c r="E5630" s="2">
        <v>2365920</v>
      </c>
      <c r="F5630" s="2">
        <v>-324604.22399999999</v>
      </c>
      <c r="G5630" s="2">
        <v>2041315.7760000001</v>
      </c>
      <c r="H5630" s="2">
        <v>1419552</v>
      </c>
      <c r="I5630" s="2">
        <v>621763.77600000007</v>
      </c>
      <c r="J5630" s="2">
        <v>236592</v>
      </c>
      <c r="K5630" s="2">
        <v>385171.77600000007</v>
      </c>
      <c r="L5630" s="11">
        <v>-12869706.548936971</v>
      </c>
      <c r="N5630" s="13">
        <v>-12484534.77293697</v>
      </c>
    </row>
    <row r="5631" spans="1:14" x14ac:dyDescent="0.45">
      <c r="A5631">
        <v>11364</v>
      </c>
      <c r="B5631">
        <v>2</v>
      </c>
      <c r="C5631">
        <v>46</v>
      </c>
      <c r="D5631">
        <v>15</v>
      </c>
      <c r="E5631" s="2">
        <v>2423885.04</v>
      </c>
      <c r="F5631" s="2">
        <v>-332557.02748799999</v>
      </c>
      <c r="G5631" s="2">
        <v>2091328.012512</v>
      </c>
      <c r="H5631" s="2">
        <v>1440078.5799648</v>
      </c>
      <c r="I5631" s="2">
        <v>651249.43254720001</v>
      </c>
      <c r="J5631" s="2">
        <v>218149.65359999999</v>
      </c>
      <c r="K5631" s="2">
        <v>433099.77894720004</v>
      </c>
      <c r="N5631" s="13">
        <v>433099.77894720004</v>
      </c>
    </row>
    <row r="5632" spans="1:14" x14ac:dyDescent="0.45">
      <c r="A5632">
        <v>11364</v>
      </c>
      <c r="B5632">
        <v>3</v>
      </c>
      <c r="C5632">
        <v>46</v>
      </c>
      <c r="D5632">
        <v>15</v>
      </c>
      <c r="E5632" s="2">
        <v>2455395.5455200002</v>
      </c>
      <c r="F5632" s="2">
        <v>-336880.26884534402</v>
      </c>
      <c r="G5632" s="2">
        <v>2118515.2766746562</v>
      </c>
      <c r="H5632" s="2">
        <v>1467114.7592329171</v>
      </c>
      <c r="I5632" s="2">
        <v>651400.5174417391</v>
      </c>
      <c r="J5632" s="2">
        <v>245539.55455200002</v>
      </c>
      <c r="K5632" s="2">
        <v>405860.96288973908</v>
      </c>
      <c r="N5632" s="13">
        <v>405860.96288973908</v>
      </c>
    </row>
    <row r="5633" spans="1:14" x14ac:dyDescent="0.45">
      <c r="A5633">
        <v>11364</v>
      </c>
      <c r="B5633">
        <v>4</v>
      </c>
      <c r="C5633">
        <v>46</v>
      </c>
      <c r="D5633">
        <v>15</v>
      </c>
      <c r="E5633" s="2">
        <v>2488543.3853845201</v>
      </c>
      <c r="F5633" s="2">
        <v>-341428.15247475612</v>
      </c>
      <c r="G5633" s="2">
        <v>2147115.2329097642</v>
      </c>
      <c r="H5633" s="2">
        <v>1520227.8345925708</v>
      </c>
      <c r="I5633" s="2">
        <v>626887.39831719338</v>
      </c>
      <c r="J5633" s="2">
        <v>273739.77239229722</v>
      </c>
      <c r="K5633" s="2">
        <v>353147.62592489616</v>
      </c>
      <c r="N5633" s="13">
        <v>353147.62592489616</v>
      </c>
    </row>
    <row r="5634" spans="1:14" x14ac:dyDescent="0.45">
      <c r="A5634">
        <v>11364</v>
      </c>
      <c r="B5634">
        <v>5</v>
      </c>
      <c r="C5634">
        <v>46</v>
      </c>
      <c r="D5634">
        <v>15</v>
      </c>
      <c r="E5634" s="2">
        <v>2515917.3626237493</v>
      </c>
      <c r="F5634" s="2">
        <v>-345183.86215197836</v>
      </c>
      <c r="G5634" s="2">
        <v>2170733.5004717708</v>
      </c>
      <c r="H5634" s="2">
        <v>1562310.0213958446</v>
      </c>
      <c r="I5634" s="2">
        <v>608423.47907592612</v>
      </c>
      <c r="J5634" s="2">
        <v>251591.73626237494</v>
      </c>
      <c r="K5634" s="2">
        <v>356831.74281355122</v>
      </c>
      <c r="N5634" s="13">
        <v>356831.74281355122</v>
      </c>
    </row>
    <row r="5635" spans="1:14" x14ac:dyDescent="0.45">
      <c r="A5635">
        <v>11364</v>
      </c>
      <c r="B5635">
        <v>6</v>
      </c>
      <c r="C5635">
        <v>46</v>
      </c>
      <c r="D5635">
        <v>15</v>
      </c>
      <c r="E5635" s="2">
        <v>2565984.1181399622</v>
      </c>
      <c r="F5635" s="2">
        <v>-352053.02100880281</v>
      </c>
      <c r="G5635" s="2">
        <v>2213931.0971311592</v>
      </c>
      <c r="H5635" s="2">
        <v>1623515.2506481507</v>
      </c>
      <c r="I5635" s="2">
        <v>590415.84648300847</v>
      </c>
      <c r="J5635" s="2">
        <v>230938.57063259659</v>
      </c>
      <c r="K5635" s="2">
        <v>359477.27585041185</v>
      </c>
      <c r="M5635" s="14">
        <v>13021688.684921961</v>
      </c>
      <c r="N5635" s="13">
        <v>13381165.960772373</v>
      </c>
    </row>
    <row r="5636" spans="1:14" x14ac:dyDescent="0.45">
      <c r="A5636">
        <v>11376</v>
      </c>
      <c r="B5636">
        <v>1</v>
      </c>
      <c r="C5636">
        <v>45</v>
      </c>
      <c r="D5636">
        <v>13</v>
      </c>
      <c r="E5636" s="2">
        <v>2251704</v>
      </c>
      <c r="F5636" s="2">
        <v>-267727.60560000001</v>
      </c>
      <c r="G5636" s="2">
        <v>1983976.3944000001</v>
      </c>
      <c r="H5636" s="2">
        <v>1125852</v>
      </c>
      <c r="I5636" s="2">
        <v>858124.39440000011</v>
      </c>
      <c r="J5636" s="2">
        <v>180136.32000000001</v>
      </c>
      <c r="K5636" s="2">
        <v>677988.07440000004</v>
      </c>
      <c r="L5636" s="11">
        <v>-17096480.25393001</v>
      </c>
      <c r="N5636" s="13">
        <v>-16418492.17953001</v>
      </c>
    </row>
    <row r="5637" spans="1:14" x14ac:dyDescent="0.45">
      <c r="A5637">
        <v>11376</v>
      </c>
      <c r="B5637">
        <v>2</v>
      </c>
      <c r="C5637">
        <v>45</v>
      </c>
      <c r="D5637">
        <v>13</v>
      </c>
      <c r="E5637" s="2">
        <v>2257333.2599999998</v>
      </c>
      <c r="F5637" s="2">
        <v>-268396.92461399996</v>
      </c>
      <c r="G5637" s="2">
        <v>1988936.3353859999</v>
      </c>
      <c r="H5637" s="2">
        <v>1149659.8293179998</v>
      </c>
      <c r="I5637" s="2">
        <v>839276.5060680001</v>
      </c>
      <c r="J5637" s="2">
        <v>225733.326</v>
      </c>
      <c r="K5637" s="2">
        <v>613543.1800680001</v>
      </c>
      <c r="N5637" s="13">
        <v>613543.1800680001</v>
      </c>
    </row>
    <row r="5638" spans="1:14" x14ac:dyDescent="0.45">
      <c r="A5638">
        <v>11376</v>
      </c>
      <c r="B5638">
        <v>3</v>
      </c>
      <c r="C5638">
        <v>45</v>
      </c>
      <c r="D5638">
        <v>13</v>
      </c>
      <c r="E5638" s="2">
        <v>2276972.0593619994</v>
      </c>
      <c r="F5638" s="2">
        <v>-270731.97785814176</v>
      </c>
      <c r="G5638" s="2">
        <v>2006240.0815038576</v>
      </c>
      <c r="H5638" s="2">
        <v>1181463.5129859278</v>
      </c>
      <c r="I5638" s="2">
        <v>824776.56851792987</v>
      </c>
      <c r="J5638" s="2">
        <v>227697.20593619996</v>
      </c>
      <c r="K5638" s="2">
        <v>597079.36258172989</v>
      </c>
      <c r="N5638" s="13">
        <v>597079.36258172989</v>
      </c>
    </row>
    <row r="5639" spans="1:14" x14ac:dyDescent="0.45">
      <c r="A5639">
        <v>11376</v>
      </c>
      <c r="B5639">
        <v>4</v>
      </c>
      <c r="C5639">
        <v>45</v>
      </c>
      <c r="D5639">
        <v>13</v>
      </c>
      <c r="E5639" s="2">
        <v>2322966.8949611122</v>
      </c>
      <c r="F5639" s="2">
        <v>-276200.76381087623</v>
      </c>
      <c r="G5639" s="2">
        <v>2046766.1311502359</v>
      </c>
      <c r="H5639" s="2">
        <v>1230882.0523583468</v>
      </c>
      <c r="I5639" s="2">
        <v>815884.07879188913</v>
      </c>
      <c r="J5639" s="2">
        <v>209067.02054650008</v>
      </c>
      <c r="K5639" s="2">
        <v>606817.05824538902</v>
      </c>
      <c r="N5639" s="13">
        <v>606817.05824538902</v>
      </c>
    </row>
    <row r="5640" spans="1:14" x14ac:dyDescent="0.45">
      <c r="A5640">
        <v>11376</v>
      </c>
      <c r="B5640">
        <v>5</v>
      </c>
      <c r="C5640">
        <v>45</v>
      </c>
      <c r="D5640">
        <v>13</v>
      </c>
      <c r="E5640" s="2">
        <v>2333652.5426779334</v>
      </c>
      <c r="F5640" s="2">
        <v>-277471.28732440626</v>
      </c>
      <c r="G5640" s="2">
        <v>2056181.2553535271</v>
      </c>
      <c r="H5640" s="2">
        <v>1240377.3965395729</v>
      </c>
      <c r="I5640" s="2">
        <v>815803.85881395428</v>
      </c>
      <c r="J5640" s="2">
        <v>233365.25426779335</v>
      </c>
      <c r="K5640" s="2">
        <v>582438.6045461609</v>
      </c>
      <c r="N5640" s="13">
        <v>582438.6045461609</v>
      </c>
    </row>
    <row r="5641" spans="1:14" x14ac:dyDescent="0.45">
      <c r="A5641">
        <v>11376</v>
      </c>
      <c r="B5641">
        <v>6</v>
      </c>
      <c r="C5641">
        <v>45</v>
      </c>
      <c r="D5641">
        <v>13</v>
      </c>
      <c r="E5641" s="2">
        <v>2358855.9901388548</v>
      </c>
      <c r="F5641" s="2">
        <v>-280467.97722750984</v>
      </c>
      <c r="G5641" s="2">
        <v>2078388.0129113449</v>
      </c>
      <c r="H5641" s="2">
        <v>1286998.4694413883</v>
      </c>
      <c r="I5641" s="2">
        <v>791389.54346995661</v>
      </c>
      <c r="J5641" s="2">
        <v>188708.47921110838</v>
      </c>
      <c r="K5641" s="2">
        <v>602681.0642588482</v>
      </c>
      <c r="M5641" s="14">
        <v>17085028.025191642</v>
      </c>
      <c r="N5641" s="13">
        <v>17687709.08945049</v>
      </c>
    </row>
    <row r="5642" spans="1:14" x14ac:dyDescent="0.45">
      <c r="A5642">
        <v>11382</v>
      </c>
      <c r="B5642">
        <v>1</v>
      </c>
      <c r="C5642">
        <v>37</v>
      </c>
      <c r="D5642">
        <v>19</v>
      </c>
      <c r="E5642" s="2">
        <v>1728000</v>
      </c>
      <c r="F5642" s="2">
        <v>-620352</v>
      </c>
      <c r="G5642" s="2">
        <v>1107648</v>
      </c>
      <c r="H5642" s="2">
        <v>743040</v>
      </c>
      <c r="I5642" s="2">
        <v>364608</v>
      </c>
      <c r="J5642" s="2">
        <v>172800</v>
      </c>
      <c r="K5642" s="2">
        <v>191808</v>
      </c>
      <c r="L5642" s="11">
        <v>-7131009.3225595402</v>
      </c>
      <c r="N5642" s="13">
        <v>-6939201.3225595402</v>
      </c>
    </row>
    <row r="5643" spans="1:14" x14ac:dyDescent="0.45">
      <c r="A5643">
        <v>11382</v>
      </c>
      <c r="B5643">
        <v>2</v>
      </c>
      <c r="C5643">
        <v>37</v>
      </c>
      <c r="D5643">
        <v>19</v>
      </c>
      <c r="E5643" s="2">
        <v>1705190.3999999999</v>
      </c>
      <c r="F5643" s="2">
        <v>-612163.35359999991</v>
      </c>
      <c r="G5643" s="2">
        <v>1093027.0463999999</v>
      </c>
      <c r="H5643" s="2">
        <v>741370.74577919999</v>
      </c>
      <c r="I5643" s="2">
        <v>351656.30062079988</v>
      </c>
      <c r="J5643" s="2">
        <v>136415.23199999999</v>
      </c>
      <c r="K5643" s="2">
        <v>215241.0686207999</v>
      </c>
      <c r="N5643" s="13">
        <v>215241.0686207999</v>
      </c>
    </row>
    <row r="5644" spans="1:14" x14ac:dyDescent="0.45">
      <c r="A5644">
        <v>11382</v>
      </c>
      <c r="B5644">
        <v>3</v>
      </c>
      <c r="C5644">
        <v>37</v>
      </c>
      <c r="D5644">
        <v>19</v>
      </c>
      <c r="E5644" s="2">
        <v>1685751.2294400001</v>
      </c>
      <c r="F5644" s="2">
        <v>-605184.69136896008</v>
      </c>
      <c r="G5644" s="2">
        <v>1080566.5380710401</v>
      </c>
      <c r="H5644" s="2">
        <v>732919.11927731719</v>
      </c>
      <c r="I5644" s="2">
        <v>347647.41879372287</v>
      </c>
      <c r="J5644" s="2">
        <v>168575.12294400003</v>
      </c>
      <c r="K5644" s="2">
        <v>179072.29584972284</v>
      </c>
      <c r="N5644" s="13">
        <v>179072.29584972284</v>
      </c>
    </row>
    <row r="5645" spans="1:14" x14ac:dyDescent="0.45">
      <c r="A5645">
        <v>11382</v>
      </c>
      <c r="B5645">
        <v>4</v>
      </c>
      <c r="C5645">
        <v>37</v>
      </c>
      <c r="D5645">
        <v>19</v>
      </c>
      <c r="E5645" s="2">
        <v>1672770.9449733119</v>
      </c>
      <c r="F5645" s="2">
        <v>-600524.76924541895</v>
      </c>
      <c r="G5645" s="2">
        <v>1072246.1757278929</v>
      </c>
      <c r="H5645" s="2">
        <v>729093.83116402896</v>
      </c>
      <c r="I5645" s="2">
        <v>343152.34456386394</v>
      </c>
      <c r="J5645" s="2">
        <v>150549.38504759807</v>
      </c>
      <c r="K5645" s="2">
        <v>192602.95951626587</v>
      </c>
      <c r="N5645" s="13">
        <v>192602.95951626587</v>
      </c>
    </row>
    <row r="5646" spans="1:14" x14ac:dyDescent="0.45">
      <c r="A5646">
        <v>11382</v>
      </c>
      <c r="B5646">
        <v>5</v>
      </c>
      <c r="C5646">
        <v>37</v>
      </c>
      <c r="D5646">
        <v>19</v>
      </c>
      <c r="E5646" s="2">
        <v>1653199.5249171238</v>
      </c>
      <c r="F5646" s="2">
        <v>-593498.62944524747</v>
      </c>
      <c r="G5646" s="2">
        <v>1059700.8954718765</v>
      </c>
      <c r="H5646" s="2">
        <v>735118.81469286582</v>
      </c>
      <c r="I5646" s="2">
        <v>324582.08077901066</v>
      </c>
      <c r="J5646" s="2">
        <v>165319.95249171241</v>
      </c>
      <c r="K5646" s="2">
        <v>159262.12828729826</v>
      </c>
      <c r="N5646" s="13">
        <v>159262.12828729826</v>
      </c>
    </row>
    <row r="5647" spans="1:14" x14ac:dyDescent="0.45">
      <c r="A5647">
        <v>11382</v>
      </c>
      <c r="B5647">
        <v>6</v>
      </c>
      <c r="C5647">
        <v>37</v>
      </c>
      <c r="D5647">
        <v>19</v>
      </c>
      <c r="E5647" s="2">
        <v>1621788.7339436985</v>
      </c>
      <c r="F5647" s="2">
        <v>-582222.15548578778</v>
      </c>
      <c r="G5647" s="2">
        <v>1039566.5784579107</v>
      </c>
      <c r="H5647" s="2">
        <v>720863.09659081593</v>
      </c>
      <c r="I5647" s="2">
        <v>318703.48186709476</v>
      </c>
      <c r="J5647" s="2">
        <v>145960.98605493284</v>
      </c>
      <c r="K5647" s="2">
        <v>172742.49581216191</v>
      </c>
      <c r="M5647" s="14">
        <v>6973468.606377773</v>
      </c>
      <c r="N5647" s="13">
        <v>7146211.1021899348</v>
      </c>
    </row>
    <row r="5648" spans="1:14" x14ac:dyDescent="0.45">
      <c r="A5648">
        <v>11399</v>
      </c>
      <c r="B5648">
        <v>1</v>
      </c>
      <c r="C5648">
        <v>3</v>
      </c>
      <c r="D5648">
        <v>7</v>
      </c>
      <c r="E5648" s="2">
        <v>5952576</v>
      </c>
      <c r="F5648" s="2">
        <v>-1054796.4672000001</v>
      </c>
      <c r="G5648" s="2">
        <v>4897779.5328000002</v>
      </c>
      <c r="H5648" s="2">
        <v>3095339.52</v>
      </c>
      <c r="I5648" s="2">
        <v>1802440.0128000001</v>
      </c>
      <c r="J5648" s="2">
        <v>595257.59999999998</v>
      </c>
      <c r="K5648" s="2">
        <v>1207182.4128</v>
      </c>
      <c r="L5648" s="11">
        <v>-19113097.14815627</v>
      </c>
      <c r="N5648" s="13">
        <v>-17905914.735356271</v>
      </c>
    </row>
    <row r="5649" spans="1:14" x14ac:dyDescent="0.45">
      <c r="A5649">
        <v>11399</v>
      </c>
      <c r="B5649">
        <v>2</v>
      </c>
      <c r="C5649">
        <v>3</v>
      </c>
      <c r="D5649">
        <v>7</v>
      </c>
      <c r="E5649" s="2">
        <v>6069841.747200001</v>
      </c>
      <c r="F5649" s="2">
        <v>-1075575.9576038402</v>
      </c>
      <c r="G5649" s="2">
        <v>4994265.7895961609</v>
      </c>
      <c r="H5649" s="2">
        <v>3278782.8356355075</v>
      </c>
      <c r="I5649" s="2">
        <v>1715482.9539606534</v>
      </c>
      <c r="J5649" s="2">
        <v>485587.33977600007</v>
      </c>
      <c r="K5649" s="2">
        <v>1229895.6141846534</v>
      </c>
      <c r="N5649" s="13">
        <v>1229895.6141846534</v>
      </c>
    </row>
    <row r="5650" spans="1:14" x14ac:dyDescent="0.45">
      <c r="A5650">
        <v>11399</v>
      </c>
      <c r="B5650">
        <v>3</v>
      </c>
      <c r="C5650">
        <v>3</v>
      </c>
      <c r="D5650">
        <v>7</v>
      </c>
      <c r="E5650" s="2">
        <v>6146928.7373894397</v>
      </c>
      <c r="F5650" s="2">
        <v>-1089235.7722654087</v>
      </c>
      <c r="G5650" s="2">
        <v>5057692.9651240315</v>
      </c>
      <c r="H5650" s="2">
        <v>3492421.3086102484</v>
      </c>
      <c r="I5650" s="2">
        <v>1565271.6565137831</v>
      </c>
      <c r="J5650" s="2">
        <v>676162.16111283842</v>
      </c>
      <c r="K5650" s="2">
        <v>889109.49540094472</v>
      </c>
      <c r="N5650" s="13">
        <v>889109.49540094472</v>
      </c>
    </row>
    <row r="5651" spans="1:14" x14ac:dyDescent="0.45">
      <c r="A5651">
        <v>11399</v>
      </c>
      <c r="B5651">
        <v>4</v>
      </c>
      <c r="C5651">
        <v>3</v>
      </c>
      <c r="D5651">
        <v>7</v>
      </c>
      <c r="E5651" s="2">
        <v>6230526.9682179363</v>
      </c>
      <c r="F5651" s="2">
        <v>-1104049.3787682182</v>
      </c>
      <c r="G5651" s="2">
        <v>5126477.5894497186</v>
      </c>
      <c r="H5651" s="2">
        <v>3653903.6056840643</v>
      </c>
      <c r="I5651" s="2">
        <v>1472573.9837656543</v>
      </c>
      <c r="J5651" s="2">
        <v>685357.966503973</v>
      </c>
      <c r="K5651" s="2">
        <v>787216.01726168126</v>
      </c>
      <c r="N5651" s="13">
        <v>787216.01726168126</v>
      </c>
    </row>
    <row r="5652" spans="1:14" x14ac:dyDescent="0.45">
      <c r="A5652">
        <v>11399</v>
      </c>
      <c r="B5652">
        <v>5</v>
      </c>
      <c r="C5652">
        <v>3</v>
      </c>
      <c r="D5652">
        <v>7</v>
      </c>
      <c r="E5652" s="2">
        <v>6310277.7134111263</v>
      </c>
      <c r="F5652" s="2">
        <v>-1118181.2108164516</v>
      </c>
      <c r="G5652" s="2">
        <v>5192096.5025946749</v>
      </c>
      <c r="H5652" s="2">
        <v>3813174.0484206597</v>
      </c>
      <c r="I5652" s="2">
        <v>1378922.4541740152</v>
      </c>
      <c r="J5652" s="2">
        <v>631027.77134111268</v>
      </c>
      <c r="K5652" s="2">
        <v>747894.68283290253</v>
      </c>
      <c r="N5652" s="13">
        <v>747894.68283290253</v>
      </c>
    </row>
    <row r="5653" spans="1:14" x14ac:dyDescent="0.45">
      <c r="A5653">
        <v>11399</v>
      </c>
      <c r="B5653">
        <v>6</v>
      </c>
      <c r="C5653">
        <v>3</v>
      </c>
      <c r="D5653">
        <v>7</v>
      </c>
      <c r="E5653" s="2">
        <v>6391049.2681427887</v>
      </c>
      <c r="F5653" s="2">
        <v>-1132493.9303149022</v>
      </c>
      <c r="G5653" s="2">
        <v>5258555.3378278865</v>
      </c>
      <c r="H5653" s="2">
        <v>4000627.854317476</v>
      </c>
      <c r="I5653" s="2">
        <v>1257927.4835104104</v>
      </c>
      <c r="J5653" s="2">
        <v>703015.4194957068</v>
      </c>
      <c r="K5653" s="2">
        <v>554912.06401470362</v>
      </c>
      <c r="M5653" s="14">
        <v>19422756.7436627</v>
      </c>
      <c r="N5653" s="13">
        <v>19977668.807677403</v>
      </c>
    </row>
    <row r="5654" spans="1:14" x14ac:dyDescent="0.45">
      <c r="A5654">
        <v>11404</v>
      </c>
      <c r="B5654">
        <v>1</v>
      </c>
      <c r="C5654">
        <v>4</v>
      </c>
      <c r="D5654">
        <v>21</v>
      </c>
      <c r="E5654" s="2">
        <v>1860516</v>
      </c>
      <c r="F5654" s="2">
        <v>-366893.75519999996</v>
      </c>
      <c r="G5654" s="2">
        <v>1493622.2448</v>
      </c>
      <c r="H5654" s="2">
        <v>986073.4800000001</v>
      </c>
      <c r="I5654" s="2">
        <v>507548.76479999989</v>
      </c>
      <c r="J5654" s="2">
        <v>167446.44</v>
      </c>
      <c r="K5654" s="2">
        <v>340102.32479999989</v>
      </c>
      <c r="L5654" s="11">
        <v>-11243750.583062528</v>
      </c>
      <c r="N5654" s="13">
        <v>-10903648.258262528</v>
      </c>
    </row>
    <row r="5655" spans="1:14" x14ac:dyDescent="0.45">
      <c r="A5655">
        <v>11404</v>
      </c>
      <c r="B5655">
        <v>2</v>
      </c>
      <c r="C5655">
        <v>4</v>
      </c>
      <c r="D5655">
        <v>21</v>
      </c>
      <c r="E5655" s="2">
        <v>1824235.9379999998</v>
      </c>
      <c r="F5655" s="2">
        <v>-359739.32697359996</v>
      </c>
      <c r="G5655" s="2">
        <v>1464496.6110263998</v>
      </c>
      <c r="H5655" s="2">
        <v>980477.56230467383</v>
      </c>
      <c r="I5655" s="2">
        <v>484019.04872172594</v>
      </c>
      <c r="J5655" s="2">
        <v>182423.5938</v>
      </c>
      <c r="K5655" s="2">
        <v>301595.4549217259</v>
      </c>
      <c r="N5655" s="13">
        <v>301595.4549217259</v>
      </c>
    </row>
    <row r="5656" spans="1:14" x14ac:dyDescent="0.45">
      <c r="A5656">
        <v>11404</v>
      </c>
      <c r="B5656">
        <v>3</v>
      </c>
      <c r="C5656">
        <v>4</v>
      </c>
      <c r="D5656">
        <v>21</v>
      </c>
      <c r="E5656" s="2">
        <v>1815297.1819038</v>
      </c>
      <c r="F5656" s="2">
        <v>-357976.60427142936</v>
      </c>
      <c r="G5656" s="2">
        <v>1457320.5776323706</v>
      </c>
      <c r="H5656" s="2">
        <v>1003284.7744390385</v>
      </c>
      <c r="I5656" s="2">
        <v>454035.80319333216</v>
      </c>
      <c r="J5656" s="2">
        <v>145223.77455230401</v>
      </c>
      <c r="K5656" s="2">
        <v>308812.02864102816</v>
      </c>
      <c r="N5656" s="13">
        <v>308812.02864102816</v>
      </c>
    </row>
    <row r="5657" spans="1:14" x14ac:dyDescent="0.45">
      <c r="A5657">
        <v>11404</v>
      </c>
      <c r="B5657">
        <v>4</v>
      </c>
      <c r="C5657">
        <v>4</v>
      </c>
      <c r="D5657">
        <v>21</v>
      </c>
      <c r="E5657" s="2">
        <v>1795510.4426210485</v>
      </c>
      <c r="F5657" s="2">
        <v>-354074.65928487072</v>
      </c>
      <c r="G5657" s="2">
        <v>1441435.7833361779</v>
      </c>
      <c r="H5657" s="2">
        <v>1037699.3183448258</v>
      </c>
      <c r="I5657" s="2">
        <v>403736.46499135217</v>
      </c>
      <c r="J5657" s="2">
        <v>161595.93983589436</v>
      </c>
      <c r="K5657" s="2">
        <v>242140.52515545781</v>
      </c>
      <c r="N5657" s="13">
        <v>242140.52515545781</v>
      </c>
    </row>
    <row r="5658" spans="1:14" x14ac:dyDescent="0.45">
      <c r="A5658">
        <v>11404</v>
      </c>
      <c r="B5658">
        <v>5</v>
      </c>
      <c r="C5658">
        <v>4</v>
      </c>
      <c r="D5658">
        <v>21</v>
      </c>
      <c r="E5658" s="2">
        <v>1775939.3787964792</v>
      </c>
      <c r="F5658" s="2">
        <v>-350215.24549866567</v>
      </c>
      <c r="G5658" s="2">
        <v>1425724.1332978136</v>
      </c>
      <c r="H5658" s="2">
        <v>1037062.8350909258</v>
      </c>
      <c r="I5658" s="2">
        <v>388661.29820688779</v>
      </c>
      <c r="J5658" s="2">
        <v>177593.93787964794</v>
      </c>
      <c r="K5658" s="2">
        <v>211067.36032723985</v>
      </c>
      <c r="N5658" s="13">
        <v>211067.36032723985</v>
      </c>
    </row>
    <row r="5659" spans="1:14" x14ac:dyDescent="0.45">
      <c r="A5659">
        <v>11404</v>
      </c>
      <c r="B5659">
        <v>6</v>
      </c>
      <c r="C5659">
        <v>4</v>
      </c>
      <c r="D5659">
        <v>21</v>
      </c>
      <c r="E5659" s="2">
        <v>1761021.4880145886</v>
      </c>
      <c r="F5659" s="2">
        <v>-347273.43743647687</v>
      </c>
      <c r="G5659" s="2">
        <v>1413748.0505781118</v>
      </c>
      <c r="H5659" s="2">
        <v>1051489.4161898757</v>
      </c>
      <c r="I5659" s="2">
        <v>362258.6343882361</v>
      </c>
      <c r="J5659" s="2">
        <v>211322.57856175062</v>
      </c>
      <c r="K5659" s="2">
        <v>150936.05582648548</v>
      </c>
      <c r="M5659" s="14">
        <v>10607751.275853479</v>
      </c>
      <c r="N5659" s="13">
        <v>10758687.331679964</v>
      </c>
    </row>
    <row r="5660" spans="1:14" x14ac:dyDescent="0.45">
      <c r="A5660">
        <v>11413</v>
      </c>
      <c r="B5660">
        <v>1</v>
      </c>
      <c r="C5660">
        <v>21</v>
      </c>
      <c r="D5660">
        <v>2</v>
      </c>
      <c r="E5660" s="2">
        <v>2623464</v>
      </c>
      <c r="F5660" s="2">
        <v>-482717.37599999999</v>
      </c>
      <c r="G5660" s="2">
        <v>2140746.6239999998</v>
      </c>
      <c r="H5660" s="2">
        <v>1180558.8</v>
      </c>
      <c r="I5660" s="2">
        <v>960187.82399999979</v>
      </c>
      <c r="J5660" s="2">
        <v>288581.03999999998</v>
      </c>
      <c r="K5660" s="2">
        <v>671606.78399999975</v>
      </c>
      <c r="L5660" s="11">
        <v>-17618444.188086655</v>
      </c>
      <c r="N5660" s="13">
        <v>-16946837.404086657</v>
      </c>
    </row>
    <row r="5661" spans="1:14" x14ac:dyDescent="0.45">
      <c r="A5661">
        <v>11413</v>
      </c>
      <c r="B5661">
        <v>2</v>
      </c>
      <c r="C5661">
        <v>21</v>
      </c>
      <c r="D5661">
        <v>2</v>
      </c>
      <c r="E5661" s="2">
        <v>2595392.9351999997</v>
      </c>
      <c r="F5661" s="2">
        <v>-477552.30007679993</v>
      </c>
      <c r="G5661" s="2">
        <v>2117840.6351231998</v>
      </c>
      <c r="H5661" s="2">
        <v>1179022.1256379799</v>
      </c>
      <c r="I5661" s="2">
        <v>938818.50948521984</v>
      </c>
      <c r="J5661" s="2">
        <v>259539.29351999998</v>
      </c>
      <c r="K5661" s="2">
        <v>679279.21596521989</v>
      </c>
      <c r="N5661" s="13">
        <v>679279.21596521989</v>
      </c>
    </row>
    <row r="5662" spans="1:14" x14ac:dyDescent="0.45">
      <c r="A5662">
        <v>11413</v>
      </c>
      <c r="B5662">
        <v>3</v>
      </c>
      <c r="C5662">
        <v>21</v>
      </c>
      <c r="D5662">
        <v>2</v>
      </c>
      <c r="E5662" s="2">
        <v>2619789.6287908796</v>
      </c>
      <c r="F5662" s="2">
        <v>-482041.29169752187</v>
      </c>
      <c r="G5662" s="2">
        <v>2137748.3370933579</v>
      </c>
      <c r="H5662" s="2">
        <v>1191414.0490459579</v>
      </c>
      <c r="I5662" s="2">
        <v>946334.28804740007</v>
      </c>
      <c r="J5662" s="2">
        <v>261978.96287908798</v>
      </c>
      <c r="K5662" s="2">
        <v>684355.32516831206</v>
      </c>
      <c r="N5662" s="13">
        <v>684355.32516831206</v>
      </c>
    </row>
    <row r="5663" spans="1:14" x14ac:dyDescent="0.45">
      <c r="A5663">
        <v>11413</v>
      </c>
      <c r="B5663">
        <v>4</v>
      </c>
      <c r="C5663">
        <v>21</v>
      </c>
      <c r="D5663">
        <v>2</v>
      </c>
      <c r="E5663" s="2">
        <v>2646511.4830045467</v>
      </c>
      <c r="F5663" s="2">
        <v>-486958.11287283659</v>
      </c>
      <c r="G5663" s="2">
        <v>2159553.3701317101</v>
      </c>
      <c r="H5663" s="2">
        <v>1201159.3394015343</v>
      </c>
      <c r="I5663" s="2">
        <v>958394.03073017579</v>
      </c>
      <c r="J5663" s="2">
        <v>264651.14830045466</v>
      </c>
      <c r="K5663" s="2">
        <v>693742.88242972107</v>
      </c>
      <c r="N5663" s="13">
        <v>693742.88242972107</v>
      </c>
    </row>
    <row r="5664" spans="1:14" x14ac:dyDescent="0.45">
      <c r="A5664">
        <v>11413</v>
      </c>
      <c r="B5664">
        <v>5</v>
      </c>
      <c r="C5664">
        <v>21</v>
      </c>
      <c r="D5664">
        <v>2</v>
      </c>
      <c r="E5664" s="2">
        <v>2643335.6692249416</v>
      </c>
      <c r="F5664" s="2">
        <v>-486373.76313738927</v>
      </c>
      <c r="G5664" s="2">
        <v>2156961.9060875522</v>
      </c>
      <c r="H5664" s="2">
        <v>1194199.2456325591</v>
      </c>
      <c r="I5664" s="2">
        <v>962762.66045499314</v>
      </c>
      <c r="J5664" s="2">
        <v>264333.56692249415</v>
      </c>
      <c r="K5664" s="2">
        <v>698429.09353249893</v>
      </c>
      <c r="N5664" s="13">
        <v>698429.09353249893</v>
      </c>
    </row>
    <row r="5665" spans="1:14" x14ac:dyDescent="0.45">
      <c r="A5665">
        <v>11413</v>
      </c>
      <c r="B5665">
        <v>6</v>
      </c>
      <c r="C5665">
        <v>21</v>
      </c>
      <c r="D5665">
        <v>2</v>
      </c>
      <c r="E5665" s="2">
        <v>2611879.9747611647</v>
      </c>
      <c r="F5665" s="2">
        <v>-480585.91535605432</v>
      </c>
      <c r="G5665" s="2">
        <v>2131294.0594051103</v>
      </c>
      <c r="H5665" s="2">
        <v>1186596.2089473451</v>
      </c>
      <c r="I5665" s="2">
        <v>944697.85045776516</v>
      </c>
      <c r="J5665" s="2">
        <v>287306.79722372815</v>
      </c>
      <c r="K5665" s="2">
        <v>657391.05323403701</v>
      </c>
      <c r="M5665" s="14">
        <v>17218575.14814838</v>
      </c>
      <c r="N5665" s="13">
        <v>17875966.201382417</v>
      </c>
    </row>
    <row r="5666" spans="1:14" x14ac:dyDescent="0.45">
      <c r="A5666">
        <v>11427</v>
      </c>
      <c r="B5666">
        <v>1</v>
      </c>
      <c r="C5666">
        <v>4</v>
      </c>
      <c r="D5666">
        <v>24</v>
      </c>
      <c r="E5666" s="2">
        <v>1543104</v>
      </c>
      <c r="F5666" s="2">
        <v>-406144.97279999999</v>
      </c>
      <c r="G5666" s="2">
        <v>1136959.0271999999</v>
      </c>
      <c r="H5666" s="2">
        <v>648103.67999999993</v>
      </c>
      <c r="I5666" s="2">
        <v>488855.34719999996</v>
      </c>
      <c r="J5666" s="2">
        <v>154310.39999999999</v>
      </c>
      <c r="K5666" s="2">
        <v>334544.94719999994</v>
      </c>
      <c r="L5666" s="11">
        <v>-14290399.383362241</v>
      </c>
      <c r="N5666" s="13">
        <v>-13955854.436162241</v>
      </c>
    </row>
    <row r="5667" spans="1:14" x14ac:dyDescent="0.45">
      <c r="A5667">
        <v>11427</v>
      </c>
      <c r="B5667">
        <v>2</v>
      </c>
      <c r="C5667">
        <v>4</v>
      </c>
      <c r="D5667">
        <v>24</v>
      </c>
      <c r="E5667" s="2">
        <v>1508229.8496000001</v>
      </c>
      <c r="F5667" s="2">
        <v>-396966.09641472</v>
      </c>
      <c r="G5667" s="2">
        <v>1111263.7531852801</v>
      </c>
      <c r="H5667" s="2">
        <v>641184.70658135042</v>
      </c>
      <c r="I5667" s="2">
        <v>470079.04660392972</v>
      </c>
      <c r="J5667" s="2">
        <v>120658.38796800001</v>
      </c>
      <c r="K5667" s="2">
        <v>349420.65863592969</v>
      </c>
      <c r="N5667" s="13">
        <v>349420.65863592969</v>
      </c>
    </row>
    <row r="5668" spans="1:14" x14ac:dyDescent="0.45">
      <c r="A5668">
        <v>11427</v>
      </c>
      <c r="B5668">
        <v>3</v>
      </c>
      <c r="C5668">
        <v>4</v>
      </c>
      <c r="D5668">
        <v>24</v>
      </c>
      <c r="E5668" s="2">
        <v>1483494.8800665601</v>
      </c>
      <c r="F5668" s="2">
        <v>-390455.85243351862</v>
      </c>
      <c r="G5668" s="2">
        <v>1093039.0276330416</v>
      </c>
      <c r="H5668" s="2">
        <v>632056.74980368186</v>
      </c>
      <c r="I5668" s="2">
        <v>460982.27782935975</v>
      </c>
      <c r="J5668" s="2">
        <v>163184.43680732162</v>
      </c>
      <c r="K5668" s="2">
        <v>297797.84102203813</v>
      </c>
      <c r="N5668" s="13">
        <v>297797.84102203813</v>
      </c>
    </row>
    <row r="5669" spans="1:14" x14ac:dyDescent="0.45">
      <c r="A5669">
        <v>11427</v>
      </c>
      <c r="B5669">
        <v>4</v>
      </c>
      <c r="C5669">
        <v>4</v>
      </c>
      <c r="D5669">
        <v>24</v>
      </c>
      <c r="E5669" s="2">
        <v>1465692.9415057614</v>
      </c>
      <c r="F5669" s="2">
        <v>-385770.38220431638</v>
      </c>
      <c r="G5669" s="2">
        <v>1079922.559301445</v>
      </c>
      <c r="H5669" s="2">
        <v>632090.62804547127</v>
      </c>
      <c r="I5669" s="2">
        <v>447831.93125597376</v>
      </c>
      <c r="J5669" s="2">
        <v>146569.29415057614</v>
      </c>
      <c r="K5669" s="2">
        <v>301262.63710539765</v>
      </c>
      <c r="N5669" s="13">
        <v>301262.63710539765</v>
      </c>
    </row>
    <row r="5670" spans="1:14" x14ac:dyDescent="0.45">
      <c r="A5670">
        <v>11427</v>
      </c>
      <c r="B5670">
        <v>5</v>
      </c>
      <c r="C5670">
        <v>4</v>
      </c>
      <c r="D5670">
        <v>24</v>
      </c>
      <c r="E5670" s="2">
        <v>1447371.7797369394</v>
      </c>
      <c r="F5670" s="2">
        <v>-380948.25242676242</v>
      </c>
      <c r="G5670" s="2">
        <v>1066423.527310177</v>
      </c>
      <c r="H5670" s="2">
        <v>635861.83875504753</v>
      </c>
      <c r="I5670" s="2">
        <v>430561.68855512945</v>
      </c>
      <c r="J5670" s="2">
        <v>159210.89577106334</v>
      </c>
      <c r="K5670" s="2">
        <v>271350.79278406611</v>
      </c>
      <c r="N5670" s="13">
        <v>271350.79278406611</v>
      </c>
    </row>
    <row r="5671" spans="1:14" x14ac:dyDescent="0.45">
      <c r="A5671">
        <v>11427</v>
      </c>
      <c r="B5671">
        <v>6</v>
      </c>
      <c r="C5671">
        <v>4</v>
      </c>
      <c r="D5671">
        <v>24</v>
      </c>
      <c r="E5671" s="2">
        <v>1419148.030032069</v>
      </c>
      <c r="F5671" s="2">
        <v>-373519.76150444051</v>
      </c>
      <c r="G5671" s="2">
        <v>1045628.2685276284</v>
      </c>
      <c r="H5671" s="2">
        <v>627078.61559014011</v>
      </c>
      <c r="I5671" s="2">
        <v>418549.65293748828</v>
      </c>
      <c r="J5671" s="2">
        <v>141914.80300320691</v>
      </c>
      <c r="K5671" s="2">
        <v>276634.84993428137</v>
      </c>
      <c r="M5671" s="14">
        <v>13693504.846908394</v>
      </c>
      <c r="N5671" s="13">
        <v>13970139.696842676</v>
      </c>
    </row>
    <row r="5672" spans="1:14" x14ac:dyDescent="0.45">
      <c r="A5672">
        <v>11432</v>
      </c>
      <c r="B5672">
        <v>1</v>
      </c>
      <c r="C5672">
        <v>37</v>
      </c>
      <c r="D5672">
        <v>19</v>
      </c>
      <c r="E5672" s="2">
        <v>1728000</v>
      </c>
      <c r="F5672" s="2">
        <v>-729561.59999999998</v>
      </c>
      <c r="G5672" s="2">
        <v>998438.40000000002</v>
      </c>
      <c r="H5672" s="2">
        <v>656640</v>
      </c>
      <c r="I5672" s="2">
        <v>341798.40000000002</v>
      </c>
      <c r="J5672" s="2">
        <v>172800</v>
      </c>
      <c r="K5672" s="2">
        <v>168998.40000000002</v>
      </c>
      <c r="L5672" s="11">
        <v>-12592947.615358094</v>
      </c>
      <c r="N5672" s="13">
        <v>-12423949.215358093</v>
      </c>
    </row>
    <row r="5673" spans="1:14" x14ac:dyDescent="0.45">
      <c r="A5673">
        <v>11432</v>
      </c>
      <c r="B5673">
        <v>2</v>
      </c>
      <c r="C5673">
        <v>37</v>
      </c>
      <c r="D5673">
        <v>19</v>
      </c>
      <c r="E5673" s="2">
        <v>1707436.7999999998</v>
      </c>
      <c r="F5673" s="2">
        <v>-720879.81695999997</v>
      </c>
      <c r="G5673" s="2">
        <v>986556.98303999985</v>
      </c>
      <c r="H5673" s="2">
        <v>651551.05313279992</v>
      </c>
      <c r="I5673" s="2">
        <v>335005.92990719993</v>
      </c>
      <c r="J5673" s="2">
        <v>187818.04799999998</v>
      </c>
      <c r="K5673" s="2">
        <v>147187.88190719995</v>
      </c>
      <c r="N5673" s="13">
        <v>147187.88190719995</v>
      </c>
    </row>
    <row r="5674" spans="1:14" x14ac:dyDescent="0.45">
      <c r="A5674">
        <v>11432</v>
      </c>
      <c r="B5674">
        <v>3</v>
      </c>
      <c r="C5674">
        <v>37</v>
      </c>
      <c r="D5674">
        <v>19</v>
      </c>
      <c r="E5674" s="2">
        <v>1679947.06752</v>
      </c>
      <c r="F5674" s="2">
        <v>-709273.651906944</v>
      </c>
      <c r="G5674" s="2">
        <v>970673.41561305604</v>
      </c>
      <c r="H5674" s="2">
        <v>658882.57923409261</v>
      </c>
      <c r="I5674" s="2">
        <v>311790.83637896343</v>
      </c>
      <c r="J5674" s="2">
        <v>167994.70675200003</v>
      </c>
      <c r="K5674" s="2">
        <v>143796.1296269634</v>
      </c>
      <c r="N5674" s="13">
        <v>143796.1296269634</v>
      </c>
    </row>
    <row r="5675" spans="1:14" x14ac:dyDescent="0.45">
      <c r="A5675">
        <v>11432</v>
      </c>
      <c r="B5675">
        <v>4</v>
      </c>
      <c r="C5675">
        <v>37</v>
      </c>
      <c r="D5675">
        <v>19</v>
      </c>
      <c r="E5675" s="2">
        <v>1680787.0410537599</v>
      </c>
      <c r="F5675" s="2">
        <v>-709628.28873289749</v>
      </c>
      <c r="G5675" s="2">
        <v>971158.75232086238</v>
      </c>
      <c r="H5675" s="2">
        <v>661123.73538322828</v>
      </c>
      <c r="I5675" s="2">
        <v>310035.01693763409</v>
      </c>
      <c r="J5675" s="2">
        <v>184886.57451591358</v>
      </c>
      <c r="K5675" s="2">
        <v>125148.44242172051</v>
      </c>
      <c r="N5675" s="13">
        <v>125148.44242172051</v>
      </c>
    </row>
    <row r="5676" spans="1:14" x14ac:dyDescent="0.45">
      <c r="A5676">
        <v>11432</v>
      </c>
      <c r="B5676">
        <v>5</v>
      </c>
      <c r="C5676">
        <v>37</v>
      </c>
      <c r="D5676">
        <v>19</v>
      </c>
      <c r="E5676" s="2">
        <v>1666668.4299089084</v>
      </c>
      <c r="F5676" s="2">
        <v>-703667.41110754118</v>
      </c>
      <c r="G5676" s="2">
        <v>963001.01880136726</v>
      </c>
      <c r="H5676" s="2">
        <v>654324.71244359785</v>
      </c>
      <c r="I5676" s="2">
        <v>308676.30635776941</v>
      </c>
      <c r="J5676" s="2">
        <v>166666.84299089084</v>
      </c>
      <c r="K5676" s="2">
        <v>142009.46336687857</v>
      </c>
      <c r="N5676" s="13">
        <v>142009.46336687857</v>
      </c>
    </row>
    <row r="5677" spans="1:14" x14ac:dyDescent="0.45">
      <c r="A5677">
        <v>11432</v>
      </c>
      <c r="B5677">
        <v>6</v>
      </c>
      <c r="C5677">
        <v>37</v>
      </c>
      <c r="D5677">
        <v>19</v>
      </c>
      <c r="E5677" s="2">
        <v>1631001.7255088578</v>
      </c>
      <c r="F5677" s="2">
        <v>-688608.92850983981</v>
      </c>
      <c r="G5677" s="2">
        <v>942392.79699901794</v>
      </c>
      <c r="H5677" s="2">
        <v>641346.67905906052</v>
      </c>
      <c r="I5677" s="2">
        <v>301046.11793995742</v>
      </c>
      <c r="J5677" s="2">
        <v>146790.15529579719</v>
      </c>
      <c r="K5677" s="2">
        <v>154255.96264416023</v>
      </c>
      <c r="M5677" s="14">
        <v>12137451.882710775</v>
      </c>
      <c r="N5677" s="13">
        <v>12291707.845354935</v>
      </c>
    </row>
    <row r="5678" spans="1:14" x14ac:dyDescent="0.45">
      <c r="A5678">
        <v>11440</v>
      </c>
      <c r="B5678">
        <v>1</v>
      </c>
      <c r="C5678">
        <v>33</v>
      </c>
      <c r="D5678">
        <v>13</v>
      </c>
      <c r="E5678" s="2">
        <v>2210208</v>
      </c>
      <c r="F5678" s="2">
        <v>-381923.9424</v>
      </c>
      <c r="G5678" s="2">
        <v>1828284.0575999999</v>
      </c>
      <c r="H5678" s="2">
        <v>928287.36</v>
      </c>
      <c r="I5678" s="2">
        <v>899996.69759999996</v>
      </c>
      <c r="J5678" s="2">
        <v>243122.88</v>
      </c>
      <c r="K5678" s="2">
        <v>656873.81759999995</v>
      </c>
      <c r="L5678" s="11">
        <v>-10008386.578481687</v>
      </c>
      <c r="N5678" s="13">
        <v>-9351512.7608816866</v>
      </c>
    </row>
    <row r="5679" spans="1:14" x14ac:dyDescent="0.45">
      <c r="A5679">
        <v>11440</v>
      </c>
      <c r="B5679">
        <v>2</v>
      </c>
      <c r="C5679">
        <v>33</v>
      </c>
      <c r="D5679">
        <v>13</v>
      </c>
      <c r="E5679" s="2">
        <v>2205566.5632000002</v>
      </c>
      <c r="F5679" s="2">
        <v>-381121.90212096006</v>
      </c>
      <c r="G5679" s="2">
        <v>1824444.6610790403</v>
      </c>
      <c r="H5679" s="2">
        <v>929858.0407788672</v>
      </c>
      <c r="I5679" s="2">
        <v>894586.62030017306</v>
      </c>
      <c r="J5679" s="2">
        <v>198500.99068800002</v>
      </c>
      <c r="K5679" s="2">
        <v>696085.62961217307</v>
      </c>
      <c r="N5679" s="13">
        <v>696085.62961217307</v>
      </c>
    </row>
    <row r="5680" spans="1:14" x14ac:dyDescent="0.45">
      <c r="A5680">
        <v>11440</v>
      </c>
      <c r="B5680">
        <v>3</v>
      </c>
      <c r="C5680">
        <v>33</v>
      </c>
      <c r="D5680">
        <v>13</v>
      </c>
      <c r="E5680" s="2">
        <v>2202919.8833241602</v>
      </c>
      <c r="F5680" s="2">
        <v>-380664.55583841493</v>
      </c>
      <c r="G5680" s="2">
        <v>1822255.3274857453</v>
      </c>
      <c r="H5680" s="2">
        <v>920476.40545087622</v>
      </c>
      <c r="I5680" s="2">
        <v>901778.92203486909</v>
      </c>
      <c r="J5680" s="2">
        <v>242321.18716565764</v>
      </c>
      <c r="K5680" s="2">
        <v>659457.73486921145</v>
      </c>
      <c r="N5680" s="13">
        <v>659457.73486921145</v>
      </c>
    </row>
    <row r="5681" spans="1:14" x14ac:dyDescent="0.45">
      <c r="A5681">
        <v>11440</v>
      </c>
      <c r="B5681">
        <v>4</v>
      </c>
      <c r="C5681">
        <v>33</v>
      </c>
      <c r="D5681">
        <v>13</v>
      </c>
      <c r="E5681" s="2">
        <v>2193227.0358375339</v>
      </c>
      <c r="F5681" s="2">
        <v>-378989.63179272588</v>
      </c>
      <c r="G5681" s="2">
        <v>1814237.4040448079</v>
      </c>
      <c r="H5681" s="2">
        <v>899014.20939082128</v>
      </c>
      <c r="I5681" s="2">
        <v>915223.1946539866</v>
      </c>
      <c r="J5681" s="2">
        <v>219322.70358375341</v>
      </c>
      <c r="K5681" s="2">
        <v>695900.49107023317</v>
      </c>
      <c r="N5681" s="13">
        <v>695900.49107023317</v>
      </c>
    </row>
    <row r="5682" spans="1:14" x14ac:dyDescent="0.45">
      <c r="A5682">
        <v>11440</v>
      </c>
      <c r="B5682">
        <v>5</v>
      </c>
      <c r="C5682">
        <v>33</v>
      </c>
      <c r="D5682">
        <v>13</v>
      </c>
      <c r="E5682" s="2">
        <v>2191033.8088016966</v>
      </c>
      <c r="F5682" s="2">
        <v>-378610.64216093317</v>
      </c>
      <c r="G5682" s="2">
        <v>1812423.1666407634</v>
      </c>
      <c r="H5682" s="2">
        <v>884374.03269515478</v>
      </c>
      <c r="I5682" s="2">
        <v>928049.13394560863</v>
      </c>
      <c r="J5682" s="2">
        <v>241013.71896818664</v>
      </c>
      <c r="K5682" s="2">
        <v>687035.41497742198</v>
      </c>
      <c r="N5682" s="13">
        <v>687035.41497742198</v>
      </c>
    </row>
    <row r="5683" spans="1:14" x14ac:dyDescent="0.45">
      <c r="A5683">
        <v>11440</v>
      </c>
      <c r="B5683">
        <v>6</v>
      </c>
      <c r="C5683">
        <v>33</v>
      </c>
      <c r="D5683">
        <v>13</v>
      </c>
      <c r="E5683" s="2">
        <v>2191033.8088016966</v>
      </c>
      <c r="F5683" s="2">
        <v>-378610.64216093317</v>
      </c>
      <c r="G5683" s="2">
        <v>1812423.1666407634</v>
      </c>
      <c r="H5683" s="2">
        <v>866951.86425106018</v>
      </c>
      <c r="I5683" s="2">
        <v>945471.30238970323</v>
      </c>
      <c r="J5683" s="2">
        <v>219103.38088016969</v>
      </c>
      <c r="K5683" s="2">
        <v>726367.92150953354</v>
      </c>
      <c r="M5683" s="14">
        <v>9580913.248797439</v>
      </c>
      <c r="N5683" s="13">
        <v>10307281.170306973</v>
      </c>
    </row>
    <row r="5684" spans="1:14" x14ac:dyDescent="0.45">
      <c r="A5684">
        <v>11453</v>
      </c>
      <c r="B5684">
        <v>1</v>
      </c>
      <c r="C5684">
        <v>9</v>
      </c>
      <c r="D5684">
        <v>3</v>
      </c>
      <c r="E5684" s="2">
        <v>2881152</v>
      </c>
      <c r="F5684" s="2">
        <v>-319519.75679999997</v>
      </c>
      <c r="G5684" s="2">
        <v>2561632.2431999999</v>
      </c>
      <c r="H5684" s="2">
        <v>1757502.72</v>
      </c>
      <c r="I5684" s="2">
        <v>804129.52319999994</v>
      </c>
      <c r="J5684" s="2">
        <v>259303.67999999999</v>
      </c>
      <c r="K5684" s="2">
        <v>544825.8432</v>
      </c>
      <c r="L5684" s="11">
        <v>-17075708.136375941</v>
      </c>
      <c r="N5684" s="13">
        <v>-16530882.293175941</v>
      </c>
    </row>
    <row r="5685" spans="1:14" x14ac:dyDescent="0.45">
      <c r="A5685">
        <v>11453</v>
      </c>
      <c r="B5685">
        <v>2</v>
      </c>
      <c r="C5685">
        <v>9</v>
      </c>
      <c r="D5685">
        <v>3</v>
      </c>
      <c r="E5685" s="2">
        <v>3015413.6832000003</v>
      </c>
      <c r="F5685" s="2">
        <v>-334409.37746688002</v>
      </c>
      <c r="G5685" s="2">
        <v>2681004.3057331201</v>
      </c>
      <c r="H5685" s="2">
        <v>1829837.45454889</v>
      </c>
      <c r="I5685" s="2">
        <v>851166.85118423006</v>
      </c>
      <c r="J5685" s="2">
        <v>271387.23148800002</v>
      </c>
      <c r="K5685" s="2">
        <v>579779.61969623005</v>
      </c>
      <c r="N5685" s="13">
        <v>579779.61969623005</v>
      </c>
    </row>
    <row r="5686" spans="1:14" x14ac:dyDescent="0.45">
      <c r="A5686">
        <v>11453</v>
      </c>
      <c r="B5686">
        <v>3</v>
      </c>
      <c r="C5686">
        <v>9</v>
      </c>
      <c r="D5686">
        <v>3</v>
      </c>
      <c r="E5686" s="2">
        <v>3143568.7647359995</v>
      </c>
      <c r="F5686" s="2">
        <v>-348621.77600922232</v>
      </c>
      <c r="G5686" s="2">
        <v>2794946.988726777</v>
      </c>
      <c r="H5686" s="2">
        <v>1823480.1417724229</v>
      </c>
      <c r="I5686" s="2">
        <v>971466.84695435409</v>
      </c>
      <c r="J5686" s="2">
        <v>314356.87647359999</v>
      </c>
      <c r="K5686" s="2">
        <v>657109.97048075404</v>
      </c>
      <c r="N5686" s="13">
        <v>657109.97048075404</v>
      </c>
    </row>
    <row r="5687" spans="1:14" x14ac:dyDescent="0.45">
      <c r="A5687">
        <v>11453</v>
      </c>
      <c r="B5687">
        <v>4</v>
      </c>
      <c r="C5687">
        <v>9</v>
      </c>
      <c r="D5687">
        <v>3</v>
      </c>
      <c r="E5687" s="2">
        <v>3263967.4484253889</v>
      </c>
      <c r="F5687" s="2">
        <v>-361973.9900303756</v>
      </c>
      <c r="G5687" s="2">
        <v>2901993.4583950131</v>
      </c>
      <c r="H5687" s="2">
        <v>1837277.1760387188</v>
      </c>
      <c r="I5687" s="2">
        <v>1064716.2823562943</v>
      </c>
      <c r="J5687" s="2">
        <v>359036.41932679276</v>
      </c>
      <c r="K5687" s="2">
        <v>705679.86302950163</v>
      </c>
      <c r="N5687" s="13">
        <v>705679.86302950163</v>
      </c>
    </row>
    <row r="5688" spans="1:14" x14ac:dyDescent="0.45">
      <c r="A5688">
        <v>11453</v>
      </c>
      <c r="B5688">
        <v>5</v>
      </c>
      <c r="C5688">
        <v>9</v>
      </c>
      <c r="D5688">
        <v>3</v>
      </c>
      <c r="E5688" s="2">
        <v>3390609.3854242936</v>
      </c>
      <c r="F5688" s="2">
        <v>-376018.58084355417</v>
      </c>
      <c r="G5688" s="2">
        <v>3014590.8045807392</v>
      </c>
      <c r="H5688" s="2">
        <v>1866193.4200926083</v>
      </c>
      <c r="I5688" s="2">
        <v>1148397.3844881309</v>
      </c>
      <c r="J5688" s="2">
        <v>339060.93854242936</v>
      </c>
      <c r="K5688" s="2">
        <v>809336.44594570156</v>
      </c>
      <c r="N5688" s="13">
        <v>809336.44594570156</v>
      </c>
    </row>
    <row r="5689" spans="1:14" x14ac:dyDescent="0.45">
      <c r="A5689">
        <v>11453</v>
      </c>
      <c r="B5689">
        <v>6</v>
      </c>
      <c r="C5689">
        <v>9</v>
      </c>
      <c r="D5689">
        <v>3</v>
      </c>
      <c r="E5689" s="2">
        <v>3510297.8967297706</v>
      </c>
      <c r="F5689" s="2">
        <v>-389292.03674733156</v>
      </c>
      <c r="G5689" s="2">
        <v>3121005.8599824389</v>
      </c>
      <c r="H5689" s="2">
        <v>1886473.1946932811</v>
      </c>
      <c r="I5689" s="2">
        <v>1234532.6652891578</v>
      </c>
      <c r="J5689" s="2">
        <v>386132.76864027476</v>
      </c>
      <c r="K5689" s="2">
        <v>848399.896648883</v>
      </c>
      <c r="M5689" s="14">
        <v>17702926.994847354</v>
      </c>
      <c r="N5689" s="13">
        <v>18551326.891496237</v>
      </c>
    </row>
    <row r="5690" spans="1:14" x14ac:dyDescent="0.45">
      <c r="A5690">
        <v>11466</v>
      </c>
      <c r="B5690">
        <v>1</v>
      </c>
      <c r="C5690">
        <v>22</v>
      </c>
      <c r="D5690">
        <v>14</v>
      </c>
      <c r="E5690" s="2">
        <v>1110000</v>
      </c>
      <c r="F5690" s="2">
        <v>-299588.99999999994</v>
      </c>
      <c r="G5690" s="2">
        <v>810411</v>
      </c>
      <c r="H5690" s="2">
        <v>577200</v>
      </c>
      <c r="I5690" s="2">
        <v>233211</v>
      </c>
      <c r="J5690" s="2">
        <v>122100</v>
      </c>
      <c r="K5690" s="2">
        <v>111111</v>
      </c>
      <c r="L5690" s="11">
        <v>-8669856.5086157378</v>
      </c>
      <c r="N5690" s="13">
        <v>-8558745.5086157378</v>
      </c>
    </row>
    <row r="5691" spans="1:14" x14ac:dyDescent="0.45">
      <c r="A5691">
        <v>11466</v>
      </c>
      <c r="B5691">
        <v>2</v>
      </c>
      <c r="C5691">
        <v>22</v>
      </c>
      <c r="D5691">
        <v>14</v>
      </c>
      <c r="E5691" s="2">
        <v>1088133</v>
      </c>
      <c r="F5691" s="2">
        <v>-293687.09669999999</v>
      </c>
      <c r="G5691" s="2">
        <v>794445.90330000001</v>
      </c>
      <c r="H5691" s="2">
        <v>565772.57708400011</v>
      </c>
      <c r="I5691" s="2">
        <v>228673.3262159999</v>
      </c>
      <c r="J5691" s="2">
        <v>108813.3</v>
      </c>
      <c r="K5691" s="2">
        <v>119860.0262159999</v>
      </c>
      <c r="N5691" s="13">
        <v>119860.0262159999</v>
      </c>
    </row>
    <row r="5692" spans="1:14" x14ac:dyDescent="0.45">
      <c r="A5692">
        <v>11466</v>
      </c>
      <c r="B5692">
        <v>3</v>
      </c>
      <c r="C5692">
        <v>22</v>
      </c>
      <c r="D5692">
        <v>14</v>
      </c>
      <c r="E5692" s="2">
        <v>1059732.7287000001</v>
      </c>
      <c r="F5692" s="2">
        <v>-286021.86347613001</v>
      </c>
      <c r="G5692" s="2">
        <v>773710.86522387015</v>
      </c>
      <c r="H5692" s="2">
        <v>551501.81814364751</v>
      </c>
      <c r="I5692" s="2">
        <v>222209.04708022263</v>
      </c>
      <c r="J5692" s="2">
        <v>84778.618296000015</v>
      </c>
      <c r="K5692" s="2">
        <v>137430.42878422263</v>
      </c>
      <c r="N5692" s="13">
        <v>137430.42878422263</v>
      </c>
    </row>
    <row r="5693" spans="1:14" x14ac:dyDescent="0.45">
      <c r="A5693">
        <v>11466</v>
      </c>
      <c r="B5693">
        <v>4</v>
      </c>
      <c r="C5693">
        <v>22</v>
      </c>
      <c r="D5693">
        <v>14</v>
      </c>
      <c r="E5693" s="2">
        <v>1024231.68228855</v>
      </c>
      <c r="F5693" s="2">
        <v>-276440.13104967959</v>
      </c>
      <c r="G5693" s="2">
        <v>747791.55123887036</v>
      </c>
      <c r="H5693" s="2">
        <v>535904.85037490877</v>
      </c>
      <c r="I5693" s="2">
        <v>211886.7008639616</v>
      </c>
      <c r="J5693" s="2">
        <v>92180.851405969486</v>
      </c>
      <c r="K5693" s="2">
        <v>119705.84945799211</v>
      </c>
      <c r="N5693" s="13">
        <v>119705.84945799211</v>
      </c>
    </row>
    <row r="5694" spans="1:14" x14ac:dyDescent="0.45">
      <c r="A5694">
        <v>11466</v>
      </c>
      <c r="B5694">
        <v>5</v>
      </c>
      <c r="C5694">
        <v>22</v>
      </c>
      <c r="D5694">
        <v>14</v>
      </c>
      <c r="E5694" s="2">
        <v>993709.57815635111</v>
      </c>
      <c r="F5694" s="2">
        <v>-268202.21514439915</v>
      </c>
      <c r="G5694" s="2">
        <v>725507.36301195202</v>
      </c>
      <c r="H5694" s="2">
        <v>515099.49139548279</v>
      </c>
      <c r="I5694" s="2">
        <v>210407.87161646923</v>
      </c>
      <c r="J5694" s="2">
        <v>99370.95781563512</v>
      </c>
      <c r="K5694" s="2">
        <v>111036.91380083411</v>
      </c>
      <c r="N5694" s="13">
        <v>111036.91380083411</v>
      </c>
    </row>
    <row r="5695" spans="1:14" x14ac:dyDescent="0.45">
      <c r="A5695">
        <v>11466</v>
      </c>
      <c r="B5695">
        <v>6</v>
      </c>
      <c r="C5695">
        <v>22</v>
      </c>
      <c r="D5695">
        <v>14</v>
      </c>
      <c r="E5695" s="2">
        <v>963103.32314913557</v>
      </c>
      <c r="F5695" s="2">
        <v>-259941.58691795167</v>
      </c>
      <c r="G5695" s="2">
        <v>703161.73623118387</v>
      </c>
      <c r="H5695" s="2">
        <v>505225.240185228</v>
      </c>
      <c r="I5695" s="2">
        <v>197936.49604595586</v>
      </c>
      <c r="J5695" s="2">
        <v>115572.39877789626</v>
      </c>
      <c r="K5695" s="2">
        <v>82364.097268059602</v>
      </c>
      <c r="M5695" s="14">
        <v>8382844.4523262726</v>
      </c>
      <c r="N5695" s="13">
        <v>8465208.5495943315</v>
      </c>
    </row>
    <row r="5696" spans="1:14" x14ac:dyDescent="0.45">
      <c r="A5696">
        <v>11470</v>
      </c>
      <c r="B5696">
        <v>1</v>
      </c>
      <c r="C5696">
        <v>41</v>
      </c>
      <c r="D5696">
        <v>15</v>
      </c>
      <c r="E5696" s="2">
        <v>2383776</v>
      </c>
      <c r="F5696" s="2">
        <v>-465313.07520000002</v>
      </c>
      <c r="G5696" s="2">
        <v>1918462.9247999999</v>
      </c>
      <c r="H5696" s="2">
        <v>1358752.3199999998</v>
      </c>
      <c r="I5696" s="2">
        <v>559710.60480000009</v>
      </c>
      <c r="J5696" s="2">
        <v>238377.60000000001</v>
      </c>
      <c r="K5696" s="2">
        <v>321333.00480000011</v>
      </c>
      <c r="L5696" s="11">
        <v>-9234896.2080294639</v>
      </c>
      <c r="N5696" s="13">
        <v>-8913563.2032294646</v>
      </c>
    </row>
    <row r="5697" spans="1:14" x14ac:dyDescent="0.45">
      <c r="A5697">
        <v>11470</v>
      </c>
      <c r="B5697">
        <v>2</v>
      </c>
      <c r="C5697">
        <v>41</v>
      </c>
      <c r="D5697">
        <v>15</v>
      </c>
      <c r="E5697" s="2">
        <v>2378054.9376000003</v>
      </c>
      <c r="F5697" s="2">
        <v>-464196.32381952007</v>
      </c>
      <c r="G5697" s="2">
        <v>1913858.6137804803</v>
      </c>
      <c r="H5697" s="2">
        <v>1367826.2853933314</v>
      </c>
      <c r="I5697" s="2">
        <v>546032.32838714891</v>
      </c>
      <c r="J5697" s="2">
        <v>261586.04313600002</v>
      </c>
      <c r="K5697" s="2">
        <v>284446.28525114886</v>
      </c>
      <c r="N5697" s="13">
        <v>284446.28525114886</v>
      </c>
    </row>
    <row r="5698" spans="1:14" x14ac:dyDescent="0.45">
      <c r="A5698">
        <v>11470</v>
      </c>
      <c r="B5698">
        <v>3</v>
      </c>
      <c r="C5698">
        <v>41</v>
      </c>
      <c r="D5698">
        <v>15</v>
      </c>
      <c r="E5698" s="2">
        <v>2341195.0860672006</v>
      </c>
      <c r="F5698" s="2">
        <v>-457001.28080031759</v>
      </c>
      <c r="G5698" s="2">
        <v>1884193.805266883</v>
      </c>
      <c r="H5698" s="2">
        <v>1334370.6906702104</v>
      </c>
      <c r="I5698" s="2">
        <v>549823.11459667259</v>
      </c>
      <c r="J5698" s="2">
        <v>257531.45946739207</v>
      </c>
      <c r="K5698" s="2">
        <v>292291.65512928052</v>
      </c>
      <c r="N5698" s="13">
        <v>292291.65512928052</v>
      </c>
    </row>
    <row r="5699" spans="1:14" x14ac:dyDescent="0.45">
      <c r="A5699">
        <v>11470</v>
      </c>
      <c r="B5699">
        <v>4</v>
      </c>
      <c r="C5699">
        <v>41</v>
      </c>
      <c r="D5699">
        <v>15</v>
      </c>
      <c r="E5699" s="2">
        <v>2300926.5305868443</v>
      </c>
      <c r="F5699" s="2">
        <v>-449140.85877055203</v>
      </c>
      <c r="G5699" s="2">
        <v>1851785.6718162922</v>
      </c>
      <c r="H5699" s="2">
        <v>1346303.2738841146</v>
      </c>
      <c r="I5699" s="2">
        <v>505482.39793217764</v>
      </c>
      <c r="J5699" s="2">
        <v>253101.91836455287</v>
      </c>
      <c r="K5699" s="2">
        <v>252380.47956762477</v>
      </c>
      <c r="N5699" s="13">
        <v>252380.47956762477</v>
      </c>
    </row>
    <row r="5700" spans="1:14" x14ac:dyDescent="0.45">
      <c r="A5700">
        <v>11470</v>
      </c>
      <c r="B5700">
        <v>5</v>
      </c>
      <c r="C5700">
        <v>41</v>
      </c>
      <c r="D5700">
        <v>15</v>
      </c>
      <c r="E5700" s="2">
        <v>2274005.6901789783</v>
      </c>
      <c r="F5700" s="2">
        <v>-443885.91072293656</v>
      </c>
      <c r="G5700" s="2">
        <v>1830119.7794560418</v>
      </c>
      <c r="H5700" s="2">
        <v>1327358.2019182793</v>
      </c>
      <c r="I5700" s="2">
        <v>502761.57753776247</v>
      </c>
      <c r="J5700" s="2">
        <v>227400.56901789783</v>
      </c>
      <c r="K5700" s="2">
        <v>275361.00851986464</v>
      </c>
      <c r="N5700" s="13">
        <v>275361.00851986464</v>
      </c>
    </row>
    <row r="5701" spans="1:14" x14ac:dyDescent="0.45">
      <c r="A5701">
        <v>11470</v>
      </c>
      <c r="B5701">
        <v>6</v>
      </c>
      <c r="C5701">
        <v>41</v>
      </c>
      <c r="D5701">
        <v>15</v>
      </c>
      <c r="E5701" s="2">
        <v>2238986.002550222</v>
      </c>
      <c r="F5701" s="2">
        <v>-437050.06769780337</v>
      </c>
      <c r="G5701" s="2">
        <v>1801935.9348524185</v>
      </c>
      <c r="H5701" s="2">
        <v>1323776.1134330905</v>
      </c>
      <c r="I5701" s="2">
        <v>478159.82141932799</v>
      </c>
      <c r="J5701" s="2">
        <v>246288.46028052442</v>
      </c>
      <c r="K5701" s="2">
        <v>231871.36113880356</v>
      </c>
      <c r="M5701" s="14">
        <v>9090837.7798908595</v>
      </c>
      <c r="N5701" s="13">
        <v>9322709.1410296634</v>
      </c>
    </row>
    <row r="5702" spans="1:14" x14ac:dyDescent="0.45">
      <c r="A5702">
        <v>11473</v>
      </c>
      <c r="B5702">
        <v>1</v>
      </c>
      <c r="C5702">
        <v>17</v>
      </c>
      <c r="D5702">
        <v>5</v>
      </c>
      <c r="E5702" s="2">
        <v>3526908</v>
      </c>
      <c r="F5702" s="2">
        <v>-403125.58439999999</v>
      </c>
      <c r="G5702" s="2">
        <v>3123782.4155999999</v>
      </c>
      <c r="H5702" s="2">
        <v>1798723.08</v>
      </c>
      <c r="I5702" s="2">
        <v>1325059.3355999999</v>
      </c>
      <c r="J5702" s="2">
        <v>387959.88</v>
      </c>
      <c r="K5702" s="2">
        <v>937099.45559999987</v>
      </c>
      <c r="L5702" s="11">
        <v>-13816609.086005801</v>
      </c>
      <c r="N5702" s="13">
        <v>-12879509.630405802</v>
      </c>
    </row>
    <row r="5703" spans="1:14" x14ac:dyDescent="0.45">
      <c r="A5703">
        <v>11473</v>
      </c>
      <c r="B5703">
        <v>2</v>
      </c>
      <c r="C5703">
        <v>17</v>
      </c>
      <c r="D5703">
        <v>5</v>
      </c>
      <c r="E5703" s="2">
        <v>3637300.2204</v>
      </c>
      <c r="F5703" s="2">
        <v>-415743.41519172001</v>
      </c>
      <c r="G5703" s="2">
        <v>3221556.8052082798</v>
      </c>
      <c r="H5703" s="2">
        <v>1895091.6116319266</v>
      </c>
      <c r="I5703" s="2">
        <v>1326465.1935763531</v>
      </c>
      <c r="J5703" s="2">
        <v>327357.01983599999</v>
      </c>
      <c r="K5703" s="2">
        <v>999108.1737403532</v>
      </c>
      <c r="N5703" s="13">
        <v>999108.1737403532</v>
      </c>
    </row>
    <row r="5704" spans="1:14" x14ac:dyDescent="0.45">
      <c r="A5704">
        <v>11473</v>
      </c>
      <c r="B5704">
        <v>3</v>
      </c>
      <c r="C5704">
        <v>17</v>
      </c>
      <c r="D5704">
        <v>5</v>
      </c>
      <c r="E5704" s="2">
        <v>3727505.2658659201</v>
      </c>
      <c r="F5704" s="2">
        <v>-426053.85188847466</v>
      </c>
      <c r="G5704" s="2">
        <v>3301451.4139774456</v>
      </c>
      <c r="H5704" s="2">
        <v>1958986.0655877215</v>
      </c>
      <c r="I5704" s="2">
        <v>1342465.348389724</v>
      </c>
      <c r="J5704" s="2">
        <v>372750.52658659202</v>
      </c>
      <c r="K5704" s="2">
        <v>969714.82180313207</v>
      </c>
      <c r="N5704" s="13">
        <v>969714.82180313207</v>
      </c>
    </row>
    <row r="5705" spans="1:14" x14ac:dyDescent="0.45">
      <c r="A5705">
        <v>11473</v>
      </c>
      <c r="B5705">
        <v>4</v>
      </c>
      <c r="C5705">
        <v>17</v>
      </c>
      <c r="D5705">
        <v>5</v>
      </c>
      <c r="E5705" s="2">
        <v>3846039.9333204571</v>
      </c>
      <c r="F5705" s="2">
        <v>-439602.36437852826</v>
      </c>
      <c r="G5705" s="2">
        <v>3406437.5689419289</v>
      </c>
      <c r="H5705" s="2">
        <v>2076058.5598624407</v>
      </c>
      <c r="I5705" s="2">
        <v>1330379.0090794882</v>
      </c>
      <c r="J5705" s="2">
        <v>423064.39266525029</v>
      </c>
      <c r="K5705" s="2">
        <v>907314.616414238</v>
      </c>
      <c r="N5705" s="13">
        <v>907314.616414238</v>
      </c>
    </row>
    <row r="5706" spans="1:14" x14ac:dyDescent="0.45">
      <c r="A5706">
        <v>11473</v>
      </c>
      <c r="B5706">
        <v>5</v>
      </c>
      <c r="C5706">
        <v>17</v>
      </c>
      <c r="D5706">
        <v>5</v>
      </c>
      <c r="E5706" s="2">
        <v>3943344.7436334649</v>
      </c>
      <c r="F5706" s="2">
        <v>-450724.30419730506</v>
      </c>
      <c r="G5706" s="2">
        <v>3492620.43943616</v>
      </c>
      <c r="H5706" s="2">
        <v>2189247.4524076288</v>
      </c>
      <c r="I5706" s="2">
        <v>1303372.9870285313</v>
      </c>
      <c r="J5706" s="2">
        <v>433767.92179968115</v>
      </c>
      <c r="K5706" s="2">
        <v>869605.06522885012</v>
      </c>
      <c r="N5706" s="13">
        <v>869605.06522885012</v>
      </c>
    </row>
    <row r="5707" spans="1:14" x14ac:dyDescent="0.45">
      <c r="A5707">
        <v>11473</v>
      </c>
      <c r="B5707">
        <v>6</v>
      </c>
      <c r="C5707">
        <v>17</v>
      </c>
      <c r="D5707">
        <v>5</v>
      </c>
      <c r="E5707" s="2">
        <v>4090037.168096629</v>
      </c>
      <c r="F5707" s="2">
        <v>-467491.24831344467</v>
      </c>
      <c r="G5707" s="2">
        <v>3622545.9197831843</v>
      </c>
      <c r="H5707" s="2">
        <v>2357427.7185189328</v>
      </c>
      <c r="I5707" s="2">
        <v>1265118.2012642515</v>
      </c>
      <c r="J5707" s="2">
        <v>409003.71680966293</v>
      </c>
      <c r="K5707" s="2">
        <v>856114.4844545885</v>
      </c>
      <c r="M5707" s="14">
        <v>13908220.462717537</v>
      </c>
      <c r="N5707" s="13">
        <v>14764334.947172126</v>
      </c>
    </row>
    <row r="5708" spans="1:14" x14ac:dyDescent="0.45">
      <c r="A5708">
        <v>11486</v>
      </c>
      <c r="B5708">
        <v>1</v>
      </c>
      <c r="C5708">
        <v>16</v>
      </c>
      <c r="D5708">
        <v>5</v>
      </c>
      <c r="E5708" s="2">
        <v>1915188</v>
      </c>
      <c r="F5708" s="2">
        <v>-322134.62159999995</v>
      </c>
      <c r="G5708" s="2">
        <v>1593053.3784</v>
      </c>
      <c r="H5708" s="2">
        <v>880986.48</v>
      </c>
      <c r="I5708" s="2">
        <v>712066.89840000006</v>
      </c>
      <c r="J5708" s="2">
        <v>153215.04000000001</v>
      </c>
      <c r="K5708" s="2">
        <v>558851.85840000003</v>
      </c>
      <c r="L5708" s="11">
        <v>-9392718.7005623933</v>
      </c>
      <c r="N5708" s="13">
        <v>-8833866.842162393</v>
      </c>
    </row>
    <row r="5709" spans="1:14" x14ac:dyDescent="0.45">
      <c r="A5709">
        <v>11486</v>
      </c>
      <c r="B5709">
        <v>2</v>
      </c>
      <c r="C5709">
        <v>16</v>
      </c>
      <c r="D5709">
        <v>5</v>
      </c>
      <c r="E5709" s="2">
        <v>1908484.8420000002</v>
      </c>
      <c r="F5709" s="2">
        <v>-321007.1504244</v>
      </c>
      <c r="G5709" s="2">
        <v>1587477.6915756003</v>
      </c>
      <c r="H5709" s="2">
        <v>905556.97268058022</v>
      </c>
      <c r="I5709" s="2">
        <v>681920.71889502008</v>
      </c>
      <c r="J5709" s="2">
        <v>190848.48420000004</v>
      </c>
      <c r="K5709" s="2">
        <v>491072.23469502002</v>
      </c>
      <c r="N5709" s="13">
        <v>491072.23469502002</v>
      </c>
    </row>
    <row r="5710" spans="1:14" x14ac:dyDescent="0.45">
      <c r="A5710">
        <v>11486</v>
      </c>
      <c r="B5710">
        <v>3</v>
      </c>
      <c r="C5710">
        <v>16</v>
      </c>
      <c r="D5710">
        <v>5</v>
      </c>
      <c r="E5710" s="2">
        <v>1903522.7814108003</v>
      </c>
      <c r="F5710" s="2">
        <v>-320172.53183329658</v>
      </c>
      <c r="G5710" s="2">
        <v>1583350.2495775037</v>
      </c>
      <c r="H5710" s="2">
        <v>926956.75094731816</v>
      </c>
      <c r="I5710" s="2">
        <v>656393.4986301855</v>
      </c>
      <c r="J5710" s="2">
        <v>171317.05032697201</v>
      </c>
      <c r="K5710" s="2">
        <v>485076.44830321346</v>
      </c>
      <c r="N5710" s="13">
        <v>485076.44830321346</v>
      </c>
    </row>
    <row r="5711" spans="1:14" x14ac:dyDescent="0.45">
      <c r="A5711">
        <v>11486</v>
      </c>
      <c r="B5711">
        <v>4</v>
      </c>
      <c r="C5711">
        <v>16</v>
      </c>
      <c r="D5711">
        <v>5</v>
      </c>
      <c r="E5711" s="2">
        <v>1892672.7015567587</v>
      </c>
      <c r="F5711" s="2">
        <v>-318347.54840184678</v>
      </c>
      <c r="G5711" s="2">
        <v>1574325.1531549119</v>
      </c>
      <c r="H5711" s="2">
        <v>935129.52468993538</v>
      </c>
      <c r="I5711" s="2">
        <v>639195.62846497656</v>
      </c>
      <c r="J5711" s="2">
        <v>189267.27015567588</v>
      </c>
      <c r="K5711" s="2">
        <v>449928.35830930067</v>
      </c>
      <c r="N5711" s="13">
        <v>449928.35830930067</v>
      </c>
    </row>
    <row r="5712" spans="1:14" x14ac:dyDescent="0.45">
      <c r="A5712">
        <v>11486</v>
      </c>
      <c r="B5712">
        <v>5</v>
      </c>
      <c r="C5712">
        <v>16</v>
      </c>
      <c r="D5712">
        <v>5</v>
      </c>
      <c r="E5712" s="2">
        <v>1892672.7015567587</v>
      </c>
      <c r="F5712" s="2">
        <v>-318347.54840184678</v>
      </c>
      <c r="G5712" s="2">
        <v>1574325.1531549119</v>
      </c>
      <c r="H5712" s="2">
        <v>945228.92355658661</v>
      </c>
      <c r="I5712" s="2">
        <v>629096.22959832533</v>
      </c>
      <c r="J5712" s="2">
        <v>208193.99717124345</v>
      </c>
      <c r="K5712" s="2">
        <v>420902.23242708191</v>
      </c>
      <c r="N5712" s="13">
        <v>420902.23242708191</v>
      </c>
    </row>
    <row r="5713" spans="1:14" x14ac:dyDescent="0.45">
      <c r="A5713">
        <v>11486</v>
      </c>
      <c r="B5713">
        <v>6</v>
      </c>
      <c r="C5713">
        <v>16</v>
      </c>
      <c r="D5713">
        <v>5</v>
      </c>
      <c r="E5713" s="2">
        <v>1894943.9087986271</v>
      </c>
      <c r="F5713" s="2">
        <v>-318729.56545992906</v>
      </c>
      <c r="G5713" s="2">
        <v>1576214.3433386981</v>
      </c>
      <c r="H5713" s="2">
        <v>971063.27773956733</v>
      </c>
      <c r="I5713" s="2">
        <v>605151.06559913082</v>
      </c>
      <c r="J5713" s="2">
        <v>208443.82996784899</v>
      </c>
      <c r="K5713" s="2">
        <v>396707.23563128186</v>
      </c>
      <c r="M5713" s="14">
        <v>9257099.8117001802</v>
      </c>
      <c r="N5713" s="13">
        <v>9653807.0473314617</v>
      </c>
    </row>
    <row r="5714" spans="1:14" x14ac:dyDescent="0.45">
      <c r="A5714">
        <v>11498</v>
      </c>
      <c r="B5714">
        <v>1</v>
      </c>
      <c r="C5714">
        <v>23</v>
      </c>
      <c r="D5714">
        <v>25</v>
      </c>
      <c r="E5714" s="2">
        <v>6323076</v>
      </c>
      <c r="F5714" s="2">
        <v>-966798.32040000008</v>
      </c>
      <c r="G5714" s="2">
        <v>5356277.6796000004</v>
      </c>
      <c r="H5714" s="2">
        <v>3604153.32</v>
      </c>
      <c r="I5714" s="2">
        <v>1752124.3596000005</v>
      </c>
      <c r="J5714" s="2">
        <v>569076.84</v>
      </c>
      <c r="K5714" s="2">
        <v>1183047.5196000007</v>
      </c>
      <c r="L5714" s="11">
        <v>-17964423.967263274</v>
      </c>
      <c r="N5714" s="13">
        <v>-16781376.447663274</v>
      </c>
    </row>
    <row r="5715" spans="1:14" x14ac:dyDescent="0.45">
      <c r="A5715">
        <v>11498</v>
      </c>
      <c r="B5715">
        <v>2</v>
      </c>
      <c r="C5715">
        <v>23</v>
      </c>
      <c r="D5715">
        <v>25</v>
      </c>
      <c r="E5715" s="2">
        <v>6457125.2112000007</v>
      </c>
      <c r="F5715" s="2">
        <v>-987294.44479248021</v>
      </c>
      <c r="G5715" s="2">
        <v>5469830.7664075205</v>
      </c>
      <c r="H5715" s="2">
        <v>3799075.4465103648</v>
      </c>
      <c r="I5715" s="2">
        <v>1670755.3198971557</v>
      </c>
      <c r="J5715" s="2">
        <v>710283.77323200007</v>
      </c>
      <c r="K5715" s="2">
        <v>960471.54666515568</v>
      </c>
      <c r="N5715" s="13">
        <v>960471.54666515568</v>
      </c>
    </row>
    <row r="5716" spans="1:14" x14ac:dyDescent="0.45">
      <c r="A5716">
        <v>11498</v>
      </c>
      <c r="B5716">
        <v>3</v>
      </c>
      <c r="C5716">
        <v>23</v>
      </c>
      <c r="D5716">
        <v>25</v>
      </c>
      <c r="E5716" s="2">
        <v>6505553.6502840016</v>
      </c>
      <c r="F5716" s="2">
        <v>-994699.15312842384</v>
      </c>
      <c r="G5716" s="2">
        <v>5510854.4971555779</v>
      </c>
      <c r="H5716" s="2">
        <v>3908330.2079699715</v>
      </c>
      <c r="I5716" s="2">
        <v>1602524.2891856064</v>
      </c>
      <c r="J5716" s="2">
        <v>650555.36502840021</v>
      </c>
      <c r="K5716" s="2">
        <v>951968.9241572062</v>
      </c>
      <c r="N5716" s="13">
        <v>951968.9241572062</v>
      </c>
    </row>
    <row r="5717" spans="1:14" x14ac:dyDescent="0.45">
      <c r="A5717">
        <v>11498</v>
      </c>
      <c r="B5717">
        <v>4</v>
      </c>
      <c r="C5717">
        <v>23</v>
      </c>
      <c r="D5717">
        <v>25</v>
      </c>
      <c r="E5717" s="2">
        <v>6538731.9739004504</v>
      </c>
      <c r="F5717" s="2">
        <v>-999772.11880937894</v>
      </c>
      <c r="G5717" s="2">
        <v>5538959.8550910717</v>
      </c>
      <c r="H5717" s="2">
        <v>4015470.1237936979</v>
      </c>
      <c r="I5717" s="2">
        <v>1523489.7312973738</v>
      </c>
      <c r="J5717" s="2">
        <v>719260.51712904952</v>
      </c>
      <c r="K5717" s="2">
        <v>804229.21416832425</v>
      </c>
      <c r="N5717" s="13">
        <v>804229.21416832425</v>
      </c>
    </row>
    <row r="5718" spans="1:14" x14ac:dyDescent="0.45">
      <c r="A5718">
        <v>11498</v>
      </c>
      <c r="B5718">
        <v>5</v>
      </c>
      <c r="C5718">
        <v>23</v>
      </c>
      <c r="D5718">
        <v>25</v>
      </c>
      <c r="E5718" s="2">
        <v>6566194.6481908318</v>
      </c>
      <c r="F5718" s="2">
        <v>-1003971.1617083782</v>
      </c>
      <c r="G5718" s="2">
        <v>5562223.4864824535</v>
      </c>
      <c r="H5718" s="2">
        <v>4084352.2210818771</v>
      </c>
      <c r="I5718" s="2">
        <v>1477871.2654005764</v>
      </c>
      <c r="J5718" s="2">
        <v>853605.30426480819</v>
      </c>
      <c r="K5718" s="2">
        <v>624265.96113576822</v>
      </c>
      <c r="N5718" s="13">
        <v>624265.96113576822</v>
      </c>
    </row>
    <row r="5719" spans="1:14" x14ac:dyDescent="0.45">
      <c r="A5719">
        <v>11498</v>
      </c>
      <c r="B5719">
        <v>6</v>
      </c>
      <c r="C5719">
        <v>23</v>
      </c>
      <c r="D5719">
        <v>25</v>
      </c>
      <c r="E5719" s="2">
        <v>6615441.108052263</v>
      </c>
      <c r="F5719" s="2">
        <v>-1011500.945421191</v>
      </c>
      <c r="G5719" s="2">
        <v>5603940.1626310721</v>
      </c>
      <c r="H5719" s="2">
        <v>4235142.420731999</v>
      </c>
      <c r="I5719" s="2">
        <v>1368797.7418990731</v>
      </c>
      <c r="J5719" s="2">
        <v>661544.11080522637</v>
      </c>
      <c r="K5719" s="2">
        <v>707253.63109384675</v>
      </c>
      <c r="M5719" s="14">
        <v>18328566.543190535</v>
      </c>
      <c r="N5719" s="13">
        <v>19035820.174284384</v>
      </c>
    </row>
    <row r="5720" spans="1:14" x14ac:dyDescent="0.45">
      <c r="A5720">
        <v>11511</v>
      </c>
      <c r="B5720">
        <v>1</v>
      </c>
      <c r="C5720">
        <v>24</v>
      </c>
      <c r="D5720">
        <v>15</v>
      </c>
      <c r="E5720" s="2">
        <v>3017664</v>
      </c>
      <c r="F5720" s="2">
        <v>-131570.15040000001</v>
      </c>
      <c r="G5720" s="2">
        <v>2886093.8495999998</v>
      </c>
      <c r="H5720" s="2">
        <v>1840775.04</v>
      </c>
      <c r="I5720" s="2">
        <v>1045318.8095999998</v>
      </c>
      <c r="J5720" s="2">
        <v>331943.03999999998</v>
      </c>
      <c r="K5720" s="2">
        <v>713375.76959999977</v>
      </c>
      <c r="L5720" s="11">
        <v>-21363905.432292111</v>
      </c>
      <c r="N5720" s="13">
        <v>-20650529.662692111</v>
      </c>
    </row>
    <row r="5721" spans="1:14" x14ac:dyDescent="0.45">
      <c r="A5721">
        <v>11511</v>
      </c>
      <c r="B5721">
        <v>2</v>
      </c>
      <c r="C5721">
        <v>24</v>
      </c>
      <c r="D5721">
        <v>15</v>
      </c>
      <c r="E5721" s="2">
        <v>3056591.8656000001</v>
      </c>
      <c r="F5721" s="2">
        <v>-133267.40534016001</v>
      </c>
      <c r="G5721" s="2">
        <v>2923324.4602598399</v>
      </c>
      <c r="H5721" s="2">
        <v>1972290.3540133249</v>
      </c>
      <c r="I5721" s="2">
        <v>951034.10624651494</v>
      </c>
      <c r="J5721" s="2">
        <v>275093.26790400001</v>
      </c>
      <c r="K5721" s="2">
        <v>675940.83834251494</v>
      </c>
      <c r="N5721" s="13">
        <v>675940.83834251494</v>
      </c>
    </row>
    <row r="5722" spans="1:14" x14ac:dyDescent="0.45">
      <c r="A5722">
        <v>11511</v>
      </c>
      <c r="B5722">
        <v>3</v>
      </c>
      <c r="C5722">
        <v>24</v>
      </c>
      <c r="D5722">
        <v>15</v>
      </c>
      <c r="E5722" s="2">
        <v>3092659.6496140803</v>
      </c>
      <c r="F5722" s="2">
        <v>-134839.96072317389</v>
      </c>
      <c r="G5722" s="2">
        <v>2957819.6888909065</v>
      </c>
      <c r="H5722" s="2">
        <v>2060419.1900468795</v>
      </c>
      <c r="I5722" s="2">
        <v>897400.49884402705</v>
      </c>
      <c r="J5722" s="2">
        <v>340192.56145754881</v>
      </c>
      <c r="K5722" s="2">
        <v>557207.9373864783</v>
      </c>
      <c r="N5722" s="13">
        <v>557207.9373864783</v>
      </c>
    </row>
    <row r="5723" spans="1:14" x14ac:dyDescent="0.45">
      <c r="A5723">
        <v>11511</v>
      </c>
      <c r="B5723">
        <v>4</v>
      </c>
      <c r="C5723">
        <v>24</v>
      </c>
      <c r="D5723">
        <v>15</v>
      </c>
      <c r="E5723" s="2">
        <v>3130699.3633043328</v>
      </c>
      <c r="F5723" s="2">
        <v>-136498.49224006891</v>
      </c>
      <c r="G5723" s="2">
        <v>2994200.8710642639</v>
      </c>
      <c r="H5723" s="2">
        <v>2186921.8198695518</v>
      </c>
      <c r="I5723" s="2">
        <v>807279.05119471205</v>
      </c>
      <c r="J5723" s="2">
        <v>281762.94269738992</v>
      </c>
      <c r="K5723" s="2">
        <v>525516.10849732207</v>
      </c>
      <c r="N5723" s="13">
        <v>525516.10849732207</v>
      </c>
    </row>
    <row r="5724" spans="1:14" x14ac:dyDescent="0.45">
      <c r="A5724">
        <v>11511</v>
      </c>
      <c r="B5724">
        <v>5</v>
      </c>
      <c r="C5724">
        <v>24</v>
      </c>
      <c r="D5724">
        <v>15</v>
      </c>
      <c r="E5724" s="2">
        <v>3131325.5031769937</v>
      </c>
      <c r="F5724" s="2">
        <v>-136525.79193851692</v>
      </c>
      <c r="G5724" s="2">
        <v>2994799.7112384769</v>
      </c>
      <c r="H5724" s="2">
        <v>2269166.4384718598</v>
      </c>
      <c r="I5724" s="2">
        <v>725633.27276661713</v>
      </c>
      <c r="J5724" s="2">
        <v>313132.55031769938</v>
      </c>
      <c r="K5724" s="2">
        <v>412500.72244891775</v>
      </c>
      <c r="N5724" s="13">
        <v>412500.72244891775</v>
      </c>
    </row>
    <row r="5725" spans="1:14" x14ac:dyDescent="0.45">
      <c r="A5725">
        <v>11511</v>
      </c>
      <c r="B5725">
        <v>6</v>
      </c>
      <c r="C5725">
        <v>24</v>
      </c>
      <c r="D5725">
        <v>15</v>
      </c>
      <c r="E5725" s="2">
        <v>3169840.8068660712</v>
      </c>
      <c r="F5725" s="2">
        <v>-138205.05917936072</v>
      </c>
      <c r="G5725" s="2">
        <v>3031635.7476867107</v>
      </c>
      <c r="H5725" s="2">
        <v>2343478.144815498</v>
      </c>
      <c r="I5725" s="2">
        <v>688157.60287121264</v>
      </c>
      <c r="J5725" s="2">
        <v>316984.08068660717</v>
      </c>
      <c r="K5725" s="2">
        <v>371173.52218460548</v>
      </c>
      <c r="M5725" s="14">
        <v>22300955.984220061</v>
      </c>
      <c r="N5725" s="13">
        <v>22672129.506404668</v>
      </c>
    </row>
    <row r="5726" spans="1:14" x14ac:dyDescent="0.45">
      <c r="A5726">
        <v>11522</v>
      </c>
      <c r="B5726">
        <v>1</v>
      </c>
      <c r="C5726">
        <v>9</v>
      </c>
      <c r="D5726">
        <v>25</v>
      </c>
      <c r="E5726" s="2">
        <v>6711696</v>
      </c>
      <c r="F5726" s="2">
        <v>-890642.05920000013</v>
      </c>
      <c r="G5726" s="2">
        <v>5821053.9408</v>
      </c>
      <c r="H5726" s="2">
        <v>4429719.3600000003</v>
      </c>
      <c r="I5726" s="2">
        <v>1391334.5807999996</v>
      </c>
      <c r="J5726" s="2">
        <v>671169.60000000009</v>
      </c>
      <c r="K5726" s="2">
        <v>720164.98079999955</v>
      </c>
      <c r="L5726" s="11">
        <v>-29390924.501369383</v>
      </c>
      <c r="N5726" s="13">
        <v>-28670759.520569384</v>
      </c>
    </row>
    <row r="5727" spans="1:14" x14ac:dyDescent="0.45">
      <c r="A5727">
        <v>11522</v>
      </c>
      <c r="B5727">
        <v>2</v>
      </c>
      <c r="C5727">
        <v>9</v>
      </c>
      <c r="D5727">
        <v>25</v>
      </c>
      <c r="E5727" s="2">
        <v>6940564.8336000005</v>
      </c>
      <c r="F5727" s="2">
        <v>-921012.95341872016</v>
      </c>
      <c r="G5727" s="2">
        <v>6019551.88018128</v>
      </c>
      <c r="H5727" s="2">
        <v>4535423.1395532582</v>
      </c>
      <c r="I5727" s="2">
        <v>1484128.7406280218</v>
      </c>
      <c r="J5727" s="2">
        <v>694056.48336000007</v>
      </c>
      <c r="K5727" s="2">
        <v>790072.2572680217</v>
      </c>
      <c r="N5727" s="13">
        <v>790072.2572680217</v>
      </c>
    </row>
    <row r="5728" spans="1:14" x14ac:dyDescent="0.45">
      <c r="A5728">
        <v>11522</v>
      </c>
      <c r="B5728">
        <v>3</v>
      </c>
      <c r="C5728">
        <v>9</v>
      </c>
      <c r="D5728">
        <v>25</v>
      </c>
      <c r="E5728" s="2">
        <v>7171685.642558882</v>
      </c>
      <c r="F5728" s="2">
        <v>-951682.68476756371</v>
      </c>
      <c r="G5728" s="2">
        <v>6220002.9577913182</v>
      </c>
      <c r="H5728" s="2">
        <v>4721601.1255761357</v>
      </c>
      <c r="I5728" s="2">
        <v>1498401.8322151825</v>
      </c>
      <c r="J5728" s="2">
        <v>788885.42068147706</v>
      </c>
      <c r="K5728" s="2">
        <v>709516.41153370542</v>
      </c>
      <c r="N5728" s="13">
        <v>709516.41153370542</v>
      </c>
    </row>
    <row r="5729" spans="1:14" x14ac:dyDescent="0.45">
      <c r="A5729">
        <v>11522</v>
      </c>
      <c r="B5729">
        <v>4</v>
      </c>
      <c r="C5729">
        <v>9</v>
      </c>
      <c r="D5729">
        <v>25</v>
      </c>
      <c r="E5729" s="2">
        <v>7352412.1207513642</v>
      </c>
      <c r="F5729" s="2">
        <v>-975665.08842370613</v>
      </c>
      <c r="G5729" s="2">
        <v>6376747.0323276576</v>
      </c>
      <c r="H5729" s="2">
        <v>4725379.5396608654</v>
      </c>
      <c r="I5729" s="2">
        <v>1651367.4926667921</v>
      </c>
      <c r="J5729" s="2">
        <v>735241.21207513649</v>
      </c>
      <c r="K5729" s="2">
        <v>916126.28059165564</v>
      </c>
      <c r="N5729" s="13">
        <v>916126.28059165564</v>
      </c>
    </row>
    <row r="5730" spans="1:14" x14ac:dyDescent="0.45">
      <c r="A5730">
        <v>11522</v>
      </c>
      <c r="B5730">
        <v>5</v>
      </c>
      <c r="C5730">
        <v>9</v>
      </c>
      <c r="D5730">
        <v>25</v>
      </c>
      <c r="E5730" s="2">
        <v>7622245.6455829386</v>
      </c>
      <c r="F5730" s="2">
        <v>-1011471.9971688561</v>
      </c>
      <c r="G5730" s="2">
        <v>6610773.6484140828</v>
      </c>
      <c r="H5730" s="2">
        <v>4857161.1605319045</v>
      </c>
      <c r="I5730" s="2">
        <v>1753612.4878821783</v>
      </c>
      <c r="J5730" s="2">
        <v>990891.9339257821</v>
      </c>
      <c r="K5730" s="2">
        <v>762720.55395639618</v>
      </c>
      <c r="N5730" s="13">
        <v>762720.55395639618</v>
      </c>
    </row>
    <row r="5731" spans="1:14" x14ac:dyDescent="0.45">
      <c r="A5731">
        <v>11522</v>
      </c>
      <c r="B5731">
        <v>6</v>
      </c>
      <c r="C5731">
        <v>9</v>
      </c>
      <c r="D5731">
        <v>25</v>
      </c>
      <c r="E5731" s="2">
        <v>7851675.2395149861</v>
      </c>
      <c r="F5731" s="2">
        <v>-1041917.3042836387</v>
      </c>
      <c r="G5731" s="2">
        <v>6809757.9352313476</v>
      </c>
      <c r="H5731" s="2">
        <v>4966837.1709702285</v>
      </c>
      <c r="I5731" s="2">
        <v>1842920.7642611191</v>
      </c>
      <c r="J5731" s="2">
        <v>706650.77155634877</v>
      </c>
      <c r="K5731" s="2">
        <v>1136269.9927047703</v>
      </c>
      <c r="M5731" s="14">
        <v>30323798.337417293</v>
      </c>
      <c r="N5731" s="13">
        <v>31460068.330122065</v>
      </c>
    </row>
    <row r="5732" spans="1:14" x14ac:dyDescent="0.45">
      <c r="A5732">
        <v>11540</v>
      </c>
      <c r="B5732">
        <v>1</v>
      </c>
      <c r="C5732">
        <v>16</v>
      </c>
      <c r="D5732">
        <v>13</v>
      </c>
      <c r="E5732" s="2">
        <v>2299752</v>
      </c>
      <c r="F5732" s="2">
        <v>-509625.04319999996</v>
      </c>
      <c r="G5732" s="2">
        <v>1790126.9568</v>
      </c>
      <c r="H5732" s="2">
        <v>1034888.4</v>
      </c>
      <c r="I5732" s="2">
        <v>755238.55680000002</v>
      </c>
      <c r="J5732" s="2">
        <v>206977.68</v>
      </c>
      <c r="K5732" s="2">
        <v>548260.87679999997</v>
      </c>
      <c r="L5732" s="11">
        <v>-10882305.714168593</v>
      </c>
      <c r="N5732" s="13">
        <v>-10334044.837368593</v>
      </c>
    </row>
    <row r="5733" spans="1:14" x14ac:dyDescent="0.45">
      <c r="A5733">
        <v>11540</v>
      </c>
      <c r="B5733">
        <v>2</v>
      </c>
      <c r="C5733">
        <v>16</v>
      </c>
      <c r="D5733">
        <v>13</v>
      </c>
      <c r="E5733" s="2">
        <v>2264565.7944000005</v>
      </c>
      <c r="F5733" s="2">
        <v>-501827.78003904008</v>
      </c>
      <c r="G5733" s="2">
        <v>1762738.0143609603</v>
      </c>
      <c r="H5733" s="2">
        <v>1048709.0965576682</v>
      </c>
      <c r="I5733" s="2">
        <v>714028.91780329216</v>
      </c>
      <c r="J5733" s="2">
        <v>249102.23738400007</v>
      </c>
      <c r="K5733" s="2">
        <v>464926.68041929207</v>
      </c>
      <c r="N5733" s="13">
        <v>464926.68041929207</v>
      </c>
    </row>
    <row r="5734" spans="1:14" x14ac:dyDescent="0.45">
      <c r="A5734">
        <v>11540</v>
      </c>
      <c r="B5734">
        <v>3</v>
      </c>
      <c r="C5734">
        <v>16</v>
      </c>
      <c r="D5734">
        <v>13</v>
      </c>
      <c r="E5734" s="2">
        <v>2228559.1982690403</v>
      </c>
      <c r="F5734" s="2">
        <v>-493848.71833641932</v>
      </c>
      <c r="G5734" s="2">
        <v>1734710.4799326211</v>
      </c>
      <c r="H5734" s="2">
        <v>1053088.1282096182</v>
      </c>
      <c r="I5734" s="2">
        <v>681622.35172300297</v>
      </c>
      <c r="J5734" s="2">
        <v>200570.32784421364</v>
      </c>
      <c r="K5734" s="2">
        <v>481052.02387878933</v>
      </c>
      <c r="N5734" s="13">
        <v>481052.02387878933</v>
      </c>
    </row>
    <row r="5735" spans="1:14" x14ac:dyDescent="0.45">
      <c r="A5735">
        <v>11540</v>
      </c>
      <c r="B5735">
        <v>4</v>
      </c>
      <c r="C5735">
        <v>16</v>
      </c>
      <c r="D5735">
        <v>13</v>
      </c>
      <c r="E5735" s="2">
        <v>2196245.0898941392</v>
      </c>
      <c r="F5735" s="2">
        <v>-486687.91192054126</v>
      </c>
      <c r="G5735" s="2">
        <v>1709557.177973598</v>
      </c>
      <c r="H5735" s="2">
        <v>1044460.3877928222</v>
      </c>
      <c r="I5735" s="2">
        <v>665096.7901807758</v>
      </c>
      <c r="J5735" s="2">
        <v>175699.60719153113</v>
      </c>
      <c r="K5735" s="2">
        <v>489397.1829892447</v>
      </c>
      <c r="N5735" s="13">
        <v>489397.1829892447</v>
      </c>
    </row>
    <row r="5736" spans="1:14" x14ac:dyDescent="0.45">
      <c r="A5736">
        <v>11540</v>
      </c>
      <c r="B5736">
        <v>5</v>
      </c>
      <c r="C5736">
        <v>16</v>
      </c>
      <c r="D5736">
        <v>13</v>
      </c>
      <c r="E5736" s="2">
        <v>2145731.452826574</v>
      </c>
      <c r="F5736" s="2">
        <v>-475494.08994636877</v>
      </c>
      <c r="G5736" s="2">
        <v>1670237.3628802053</v>
      </c>
      <c r="H5736" s="2">
        <v>1025029.7689685184</v>
      </c>
      <c r="I5736" s="2">
        <v>645207.59391168691</v>
      </c>
      <c r="J5736" s="2">
        <v>214573.14528265741</v>
      </c>
      <c r="K5736" s="2">
        <v>430634.4486290295</v>
      </c>
      <c r="N5736" s="13">
        <v>430634.4486290295</v>
      </c>
    </row>
    <row r="5737" spans="1:14" x14ac:dyDescent="0.45">
      <c r="A5737">
        <v>11540</v>
      </c>
      <c r="B5737">
        <v>6</v>
      </c>
      <c r="C5737">
        <v>16</v>
      </c>
      <c r="D5737">
        <v>13</v>
      </c>
      <c r="E5737" s="2">
        <v>2100885.6654624986</v>
      </c>
      <c r="F5737" s="2">
        <v>-465556.26346648968</v>
      </c>
      <c r="G5737" s="2">
        <v>1635329.4019960088</v>
      </c>
      <c r="H5737" s="2">
        <v>1029298.9769550816</v>
      </c>
      <c r="I5737" s="2">
        <v>606030.42504092725</v>
      </c>
      <c r="J5737" s="2">
        <v>189079.70989162487</v>
      </c>
      <c r="K5737" s="2">
        <v>416950.71514930238</v>
      </c>
      <c r="M5737" s="14">
        <v>10985650.383471938</v>
      </c>
      <c r="N5737" s="13">
        <v>11402601.09862124</v>
      </c>
    </row>
    <row r="5738" spans="1:14" x14ac:dyDescent="0.45">
      <c r="A5738">
        <v>11549</v>
      </c>
      <c r="B5738">
        <v>1</v>
      </c>
      <c r="C5738">
        <v>19</v>
      </c>
      <c r="D5738">
        <v>17</v>
      </c>
      <c r="E5738" s="2">
        <v>2720136</v>
      </c>
      <c r="F5738" s="2">
        <v>-961024.04879999999</v>
      </c>
      <c r="G5738" s="2">
        <v>1759111.9512</v>
      </c>
      <c r="H5738" s="2">
        <v>1060853.04</v>
      </c>
      <c r="I5738" s="2">
        <v>698258.91119999997</v>
      </c>
      <c r="J5738" s="2">
        <v>244812.24</v>
      </c>
      <c r="K5738" s="2">
        <v>453446.67119999998</v>
      </c>
      <c r="L5738" s="11">
        <v>-16270902.886864739</v>
      </c>
      <c r="N5738" s="13">
        <v>-15817456.215664739</v>
      </c>
    </row>
    <row r="5739" spans="1:14" x14ac:dyDescent="0.45">
      <c r="A5739">
        <v>11549</v>
      </c>
      <c r="B5739">
        <v>2</v>
      </c>
      <c r="C5739">
        <v>19</v>
      </c>
      <c r="D5739">
        <v>17</v>
      </c>
      <c r="E5739" s="2">
        <v>2686678.3271999997</v>
      </c>
      <c r="F5739" s="2">
        <v>-949203.45299975993</v>
      </c>
      <c r="G5739" s="2">
        <v>1737474.8742002398</v>
      </c>
      <c r="H5739" s="2">
        <v>1062997.7135483159</v>
      </c>
      <c r="I5739" s="2">
        <v>674477.16065192386</v>
      </c>
      <c r="J5739" s="2">
        <v>241801.04944799998</v>
      </c>
      <c r="K5739" s="2">
        <v>432676.11120392388</v>
      </c>
      <c r="N5739" s="13">
        <v>432676.11120392388</v>
      </c>
    </row>
    <row r="5740" spans="1:14" x14ac:dyDescent="0.45">
      <c r="A5740">
        <v>11549</v>
      </c>
      <c r="B5740">
        <v>3</v>
      </c>
      <c r="C5740">
        <v>19</v>
      </c>
      <c r="D5740">
        <v>17</v>
      </c>
      <c r="E5740" s="2">
        <v>2671095.5929022399</v>
      </c>
      <c r="F5740" s="2">
        <v>-943698.07297236135</v>
      </c>
      <c r="G5740" s="2">
        <v>1727397.5199298784</v>
      </c>
      <c r="H5740" s="2">
        <v>1089382.7624754754</v>
      </c>
      <c r="I5740" s="2">
        <v>638014.75745440298</v>
      </c>
      <c r="J5740" s="2">
        <v>240398.60336120159</v>
      </c>
      <c r="K5740" s="2">
        <v>397616.15409320139</v>
      </c>
      <c r="N5740" s="13">
        <v>397616.15409320139</v>
      </c>
    </row>
    <row r="5741" spans="1:14" x14ac:dyDescent="0.45">
      <c r="A5741">
        <v>11549</v>
      </c>
      <c r="B5741">
        <v>4</v>
      </c>
      <c r="C5741">
        <v>19</v>
      </c>
      <c r="D5741">
        <v>17</v>
      </c>
      <c r="E5741" s="2">
        <v>2635302.9119573501</v>
      </c>
      <c r="F5741" s="2">
        <v>-931052.51879453182</v>
      </c>
      <c r="G5741" s="2">
        <v>1704250.3931628182</v>
      </c>
      <c r="H5741" s="2">
        <v>1108855.7190189327</v>
      </c>
      <c r="I5741" s="2">
        <v>595394.6741438855</v>
      </c>
      <c r="J5741" s="2">
        <v>263530.29119573504</v>
      </c>
      <c r="K5741" s="2">
        <v>331864.38294815045</v>
      </c>
      <c r="N5741" s="13">
        <v>331864.38294815045</v>
      </c>
    </row>
    <row r="5742" spans="1:14" x14ac:dyDescent="0.45">
      <c r="A5742">
        <v>11549</v>
      </c>
      <c r="B5742">
        <v>5</v>
      </c>
      <c r="C5742">
        <v>19</v>
      </c>
      <c r="D5742">
        <v>17</v>
      </c>
      <c r="E5742" s="2">
        <v>2619491.0944856061</v>
      </c>
      <c r="F5742" s="2">
        <v>-925466.20368176466</v>
      </c>
      <c r="G5742" s="2">
        <v>1694024.8908038414</v>
      </c>
      <c r="H5742" s="2">
        <v>1123254.654072681</v>
      </c>
      <c r="I5742" s="2">
        <v>570770.23673116043</v>
      </c>
      <c r="J5742" s="2">
        <v>288144.02039341669</v>
      </c>
      <c r="K5742" s="2">
        <v>282626.21633774374</v>
      </c>
      <c r="N5742" s="13">
        <v>282626.21633774374</v>
      </c>
    </row>
    <row r="5743" spans="1:14" x14ac:dyDescent="0.45">
      <c r="A5743">
        <v>11549</v>
      </c>
      <c r="B5743">
        <v>6</v>
      </c>
      <c r="C5743">
        <v>19</v>
      </c>
      <c r="D5743">
        <v>17</v>
      </c>
      <c r="E5743" s="2">
        <v>2609275.0792171126</v>
      </c>
      <c r="F5743" s="2">
        <v>-921856.88548740593</v>
      </c>
      <c r="G5743" s="2">
        <v>1687418.1937297066</v>
      </c>
      <c r="H5743" s="2">
        <v>1169335.1765593707</v>
      </c>
      <c r="I5743" s="2">
        <v>518083.01717033586</v>
      </c>
      <c r="J5743" s="2">
        <v>260927.50792171128</v>
      </c>
      <c r="K5743" s="2">
        <v>257155.50924862458</v>
      </c>
      <c r="M5743" s="14">
        <v>16147682.030611442</v>
      </c>
      <c r="N5743" s="13">
        <v>16404837.539860068</v>
      </c>
    </row>
    <row r="5744" spans="1:14" x14ac:dyDescent="0.45">
      <c r="A5744">
        <v>11567</v>
      </c>
      <c r="B5744">
        <v>1</v>
      </c>
      <c r="C5744">
        <v>42</v>
      </c>
      <c r="D5744">
        <v>13</v>
      </c>
      <c r="E5744" s="2">
        <v>2408952</v>
      </c>
      <c r="F5744" s="2">
        <v>-375796.51199999999</v>
      </c>
      <c r="G5744" s="2">
        <v>2033155.4879999999</v>
      </c>
      <c r="H5744" s="2">
        <v>1204476</v>
      </c>
      <c r="I5744" s="2">
        <v>828679.4879999999</v>
      </c>
      <c r="J5744" s="2">
        <v>264984.72000000003</v>
      </c>
      <c r="K5744" s="2">
        <v>563694.76799999992</v>
      </c>
      <c r="L5744" s="11">
        <v>-17192206.51968633</v>
      </c>
      <c r="N5744" s="13">
        <v>-16628511.751686331</v>
      </c>
    </row>
    <row r="5745" spans="1:14" x14ac:dyDescent="0.45">
      <c r="A5745">
        <v>11567</v>
      </c>
      <c r="B5745">
        <v>2</v>
      </c>
      <c r="C5745">
        <v>42</v>
      </c>
      <c r="D5745">
        <v>13</v>
      </c>
      <c r="E5745" s="2">
        <v>2422201.2360000005</v>
      </c>
      <c r="F5745" s="2">
        <v>-377863.39281600009</v>
      </c>
      <c r="G5745" s="2">
        <v>2044337.8431840003</v>
      </c>
      <c r="H5745" s="2">
        <v>1185546.3949602002</v>
      </c>
      <c r="I5745" s="2">
        <v>858791.44822380017</v>
      </c>
      <c r="J5745" s="2">
        <v>242220.12360000005</v>
      </c>
      <c r="K5745" s="2">
        <v>616571.32462380012</v>
      </c>
      <c r="N5745" s="13">
        <v>616571.32462380012</v>
      </c>
    </row>
    <row r="5746" spans="1:14" x14ac:dyDescent="0.45">
      <c r="A5746">
        <v>11567</v>
      </c>
      <c r="B5746">
        <v>3</v>
      </c>
      <c r="C5746">
        <v>42</v>
      </c>
      <c r="D5746">
        <v>13</v>
      </c>
      <c r="E5746" s="2">
        <v>2409121.3493256005</v>
      </c>
      <c r="F5746" s="2">
        <v>-375822.93049479369</v>
      </c>
      <c r="G5746" s="2">
        <v>2033298.4188308069</v>
      </c>
      <c r="H5746" s="2">
        <v>1147189.6299834321</v>
      </c>
      <c r="I5746" s="2">
        <v>886108.78884737473</v>
      </c>
      <c r="J5746" s="2">
        <v>265003.34842581605</v>
      </c>
      <c r="K5746" s="2">
        <v>621105.44042155868</v>
      </c>
      <c r="N5746" s="13">
        <v>621105.44042155868</v>
      </c>
    </row>
    <row r="5747" spans="1:14" x14ac:dyDescent="0.45">
      <c r="A5747">
        <v>11567</v>
      </c>
      <c r="B5747">
        <v>4</v>
      </c>
      <c r="C5747">
        <v>42</v>
      </c>
      <c r="D5747">
        <v>13</v>
      </c>
      <c r="E5747" s="2">
        <v>2393462.060554984</v>
      </c>
      <c r="F5747" s="2">
        <v>-373380.0814465775</v>
      </c>
      <c r="G5747" s="2">
        <v>2020081.9791084065</v>
      </c>
      <c r="H5747" s="2">
        <v>1111695.4681127816</v>
      </c>
      <c r="I5747" s="2">
        <v>908386.51099562482</v>
      </c>
      <c r="J5747" s="2">
        <v>287215.44726659806</v>
      </c>
      <c r="K5747" s="2">
        <v>621171.06372902682</v>
      </c>
      <c r="N5747" s="13">
        <v>621171.06372902682</v>
      </c>
    </row>
    <row r="5748" spans="1:14" x14ac:dyDescent="0.45">
      <c r="A5748">
        <v>11567</v>
      </c>
      <c r="B5748">
        <v>5</v>
      </c>
      <c r="C5748">
        <v>42</v>
      </c>
      <c r="D5748">
        <v>13</v>
      </c>
      <c r="E5748" s="2">
        <v>2406147.4094759258</v>
      </c>
      <c r="F5748" s="2">
        <v>-375358.99587824446</v>
      </c>
      <c r="G5748" s="2">
        <v>2030788.4135976813</v>
      </c>
      <c r="H5748" s="2">
        <v>1097135.6036838635</v>
      </c>
      <c r="I5748" s="2">
        <v>933652.80991381779</v>
      </c>
      <c r="J5748" s="2">
        <v>264676.21504235186</v>
      </c>
      <c r="K5748" s="2">
        <v>668976.59487146593</v>
      </c>
      <c r="N5748" s="13">
        <v>668976.59487146593</v>
      </c>
    </row>
    <row r="5749" spans="1:14" x14ac:dyDescent="0.45">
      <c r="A5749">
        <v>11567</v>
      </c>
      <c r="B5749">
        <v>6</v>
      </c>
      <c r="C5749">
        <v>42</v>
      </c>
      <c r="D5749">
        <v>13</v>
      </c>
      <c r="E5749" s="2">
        <v>2410959.7042948776</v>
      </c>
      <c r="F5749" s="2">
        <v>-376109.71387000091</v>
      </c>
      <c r="G5749" s="2">
        <v>2034849.9904248766</v>
      </c>
      <c r="H5749" s="2">
        <v>1086137.9163925364</v>
      </c>
      <c r="I5749" s="2">
        <v>948712.0740323402</v>
      </c>
      <c r="J5749" s="2">
        <v>289315.16451538529</v>
      </c>
      <c r="K5749" s="2">
        <v>659396.90951695491</v>
      </c>
      <c r="M5749" s="14">
        <v>16650180.138048902</v>
      </c>
      <c r="N5749" s="13">
        <v>17309577.047565859</v>
      </c>
    </row>
    <row r="5750" spans="1:14" x14ac:dyDescent="0.45">
      <c r="A5750">
        <v>11575</v>
      </c>
      <c r="B5750">
        <v>1</v>
      </c>
      <c r="C5750">
        <v>47</v>
      </c>
      <c r="D5750">
        <v>18</v>
      </c>
      <c r="E5750" s="2">
        <v>3449376</v>
      </c>
      <c r="F5750" s="2">
        <v>-340453.41119999997</v>
      </c>
      <c r="G5750" s="2">
        <v>3108922.5888</v>
      </c>
      <c r="H5750" s="2">
        <v>1862663.04</v>
      </c>
      <c r="I5750" s="2">
        <v>1246259.5488</v>
      </c>
      <c r="J5750" s="2">
        <v>344937.60000000003</v>
      </c>
      <c r="K5750" s="2">
        <v>901321.9487999999</v>
      </c>
      <c r="L5750" s="11">
        <v>-17339403.268757705</v>
      </c>
      <c r="N5750" s="13">
        <v>-16438081.319957705</v>
      </c>
    </row>
    <row r="5751" spans="1:14" x14ac:dyDescent="0.45">
      <c r="A5751">
        <v>11575</v>
      </c>
      <c r="B5751">
        <v>2</v>
      </c>
      <c r="C5751">
        <v>47</v>
      </c>
      <c r="D5751">
        <v>18</v>
      </c>
      <c r="E5751" s="2">
        <v>3556306.6559999995</v>
      </c>
      <c r="F5751" s="2">
        <v>-351007.46694719995</v>
      </c>
      <c r="G5751" s="2">
        <v>3205299.1890527997</v>
      </c>
      <c r="H5751" s="2">
        <v>1966303.2879423357</v>
      </c>
      <c r="I5751" s="2">
        <v>1238995.901110464</v>
      </c>
      <c r="J5751" s="2">
        <v>426756.7987199999</v>
      </c>
      <c r="K5751" s="2">
        <v>812239.10239046416</v>
      </c>
      <c r="N5751" s="13">
        <v>812239.10239046416</v>
      </c>
    </row>
    <row r="5752" spans="1:14" x14ac:dyDescent="0.45">
      <c r="A5752">
        <v>11575</v>
      </c>
      <c r="B5752">
        <v>3</v>
      </c>
      <c r="C5752">
        <v>47</v>
      </c>
      <c r="D5752">
        <v>18</v>
      </c>
      <c r="E5752" s="2">
        <v>3657661.3956959993</v>
      </c>
      <c r="F5752" s="2">
        <v>-361011.1797551951</v>
      </c>
      <c r="G5752" s="2">
        <v>3296650.2159408042</v>
      </c>
      <c r="H5752" s="2">
        <v>2091709.2942042425</v>
      </c>
      <c r="I5752" s="2">
        <v>1204940.9217365617</v>
      </c>
      <c r="J5752" s="2">
        <v>402342.75352655991</v>
      </c>
      <c r="K5752" s="2">
        <v>802598.16821000178</v>
      </c>
      <c r="N5752" s="13">
        <v>802598.16821000178</v>
      </c>
    </row>
    <row r="5753" spans="1:14" x14ac:dyDescent="0.45">
      <c r="A5753">
        <v>11575</v>
      </c>
      <c r="B5753">
        <v>4</v>
      </c>
      <c r="C5753">
        <v>47</v>
      </c>
      <c r="D5753">
        <v>18</v>
      </c>
      <c r="E5753" s="2">
        <v>3786411.0768244984</v>
      </c>
      <c r="F5753" s="2">
        <v>-373718.77328257798</v>
      </c>
      <c r="G5753" s="2">
        <v>3412692.3035419201</v>
      </c>
      <c r="H5753" s="2">
        <v>2240041.6037771595</v>
      </c>
      <c r="I5753" s="2">
        <v>1172650.6997647607</v>
      </c>
      <c r="J5753" s="2">
        <v>378641.10768244986</v>
      </c>
      <c r="K5753" s="2">
        <v>794009.59208231082</v>
      </c>
      <c r="N5753" s="13">
        <v>794009.59208231082</v>
      </c>
    </row>
    <row r="5754" spans="1:14" x14ac:dyDescent="0.45">
      <c r="A5754">
        <v>11575</v>
      </c>
      <c r="B5754">
        <v>5</v>
      </c>
      <c r="C5754">
        <v>47</v>
      </c>
      <c r="D5754">
        <v>18</v>
      </c>
      <c r="E5754" s="2">
        <v>3919314.105621038</v>
      </c>
      <c r="F5754" s="2">
        <v>-386836.30222479644</v>
      </c>
      <c r="G5754" s="2">
        <v>3532477.8033962417</v>
      </c>
      <c r="H5754" s="2">
        <v>2383126.0084508765</v>
      </c>
      <c r="I5754" s="2">
        <v>1149351.7949453653</v>
      </c>
      <c r="J5754" s="2">
        <v>391931.41056210385</v>
      </c>
      <c r="K5754" s="2">
        <v>757420.38438326144</v>
      </c>
      <c r="N5754" s="13">
        <v>757420.38438326144</v>
      </c>
    </row>
    <row r="5755" spans="1:14" x14ac:dyDescent="0.45">
      <c r="A5755">
        <v>11575</v>
      </c>
      <c r="B5755">
        <v>6</v>
      </c>
      <c r="C5755">
        <v>47</v>
      </c>
      <c r="D5755">
        <v>18</v>
      </c>
      <c r="E5755" s="2">
        <v>4042380.5685375393</v>
      </c>
      <c r="F5755" s="2">
        <v>-398982.96211465512</v>
      </c>
      <c r="G5755" s="2">
        <v>3643397.6064228844</v>
      </c>
      <c r="H5755" s="2">
        <v>2541772.4703466985</v>
      </c>
      <c r="I5755" s="2">
        <v>1101625.1360761859</v>
      </c>
      <c r="J5755" s="2">
        <v>444661.86253912933</v>
      </c>
      <c r="K5755" s="2">
        <v>656963.27353705652</v>
      </c>
      <c r="M5755" s="14">
        <v>17606509.47436757</v>
      </c>
      <c r="N5755" s="13">
        <v>18263472.747904629</v>
      </c>
    </row>
    <row r="5756" spans="1:14" x14ac:dyDescent="0.45">
      <c r="A5756">
        <v>11594</v>
      </c>
      <c r="B5756">
        <v>1</v>
      </c>
      <c r="C5756">
        <v>9</v>
      </c>
      <c r="D5756">
        <v>1</v>
      </c>
      <c r="E5756" s="2">
        <v>4150512</v>
      </c>
      <c r="F5756" s="2">
        <v>-542056.86719999998</v>
      </c>
      <c r="G5756" s="2">
        <v>3608455.1327999998</v>
      </c>
      <c r="H5756" s="2">
        <v>2158266.2400000002</v>
      </c>
      <c r="I5756" s="2">
        <v>1450188.8927999996</v>
      </c>
      <c r="J5756" s="2">
        <v>415051.2</v>
      </c>
      <c r="K5756" s="2">
        <v>1035137.6927999996</v>
      </c>
      <c r="L5756" s="11">
        <v>-21458095.900723636</v>
      </c>
      <c r="N5756" s="13">
        <v>-20422958.207923636</v>
      </c>
    </row>
    <row r="5757" spans="1:14" x14ac:dyDescent="0.45">
      <c r="A5757">
        <v>11594</v>
      </c>
      <c r="B5757">
        <v>2</v>
      </c>
      <c r="C5757">
        <v>9</v>
      </c>
      <c r="D5757">
        <v>1</v>
      </c>
      <c r="E5757" s="2">
        <v>4253444.6975999996</v>
      </c>
      <c r="F5757" s="2">
        <v>-555499.87750655995</v>
      </c>
      <c r="G5757" s="2">
        <v>3697944.8200934399</v>
      </c>
      <c r="H5757" s="2">
        <v>2201838.1821596157</v>
      </c>
      <c r="I5757" s="2">
        <v>1496106.6379338242</v>
      </c>
      <c r="J5757" s="2">
        <v>467878.91673599998</v>
      </c>
      <c r="K5757" s="2">
        <v>1028227.7211978242</v>
      </c>
      <c r="N5757" s="13">
        <v>1028227.7211978242</v>
      </c>
    </row>
    <row r="5758" spans="1:14" x14ac:dyDescent="0.45">
      <c r="A5758">
        <v>11594</v>
      </c>
      <c r="B5758">
        <v>3</v>
      </c>
      <c r="C5758">
        <v>9</v>
      </c>
      <c r="D5758">
        <v>1</v>
      </c>
      <c r="E5758" s="2">
        <v>4394659.0615603197</v>
      </c>
      <c r="F5758" s="2">
        <v>-573942.47343977774</v>
      </c>
      <c r="G5758" s="2">
        <v>3820716.588120542</v>
      </c>
      <c r="H5758" s="2">
        <v>2219430.6930880165</v>
      </c>
      <c r="I5758" s="2">
        <v>1601285.8950325255</v>
      </c>
      <c r="J5758" s="2">
        <v>439465.906156032</v>
      </c>
      <c r="K5758" s="2">
        <v>1161819.9888764936</v>
      </c>
      <c r="N5758" s="13">
        <v>1161819.9888764936</v>
      </c>
    </row>
    <row r="5759" spans="1:14" x14ac:dyDescent="0.45">
      <c r="A5759">
        <v>11594</v>
      </c>
      <c r="B5759">
        <v>4</v>
      </c>
      <c r="C5759">
        <v>9</v>
      </c>
      <c r="D5759">
        <v>1</v>
      </c>
      <c r="E5759" s="2">
        <v>4522543.640251724</v>
      </c>
      <c r="F5759" s="2">
        <v>-590644.19941687514</v>
      </c>
      <c r="G5759" s="2">
        <v>3931899.4408348491</v>
      </c>
      <c r="H5759" s="2">
        <v>2249299.0811377731</v>
      </c>
      <c r="I5759" s="2">
        <v>1682600.359697076</v>
      </c>
      <c r="J5759" s="2">
        <v>452254.36402517243</v>
      </c>
      <c r="K5759" s="2">
        <v>1230345.9956719037</v>
      </c>
      <c r="N5759" s="13">
        <v>1230345.9956719037</v>
      </c>
    </row>
    <row r="5760" spans="1:14" x14ac:dyDescent="0.45">
      <c r="A5760">
        <v>11594</v>
      </c>
      <c r="B5760">
        <v>5</v>
      </c>
      <c r="C5760">
        <v>9</v>
      </c>
      <c r="D5760">
        <v>1</v>
      </c>
      <c r="E5760" s="2">
        <v>4637868.503078144</v>
      </c>
      <c r="F5760" s="2">
        <v>-605705.62650200562</v>
      </c>
      <c r="G5760" s="2">
        <v>4032162.8765761387</v>
      </c>
      <c r="H5760" s="2">
        <v>2254064.4461710718</v>
      </c>
      <c r="I5760" s="2">
        <v>1778098.4304050668</v>
      </c>
      <c r="J5760" s="2">
        <v>417408.16527703294</v>
      </c>
      <c r="K5760" s="2">
        <v>1360690.2651280339</v>
      </c>
      <c r="N5760" s="13">
        <v>1360690.2651280339</v>
      </c>
    </row>
    <row r="5761" spans="1:14" x14ac:dyDescent="0.45">
      <c r="A5761">
        <v>11594</v>
      </c>
      <c r="B5761">
        <v>6</v>
      </c>
      <c r="C5761">
        <v>9</v>
      </c>
      <c r="D5761">
        <v>1</v>
      </c>
      <c r="E5761" s="2">
        <v>4769120.1817152547</v>
      </c>
      <c r="F5761" s="2">
        <v>-622847.09573201218</v>
      </c>
      <c r="G5761" s="2">
        <v>4146273.0859832424</v>
      </c>
      <c r="H5761" s="2">
        <v>2265239.1735287649</v>
      </c>
      <c r="I5761" s="2">
        <v>1881033.9124544775</v>
      </c>
      <c r="J5761" s="2">
        <v>476912.0181715255</v>
      </c>
      <c r="K5761" s="2">
        <v>1404121.894282952</v>
      </c>
      <c r="M5761" s="14">
        <v>22260999.847570296</v>
      </c>
      <c r="N5761" s="13">
        <v>23665121.741853248</v>
      </c>
    </row>
    <row r="5762" spans="1:14" x14ac:dyDescent="0.45">
      <c r="A5762">
        <v>11609</v>
      </c>
      <c r="B5762">
        <v>1</v>
      </c>
      <c r="C5762">
        <v>34</v>
      </c>
      <c r="D5762">
        <v>2</v>
      </c>
      <c r="E5762" s="2">
        <v>3860496</v>
      </c>
      <c r="F5762" s="2">
        <v>-545102.03519999993</v>
      </c>
      <c r="G5762" s="2">
        <v>3315393.9648000002</v>
      </c>
      <c r="H5762" s="2">
        <v>1775828.1600000001</v>
      </c>
      <c r="I5762" s="2">
        <v>1539565.8048</v>
      </c>
      <c r="J5762" s="2">
        <v>424654.56</v>
      </c>
      <c r="K5762" s="2">
        <v>1114911.2448</v>
      </c>
      <c r="L5762" s="11">
        <v>-15219887.976440014</v>
      </c>
      <c r="N5762" s="13">
        <v>-14104976.731640015</v>
      </c>
    </row>
    <row r="5763" spans="1:14" x14ac:dyDescent="0.45">
      <c r="A5763">
        <v>11609</v>
      </c>
      <c r="B5763">
        <v>2</v>
      </c>
      <c r="C5763">
        <v>34</v>
      </c>
      <c r="D5763">
        <v>2</v>
      </c>
      <c r="E5763" s="2">
        <v>3981329.5248000007</v>
      </c>
      <c r="F5763" s="2">
        <v>-562163.72890176007</v>
      </c>
      <c r="G5763" s="2">
        <v>3419165.7958982405</v>
      </c>
      <c r="H5763" s="2">
        <v>1879394.56484089</v>
      </c>
      <c r="I5763" s="2">
        <v>1539771.2310573505</v>
      </c>
      <c r="J5763" s="2">
        <v>437946.2477280001</v>
      </c>
      <c r="K5763" s="2">
        <v>1101824.9833293504</v>
      </c>
      <c r="N5763" s="13">
        <v>1101824.9833293504</v>
      </c>
    </row>
    <row r="5764" spans="1:14" x14ac:dyDescent="0.45">
      <c r="A5764">
        <v>11609</v>
      </c>
      <c r="B5764">
        <v>3</v>
      </c>
      <c r="C5764">
        <v>34</v>
      </c>
      <c r="D5764">
        <v>2</v>
      </c>
      <c r="E5764" s="2">
        <v>4055780.3869137601</v>
      </c>
      <c r="F5764" s="2">
        <v>-572676.19063222292</v>
      </c>
      <c r="G5764" s="2">
        <v>3483104.1962815374</v>
      </c>
      <c r="H5764" s="2">
        <v>1966423.2566942268</v>
      </c>
      <c r="I5764" s="2">
        <v>1516680.9395873107</v>
      </c>
      <c r="J5764" s="2">
        <v>405578.03869137604</v>
      </c>
      <c r="K5764" s="2">
        <v>1111102.9008959346</v>
      </c>
      <c r="N5764" s="13">
        <v>1111102.9008959346</v>
      </c>
    </row>
    <row r="5765" spans="1:14" x14ac:dyDescent="0.45">
      <c r="A5765">
        <v>11609</v>
      </c>
      <c r="B5765">
        <v>4</v>
      </c>
      <c r="C5765">
        <v>34</v>
      </c>
      <c r="D5765">
        <v>2</v>
      </c>
      <c r="E5765" s="2">
        <v>4162447.4110895921</v>
      </c>
      <c r="F5765" s="2">
        <v>-587737.57444585033</v>
      </c>
      <c r="G5765" s="2">
        <v>3574709.8366437419</v>
      </c>
      <c r="H5765" s="2">
        <v>2061126.57435704</v>
      </c>
      <c r="I5765" s="2">
        <v>1513583.2622867019</v>
      </c>
      <c r="J5765" s="2">
        <v>374620.26699806331</v>
      </c>
      <c r="K5765" s="2">
        <v>1138962.9952886386</v>
      </c>
      <c r="N5765" s="13">
        <v>1138962.9952886386</v>
      </c>
    </row>
    <row r="5766" spans="1:14" x14ac:dyDescent="0.45">
      <c r="A5766">
        <v>11609</v>
      </c>
      <c r="B5766">
        <v>5</v>
      </c>
      <c r="C5766">
        <v>34</v>
      </c>
      <c r="D5766">
        <v>2</v>
      </c>
      <c r="E5766" s="2">
        <v>4259016.1910268711</v>
      </c>
      <c r="F5766" s="2">
        <v>-601373.08617299411</v>
      </c>
      <c r="G5766" s="2">
        <v>3657643.1048538769</v>
      </c>
      <c r="H5766" s="2">
        <v>2151123.605099766</v>
      </c>
      <c r="I5766" s="2">
        <v>1506519.4997541108</v>
      </c>
      <c r="J5766" s="2">
        <v>425901.61910268711</v>
      </c>
      <c r="K5766" s="2">
        <v>1080617.8806514237</v>
      </c>
      <c r="N5766" s="13">
        <v>1080617.8806514237</v>
      </c>
    </row>
    <row r="5767" spans="1:14" x14ac:dyDescent="0.45">
      <c r="A5767">
        <v>11609</v>
      </c>
      <c r="B5767">
        <v>6</v>
      </c>
      <c r="C5767">
        <v>34</v>
      </c>
      <c r="D5767">
        <v>2</v>
      </c>
      <c r="E5767" s="2">
        <v>4360380.77637331</v>
      </c>
      <c r="F5767" s="2">
        <v>-615685.76562391128</v>
      </c>
      <c r="G5767" s="2">
        <v>3744695.0107493987</v>
      </c>
      <c r="H5767" s="2">
        <v>2283365.735667102</v>
      </c>
      <c r="I5767" s="2">
        <v>1461329.2750822967</v>
      </c>
      <c r="J5767" s="2">
        <v>392434.26987359789</v>
      </c>
      <c r="K5767" s="2">
        <v>1068895.0052086988</v>
      </c>
      <c r="M5767" s="14">
        <v>15328844.870663743</v>
      </c>
      <c r="N5767" s="13">
        <v>16397739.875872442</v>
      </c>
    </row>
    <row r="5768" spans="1:14" x14ac:dyDescent="0.45">
      <c r="A5768">
        <v>11620</v>
      </c>
      <c r="B5768">
        <v>1</v>
      </c>
      <c r="C5768">
        <v>9</v>
      </c>
      <c r="D5768">
        <v>11</v>
      </c>
      <c r="E5768" s="2">
        <v>5211744</v>
      </c>
      <c r="F5768" s="2">
        <v>-914139.89760000003</v>
      </c>
      <c r="G5768" s="2">
        <v>4297604.1024000002</v>
      </c>
      <c r="H5768" s="2">
        <v>2657989.44</v>
      </c>
      <c r="I5768" s="2">
        <v>1639614.6624000003</v>
      </c>
      <c r="J5768" s="2">
        <v>521174.4</v>
      </c>
      <c r="K5768" s="2">
        <v>1118440.2624000004</v>
      </c>
      <c r="L5768" s="11">
        <v>-24468181.406298894</v>
      </c>
      <c r="N5768" s="13">
        <v>-23349741.143898893</v>
      </c>
    </row>
    <row r="5769" spans="1:14" x14ac:dyDescent="0.45">
      <c r="A5769">
        <v>11620</v>
      </c>
      <c r="B5769">
        <v>2</v>
      </c>
      <c r="C5769">
        <v>9</v>
      </c>
      <c r="D5769">
        <v>11</v>
      </c>
      <c r="E5769" s="2">
        <v>5381125.6799999997</v>
      </c>
      <c r="F5769" s="2">
        <v>-943849.44427199999</v>
      </c>
      <c r="G5769" s="2">
        <v>4437276.2357279994</v>
      </c>
      <c r="H5769" s="2">
        <v>2759468.1543324003</v>
      </c>
      <c r="I5769" s="2">
        <v>1677808.0813955991</v>
      </c>
      <c r="J5769" s="2">
        <v>538112.56799999997</v>
      </c>
      <c r="K5769" s="2">
        <v>1139695.5133955991</v>
      </c>
      <c r="N5769" s="13">
        <v>1139695.5133955991</v>
      </c>
    </row>
    <row r="5770" spans="1:14" x14ac:dyDescent="0.45">
      <c r="A5770">
        <v>11620</v>
      </c>
      <c r="B5770">
        <v>3</v>
      </c>
      <c r="C5770">
        <v>9</v>
      </c>
      <c r="D5770">
        <v>11</v>
      </c>
      <c r="E5770" s="2">
        <v>5530720.9739040006</v>
      </c>
      <c r="F5770" s="2">
        <v>-970088.45882276166</v>
      </c>
      <c r="G5770" s="2">
        <v>4560632.5150812389</v>
      </c>
      <c r="H5770" s="2">
        <v>2795907.5935827168</v>
      </c>
      <c r="I5770" s="2">
        <v>1764724.9214985222</v>
      </c>
      <c r="J5770" s="2">
        <v>553072.09739040013</v>
      </c>
      <c r="K5770" s="2">
        <v>1211652.8241081219</v>
      </c>
      <c r="N5770" s="13">
        <v>1211652.8241081219</v>
      </c>
    </row>
    <row r="5771" spans="1:14" x14ac:dyDescent="0.45">
      <c r="A5771">
        <v>11620</v>
      </c>
      <c r="B5771">
        <v>4</v>
      </c>
      <c r="C5771">
        <v>9</v>
      </c>
      <c r="D5771">
        <v>11</v>
      </c>
      <c r="E5771" s="2">
        <v>5726508.4963802025</v>
      </c>
      <c r="F5771" s="2">
        <v>-1004429.5902650876</v>
      </c>
      <c r="G5771" s="2">
        <v>4722078.9061151147</v>
      </c>
      <c r="H5771" s="2">
        <v>2881855.7501447652</v>
      </c>
      <c r="I5771" s="2">
        <v>1840223.1559703494</v>
      </c>
      <c r="J5771" s="2">
        <v>572650.84963802027</v>
      </c>
      <c r="K5771" s="2">
        <v>1267572.3063323293</v>
      </c>
      <c r="N5771" s="13">
        <v>1267572.3063323293</v>
      </c>
    </row>
    <row r="5772" spans="1:14" x14ac:dyDescent="0.45">
      <c r="A5772">
        <v>11620</v>
      </c>
      <c r="B5772">
        <v>5</v>
      </c>
      <c r="C5772">
        <v>9</v>
      </c>
      <c r="D5772">
        <v>11</v>
      </c>
      <c r="E5772" s="2">
        <v>5872534.4630378978</v>
      </c>
      <c r="F5772" s="2">
        <v>-1030042.5448168473</v>
      </c>
      <c r="G5772" s="2">
        <v>4842491.9182210509</v>
      </c>
      <c r="H5772" s="2">
        <v>2888552.3183513768</v>
      </c>
      <c r="I5772" s="2">
        <v>1953939.5998696741</v>
      </c>
      <c r="J5772" s="2">
        <v>587253.44630378985</v>
      </c>
      <c r="K5772" s="2">
        <v>1366686.1535658841</v>
      </c>
      <c r="N5772" s="13">
        <v>1366686.1535658841</v>
      </c>
    </row>
    <row r="5773" spans="1:14" x14ac:dyDescent="0.45">
      <c r="A5773">
        <v>11620</v>
      </c>
      <c r="B5773">
        <v>6</v>
      </c>
      <c r="C5773">
        <v>9</v>
      </c>
      <c r="D5773">
        <v>11</v>
      </c>
      <c r="E5773" s="2">
        <v>6072787.8882274907</v>
      </c>
      <c r="F5773" s="2">
        <v>-1065166.995595102</v>
      </c>
      <c r="G5773" s="2">
        <v>5007620.8926323885</v>
      </c>
      <c r="H5773" s="2">
        <v>3035740.8992313957</v>
      </c>
      <c r="I5773" s="2">
        <v>1971879.9934009928</v>
      </c>
      <c r="J5773" s="2">
        <v>607278.78882274905</v>
      </c>
      <c r="K5773" s="2">
        <v>1364601.2045782437</v>
      </c>
      <c r="M5773" s="14">
        <v>25474084.020959172</v>
      </c>
      <c r="N5773" s="13">
        <v>26838685.225537416</v>
      </c>
    </row>
    <row r="5774" spans="1:14" x14ac:dyDescent="0.45">
      <c r="A5774">
        <v>11633</v>
      </c>
      <c r="B5774">
        <v>1</v>
      </c>
      <c r="C5774">
        <v>15</v>
      </c>
      <c r="D5774">
        <v>16</v>
      </c>
      <c r="E5774" s="2">
        <v>5165256</v>
      </c>
      <c r="F5774" s="2">
        <v>-408055.22399999999</v>
      </c>
      <c r="G5774" s="2">
        <v>4757200.7759999996</v>
      </c>
      <c r="H5774" s="2">
        <v>2892543.3600000003</v>
      </c>
      <c r="I5774" s="2">
        <v>1864657.4159999993</v>
      </c>
      <c r="J5774" s="2">
        <v>516525.60000000003</v>
      </c>
      <c r="K5774" s="2">
        <v>1348131.8159999992</v>
      </c>
      <c r="L5774" s="11">
        <v>-25039987.271878868</v>
      </c>
      <c r="N5774" s="13">
        <v>-23691855.455878869</v>
      </c>
    </row>
    <row r="5775" spans="1:14" x14ac:dyDescent="0.45">
      <c r="A5775">
        <v>11633</v>
      </c>
      <c r="B5775">
        <v>2</v>
      </c>
      <c r="C5775">
        <v>15</v>
      </c>
      <c r="D5775">
        <v>16</v>
      </c>
      <c r="E5775" s="2">
        <v>5378581.0728000002</v>
      </c>
      <c r="F5775" s="2">
        <v>-424907.9047512</v>
      </c>
      <c r="G5775" s="2">
        <v>4953673.1680488</v>
      </c>
      <c r="H5775" s="2">
        <v>3109895.5762929604</v>
      </c>
      <c r="I5775" s="2">
        <v>1843777.5917558395</v>
      </c>
      <c r="J5775" s="2">
        <v>591643.91800800001</v>
      </c>
      <c r="K5775" s="2">
        <v>1252133.6737478394</v>
      </c>
      <c r="N5775" s="13">
        <v>1252133.6737478394</v>
      </c>
    </row>
    <row r="5776" spans="1:14" x14ac:dyDescent="0.45">
      <c r="A5776">
        <v>11633</v>
      </c>
      <c r="B5776">
        <v>3</v>
      </c>
      <c r="C5776">
        <v>15</v>
      </c>
      <c r="D5776">
        <v>16</v>
      </c>
      <c r="E5776" s="2">
        <v>5561452.8292752001</v>
      </c>
      <c r="F5776" s="2">
        <v>-439354.77351274079</v>
      </c>
      <c r="G5776" s="2">
        <v>5122098.0557624595</v>
      </c>
      <c r="H5776" s="2">
        <v>3239427.7028784845</v>
      </c>
      <c r="I5776" s="2">
        <v>1882670.352883975</v>
      </c>
      <c r="J5776" s="2">
        <v>556145.28292751999</v>
      </c>
      <c r="K5776" s="2">
        <v>1326525.0699564549</v>
      </c>
      <c r="N5776" s="13">
        <v>1326525.0699564549</v>
      </c>
    </row>
    <row r="5777" spans="1:14" x14ac:dyDescent="0.45">
      <c r="A5777">
        <v>11633</v>
      </c>
      <c r="B5777">
        <v>4</v>
      </c>
      <c r="C5777">
        <v>15</v>
      </c>
      <c r="D5777">
        <v>16</v>
      </c>
      <c r="E5777" s="2">
        <v>5804488.3179145269</v>
      </c>
      <c r="F5777" s="2">
        <v>-458554.57711524761</v>
      </c>
      <c r="G5777" s="2">
        <v>5345933.740799279</v>
      </c>
      <c r="H5777" s="2">
        <v>3374566.8111766358</v>
      </c>
      <c r="I5777" s="2">
        <v>1971366.9296226432</v>
      </c>
      <c r="J5777" s="2">
        <v>580448.83179145271</v>
      </c>
      <c r="K5777" s="2">
        <v>1390918.0978311906</v>
      </c>
      <c r="N5777" s="13">
        <v>1390918.0978311906</v>
      </c>
    </row>
    <row r="5778" spans="1:14" x14ac:dyDescent="0.45">
      <c r="A5778">
        <v>11633</v>
      </c>
      <c r="B5778">
        <v>5</v>
      </c>
      <c r="C5778">
        <v>15</v>
      </c>
      <c r="D5778">
        <v>16</v>
      </c>
      <c r="E5778" s="2">
        <v>6036087.4017993165</v>
      </c>
      <c r="F5778" s="2">
        <v>-476850.90474214603</v>
      </c>
      <c r="G5778" s="2">
        <v>5559236.4970571706</v>
      </c>
      <c r="H5778" s="2">
        <v>3506053.7361183353</v>
      </c>
      <c r="I5778" s="2">
        <v>2053182.7609388353</v>
      </c>
      <c r="J5778" s="2">
        <v>603608.74017993163</v>
      </c>
      <c r="K5778" s="2">
        <v>1449574.0207589036</v>
      </c>
      <c r="N5778" s="13">
        <v>1449574.0207589036</v>
      </c>
    </row>
    <row r="5779" spans="1:14" x14ac:dyDescent="0.45">
      <c r="A5779">
        <v>11633</v>
      </c>
      <c r="B5779">
        <v>6</v>
      </c>
      <c r="C5779">
        <v>15</v>
      </c>
      <c r="D5779">
        <v>16</v>
      </c>
      <c r="E5779" s="2">
        <v>6316765.4659829848</v>
      </c>
      <c r="F5779" s="2">
        <v>-499024.4718126558</v>
      </c>
      <c r="G5779" s="2">
        <v>5817740.9941703286</v>
      </c>
      <c r="H5779" s="2">
        <v>3684495.3928341991</v>
      </c>
      <c r="I5779" s="2">
        <v>2133245.6013361295</v>
      </c>
      <c r="J5779" s="2">
        <v>631676.54659829848</v>
      </c>
      <c r="K5779" s="2">
        <v>1501569.054737831</v>
      </c>
      <c r="M5779" s="14">
        <v>26052276.888497673</v>
      </c>
      <c r="N5779" s="13">
        <v>27553845.943235505</v>
      </c>
    </row>
    <row r="5780" spans="1:14" x14ac:dyDescent="0.45">
      <c r="A5780">
        <v>11638</v>
      </c>
      <c r="B5780">
        <v>1</v>
      </c>
      <c r="C5780">
        <v>24</v>
      </c>
      <c r="D5780">
        <v>15</v>
      </c>
      <c r="E5780" s="2">
        <v>3609888</v>
      </c>
      <c r="F5780" s="2">
        <v>-241862.49600000001</v>
      </c>
      <c r="G5780" s="2">
        <v>3368025.5040000002</v>
      </c>
      <c r="H5780" s="2">
        <v>2202031.6800000002</v>
      </c>
      <c r="I5780" s="2">
        <v>1165993.824</v>
      </c>
      <c r="J5780" s="2">
        <v>397087.68</v>
      </c>
      <c r="K5780" s="2">
        <v>768906.14400000009</v>
      </c>
      <c r="L5780" s="11">
        <v>-20577979.951473475</v>
      </c>
      <c r="N5780" s="13">
        <v>-19809073.807473473</v>
      </c>
    </row>
    <row r="5781" spans="1:14" x14ac:dyDescent="0.45">
      <c r="A5781">
        <v>11638</v>
      </c>
      <c r="B5781">
        <v>2</v>
      </c>
      <c r="C5781">
        <v>24</v>
      </c>
      <c r="D5781">
        <v>15</v>
      </c>
      <c r="E5781" s="2">
        <v>3678475.8719999995</v>
      </c>
      <c r="F5781" s="2">
        <v>-246457.88342399997</v>
      </c>
      <c r="G5781" s="2">
        <v>3432017.9885759996</v>
      </c>
      <c r="H5781" s="2">
        <v>2269226.0161056956</v>
      </c>
      <c r="I5781" s="2">
        <v>1162791.972470304</v>
      </c>
      <c r="J5781" s="2">
        <v>331062.82847999997</v>
      </c>
      <c r="K5781" s="2">
        <v>831729.14399030409</v>
      </c>
      <c r="N5781" s="13">
        <v>831729.14399030409</v>
      </c>
    </row>
    <row r="5782" spans="1:14" x14ac:dyDescent="0.45">
      <c r="A5782">
        <v>11638</v>
      </c>
      <c r="B5782">
        <v>3</v>
      </c>
      <c r="C5782">
        <v>24</v>
      </c>
      <c r="D5782">
        <v>15</v>
      </c>
      <c r="E5782" s="2">
        <v>3731445.9245567992</v>
      </c>
      <c r="F5782" s="2">
        <v>-250006.87694530556</v>
      </c>
      <c r="G5782" s="2">
        <v>3481439.0476114936</v>
      </c>
      <c r="H5782" s="2">
        <v>2374643.0014529265</v>
      </c>
      <c r="I5782" s="2">
        <v>1106796.0461585671</v>
      </c>
      <c r="J5782" s="2">
        <v>373144.59245567996</v>
      </c>
      <c r="K5782" s="2">
        <v>733651.45370288705</v>
      </c>
      <c r="N5782" s="13">
        <v>733651.45370288705</v>
      </c>
    </row>
    <row r="5783" spans="1:14" x14ac:dyDescent="0.45">
      <c r="A5783">
        <v>11638</v>
      </c>
      <c r="B5783">
        <v>4</v>
      </c>
      <c r="C5783">
        <v>24</v>
      </c>
      <c r="D5783">
        <v>15</v>
      </c>
      <c r="E5783" s="2">
        <v>3763163.2149155317</v>
      </c>
      <c r="F5783" s="2">
        <v>-252131.93539934064</v>
      </c>
      <c r="G5783" s="2">
        <v>3511031.2795161912</v>
      </c>
      <c r="H5783" s="2">
        <v>2442484.5335578853</v>
      </c>
      <c r="I5783" s="2">
        <v>1068546.7459583059</v>
      </c>
      <c r="J5783" s="2">
        <v>376316.32149155322</v>
      </c>
      <c r="K5783" s="2">
        <v>692230.42446675268</v>
      </c>
      <c r="N5783" s="13">
        <v>692230.42446675268</v>
      </c>
    </row>
    <row r="5784" spans="1:14" x14ac:dyDescent="0.45">
      <c r="A5784">
        <v>11638</v>
      </c>
      <c r="B5784">
        <v>5</v>
      </c>
      <c r="C5784">
        <v>24</v>
      </c>
      <c r="D5784">
        <v>15</v>
      </c>
      <c r="E5784" s="2">
        <v>3803429.0613151276</v>
      </c>
      <c r="F5784" s="2">
        <v>-254829.74710811357</v>
      </c>
      <c r="G5784" s="2">
        <v>3548599.3142070142</v>
      </c>
      <c r="H5784" s="2">
        <v>2550330.4108749703</v>
      </c>
      <c r="I5784" s="2">
        <v>998268.9033320439</v>
      </c>
      <c r="J5784" s="2">
        <v>380342.90613151278</v>
      </c>
      <c r="K5784" s="2">
        <v>617925.99720053119</v>
      </c>
      <c r="N5784" s="13">
        <v>617925.99720053119</v>
      </c>
    </row>
    <row r="5785" spans="1:14" x14ac:dyDescent="0.45">
      <c r="A5785">
        <v>11638</v>
      </c>
      <c r="B5785">
        <v>6</v>
      </c>
      <c r="C5785">
        <v>24</v>
      </c>
      <c r="D5785">
        <v>15</v>
      </c>
      <c r="E5785" s="2">
        <v>3847929.1813325156</v>
      </c>
      <c r="F5785" s="2">
        <v>-257811.25514927856</v>
      </c>
      <c r="G5785" s="2">
        <v>3590117.9261832368</v>
      </c>
      <c r="H5785" s="2">
        <v>2662218.6596807023</v>
      </c>
      <c r="I5785" s="2">
        <v>927899.2665025345</v>
      </c>
      <c r="J5785" s="2">
        <v>423272.20994657674</v>
      </c>
      <c r="K5785" s="2">
        <v>504627.05655595777</v>
      </c>
      <c r="M5785" s="14">
        <v>21861368.074254993</v>
      </c>
      <c r="N5785" s="13">
        <v>22365995.13081095</v>
      </c>
    </row>
    <row r="5786" spans="1:14" x14ac:dyDescent="0.45">
      <c r="A5786">
        <v>11646</v>
      </c>
      <c r="B5786">
        <v>1</v>
      </c>
      <c r="C5786">
        <v>8</v>
      </c>
      <c r="D5786">
        <v>19</v>
      </c>
      <c r="E5786" s="2">
        <v>1728000</v>
      </c>
      <c r="F5786" s="2">
        <v>-689299.2</v>
      </c>
      <c r="G5786" s="2">
        <v>1038700.8</v>
      </c>
      <c r="H5786" s="2">
        <v>708480</v>
      </c>
      <c r="I5786" s="2">
        <v>330220.80000000005</v>
      </c>
      <c r="J5786" s="2">
        <v>207360</v>
      </c>
      <c r="K5786" s="2">
        <v>122860.80000000005</v>
      </c>
      <c r="L5786" s="11">
        <v>-9378505.0223039873</v>
      </c>
      <c r="N5786" s="13">
        <v>-9255644.2223039865</v>
      </c>
    </row>
    <row r="5787" spans="1:14" x14ac:dyDescent="0.45">
      <c r="A5787">
        <v>11646</v>
      </c>
      <c r="B5787">
        <v>2</v>
      </c>
      <c r="C5787">
        <v>8</v>
      </c>
      <c r="D5787">
        <v>19</v>
      </c>
      <c r="E5787" s="2">
        <v>1716595.2000000002</v>
      </c>
      <c r="F5787" s="2">
        <v>-684749.82527999999</v>
      </c>
      <c r="G5787" s="2">
        <v>1031845.3747200002</v>
      </c>
      <c r="H5787" s="2">
        <v>708097.23659520003</v>
      </c>
      <c r="I5787" s="2">
        <v>323748.13812480017</v>
      </c>
      <c r="J5787" s="2">
        <v>188825.47200000001</v>
      </c>
      <c r="K5787" s="2">
        <v>134922.66612480016</v>
      </c>
      <c r="N5787" s="13">
        <v>134922.66612480016</v>
      </c>
    </row>
    <row r="5788" spans="1:14" x14ac:dyDescent="0.45">
      <c r="A5788">
        <v>11646</v>
      </c>
      <c r="B5788">
        <v>3</v>
      </c>
      <c r="C5788">
        <v>8</v>
      </c>
      <c r="D5788">
        <v>19</v>
      </c>
      <c r="E5788" s="2">
        <v>1701489.1622399997</v>
      </c>
      <c r="F5788" s="2">
        <v>-678724.02681753587</v>
      </c>
      <c r="G5788" s="2">
        <v>1022765.1354224639</v>
      </c>
      <c r="H5788" s="2">
        <v>706989.60257382819</v>
      </c>
      <c r="I5788" s="2">
        <v>315775.53284863569</v>
      </c>
      <c r="J5788" s="2">
        <v>153134.02460159996</v>
      </c>
      <c r="K5788" s="2">
        <v>162641.50824703573</v>
      </c>
      <c r="N5788" s="13">
        <v>162641.50824703573</v>
      </c>
    </row>
    <row r="5789" spans="1:14" x14ac:dyDescent="0.45">
      <c r="A5789">
        <v>11646</v>
      </c>
      <c r="B5789">
        <v>4</v>
      </c>
      <c r="C5789">
        <v>8</v>
      </c>
      <c r="D5789">
        <v>19</v>
      </c>
      <c r="E5789" s="2">
        <v>1685495.1641149437</v>
      </c>
      <c r="F5789" s="2">
        <v>-672344.02096545103</v>
      </c>
      <c r="G5789" s="2">
        <v>1013151.1431494927</v>
      </c>
      <c r="H5789" s="2">
        <v>694951.25227724994</v>
      </c>
      <c r="I5789" s="2">
        <v>318199.89087224274</v>
      </c>
      <c r="J5789" s="2">
        <v>151694.56477034494</v>
      </c>
      <c r="K5789" s="2">
        <v>166505.32610189781</v>
      </c>
      <c r="N5789" s="13">
        <v>166505.32610189781</v>
      </c>
    </row>
    <row r="5790" spans="1:14" x14ac:dyDescent="0.45">
      <c r="A5790">
        <v>11646</v>
      </c>
      <c r="B5790">
        <v>5</v>
      </c>
      <c r="C5790">
        <v>8</v>
      </c>
      <c r="D5790">
        <v>19</v>
      </c>
      <c r="E5790" s="2">
        <v>1672348.3018348473</v>
      </c>
      <c r="F5790" s="2">
        <v>-667099.7376019205</v>
      </c>
      <c r="G5790" s="2">
        <v>1005248.5642329268</v>
      </c>
      <c r="H5790" s="2">
        <v>697942.90622610331</v>
      </c>
      <c r="I5790" s="2">
        <v>307305.65800682351</v>
      </c>
      <c r="J5790" s="2">
        <v>183958.3132018332</v>
      </c>
      <c r="K5790" s="2">
        <v>123347.34480499031</v>
      </c>
      <c r="N5790" s="13">
        <v>123347.34480499031</v>
      </c>
    </row>
    <row r="5791" spans="1:14" x14ac:dyDescent="0.45">
      <c r="A5791">
        <v>11646</v>
      </c>
      <c r="B5791">
        <v>6</v>
      </c>
      <c r="C5791">
        <v>8</v>
      </c>
      <c r="D5791">
        <v>19</v>
      </c>
      <c r="E5791" s="2">
        <v>1649938.8345902604</v>
      </c>
      <c r="F5791" s="2">
        <v>-658160.60111805482</v>
      </c>
      <c r="G5791" s="2">
        <v>991778.23347220558</v>
      </c>
      <c r="H5791" s="2">
        <v>686180.4046331842</v>
      </c>
      <c r="I5791" s="2">
        <v>305597.82883902139</v>
      </c>
      <c r="J5791" s="2">
        <v>181493.27180492863</v>
      </c>
      <c r="K5791" s="2">
        <v>124104.55703409275</v>
      </c>
      <c r="M5791" s="14">
        <v>9257497.5829890482</v>
      </c>
      <c r="N5791" s="13">
        <v>9381602.1400231402</v>
      </c>
    </row>
    <row r="5792" spans="1:14" x14ac:dyDescent="0.45">
      <c r="A5792">
        <v>11656</v>
      </c>
      <c r="B5792">
        <v>1</v>
      </c>
      <c r="C5792">
        <v>18</v>
      </c>
      <c r="D5792">
        <v>18</v>
      </c>
      <c r="E5792" s="2">
        <v>4824672</v>
      </c>
      <c r="F5792" s="2">
        <v>-259567.3536</v>
      </c>
      <c r="G5792" s="2">
        <v>4565104.6464</v>
      </c>
      <c r="H5792" s="2">
        <v>2701816.3200000003</v>
      </c>
      <c r="I5792" s="2">
        <v>1863288.3263999997</v>
      </c>
      <c r="J5792" s="2">
        <v>482467.2</v>
      </c>
      <c r="K5792" s="2">
        <v>1380821.1263999997</v>
      </c>
      <c r="L5792" s="11">
        <v>-25882278.255733166</v>
      </c>
      <c r="N5792" s="13">
        <v>-24501457.129333165</v>
      </c>
    </row>
    <row r="5793" spans="1:14" x14ac:dyDescent="0.45">
      <c r="A5793">
        <v>11656</v>
      </c>
      <c r="B5793">
        <v>2</v>
      </c>
      <c r="C5793">
        <v>18</v>
      </c>
      <c r="D5793">
        <v>18</v>
      </c>
      <c r="E5793" s="2">
        <v>5059633.5263999999</v>
      </c>
      <c r="F5793" s="2">
        <v>-272208.28372031997</v>
      </c>
      <c r="G5793" s="2">
        <v>4787425.2426796798</v>
      </c>
      <c r="H5793" s="2">
        <v>2867962.1910363645</v>
      </c>
      <c r="I5793" s="2">
        <v>1919463.0516433152</v>
      </c>
      <c r="J5793" s="2">
        <v>354174.34684800002</v>
      </c>
      <c r="K5793" s="2">
        <v>1565288.7047953152</v>
      </c>
      <c r="N5793" s="13">
        <v>1565288.7047953152</v>
      </c>
    </row>
    <row r="5794" spans="1:14" x14ac:dyDescent="0.45">
      <c r="A5794">
        <v>11656</v>
      </c>
      <c r="B5794">
        <v>3</v>
      </c>
      <c r="C5794">
        <v>18</v>
      </c>
      <c r="D5794">
        <v>18</v>
      </c>
      <c r="E5794" s="2">
        <v>5316156.9461884797</v>
      </c>
      <c r="F5794" s="2">
        <v>-286009.24370494019</v>
      </c>
      <c r="G5794" s="2">
        <v>5030147.7024835395</v>
      </c>
      <c r="H5794" s="2">
        <v>3067608.4958561026</v>
      </c>
      <c r="I5794" s="2">
        <v>1962539.2066274369</v>
      </c>
      <c r="J5794" s="2">
        <v>478454.12515696313</v>
      </c>
      <c r="K5794" s="2">
        <v>1484085.0814704737</v>
      </c>
      <c r="N5794" s="13">
        <v>1484085.0814704737</v>
      </c>
    </row>
    <row r="5795" spans="1:14" x14ac:dyDescent="0.45">
      <c r="A5795">
        <v>11656</v>
      </c>
      <c r="B5795">
        <v>4</v>
      </c>
      <c r="C5795">
        <v>18</v>
      </c>
      <c r="D5795">
        <v>18</v>
      </c>
      <c r="E5795" s="2">
        <v>5553789.1616831049</v>
      </c>
      <c r="F5795" s="2">
        <v>-298793.85689855105</v>
      </c>
      <c r="G5795" s="2">
        <v>5254995.3047845541</v>
      </c>
      <c r="H5795" s="2">
        <v>3235496.0093388306</v>
      </c>
      <c r="I5795" s="2">
        <v>2019499.2954457235</v>
      </c>
      <c r="J5795" s="2">
        <v>555378.91616831056</v>
      </c>
      <c r="K5795" s="2">
        <v>1464120.3792774128</v>
      </c>
      <c r="N5795" s="13">
        <v>1464120.3792774128</v>
      </c>
    </row>
    <row r="5796" spans="1:14" x14ac:dyDescent="0.45">
      <c r="A5796">
        <v>11656</v>
      </c>
      <c r="B5796">
        <v>5</v>
      </c>
      <c r="C5796">
        <v>18</v>
      </c>
      <c r="D5796">
        <v>18</v>
      </c>
      <c r="E5796" s="2">
        <v>5785937.5486414582</v>
      </c>
      <c r="F5796" s="2">
        <v>-311283.44011691044</v>
      </c>
      <c r="G5796" s="2">
        <v>5474654.1085245479</v>
      </c>
      <c r="H5796" s="2">
        <v>3396357.3645724151</v>
      </c>
      <c r="I5796" s="2">
        <v>2078296.7439521328</v>
      </c>
      <c r="J5796" s="2">
        <v>520734.37937773124</v>
      </c>
      <c r="K5796" s="2">
        <v>1557562.3645744016</v>
      </c>
      <c r="N5796" s="13">
        <v>1557562.3645744016</v>
      </c>
    </row>
    <row r="5797" spans="1:14" x14ac:dyDescent="0.45">
      <c r="A5797">
        <v>11656</v>
      </c>
      <c r="B5797">
        <v>6</v>
      </c>
      <c r="C5797">
        <v>18</v>
      </c>
      <c r="D5797">
        <v>18</v>
      </c>
      <c r="E5797" s="2">
        <v>6068869.8947700253</v>
      </c>
      <c r="F5797" s="2">
        <v>-326505.20033862739</v>
      </c>
      <c r="G5797" s="2">
        <v>5742364.6944313981</v>
      </c>
      <c r="H5797" s="2">
        <v>3605544.7545003765</v>
      </c>
      <c r="I5797" s="2">
        <v>2136819.9399310215</v>
      </c>
      <c r="J5797" s="2">
        <v>728264.38737240306</v>
      </c>
      <c r="K5797" s="2">
        <v>1408555.5525586186</v>
      </c>
      <c r="M5797" s="14">
        <v>27376892.211996395</v>
      </c>
      <c r="N5797" s="13">
        <v>28785447.764555015</v>
      </c>
    </row>
    <row r="5798" spans="1:14" x14ac:dyDescent="0.45">
      <c r="A5798">
        <v>11665</v>
      </c>
      <c r="B5798">
        <v>1</v>
      </c>
      <c r="C5798">
        <v>19</v>
      </c>
      <c r="D5798">
        <v>21</v>
      </c>
      <c r="E5798" s="2">
        <v>1842540</v>
      </c>
      <c r="F5798" s="2">
        <v>-360585.07800000004</v>
      </c>
      <c r="G5798" s="2">
        <v>1481954.922</v>
      </c>
      <c r="H5798" s="2">
        <v>921270</v>
      </c>
      <c r="I5798" s="2">
        <v>560684.92200000002</v>
      </c>
      <c r="J5798" s="2">
        <v>165828.6</v>
      </c>
      <c r="K5798" s="2">
        <v>394856.32200000004</v>
      </c>
      <c r="L5798" s="11">
        <v>-15625171.920563342</v>
      </c>
      <c r="N5798" s="13">
        <v>-15230315.598563341</v>
      </c>
    </row>
    <row r="5799" spans="1:14" x14ac:dyDescent="0.45">
      <c r="A5799">
        <v>11665</v>
      </c>
      <c r="B5799">
        <v>2</v>
      </c>
      <c r="C5799">
        <v>19</v>
      </c>
      <c r="D5799">
        <v>21</v>
      </c>
      <c r="E5799" s="2">
        <v>1831300.5060000001</v>
      </c>
      <c r="F5799" s="2">
        <v>-358385.50902420003</v>
      </c>
      <c r="G5799" s="2">
        <v>1472914.9969758</v>
      </c>
      <c r="H5799" s="2">
        <v>928469.35654200008</v>
      </c>
      <c r="I5799" s="2">
        <v>544445.64043379994</v>
      </c>
      <c r="J5799" s="2">
        <v>201443.05566000001</v>
      </c>
      <c r="K5799" s="2">
        <v>343002.58477379993</v>
      </c>
      <c r="N5799" s="13">
        <v>343002.58477379993</v>
      </c>
    </row>
    <row r="5800" spans="1:14" x14ac:dyDescent="0.45">
      <c r="A5800">
        <v>11665</v>
      </c>
      <c r="B5800">
        <v>3</v>
      </c>
      <c r="C5800">
        <v>19</v>
      </c>
      <c r="D5800">
        <v>21</v>
      </c>
      <c r="E5800" s="2">
        <v>1838259.4479228</v>
      </c>
      <c r="F5800" s="2">
        <v>-359747.37395849195</v>
      </c>
      <c r="G5800" s="2">
        <v>1478512.073964308</v>
      </c>
      <c r="H5800" s="2">
        <v>939919.51918768289</v>
      </c>
      <c r="I5800" s="2">
        <v>538592.55477662513</v>
      </c>
      <c r="J5800" s="2">
        <v>183825.94479228</v>
      </c>
      <c r="K5800" s="2">
        <v>354766.60998434515</v>
      </c>
      <c r="N5800" s="13">
        <v>354766.60998434515</v>
      </c>
    </row>
    <row r="5801" spans="1:14" x14ac:dyDescent="0.45">
      <c r="A5801">
        <v>11665</v>
      </c>
      <c r="B5801">
        <v>4</v>
      </c>
      <c r="C5801">
        <v>19</v>
      </c>
      <c r="D5801">
        <v>21</v>
      </c>
      <c r="E5801" s="2">
        <v>1840833.0111498919</v>
      </c>
      <c r="F5801" s="2">
        <v>-360251.02028203389</v>
      </c>
      <c r="G5801" s="2">
        <v>1480581.9908678581</v>
      </c>
      <c r="H5801" s="2">
        <v>959024.75569767039</v>
      </c>
      <c r="I5801" s="2">
        <v>521557.23517018766</v>
      </c>
      <c r="J5801" s="2">
        <v>202491.6312264881</v>
      </c>
      <c r="K5801" s="2">
        <v>319065.60394369956</v>
      </c>
      <c r="N5801" s="13">
        <v>319065.60394369956</v>
      </c>
    </row>
    <row r="5802" spans="1:14" x14ac:dyDescent="0.45">
      <c r="A5802">
        <v>11665</v>
      </c>
      <c r="B5802">
        <v>5</v>
      </c>
      <c r="C5802">
        <v>19</v>
      </c>
      <c r="D5802">
        <v>21</v>
      </c>
      <c r="E5802" s="2">
        <v>1841569.344354352</v>
      </c>
      <c r="F5802" s="2">
        <v>-360395.12069014669</v>
      </c>
      <c r="G5802" s="2">
        <v>1481174.2236642053</v>
      </c>
      <c r="H5802" s="2">
        <v>985792.09565394826</v>
      </c>
      <c r="I5802" s="2">
        <v>495382.12801025703</v>
      </c>
      <c r="J5802" s="2">
        <v>184156.93443543522</v>
      </c>
      <c r="K5802" s="2">
        <v>311225.19357482181</v>
      </c>
      <c r="N5802" s="13">
        <v>311225.19357482181</v>
      </c>
    </row>
    <row r="5803" spans="1:14" x14ac:dyDescent="0.45">
      <c r="A5803">
        <v>11665</v>
      </c>
      <c r="B5803">
        <v>6</v>
      </c>
      <c r="C5803">
        <v>19</v>
      </c>
      <c r="D5803">
        <v>21</v>
      </c>
      <c r="E5803" s="2">
        <v>1854828.6436337032</v>
      </c>
      <c r="F5803" s="2">
        <v>-362989.96555911575</v>
      </c>
      <c r="G5803" s="2">
        <v>1491838.6780745876</v>
      </c>
      <c r="H5803" s="2">
        <v>1006790.2559250538</v>
      </c>
      <c r="I5803" s="2">
        <v>485048.42214953376</v>
      </c>
      <c r="J5803" s="2">
        <v>222579.43723604438</v>
      </c>
      <c r="K5803" s="2">
        <v>262468.98491348937</v>
      </c>
      <c r="M5803" s="14">
        <v>15101026.46905751</v>
      </c>
      <c r="N5803" s="13">
        <v>15363495.453970999</v>
      </c>
    </row>
    <row r="5804" spans="1:14" x14ac:dyDescent="0.45">
      <c r="A5804">
        <v>11681</v>
      </c>
      <c r="B5804">
        <v>1</v>
      </c>
      <c r="C5804">
        <v>41</v>
      </c>
      <c r="D5804">
        <v>25</v>
      </c>
      <c r="E5804" s="2">
        <v>3113532</v>
      </c>
      <c r="F5804" s="2">
        <v>-992905.35480000009</v>
      </c>
      <c r="G5804" s="2">
        <v>2120626.6452000001</v>
      </c>
      <c r="H5804" s="2">
        <v>1463360.0399999998</v>
      </c>
      <c r="I5804" s="2">
        <v>657266.60520000034</v>
      </c>
      <c r="J5804" s="2">
        <v>342488.52</v>
      </c>
      <c r="K5804" s="2">
        <v>314778.08520000032</v>
      </c>
      <c r="L5804" s="11">
        <v>-10371243.071026577</v>
      </c>
      <c r="N5804" s="13">
        <v>-10056464.985826576</v>
      </c>
    </row>
    <row r="5805" spans="1:14" x14ac:dyDescent="0.45">
      <c r="A5805">
        <v>11681</v>
      </c>
      <c r="B5805">
        <v>2</v>
      </c>
      <c r="C5805">
        <v>41</v>
      </c>
      <c r="D5805">
        <v>25</v>
      </c>
      <c r="E5805" s="2">
        <v>3050950.0068000006</v>
      </c>
      <c r="F5805" s="2">
        <v>-972947.9571685202</v>
      </c>
      <c r="G5805" s="2">
        <v>2078002.0496314804</v>
      </c>
      <c r="H5805" s="2">
        <v>1450006.7040317955</v>
      </c>
      <c r="I5805" s="2">
        <v>627995.34559968486</v>
      </c>
      <c r="J5805" s="2">
        <v>305095.00068000006</v>
      </c>
      <c r="K5805" s="2">
        <v>322900.34491968481</v>
      </c>
      <c r="N5805" s="13">
        <v>322900.34491968481</v>
      </c>
    </row>
    <row r="5806" spans="1:14" x14ac:dyDescent="0.45">
      <c r="A5806">
        <v>11681</v>
      </c>
      <c r="B5806">
        <v>3</v>
      </c>
      <c r="C5806">
        <v>41</v>
      </c>
      <c r="D5806">
        <v>25</v>
      </c>
      <c r="E5806" s="2">
        <v>2987795.34165924</v>
      </c>
      <c r="F5806" s="2">
        <v>-952807.93445513165</v>
      </c>
      <c r="G5806" s="2">
        <v>2034987.4072041083</v>
      </c>
      <c r="H5806" s="2">
        <v>1439587.4488589021</v>
      </c>
      <c r="I5806" s="2">
        <v>595399.95834520622</v>
      </c>
      <c r="J5806" s="2">
        <v>298779.53416592401</v>
      </c>
      <c r="K5806" s="2">
        <v>296620.42417928221</v>
      </c>
      <c r="N5806" s="13">
        <v>296620.42417928221</v>
      </c>
    </row>
    <row r="5807" spans="1:14" x14ac:dyDescent="0.45">
      <c r="A5807">
        <v>11681</v>
      </c>
      <c r="B5807">
        <v>4</v>
      </c>
      <c r="C5807">
        <v>41</v>
      </c>
      <c r="D5807">
        <v>25</v>
      </c>
      <c r="E5807" s="2">
        <v>2946862.5454785079</v>
      </c>
      <c r="F5807" s="2">
        <v>-939754.46575309616</v>
      </c>
      <c r="G5807" s="2">
        <v>2007108.0797254117</v>
      </c>
      <c r="H5807" s="2">
        <v>1444570.7535636208</v>
      </c>
      <c r="I5807" s="2">
        <v>562537.32616179087</v>
      </c>
      <c r="J5807" s="2">
        <v>265217.62909306568</v>
      </c>
      <c r="K5807" s="2">
        <v>297319.69706872519</v>
      </c>
      <c r="N5807" s="13">
        <v>297319.69706872519</v>
      </c>
    </row>
    <row r="5808" spans="1:14" x14ac:dyDescent="0.45">
      <c r="A5808">
        <v>11681</v>
      </c>
      <c r="B5808">
        <v>5</v>
      </c>
      <c r="C5808">
        <v>41</v>
      </c>
      <c r="D5808">
        <v>25</v>
      </c>
      <c r="E5808" s="2">
        <v>2900007.4310053997</v>
      </c>
      <c r="F5808" s="2">
        <v>-924812.36974762206</v>
      </c>
      <c r="G5808" s="2">
        <v>1975195.0612577777</v>
      </c>
      <c r="H5808" s="2">
        <v>1458137.2520015161</v>
      </c>
      <c r="I5808" s="2">
        <v>517057.80925626168</v>
      </c>
      <c r="J5808" s="2">
        <v>290000.74310053996</v>
      </c>
      <c r="K5808" s="2">
        <v>227057.06615572172</v>
      </c>
      <c r="N5808" s="13">
        <v>227057.06615572172</v>
      </c>
    </row>
    <row r="5809" spans="1:14" x14ac:dyDescent="0.45">
      <c r="A5809">
        <v>11681</v>
      </c>
      <c r="B5809">
        <v>6</v>
      </c>
      <c r="C5809">
        <v>41</v>
      </c>
      <c r="D5809">
        <v>25</v>
      </c>
      <c r="E5809" s="2">
        <v>2832147.2571198731</v>
      </c>
      <c r="F5809" s="2">
        <v>-903171.76029552752</v>
      </c>
      <c r="G5809" s="2">
        <v>1928975.4968243456</v>
      </c>
      <c r="H5809" s="2">
        <v>1436690.5901833917</v>
      </c>
      <c r="I5809" s="2">
        <v>492284.90664095385</v>
      </c>
      <c r="J5809" s="2">
        <v>226571.78056958984</v>
      </c>
      <c r="K5809" s="2">
        <v>265713.12607136404</v>
      </c>
      <c r="M5809" s="14">
        <v>10096191.995773299</v>
      </c>
      <c r="N5809" s="13">
        <v>10361905.121844662</v>
      </c>
    </row>
    <row r="5810" spans="1:14" x14ac:dyDescent="0.45">
      <c r="A5810">
        <v>11691</v>
      </c>
      <c r="B5810">
        <v>1</v>
      </c>
      <c r="C5810">
        <v>11</v>
      </c>
      <c r="D5810">
        <v>15</v>
      </c>
      <c r="E5810" s="2">
        <v>2630784</v>
      </c>
      <c r="F5810" s="2">
        <v>-218091.99360000002</v>
      </c>
      <c r="G5810" s="2">
        <v>2412692.0063999998</v>
      </c>
      <c r="H5810" s="2">
        <v>1473239.04</v>
      </c>
      <c r="I5810" s="2">
        <v>939452.9663999998</v>
      </c>
      <c r="J5810" s="2">
        <v>289386.23999999999</v>
      </c>
      <c r="K5810" s="2">
        <v>650066.72639999981</v>
      </c>
      <c r="L5810" s="11">
        <v>-14564922.484635502</v>
      </c>
      <c r="N5810" s="13">
        <v>-13914855.758235503</v>
      </c>
    </row>
    <row r="5811" spans="1:14" x14ac:dyDescent="0.45">
      <c r="A5811">
        <v>11691</v>
      </c>
      <c r="B5811">
        <v>2</v>
      </c>
      <c r="C5811">
        <v>11</v>
      </c>
      <c r="D5811">
        <v>15</v>
      </c>
      <c r="E5811" s="2">
        <v>2683136.6015999997</v>
      </c>
      <c r="F5811" s="2">
        <v>-222432.02427263997</v>
      </c>
      <c r="G5811" s="2">
        <v>2460704.5773273599</v>
      </c>
      <c r="H5811" s="2">
        <v>1546130.6353059837</v>
      </c>
      <c r="I5811" s="2">
        <v>914573.94202137622</v>
      </c>
      <c r="J5811" s="2">
        <v>241482.29414399996</v>
      </c>
      <c r="K5811" s="2">
        <v>673091.64787737629</v>
      </c>
      <c r="N5811" s="13">
        <v>673091.64787737629</v>
      </c>
    </row>
    <row r="5812" spans="1:14" x14ac:dyDescent="0.45">
      <c r="A5812">
        <v>11691</v>
      </c>
      <c r="B5812">
        <v>3</v>
      </c>
      <c r="C5812">
        <v>11</v>
      </c>
      <c r="D5812">
        <v>15</v>
      </c>
      <c r="E5812" s="2">
        <v>2731433.0604288001</v>
      </c>
      <c r="F5812" s="2">
        <v>-226435.80070954753</v>
      </c>
      <c r="G5812" s="2">
        <v>2504997.2597192526</v>
      </c>
      <c r="H5812" s="2">
        <v>1583562.1487606149</v>
      </c>
      <c r="I5812" s="2">
        <v>921435.11095863767</v>
      </c>
      <c r="J5812" s="2">
        <v>245828.975438592</v>
      </c>
      <c r="K5812" s="2">
        <v>675606.13552004565</v>
      </c>
      <c r="N5812" s="13">
        <v>675606.13552004565</v>
      </c>
    </row>
    <row r="5813" spans="1:14" x14ac:dyDescent="0.45">
      <c r="A5813">
        <v>11691</v>
      </c>
      <c r="B5813">
        <v>4</v>
      </c>
      <c r="C5813">
        <v>11</v>
      </c>
      <c r="D5813">
        <v>15</v>
      </c>
      <c r="E5813" s="2">
        <v>2762844.5406237314</v>
      </c>
      <c r="F5813" s="2">
        <v>-229039.81241770735</v>
      </c>
      <c r="G5813" s="2">
        <v>2533804.728206024</v>
      </c>
      <c r="H5813" s="2">
        <v>1623877.5824372668</v>
      </c>
      <c r="I5813" s="2">
        <v>909927.14576875721</v>
      </c>
      <c r="J5813" s="2">
        <v>303912.89946861047</v>
      </c>
      <c r="K5813" s="2">
        <v>606014.24630014668</v>
      </c>
      <c r="N5813" s="13">
        <v>606014.24630014668</v>
      </c>
    </row>
    <row r="5814" spans="1:14" x14ac:dyDescent="0.45">
      <c r="A5814">
        <v>11691</v>
      </c>
      <c r="B5814">
        <v>5</v>
      </c>
      <c r="C5814">
        <v>11</v>
      </c>
      <c r="D5814">
        <v>15</v>
      </c>
      <c r="E5814" s="2">
        <v>2815614.8713496439</v>
      </c>
      <c r="F5814" s="2">
        <v>-233414.4728348855</v>
      </c>
      <c r="G5814" s="2">
        <v>2582200.3985147583</v>
      </c>
      <c r="H5814" s="2">
        <v>1696265.9853683633</v>
      </c>
      <c r="I5814" s="2">
        <v>885934.413146395</v>
      </c>
      <c r="J5814" s="2">
        <v>281561.48713496438</v>
      </c>
      <c r="K5814" s="2">
        <v>604372.92601143057</v>
      </c>
      <c r="N5814" s="13">
        <v>604372.92601143057</v>
      </c>
    </row>
    <row r="5815" spans="1:14" x14ac:dyDescent="0.45">
      <c r="A5815">
        <v>11691</v>
      </c>
      <c r="B5815">
        <v>6</v>
      </c>
      <c r="C5815">
        <v>11</v>
      </c>
      <c r="D5815">
        <v>15</v>
      </c>
      <c r="E5815" s="2">
        <v>2866859.0620082077</v>
      </c>
      <c r="F5815" s="2">
        <v>-237662.61624048042</v>
      </c>
      <c r="G5815" s="2">
        <v>2629196.4457677272</v>
      </c>
      <c r="H5815" s="2">
        <v>1726447.171091547</v>
      </c>
      <c r="I5815" s="2">
        <v>902749.27467618021</v>
      </c>
      <c r="J5815" s="2">
        <v>258017.31558073868</v>
      </c>
      <c r="K5815" s="2">
        <v>644731.9590954415</v>
      </c>
      <c r="M5815" s="14">
        <v>14546461.339941954</v>
      </c>
      <c r="N5815" s="13">
        <v>15191193.299037395</v>
      </c>
    </row>
    <row r="5816" spans="1:14" x14ac:dyDescent="0.45">
      <c r="A5816">
        <v>11695</v>
      </c>
      <c r="B5816">
        <v>1</v>
      </c>
      <c r="C5816">
        <v>8</v>
      </c>
      <c r="D5816">
        <v>14</v>
      </c>
      <c r="E5816" s="2">
        <v>1110000</v>
      </c>
      <c r="F5816" s="2">
        <v>-287712</v>
      </c>
      <c r="G5816" s="2">
        <v>822288</v>
      </c>
      <c r="H5816" s="2">
        <v>610500</v>
      </c>
      <c r="I5816" s="2">
        <v>211788</v>
      </c>
      <c r="J5816" s="2">
        <v>111000</v>
      </c>
      <c r="K5816" s="2">
        <v>100788</v>
      </c>
      <c r="L5816" s="11">
        <v>-11033946.750463843</v>
      </c>
      <c r="N5816" s="13">
        <v>-10933158.750463843</v>
      </c>
    </row>
    <row r="5817" spans="1:14" x14ac:dyDescent="0.45">
      <c r="A5817">
        <v>11695</v>
      </c>
      <c r="B5817">
        <v>2</v>
      </c>
      <c r="C5817">
        <v>8</v>
      </c>
      <c r="D5817">
        <v>14</v>
      </c>
      <c r="E5817" s="2">
        <v>1101231</v>
      </c>
      <c r="F5817" s="2">
        <v>-285439.07519999996</v>
      </c>
      <c r="G5817" s="2">
        <v>815791.92480000004</v>
      </c>
      <c r="H5817" s="2">
        <v>606767.26869000006</v>
      </c>
      <c r="I5817" s="2">
        <v>209024.65610999998</v>
      </c>
      <c r="J5817" s="2">
        <v>110123.1</v>
      </c>
      <c r="K5817" s="2">
        <v>98901.556109999976</v>
      </c>
      <c r="N5817" s="13">
        <v>98901.556109999976</v>
      </c>
    </row>
    <row r="5818" spans="1:14" x14ac:dyDescent="0.45">
      <c r="A5818">
        <v>11695</v>
      </c>
      <c r="B5818">
        <v>3</v>
      </c>
      <c r="C5818">
        <v>8</v>
      </c>
      <c r="D5818">
        <v>14</v>
      </c>
      <c r="E5818" s="2">
        <v>1092200.9058000001</v>
      </c>
      <c r="F5818" s="2">
        <v>-283098.47478336003</v>
      </c>
      <c r="G5818" s="2">
        <v>809102.43101664004</v>
      </c>
      <c r="H5818" s="2">
        <v>593968.48398461449</v>
      </c>
      <c r="I5818" s="2">
        <v>215133.94703202555</v>
      </c>
      <c r="J5818" s="2">
        <v>109220.09058000002</v>
      </c>
      <c r="K5818" s="2">
        <v>105913.85645202553</v>
      </c>
      <c r="N5818" s="13">
        <v>105913.85645202553</v>
      </c>
    </row>
    <row r="5819" spans="1:14" x14ac:dyDescent="0.45">
      <c r="A5819">
        <v>11695</v>
      </c>
      <c r="B5819">
        <v>4</v>
      </c>
      <c r="C5819">
        <v>8</v>
      </c>
      <c r="D5819">
        <v>14</v>
      </c>
      <c r="E5819" s="2">
        <v>1076691.65293764</v>
      </c>
      <c r="F5819" s="2">
        <v>-279078.47644143627</v>
      </c>
      <c r="G5819" s="2">
        <v>797613.17649620376</v>
      </c>
      <c r="H5819" s="2">
        <v>581611.05283090216</v>
      </c>
      <c r="I5819" s="2">
        <v>216002.12366530159</v>
      </c>
      <c r="J5819" s="2">
        <v>96902.248764387594</v>
      </c>
      <c r="K5819" s="2">
        <v>119099.874900914</v>
      </c>
      <c r="N5819" s="13">
        <v>119099.874900914</v>
      </c>
    </row>
    <row r="5820" spans="1:14" x14ac:dyDescent="0.45">
      <c r="A5820">
        <v>11695</v>
      </c>
      <c r="B5820">
        <v>5</v>
      </c>
      <c r="C5820">
        <v>8</v>
      </c>
      <c r="D5820">
        <v>14</v>
      </c>
      <c r="E5820" s="2">
        <v>1059679.9248212255</v>
      </c>
      <c r="F5820" s="2">
        <v>-274669.03651366162</v>
      </c>
      <c r="G5820" s="2">
        <v>785010.88830756384</v>
      </c>
      <c r="H5820" s="2">
        <v>578432.02497723384</v>
      </c>
      <c r="I5820" s="2">
        <v>206578.86333033</v>
      </c>
      <c r="J5820" s="2">
        <v>105967.99248212256</v>
      </c>
      <c r="K5820" s="2">
        <v>100610.87084820744</v>
      </c>
      <c r="N5820" s="13">
        <v>100610.87084820744</v>
      </c>
    </row>
    <row r="5821" spans="1:14" x14ac:dyDescent="0.45">
      <c r="A5821">
        <v>11695</v>
      </c>
      <c r="B5821">
        <v>6</v>
      </c>
      <c r="C5821">
        <v>8</v>
      </c>
      <c r="D5821">
        <v>14</v>
      </c>
      <c r="E5821" s="2">
        <v>1050672.645460245</v>
      </c>
      <c r="F5821" s="2">
        <v>-272334.34970329551</v>
      </c>
      <c r="G5821" s="2">
        <v>778338.29575694946</v>
      </c>
      <c r="H5821" s="2">
        <v>573916.81351186265</v>
      </c>
      <c r="I5821" s="2">
        <v>204421.48224508681</v>
      </c>
      <c r="J5821" s="2">
        <v>115573.99100062695</v>
      </c>
      <c r="K5821" s="2">
        <v>88847.491244459859</v>
      </c>
      <c r="M5821" s="14">
        <v>10646498.930544443</v>
      </c>
      <c r="N5821" s="13">
        <v>10735346.421788903</v>
      </c>
    </row>
    <row r="5822" spans="1:14" x14ac:dyDescent="0.45">
      <c r="A5822">
        <v>11704</v>
      </c>
      <c r="B5822">
        <v>1</v>
      </c>
      <c r="C5822">
        <v>47</v>
      </c>
      <c r="D5822">
        <v>13</v>
      </c>
      <c r="E5822" s="2">
        <v>3704064</v>
      </c>
      <c r="F5822" s="2">
        <v>-470416.12800000003</v>
      </c>
      <c r="G5822" s="2">
        <v>3233647.872</v>
      </c>
      <c r="H5822" s="2">
        <v>2111316.48</v>
      </c>
      <c r="I5822" s="2">
        <v>1122331.392</v>
      </c>
      <c r="J5822" s="2">
        <v>407447.03999999998</v>
      </c>
      <c r="K5822" s="2">
        <v>714884.35199999996</v>
      </c>
      <c r="L5822" s="11">
        <v>-16302109.46529978</v>
      </c>
      <c r="N5822" s="13">
        <v>-15587225.11329978</v>
      </c>
    </row>
    <row r="5823" spans="1:14" x14ac:dyDescent="0.45">
      <c r="A5823">
        <v>11704</v>
      </c>
      <c r="B5823">
        <v>2</v>
      </c>
      <c r="C5823">
        <v>47</v>
      </c>
      <c r="D5823">
        <v>13</v>
      </c>
      <c r="E5823" s="2">
        <v>3776293.2480000006</v>
      </c>
      <c r="F5823" s="2">
        <v>-479589.24249600008</v>
      </c>
      <c r="G5823" s="2">
        <v>3296704.0055040005</v>
      </c>
      <c r="H5823" s="2">
        <v>2227824.2016575998</v>
      </c>
      <c r="I5823" s="2">
        <v>1068879.8038464007</v>
      </c>
      <c r="J5823" s="2">
        <v>302103.45984000008</v>
      </c>
      <c r="K5823" s="2">
        <v>766776.34400640056</v>
      </c>
      <c r="N5823" s="13">
        <v>766776.34400640056</v>
      </c>
    </row>
    <row r="5824" spans="1:14" x14ac:dyDescent="0.45">
      <c r="A5824">
        <v>11704</v>
      </c>
      <c r="B5824">
        <v>3</v>
      </c>
      <c r="C5824">
        <v>47</v>
      </c>
      <c r="D5824">
        <v>13</v>
      </c>
      <c r="E5824" s="2">
        <v>3870700.5792000005</v>
      </c>
      <c r="F5824" s="2">
        <v>-491578.97355840006</v>
      </c>
      <c r="G5824" s="2">
        <v>3379121.6056416007</v>
      </c>
      <c r="H5824" s="2">
        <v>2307953.4686307195</v>
      </c>
      <c r="I5824" s="2">
        <v>1071168.1370108812</v>
      </c>
      <c r="J5824" s="2">
        <v>387070.05792000005</v>
      </c>
      <c r="K5824" s="2">
        <v>684098.07909088116</v>
      </c>
      <c r="N5824" s="13">
        <v>684098.07909088116</v>
      </c>
    </row>
    <row r="5825" spans="1:14" x14ac:dyDescent="0.45">
      <c r="A5825">
        <v>11704</v>
      </c>
      <c r="B5825">
        <v>4</v>
      </c>
      <c r="C5825">
        <v>47</v>
      </c>
      <c r="D5825">
        <v>13</v>
      </c>
      <c r="E5825" s="2">
        <v>3944630.96026272</v>
      </c>
      <c r="F5825" s="2">
        <v>-500968.13195336546</v>
      </c>
      <c r="G5825" s="2">
        <v>3443662.8283093544</v>
      </c>
      <c r="H5825" s="2">
        <v>2392490.3884155289</v>
      </c>
      <c r="I5825" s="2">
        <v>1051172.4398938254</v>
      </c>
      <c r="J5825" s="2">
        <v>355016.78642364481</v>
      </c>
      <c r="K5825" s="2">
        <v>696155.6534701807</v>
      </c>
      <c r="N5825" s="13">
        <v>696155.6534701807</v>
      </c>
    </row>
    <row r="5826" spans="1:14" x14ac:dyDescent="0.45">
      <c r="A5826">
        <v>11704</v>
      </c>
      <c r="B5826">
        <v>5</v>
      </c>
      <c r="C5826">
        <v>47</v>
      </c>
      <c r="D5826">
        <v>13</v>
      </c>
      <c r="E5826" s="2">
        <v>3997883.4782262663</v>
      </c>
      <c r="F5826" s="2">
        <v>-507731.20173473581</v>
      </c>
      <c r="G5826" s="2">
        <v>3490152.2764915307</v>
      </c>
      <c r="H5826" s="2">
        <v>2517900.9065916492</v>
      </c>
      <c r="I5826" s="2">
        <v>972251.36989988154</v>
      </c>
      <c r="J5826" s="2">
        <v>359809.51304036396</v>
      </c>
      <c r="K5826" s="2">
        <v>612441.85685951752</v>
      </c>
      <c r="N5826" s="13">
        <v>612441.85685951752</v>
      </c>
    </row>
    <row r="5827" spans="1:14" x14ac:dyDescent="0.45">
      <c r="A5827">
        <v>11704</v>
      </c>
      <c r="B5827">
        <v>6</v>
      </c>
      <c r="C5827">
        <v>47</v>
      </c>
      <c r="D5827">
        <v>13</v>
      </c>
      <c r="E5827" s="2">
        <v>4052254.6935301437</v>
      </c>
      <c r="F5827" s="2">
        <v>-514636.34607832826</v>
      </c>
      <c r="G5827" s="2">
        <v>3537618.3474518154</v>
      </c>
      <c r="H5827" s="2">
        <v>2588895.2376897624</v>
      </c>
      <c r="I5827" s="2">
        <v>948723.10976205301</v>
      </c>
      <c r="J5827" s="2">
        <v>364702.92241771292</v>
      </c>
      <c r="K5827" s="2">
        <v>584020.18734434014</v>
      </c>
      <c r="M5827" s="14">
        <v>16584253.01658899</v>
      </c>
      <c r="N5827" s="13">
        <v>17168273.203933328</v>
      </c>
    </row>
    <row r="5828" spans="1:14" x14ac:dyDescent="0.45">
      <c r="A5828">
        <v>11706</v>
      </c>
      <c r="B5828">
        <v>1</v>
      </c>
      <c r="C5828">
        <v>50</v>
      </c>
      <c r="D5828">
        <v>12</v>
      </c>
      <c r="E5828" s="2">
        <v>1257732</v>
      </c>
      <c r="F5828" s="2">
        <v>-240855.67800000001</v>
      </c>
      <c r="G5828" s="2">
        <v>1016876.3219999999</v>
      </c>
      <c r="H5828" s="2">
        <v>654020.64</v>
      </c>
      <c r="I5828" s="2">
        <v>362855.68199999991</v>
      </c>
      <c r="J5828" s="2">
        <v>113195.87999999999</v>
      </c>
      <c r="K5828" s="2">
        <v>249659.80199999991</v>
      </c>
      <c r="L5828" s="11">
        <v>-7533993.6399169788</v>
      </c>
      <c r="N5828" s="13">
        <v>-7284333.8379169786</v>
      </c>
    </row>
    <row r="5829" spans="1:14" x14ac:dyDescent="0.45">
      <c r="A5829">
        <v>11706</v>
      </c>
      <c r="B5829">
        <v>2</v>
      </c>
      <c r="C5829">
        <v>50</v>
      </c>
      <c r="D5829">
        <v>12</v>
      </c>
      <c r="E5829" s="2">
        <v>1242136.1232</v>
      </c>
      <c r="F5829" s="2">
        <v>-237869.06759280001</v>
      </c>
      <c r="G5829" s="2">
        <v>1004267.0556072</v>
      </c>
      <c r="H5829" s="2">
        <v>656245.35660902399</v>
      </c>
      <c r="I5829" s="2">
        <v>348021.69899817603</v>
      </c>
      <c r="J5829" s="2">
        <v>99370.889856000009</v>
      </c>
      <c r="K5829" s="2">
        <v>248650.809142176</v>
      </c>
      <c r="N5829" s="13">
        <v>248650.809142176</v>
      </c>
    </row>
    <row r="5830" spans="1:14" x14ac:dyDescent="0.45">
      <c r="A5830">
        <v>11706</v>
      </c>
      <c r="B5830">
        <v>3</v>
      </c>
      <c r="C5830">
        <v>50</v>
      </c>
      <c r="D5830">
        <v>12</v>
      </c>
      <c r="E5830" s="2">
        <v>1220026.1002070399</v>
      </c>
      <c r="F5830" s="2">
        <v>-233634.99818964815</v>
      </c>
      <c r="G5830" s="2">
        <v>986391.10201739171</v>
      </c>
      <c r="H5830" s="2">
        <v>647980.3794644688</v>
      </c>
      <c r="I5830" s="2">
        <v>338410.7225529229</v>
      </c>
      <c r="J5830" s="2">
        <v>134202.87102277437</v>
      </c>
      <c r="K5830" s="2">
        <v>204207.85153014853</v>
      </c>
      <c r="N5830" s="13">
        <v>204207.85153014853</v>
      </c>
    </row>
    <row r="5831" spans="1:14" x14ac:dyDescent="0.45">
      <c r="A5831">
        <v>11706</v>
      </c>
      <c r="B5831">
        <v>4</v>
      </c>
      <c r="C5831">
        <v>50</v>
      </c>
      <c r="D5831">
        <v>12</v>
      </c>
      <c r="E5831" s="2">
        <v>1216122.0166863773</v>
      </c>
      <c r="F5831" s="2">
        <v>-232887.36619544125</v>
      </c>
      <c r="G5831" s="2">
        <v>983234.65049093612</v>
      </c>
      <c r="H5831" s="2">
        <v>652107.54793578421</v>
      </c>
      <c r="I5831" s="2">
        <v>331127.10255515191</v>
      </c>
      <c r="J5831" s="2">
        <v>133773.4218355015</v>
      </c>
      <c r="K5831" s="2">
        <v>197353.68071965041</v>
      </c>
      <c r="N5831" s="13">
        <v>197353.68071965041</v>
      </c>
    </row>
    <row r="5832" spans="1:14" x14ac:dyDescent="0.45">
      <c r="A5832">
        <v>11706</v>
      </c>
      <c r="B5832">
        <v>5</v>
      </c>
      <c r="C5832">
        <v>50</v>
      </c>
      <c r="D5832">
        <v>12</v>
      </c>
      <c r="E5832" s="2">
        <v>1209433.3455946024</v>
      </c>
      <c r="F5832" s="2">
        <v>-231606.48568136638</v>
      </c>
      <c r="G5832" s="2">
        <v>977826.859913236</v>
      </c>
      <c r="H5832" s="2">
        <v>659286.40429874498</v>
      </c>
      <c r="I5832" s="2">
        <v>318540.45561449102</v>
      </c>
      <c r="J5832" s="2">
        <v>120943.33455946024</v>
      </c>
      <c r="K5832" s="2">
        <v>197597.12105503079</v>
      </c>
      <c r="N5832" s="13">
        <v>197597.12105503079</v>
      </c>
    </row>
    <row r="5833" spans="1:14" x14ac:dyDescent="0.45">
      <c r="A5833">
        <v>11706</v>
      </c>
      <c r="B5833">
        <v>6</v>
      </c>
      <c r="C5833">
        <v>50</v>
      </c>
      <c r="D5833">
        <v>12</v>
      </c>
      <c r="E5833" s="2">
        <v>1191170.902076124</v>
      </c>
      <c r="F5833" s="2">
        <v>-228109.22774757774</v>
      </c>
      <c r="G5833" s="2">
        <v>963061.67432854627</v>
      </c>
      <c r="H5833" s="2">
        <v>656473.82256936596</v>
      </c>
      <c r="I5833" s="2">
        <v>306587.85175918031</v>
      </c>
      <c r="J5833" s="2">
        <v>131028.79922837364</v>
      </c>
      <c r="K5833" s="2">
        <v>175559.05253080669</v>
      </c>
      <c r="M5833" s="14">
        <v>7356634.4104846893</v>
      </c>
      <c r="N5833" s="13">
        <v>7532193.4630154958</v>
      </c>
    </row>
    <row r="5834" spans="1:14" x14ac:dyDescent="0.45">
      <c r="A5834">
        <v>11710</v>
      </c>
      <c r="B5834">
        <v>1</v>
      </c>
      <c r="C5834">
        <v>28</v>
      </c>
      <c r="D5834">
        <v>16</v>
      </c>
      <c r="E5834" s="2">
        <v>5051712</v>
      </c>
      <c r="F5834" s="2">
        <v>-407167.98720000003</v>
      </c>
      <c r="G5834" s="2">
        <v>4644544.0127999997</v>
      </c>
      <c r="H5834" s="2">
        <v>2727924.48</v>
      </c>
      <c r="I5834" s="2">
        <v>1916619.5327999997</v>
      </c>
      <c r="J5834" s="2">
        <v>454654.07999999996</v>
      </c>
      <c r="K5834" s="2">
        <v>1461965.4527999996</v>
      </c>
      <c r="L5834" s="11">
        <v>-20997053.910076775</v>
      </c>
      <c r="N5834" s="13">
        <v>-19535088.457276776</v>
      </c>
    </row>
    <row r="5835" spans="1:14" x14ac:dyDescent="0.45">
      <c r="A5835">
        <v>11710</v>
      </c>
      <c r="B5835">
        <v>2</v>
      </c>
      <c r="C5835">
        <v>28</v>
      </c>
      <c r="D5835">
        <v>16</v>
      </c>
      <c r="E5835" s="2">
        <v>5158303.1231999993</v>
      </c>
      <c r="F5835" s="2">
        <v>-415759.23172991996</v>
      </c>
      <c r="G5835" s="2">
        <v>4742543.8914700793</v>
      </c>
      <c r="H5835" s="2">
        <v>2883532.7122937851</v>
      </c>
      <c r="I5835" s="2">
        <v>1859011.1791762942</v>
      </c>
      <c r="J5835" s="2">
        <v>567413.34355199989</v>
      </c>
      <c r="K5835" s="2">
        <v>1291597.8356242944</v>
      </c>
      <c r="N5835" s="13">
        <v>1291597.8356242944</v>
      </c>
    </row>
    <row r="5836" spans="1:14" x14ac:dyDescent="0.45">
      <c r="A5836">
        <v>11710</v>
      </c>
      <c r="B5836">
        <v>3</v>
      </c>
      <c r="C5836">
        <v>28</v>
      </c>
      <c r="D5836">
        <v>16</v>
      </c>
      <c r="E5836" s="2">
        <v>5233614.3487987202</v>
      </c>
      <c r="F5836" s="2">
        <v>-421829.31651317689</v>
      </c>
      <c r="G5836" s="2">
        <v>4811785.0322855432</v>
      </c>
      <c r="H5836" s="2">
        <v>2972149.8433025782</v>
      </c>
      <c r="I5836" s="2">
        <v>1839635.188982965</v>
      </c>
      <c r="J5836" s="2">
        <v>471025.29139188479</v>
      </c>
      <c r="K5836" s="2">
        <v>1368609.8975910801</v>
      </c>
      <c r="N5836" s="13">
        <v>1368609.8975910801</v>
      </c>
    </row>
    <row r="5837" spans="1:14" x14ac:dyDescent="0.45">
      <c r="A5837">
        <v>11710</v>
      </c>
      <c r="B5837">
        <v>4</v>
      </c>
      <c r="C5837">
        <v>28</v>
      </c>
      <c r="D5837">
        <v>16</v>
      </c>
      <c r="E5837" s="2">
        <v>5374398.5747814039</v>
      </c>
      <c r="F5837" s="2">
        <v>-433176.5251273812</v>
      </c>
      <c r="G5837" s="2">
        <v>4941222.0496540228</v>
      </c>
      <c r="H5837" s="2">
        <v>3186393.1037472626</v>
      </c>
      <c r="I5837" s="2">
        <v>1754828.9459067602</v>
      </c>
      <c r="J5837" s="2">
        <v>537439.85747814039</v>
      </c>
      <c r="K5837" s="2">
        <v>1217389.0884286198</v>
      </c>
      <c r="N5837" s="13">
        <v>1217389.0884286198</v>
      </c>
    </row>
    <row r="5838" spans="1:14" x14ac:dyDescent="0.45">
      <c r="A5838">
        <v>11710</v>
      </c>
      <c r="B5838">
        <v>5</v>
      </c>
      <c r="C5838">
        <v>28</v>
      </c>
      <c r="D5838">
        <v>16</v>
      </c>
      <c r="E5838" s="2">
        <v>5529181.2537351092</v>
      </c>
      <c r="F5838" s="2">
        <v>-445652.00905104983</v>
      </c>
      <c r="G5838" s="2">
        <v>5083529.2446840592</v>
      </c>
      <c r="H5838" s="2">
        <v>3340446.2884127526</v>
      </c>
      <c r="I5838" s="2">
        <v>1743082.9562713066</v>
      </c>
      <c r="J5838" s="2">
        <v>497626.31283615984</v>
      </c>
      <c r="K5838" s="2">
        <v>1245456.6434351467</v>
      </c>
      <c r="N5838" s="13">
        <v>1245456.6434351467</v>
      </c>
    </row>
    <row r="5839" spans="1:14" x14ac:dyDescent="0.45">
      <c r="A5839">
        <v>11710</v>
      </c>
      <c r="B5839">
        <v>6</v>
      </c>
      <c r="C5839">
        <v>28</v>
      </c>
      <c r="D5839">
        <v>16</v>
      </c>
      <c r="E5839" s="2">
        <v>5638106.1244336907</v>
      </c>
      <c r="F5839" s="2">
        <v>-454431.35362935549</v>
      </c>
      <c r="G5839" s="2">
        <v>5183674.7708043354</v>
      </c>
      <c r="H5839" s="2">
        <v>3450534.3703383119</v>
      </c>
      <c r="I5839" s="2">
        <v>1733140.4004660235</v>
      </c>
      <c r="J5839" s="2">
        <v>451048.48995469528</v>
      </c>
      <c r="K5839" s="2">
        <v>1282091.9105113281</v>
      </c>
      <c r="M5839" s="14">
        <v>22294196.893148419</v>
      </c>
      <c r="N5839" s="13">
        <v>23576288.803659748</v>
      </c>
    </row>
    <row r="5840" spans="1:14" x14ac:dyDescent="0.45">
      <c r="A5840">
        <v>11712</v>
      </c>
      <c r="B5840">
        <v>1</v>
      </c>
      <c r="C5840">
        <v>26</v>
      </c>
      <c r="D5840">
        <v>5</v>
      </c>
      <c r="E5840" s="2">
        <v>1803384</v>
      </c>
      <c r="F5840" s="2">
        <v>-326773.18079999997</v>
      </c>
      <c r="G5840" s="2">
        <v>1476610.8192</v>
      </c>
      <c r="H5840" s="2">
        <v>937759.68</v>
      </c>
      <c r="I5840" s="2">
        <v>538851.13919999998</v>
      </c>
      <c r="J5840" s="2">
        <v>180338.40000000002</v>
      </c>
      <c r="K5840" s="2">
        <v>358512.73919999995</v>
      </c>
      <c r="L5840" s="11">
        <v>-12529287.99513096</v>
      </c>
      <c r="N5840" s="13">
        <v>-12170775.25593096</v>
      </c>
    </row>
    <row r="5841" spans="1:14" x14ac:dyDescent="0.45">
      <c r="A5841">
        <v>11712</v>
      </c>
      <c r="B5841">
        <v>2</v>
      </c>
      <c r="C5841">
        <v>26</v>
      </c>
      <c r="D5841">
        <v>5</v>
      </c>
      <c r="E5841" s="2">
        <v>1785169.8215999999</v>
      </c>
      <c r="F5841" s="2">
        <v>-323472.77167391998</v>
      </c>
      <c r="G5841" s="2">
        <v>1461697.0499260798</v>
      </c>
      <c r="H5841" s="2">
        <v>947132.55986880965</v>
      </c>
      <c r="I5841" s="2">
        <v>514564.49005727016</v>
      </c>
      <c r="J5841" s="2">
        <v>178516.98216000001</v>
      </c>
      <c r="K5841" s="2">
        <v>336047.50789727014</v>
      </c>
      <c r="N5841" s="13">
        <v>336047.50789727014</v>
      </c>
    </row>
    <row r="5842" spans="1:14" x14ac:dyDescent="0.45">
      <c r="A5842">
        <v>11712</v>
      </c>
      <c r="B5842">
        <v>3</v>
      </c>
      <c r="C5842">
        <v>26</v>
      </c>
      <c r="D5842">
        <v>5</v>
      </c>
      <c r="E5842" s="2">
        <v>1752322.6968825599</v>
      </c>
      <c r="F5842" s="2">
        <v>-317520.87267511984</v>
      </c>
      <c r="G5842" s="2">
        <v>1434801.82420744</v>
      </c>
      <c r="H5842" s="2">
        <v>954249.54123547825</v>
      </c>
      <c r="I5842" s="2">
        <v>480552.28297196177</v>
      </c>
      <c r="J5842" s="2">
        <v>192755.49665708159</v>
      </c>
      <c r="K5842" s="2">
        <v>287796.78631488018</v>
      </c>
      <c r="N5842" s="13">
        <v>287796.78631488018</v>
      </c>
    </row>
    <row r="5843" spans="1:14" x14ac:dyDescent="0.45">
      <c r="A5843">
        <v>11712</v>
      </c>
      <c r="B5843">
        <v>4</v>
      </c>
      <c r="C5843">
        <v>26</v>
      </c>
      <c r="D5843">
        <v>5</v>
      </c>
      <c r="E5843" s="2">
        <v>1736727.0248803054</v>
      </c>
      <c r="F5843" s="2">
        <v>-314694.93690831133</v>
      </c>
      <c r="G5843" s="2">
        <v>1422032.0879719942</v>
      </c>
      <c r="H5843" s="2">
        <v>961267.13053170568</v>
      </c>
      <c r="I5843" s="2">
        <v>460764.9574402885</v>
      </c>
      <c r="J5843" s="2">
        <v>173672.70248803054</v>
      </c>
      <c r="K5843" s="2">
        <v>287092.25495225796</v>
      </c>
      <c r="N5843" s="13">
        <v>287092.25495225796</v>
      </c>
    </row>
    <row r="5844" spans="1:14" x14ac:dyDescent="0.45">
      <c r="A5844">
        <v>11712</v>
      </c>
      <c r="B5844">
        <v>5</v>
      </c>
      <c r="C5844">
        <v>26</v>
      </c>
      <c r="D5844">
        <v>5</v>
      </c>
      <c r="E5844" s="2">
        <v>1714149.5735568611</v>
      </c>
      <c r="F5844" s="2">
        <v>-310603.90272850322</v>
      </c>
      <c r="G5844" s="2">
        <v>1403545.6708283578</v>
      </c>
      <c r="H5844" s="2">
        <v>966892.17739943787</v>
      </c>
      <c r="I5844" s="2">
        <v>436653.49342891993</v>
      </c>
      <c r="J5844" s="2">
        <v>154273.46162011751</v>
      </c>
      <c r="K5844" s="2">
        <v>282380.03180880239</v>
      </c>
      <c r="N5844" s="13">
        <v>282380.03180880239</v>
      </c>
    </row>
    <row r="5845" spans="1:14" x14ac:dyDescent="0.45">
      <c r="A5845">
        <v>11712</v>
      </c>
      <c r="B5845">
        <v>6</v>
      </c>
      <c r="C5845">
        <v>26</v>
      </c>
      <c r="D5845">
        <v>5</v>
      </c>
      <c r="E5845" s="2">
        <v>1679352.3372136569</v>
      </c>
      <c r="F5845" s="2">
        <v>-304298.64350311464</v>
      </c>
      <c r="G5845" s="2">
        <v>1375053.6937105423</v>
      </c>
      <c r="H5845" s="2">
        <v>960431.23949838476</v>
      </c>
      <c r="I5845" s="2">
        <v>414622.45421215752</v>
      </c>
      <c r="J5845" s="2">
        <v>167935.23372136569</v>
      </c>
      <c r="K5845" s="2">
        <v>246687.22049079183</v>
      </c>
      <c r="M5845" s="14">
        <v>11890399.240041226</v>
      </c>
      <c r="N5845" s="13">
        <v>12137086.460532017</v>
      </c>
    </row>
    <row r="5846" spans="1:14" x14ac:dyDescent="0.45">
      <c r="A5846">
        <v>11721</v>
      </c>
      <c r="B5846">
        <v>1</v>
      </c>
      <c r="C5846">
        <v>50</v>
      </c>
      <c r="D5846">
        <v>8</v>
      </c>
      <c r="E5846" s="2">
        <v>756000</v>
      </c>
      <c r="F5846" s="2">
        <v>-185220</v>
      </c>
      <c r="G5846" s="2">
        <v>570780</v>
      </c>
      <c r="H5846" s="2">
        <v>408240</v>
      </c>
      <c r="I5846" s="2">
        <v>162540</v>
      </c>
      <c r="J5846" s="2">
        <v>83160</v>
      </c>
      <c r="K5846" s="2">
        <v>79380</v>
      </c>
      <c r="L5846" s="11">
        <v>-6699323.6724918354</v>
      </c>
      <c r="N5846" s="13">
        <v>-6619943.6724918354</v>
      </c>
    </row>
    <row r="5847" spans="1:14" x14ac:dyDescent="0.45">
      <c r="A5847">
        <v>11721</v>
      </c>
      <c r="B5847">
        <v>2</v>
      </c>
      <c r="C5847">
        <v>50</v>
      </c>
      <c r="D5847">
        <v>8</v>
      </c>
      <c r="E5847" s="2">
        <v>739141.20000000007</v>
      </c>
      <c r="F5847" s="2">
        <v>-181089.59400000001</v>
      </c>
      <c r="G5847" s="2">
        <v>558051.60600000003</v>
      </c>
      <c r="H5847" s="2">
        <v>405482.51434320008</v>
      </c>
      <c r="I5847" s="2">
        <v>152569.09165679995</v>
      </c>
      <c r="J5847" s="2">
        <v>81305.532000000007</v>
      </c>
      <c r="K5847" s="2">
        <v>71263.559656799946</v>
      </c>
      <c r="N5847" s="13">
        <v>71263.559656799946</v>
      </c>
    </row>
    <row r="5848" spans="1:14" x14ac:dyDescent="0.45">
      <c r="A5848">
        <v>11721</v>
      </c>
      <c r="B5848">
        <v>3</v>
      </c>
      <c r="C5848">
        <v>50</v>
      </c>
      <c r="D5848">
        <v>8</v>
      </c>
      <c r="E5848" s="2">
        <v>724358.37600000005</v>
      </c>
      <c r="F5848" s="2">
        <v>-177467.80212000001</v>
      </c>
      <c r="G5848" s="2">
        <v>546890.57388000004</v>
      </c>
      <c r="H5848" s="2">
        <v>401783.70284736139</v>
      </c>
      <c r="I5848" s="2">
        <v>145106.87103263865</v>
      </c>
      <c r="J5848" s="2">
        <v>79679.421360000008</v>
      </c>
      <c r="K5848" s="2">
        <v>65427.449672638642</v>
      </c>
      <c r="N5848" s="13">
        <v>65427.449672638642</v>
      </c>
    </row>
    <row r="5849" spans="1:14" x14ac:dyDescent="0.45">
      <c r="A5849">
        <v>11721</v>
      </c>
      <c r="B5849">
        <v>4</v>
      </c>
      <c r="C5849">
        <v>50</v>
      </c>
      <c r="D5849">
        <v>8</v>
      </c>
      <c r="E5849" s="2">
        <v>716100.69051360013</v>
      </c>
      <c r="F5849" s="2">
        <v>-175444.66917583204</v>
      </c>
      <c r="G5849" s="2">
        <v>540656.02133776806</v>
      </c>
      <c r="H5849" s="2">
        <v>402605.33444833622</v>
      </c>
      <c r="I5849" s="2">
        <v>138050.68688943185</v>
      </c>
      <c r="J5849" s="2">
        <v>71610.069051360013</v>
      </c>
      <c r="K5849" s="2">
        <v>66440.617838071834</v>
      </c>
      <c r="N5849" s="13">
        <v>66440.617838071834</v>
      </c>
    </row>
    <row r="5850" spans="1:14" x14ac:dyDescent="0.45">
      <c r="A5850">
        <v>11721</v>
      </c>
      <c r="B5850">
        <v>5</v>
      </c>
      <c r="C5850">
        <v>50</v>
      </c>
      <c r="D5850">
        <v>8</v>
      </c>
      <c r="E5850" s="2">
        <v>703425.70829150931</v>
      </c>
      <c r="F5850" s="2">
        <v>-172339.29853141977</v>
      </c>
      <c r="G5850" s="2">
        <v>531086.40976008959</v>
      </c>
      <c r="H5850" s="2">
        <v>400422.71027895808</v>
      </c>
      <c r="I5850" s="2">
        <v>130663.69948113151</v>
      </c>
      <c r="J5850" s="2">
        <v>77376.82791206603</v>
      </c>
      <c r="K5850" s="2">
        <v>53286.871569065479</v>
      </c>
      <c r="N5850" s="13">
        <v>53286.871569065479</v>
      </c>
    </row>
    <row r="5851" spans="1:14" x14ac:dyDescent="0.45">
      <c r="A5851">
        <v>11721</v>
      </c>
      <c r="B5851">
        <v>6</v>
      </c>
      <c r="C5851">
        <v>50</v>
      </c>
      <c r="D5851">
        <v>8</v>
      </c>
      <c r="E5851" s="2">
        <v>684644.24188012606</v>
      </c>
      <c r="F5851" s="2">
        <v>-167737.83926063089</v>
      </c>
      <c r="G5851" s="2">
        <v>516906.40261949517</v>
      </c>
      <c r="H5851" s="2">
        <v>390354.99419277319</v>
      </c>
      <c r="I5851" s="2">
        <v>126551.40842672199</v>
      </c>
      <c r="J5851" s="2">
        <v>75310.86660681387</v>
      </c>
      <c r="K5851" s="2">
        <v>51240.541819908118</v>
      </c>
      <c r="M5851" s="14">
        <v>6506821.0553242713</v>
      </c>
      <c r="N5851" s="13">
        <v>6558061.597144179</v>
      </c>
    </row>
    <row r="5852" spans="1:14" x14ac:dyDescent="0.45">
      <c r="A5852">
        <v>11728</v>
      </c>
      <c r="B5852">
        <v>1</v>
      </c>
      <c r="C5852">
        <v>35</v>
      </c>
      <c r="D5852">
        <v>23</v>
      </c>
      <c r="E5852" s="2">
        <v>5797656</v>
      </c>
      <c r="F5852" s="2">
        <v>-460333.88640000002</v>
      </c>
      <c r="G5852" s="2">
        <v>5337322.1135999998</v>
      </c>
      <c r="H5852" s="2">
        <v>2492992.08</v>
      </c>
      <c r="I5852" s="2">
        <v>2844330.0335999997</v>
      </c>
      <c r="J5852" s="2">
        <v>579765.6</v>
      </c>
      <c r="K5852" s="2">
        <v>2264564.4335999996</v>
      </c>
      <c r="L5852" s="11">
        <v>-31610153.520728864</v>
      </c>
      <c r="N5852" s="13">
        <v>-29345589.087128863</v>
      </c>
    </row>
    <row r="5853" spans="1:14" x14ac:dyDescent="0.45">
      <c r="A5853">
        <v>11728</v>
      </c>
      <c r="B5853">
        <v>2</v>
      </c>
      <c r="C5853">
        <v>35</v>
      </c>
      <c r="D5853">
        <v>23</v>
      </c>
      <c r="E5853" s="2">
        <v>5980861.9296000004</v>
      </c>
      <c r="F5853" s="2">
        <v>-474880.43721023999</v>
      </c>
      <c r="G5853" s="2">
        <v>5505981.49238976</v>
      </c>
      <c r="H5853" s="2">
        <v>2697530.213521699</v>
      </c>
      <c r="I5853" s="2">
        <v>2808451.278868061</v>
      </c>
      <c r="J5853" s="2">
        <v>657894.812256</v>
      </c>
      <c r="K5853" s="2">
        <v>2150556.466612061</v>
      </c>
      <c r="N5853" s="13">
        <v>2150556.466612061</v>
      </c>
    </row>
    <row r="5854" spans="1:14" x14ac:dyDescent="0.45">
      <c r="A5854">
        <v>11728</v>
      </c>
      <c r="B5854">
        <v>3</v>
      </c>
      <c r="C5854">
        <v>35</v>
      </c>
      <c r="D5854">
        <v>23</v>
      </c>
      <c r="E5854" s="2">
        <v>6193182.5281008007</v>
      </c>
      <c r="F5854" s="2">
        <v>-491738.69273120357</v>
      </c>
      <c r="G5854" s="2">
        <v>5701443.8353695972</v>
      </c>
      <c r="H5854" s="2">
        <v>2894130.3966549914</v>
      </c>
      <c r="I5854" s="2">
        <v>2807313.4387146058</v>
      </c>
      <c r="J5854" s="2">
        <v>681250.0780910881</v>
      </c>
      <c r="K5854" s="2">
        <v>2126063.3606235175</v>
      </c>
      <c r="N5854" s="13">
        <v>2126063.3606235175</v>
      </c>
    </row>
    <row r="5855" spans="1:14" x14ac:dyDescent="0.45">
      <c r="A5855">
        <v>11728</v>
      </c>
      <c r="B5855">
        <v>4</v>
      </c>
      <c r="C5855">
        <v>35</v>
      </c>
      <c r="D5855">
        <v>23</v>
      </c>
      <c r="E5855" s="2">
        <v>6426046.1911573922</v>
      </c>
      <c r="F5855" s="2">
        <v>-510228.06757789693</v>
      </c>
      <c r="G5855" s="2">
        <v>5915818.1235794956</v>
      </c>
      <c r="H5855" s="2">
        <v>3122767.3925820319</v>
      </c>
      <c r="I5855" s="2">
        <v>2793050.7309974637</v>
      </c>
      <c r="J5855" s="2">
        <v>642604.61911573925</v>
      </c>
      <c r="K5855" s="2">
        <v>2150446.1118817246</v>
      </c>
      <c r="N5855" s="13">
        <v>2150446.1118817246</v>
      </c>
    </row>
    <row r="5856" spans="1:14" x14ac:dyDescent="0.45">
      <c r="A5856">
        <v>11728</v>
      </c>
      <c r="B5856">
        <v>5</v>
      </c>
      <c r="C5856">
        <v>35</v>
      </c>
      <c r="D5856">
        <v>23</v>
      </c>
      <c r="E5856" s="2">
        <v>6616257.1584156509</v>
      </c>
      <c r="F5856" s="2">
        <v>-525330.81837820262</v>
      </c>
      <c r="G5856" s="2">
        <v>6090926.3400374483</v>
      </c>
      <c r="H5856" s="2">
        <v>3396538.6611399585</v>
      </c>
      <c r="I5856" s="2">
        <v>2694387.6788974898</v>
      </c>
      <c r="J5856" s="2">
        <v>727788.28742572165</v>
      </c>
      <c r="K5856" s="2">
        <v>1966599.3914717683</v>
      </c>
      <c r="N5856" s="13">
        <v>1966599.3914717683</v>
      </c>
    </row>
    <row r="5857" spans="1:14" x14ac:dyDescent="0.45">
      <c r="A5857">
        <v>11728</v>
      </c>
      <c r="B5857">
        <v>6</v>
      </c>
      <c r="C5857">
        <v>35</v>
      </c>
      <c r="D5857">
        <v>23</v>
      </c>
      <c r="E5857" s="2">
        <v>6845841.2818126744</v>
      </c>
      <c r="F5857" s="2">
        <v>-543559.7977759263</v>
      </c>
      <c r="G5857" s="2">
        <v>6302281.4840367483</v>
      </c>
      <c r="H5857" s="2">
        <v>3651811.5360913617</v>
      </c>
      <c r="I5857" s="2">
        <v>2650469.9479453866</v>
      </c>
      <c r="J5857" s="2">
        <v>753042.54099939414</v>
      </c>
      <c r="K5857" s="2">
        <v>1897427.4069459925</v>
      </c>
      <c r="M5857" s="14">
        <v>33650442.760501951</v>
      </c>
      <c r="N5857" s="13">
        <v>35547870.167447947</v>
      </c>
    </row>
    <row r="5858" spans="1:14" x14ac:dyDescent="0.45">
      <c r="A5858">
        <v>11748</v>
      </c>
      <c r="B5858">
        <v>1</v>
      </c>
      <c r="C5858">
        <v>37</v>
      </c>
      <c r="D5858">
        <v>3</v>
      </c>
      <c r="E5858" s="2">
        <v>1133568</v>
      </c>
      <c r="F5858" s="2">
        <v>-221045.76000000001</v>
      </c>
      <c r="G5858" s="2">
        <v>912522.23999999999</v>
      </c>
      <c r="H5858" s="2">
        <v>634798.08000000007</v>
      </c>
      <c r="I5858" s="2">
        <v>277724.15999999992</v>
      </c>
      <c r="J5858" s="2">
        <v>124692.48</v>
      </c>
      <c r="K5858" s="2">
        <v>153031.67999999993</v>
      </c>
      <c r="L5858" s="11">
        <v>-2843436.8568279427</v>
      </c>
      <c r="N5858" s="13">
        <v>-2690405.176827943</v>
      </c>
    </row>
    <row r="5859" spans="1:14" x14ac:dyDescent="0.45">
      <c r="A5859">
        <v>11748</v>
      </c>
      <c r="B5859">
        <v>2</v>
      </c>
      <c r="C5859">
        <v>37</v>
      </c>
      <c r="D5859">
        <v>3</v>
      </c>
      <c r="E5859" s="2">
        <v>1124839.5263999999</v>
      </c>
      <c r="F5859" s="2">
        <v>-219343.70764799998</v>
      </c>
      <c r="G5859" s="2">
        <v>905495.81875199988</v>
      </c>
      <c r="H5859" s="2">
        <v>627453.48525834247</v>
      </c>
      <c r="I5859" s="2">
        <v>278042.33349365741</v>
      </c>
      <c r="J5859" s="2">
        <v>123732.34790399998</v>
      </c>
      <c r="K5859" s="2">
        <v>154309.98558965744</v>
      </c>
      <c r="N5859" s="13">
        <v>154309.98558965744</v>
      </c>
    </row>
    <row r="5860" spans="1:14" x14ac:dyDescent="0.45">
      <c r="A5860">
        <v>11748</v>
      </c>
      <c r="B5860">
        <v>3</v>
      </c>
      <c r="C5860">
        <v>37</v>
      </c>
      <c r="D5860">
        <v>3</v>
      </c>
      <c r="E5860" s="2">
        <v>1120227.6843417599</v>
      </c>
      <c r="F5860" s="2">
        <v>-218444.39844664317</v>
      </c>
      <c r="G5860" s="2">
        <v>901783.28589511674</v>
      </c>
      <c r="H5860" s="2">
        <v>617132.4024867703</v>
      </c>
      <c r="I5860" s="2">
        <v>284650.88340834645</v>
      </c>
      <c r="J5860" s="2">
        <v>123225.04527759358</v>
      </c>
      <c r="K5860" s="2">
        <v>161425.83813075285</v>
      </c>
      <c r="N5860" s="13">
        <v>161425.83813075285</v>
      </c>
    </row>
    <row r="5861" spans="1:14" x14ac:dyDescent="0.45">
      <c r="A5861">
        <v>11748</v>
      </c>
      <c r="B5861">
        <v>4</v>
      </c>
      <c r="C5861">
        <v>37</v>
      </c>
      <c r="D5861">
        <v>3</v>
      </c>
      <c r="E5861" s="2">
        <v>1119891.6160364575</v>
      </c>
      <c r="F5861" s="2">
        <v>-218378.86512710922</v>
      </c>
      <c r="G5861" s="2">
        <v>901512.75090934825</v>
      </c>
      <c r="H5861" s="2">
        <v>622808.26176230167</v>
      </c>
      <c r="I5861" s="2">
        <v>278704.48914704658</v>
      </c>
      <c r="J5861" s="2">
        <v>111989.16160364576</v>
      </c>
      <c r="K5861" s="2">
        <v>166715.32754340081</v>
      </c>
      <c r="N5861" s="13">
        <v>166715.32754340081</v>
      </c>
    </row>
    <row r="5862" spans="1:14" x14ac:dyDescent="0.45">
      <c r="A5862">
        <v>11748</v>
      </c>
      <c r="B5862">
        <v>5</v>
      </c>
      <c r="C5862">
        <v>37</v>
      </c>
      <c r="D5862">
        <v>3</v>
      </c>
      <c r="E5862" s="2">
        <v>1111044.4722697695</v>
      </c>
      <c r="F5862" s="2">
        <v>-216653.67209260506</v>
      </c>
      <c r="G5862" s="2">
        <v>894390.80017716449</v>
      </c>
      <c r="H5862" s="2">
        <v>618938.48622442002</v>
      </c>
      <c r="I5862" s="2">
        <v>275452.31395274447</v>
      </c>
      <c r="J5862" s="2">
        <v>111104.44722697696</v>
      </c>
      <c r="K5862" s="2">
        <v>164347.8667257675</v>
      </c>
      <c r="N5862" s="13">
        <v>164347.8667257675</v>
      </c>
    </row>
    <row r="5863" spans="1:14" x14ac:dyDescent="0.45">
      <c r="A5863">
        <v>11748</v>
      </c>
      <c r="B5863">
        <v>6</v>
      </c>
      <c r="C5863">
        <v>37</v>
      </c>
      <c r="D5863">
        <v>3</v>
      </c>
      <c r="E5863" s="2">
        <v>1113266.561214309</v>
      </c>
      <c r="F5863" s="2">
        <v>-217086.97943679025</v>
      </c>
      <c r="G5863" s="2">
        <v>896179.58177751873</v>
      </c>
      <c r="H5863" s="2">
        <v>610811.70011259604</v>
      </c>
      <c r="I5863" s="2">
        <v>285367.88166492269</v>
      </c>
      <c r="J5863" s="2">
        <v>133591.98734571706</v>
      </c>
      <c r="K5863" s="2">
        <v>151775.89431920563</v>
      </c>
      <c r="M5863" s="14">
        <v>2738100.4577859812</v>
      </c>
      <c r="N5863" s="13">
        <v>2889876.3521051868</v>
      </c>
    </row>
    <row r="5864" spans="1:14" x14ac:dyDescent="0.45">
      <c r="A5864">
        <v>11759</v>
      </c>
      <c r="B5864">
        <v>1</v>
      </c>
      <c r="C5864">
        <v>20</v>
      </c>
      <c r="D5864">
        <v>19</v>
      </c>
      <c r="E5864" s="2">
        <v>2588544</v>
      </c>
      <c r="F5864" s="2">
        <v>-359289.90720000002</v>
      </c>
      <c r="G5864" s="2">
        <v>2229254.0927999998</v>
      </c>
      <c r="H5864" s="2">
        <v>1527240.96</v>
      </c>
      <c r="I5864" s="2">
        <v>702013.13279999979</v>
      </c>
      <c r="J5864" s="2">
        <v>207083.52000000002</v>
      </c>
      <c r="K5864" s="2">
        <v>494929.61279999977</v>
      </c>
      <c r="L5864" s="11">
        <v>-28470513.530213241</v>
      </c>
      <c r="N5864" s="13">
        <v>-27975583.917413242</v>
      </c>
    </row>
    <row r="5865" spans="1:14" x14ac:dyDescent="0.45">
      <c r="A5865">
        <v>11759</v>
      </c>
      <c r="B5865">
        <v>2</v>
      </c>
      <c r="C5865">
        <v>20</v>
      </c>
      <c r="D5865">
        <v>19</v>
      </c>
      <c r="E5865" s="2">
        <v>2612876.3136</v>
      </c>
      <c r="F5865" s="2">
        <v>-362667.23232768005</v>
      </c>
      <c r="G5865" s="2">
        <v>2250209.0812723199</v>
      </c>
      <c r="H5865" s="2">
        <v>1516931.472623616</v>
      </c>
      <c r="I5865" s="2">
        <v>733277.6086487039</v>
      </c>
      <c r="J5865" s="2">
        <v>287416.39449600002</v>
      </c>
      <c r="K5865" s="2">
        <v>445861.21415270388</v>
      </c>
      <c r="N5865" s="13">
        <v>445861.21415270388</v>
      </c>
    </row>
    <row r="5866" spans="1:14" x14ac:dyDescent="0.45">
      <c r="A5866">
        <v>11759</v>
      </c>
      <c r="B5866">
        <v>3</v>
      </c>
      <c r="C5866">
        <v>20</v>
      </c>
      <c r="D5866">
        <v>19</v>
      </c>
      <c r="E5866" s="2">
        <v>2656250.0604057601</v>
      </c>
      <c r="F5866" s="2">
        <v>-368687.50838431949</v>
      </c>
      <c r="G5866" s="2">
        <v>2287562.5520214406</v>
      </c>
      <c r="H5866" s="2">
        <v>1509882.3830862222</v>
      </c>
      <c r="I5866" s="2">
        <v>777680.16893521836</v>
      </c>
      <c r="J5866" s="2">
        <v>239062.5054365184</v>
      </c>
      <c r="K5866" s="2">
        <v>538617.6634986999</v>
      </c>
      <c r="N5866" s="13">
        <v>538617.6634986999</v>
      </c>
    </row>
    <row r="5867" spans="1:14" x14ac:dyDescent="0.45">
      <c r="A5867">
        <v>11759</v>
      </c>
      <c r="B5867">
        <v>4</v>
      </c>
      <c r="C5867">
        <v>20</v>
      </c>
      <c r="D5867">
        <v>19</v>
      </c>
      <c r="E5867" s="2">
        <v>2683343.8110218984</v>
      </c>
      <c r="F5867" s="2">
        <v>-372448.12096983951</v>
      </c>
      <c r="G5867" s="2">
        <v>2310895.690052059</v>
      </c>
      <c r="H5867" s="2">
        <v>1548620.0160996253</v>
      </c>
      <c r="I5867" s="2">
        <v>762275.67395243375</v>
      </c>
      <c r="J5867" s="2">
        <v>268334.38110218983</v>
      </c>
      <c r="K5867" s="2">
        <v>493941.29285024392</v>
      </c>
      <c r="N5867" s="13">
        <v>493941.29285024392</v>
      </c>
    </row>
    <row r="5868" spans="1:14" x14ac:dyDescent="0.45">
      <c r="A5868">
        <v>11759</v>
      </c>
      <c r="B5868">
        <v>5</v>
      </c>
      <c r="C5868">
        <v>20</v>
      </c>
      <c r="D5868">
        <v>19</v>
      </c>
      <c r="E5868" s="2">
        <v>2708567.2428455045</v>
      </c>
      <c r="F5868" s="2">
        <v>-375949.13330695604</v>
      </c>
      <c r="G5868" s="2">
        <v>2332618.1095385486</v>
      </c>
      <c r="H5868" s="2">
        <v>1568179.210792565</v>
      </c>
      <c r="I5868" s="2">
        <v>764438.89874598361</v>
      </c>
      <c r="J5868" s="2">
        <v>325028.06914146052</v>
      </c>
      <c r="K5868" s="2">
        <v>439410.82960452308</v>
      </c>
      <c r="N5868" s="13">
        <v>439410.82960452308</v>
      </c>
    </row>
    <row r="5869" spans="1:14" x14ac:dyDescent="0.45">
      <c r="A5869">
        <v>11759</v>
      </c>
      <c r="B5869">
        <v>6</v>
      </c>
      <c r="C5869">
        <v>20</v>
      </c>
      <c r="D5869">
        <v>19</v>
      </c>
      <c r="E5869" s="2">
        <v>2732673.4913068288</v>
      </c>
      <c r="F5869" s="2">
        <v>-379295.08059338783</v>
      </c>
      <c r="G5869" s="2">
        <v>2353378.4107134407</v>
      </c>
      <c r="H5869" s="2">
        <v>1557296.4704780509</v>
      </c>
      <c r="I5869" s="2">
        <v>796081.94023538986</v>
      </c>
      <c r="J5869" s="2">
        <v>300594.08404375118</v>
      </c>
      <c r="K5869" s="2">
        <v>495487.85619163868</v>
      </c>
      <c r="M5869" s="14">
        <v>28677768.643234521</v>
      </c>
      <c r="N5869" s="13">
        <v>29173256.49942616</v>
      </c>
    </row>
    <row r="5870" spans="1:14" x14ac:dyDescent="0.45">
      <c r="A5870">
        <v>11778</v>
      </c>
      <c r="B5870">
        <v>1</v>
      </c>
      <c r="C5870">
        <v>26</v>
      </c>
      <c r="D5870">
        <v>2</v>
      </c>
      <c r="E5870" s="2">
        <v>1284840</v>
      </c>
      <c r="F5870" s="2">
        <v>-329818.42799999996</v>
      </c>
      <c r="G5870" s="2">
        <v>955021.57200000004</v>
      </c>
      <c r="H5870" s="2">
        <v>565329.6</v>
      </c>
      <c r="I5870" s="2">
        <v>389691.97200000007</v>
      </c>
      <c r="J5870" s="2">
        <v>128484</v>
      </c>
      <c r="K5870" s="2">
        <v>261207.97200000007</v>
      </c>
      <c r="L5870" s="11">
        <v>-13718546.861619204</v>
      </c>
      <c r="N5870" s="13">
        <v>-13457338.889619205</v>
      </c>
    </row>
    <row r="5871" spans="1:14" x14ac:dyDescent="0.45">
      <c r="A5871">
        <v>11778</v>
      </c>
      <c r="B5871">
        <v>2</v>
      </c>
      <c r="C5871">
        <v>26</v>
      </c>
      <c r="D5871">
        <v>2</v>
      </c>
      <c r="E5871" s="2">
        <v>1251305.676</v>
      </c>
      <c r="F5871" s="2">
        <v>-321210.16702919995</v>
      </c>
      <c r="G5871" s="2">
        <v>930095.50897080009</v>
      </c>
      <c r="H5871" s="2">
        <v>563623.11302932806</v>
      </c>
      <c r="I5871" s="2">
        <v>366472.39594147203</v>
      </c>
      <c r="J5871" s="2">
        <v>112617.51083999999</v>
      </c>
      <c r="K5871" s="2">
        <v>253854.88510147203</v>
      </c>
      <c r="N5871" s="13">
        <v>253854.88510147203</v>
      </c>
    </row>
    <row r="5872" spans="1:14" x14ac:dyDescent="0.45">
      <c r="A5872">
        <v>11778</v>
      </c>
      <c r="B5872">
        <v>3</v>
      </c>
      <c r="C5872">
        <v>26</v>
      </c>
      <c r="D5872">
        <v>2</v>
      </c>
      <c r="E5872" s="2">
        <v>1228156.5209939999</v>
      </c>
      <c r="F5872" s="2">
        <v>-315267.77893915976</v>
      </c>
      <c r="G5872" s="2">
        <v>912888.74205484008</v>
      </c>
      <c r="H5872" s="2">
        <v>552974.80700411019</v>
      </c>
      <c r="I5872" s="2">
        <v>359913.9350507299</v>
      </c>
      <c r="J5872" s="2">
        <v>122815.6520994</v>
      </c>
      <c r="K5872" s="2">
        <v>237098.28295132989</v>
      </c>
      <c r="N5872" s="13">
        <v>237098.28295132989</v>
      </c>
    </row>
    <row r="5873" spans="1:14" x14ac:dyDescent="0.45">
      <c r="A5873">
        <v>11778</v>
      </c>
      <c r="B5873">
        <v>4</v>
      </c>
      <c r="C5873">
        <v>26</v>
      </c>
      <c r="D5873">
        <v>2</v>
      </c>
      <c r="E5873" s="2">
        <v>1198926.3957943427</v>
      </c>
      <c r="F5873" s="2">
        <v>-307764.40580040775</v>
      </c>
      <c r="G5873" s="2">
        <v>891161.98999393499</v>
      </c>
      <c r="H5873" s="2">
        <v>550394.36112672172</v>
      </c>
      <c r="I5873" s="2">
        <v>340767.62886721327</v>
      </c>
      <c r="J5873" s="2">
        <v>119892.63957943428</v>
      </c>
      <c r="K5873" s="2">
        <v>220874.98928777897</v>
      </c>
      <c r="N5873" s="13">
        <v>220874.98928777897</v>
      </c>
    </row>
    <row r="5874" spans="1:14" x14ac:dyDescent="0.45">
      <c r="A5874">
        <v>11778</v>
      </c>
      <c r="B5874">
        <v>5</v>
      </c>
      <c r="C5874">
        <v>26</v>
      </c>
      <c r="D5874">
        <v>2</v>
      </c>
      <c r="E5874" s="2">
        <v>1168113.9874224283</v>
      </c>
      <c r="F5874" s="2">
        <v>-299854.86057133734</v>
      </c>
      <c r="G5874" s="2">
        <v>868259.12685109093</v>
      </c>
      <c r="H5874" s="2">
        <v>547993.08409616735</v>
      </c>
      <c r="I5874" s="2">
        <v>320266.04275492358</v>
      </c>
      <c r="J5874" s="2">
        <v>116811.39874224283</v>
      </c>
      <c r="K5874" s="2">
        <v>203454.64401268074</v>
      </c>
      <c r="N5874" s="13">
        <v>203454.64401268074</v>
      </c>
    </row>
    <row r="5875" spans="1:14" x14ac:dyDescent="0.45">
      <c r="A5875">
        <v>11778</v>
      </c>
      <c r="B5875">
        <v>6</v>
      </c>
      <c r="C5875">
        <v>26</v>
      </c>
      <c r="D5875">
        <v>2</v>
      </c>
      <c r="E5875" s="2">
        <v>1147321.5584463091</v>
      </c>
      <c r="F5875" s="2">
        <v>-294517.44405316754</v>
      </c>
      <c r="G5875" s="2">
        <v>852804.11439314159</v>
      </c>
      <c r="H5875" s="2">
        <v>540768.52959309204</v>
      </c>
      <c r="I5875" s="2">
        <v>312035.58480004955</v>
      </c>
      <c r="J5875" s="2">
        <v>103258.94026016782</v>
      </c>
      <c r="K5875" s="2">
        <v>208776.64453988173</v>
      </c>
      <c r="M5875" s="14">
        <v>13093501.238627549</v>
      </c>
      <c r="N5875" s="13">
        <v>13302277.883167431</v>
      </c>
    </row>
    <row r="5876" spans="1:14" x14ac:dyDescent="0.45">
      <c r="A5876">
        <v>11788</v>
      </c>
      <c r="B5876">
        <v>1</v>
      </c>
      <c r="C5876">
        <v>26</v>
      </c>
      <c r="D5876">
        <v>11</v>
      </c>
      <c r="E5876" s="2">
        <v>1398000</v>
      </c>
      <c r="F5876" s="2">
        <v>-449317.2</v>
      </c>
      <c r="G5876" s="2">
        <v>948682.8</v>
      </c>
      <c r="H5876" s="2">
        <v>768900.00000000012</v>
      </c>
      <c r="I5876" s="2">
        <v>179782.79999999993</v>
      </c>
      <c r="J5876" s="2">
        <v>139800</v>
      </c>
      <c r="K5876" s="2">
        <v>39982.79999999993</v>
      </c>
      <c r="L5876" s="11">
        <v>-15746708.093665423</v>
      </c>
      <c r="N5876" s="13">
        <v>-15706725.293665422</v>
      </c>
    </row>
    <row r="5877" spans="1:14" x14ac:dyDescent="0.45">
      <c r="A5877">
        <v>11788</v>
      </c>
      <c r="B5877">
        <v>2</v>
      </c>
      <c r="C5877">
        <v>26</v>
      </c>
      <c r="D5877">
        <v>11</v>
      </c>
      <c r="E5877" s="2">
        <v>1345714.8</v>
      </c>
      <c r="F5877" s="2">
        <v>-432512.73672000004</v>
      </c>
      <c r="G5877" s="2">
        <v>913202.06328</v>
      </c>
      <c r="H5877" s="2">
        <v>752059.44455400016</v>
      </c>
      <c r="I5877" s="2">
        <v>161142.61872599984</v>
      </c>
      <c r="J5877" s="2">
        <v>148028.628</v>
      </c>
      <c r="K5877" s="2">
        <v>13113.990725999844</v>
      </c>
      <c r="N5877" s="13">
        <v>13113.990725999844</v>
      </c>
    </row>
    <row r="5878" spans="1:14" x14ac:dyDescent="0.45">
      <c r="A5878">
        <v>11788</v>
      </c>
      <c r="B5878">
        <v>3</v>
      </c>
      <c r="C5878">
        <v>26</v>
      </c>
      <c r="D5878">
        <v>11</v>
      </c>
      <c r="E5878" s="2">
        <v>1309380.5003999998</v>
      </c>
      <c r="F5878" s="2">
        <v>-420834.89282855997</v>
      </c>
      <c r="G5878" s="2">
        <v>888545.60757143982</v>
      </c>
      <c r="H5878" s="2">
        <v>754072.33165734878</v>
      </c>
      <c r="I5878" s="2">
        <v>134473.27591409103</v>
      </c>
      <c r="J5878" s="2">
        <v>117844.24503599998</v>
      </c>
      <c r="K5878" s="2">
        <v>16629.030878091056</v>
      </c>
      <c r="N5878" s="13">
        <v>16629.030878091056</v>
      </c>
    </row>
    <row r="5879" spans="1:14" x14ac:dyDescent="0.45">
      <c r="A5879">
        <v>11788</v>
      </c>
      <c r="B5879">
        <v>4</v>
      </c>
      <c r="C5879">
        <v>26</v>
      </c>
      <c r="D5879">
        <v>11</v>
      </c>
      <c r="E5879" s="2">
        <v>1271801.2800385202</v>
      </c>
      <c r="F5879" s="2">
        <v>-408756.93140438042</v>
      </c>
      <c r="G5879" s="2">
        <v>863044.34863413987</v>
      </c>
      <c r="H5879" s="2">
        <v>759530.38260111795</v>
      </c>
      <c r="I5879" s="2">
        <v>103513.96603302192</v>
      </c>
      <c r="J5879" s="2">
        <v>139898.14080423722</v>
      </c>
      <c r="K5879" s="2">
        <v>-36384.174771215301</v>
      </c>
      <c r="N5879" s="13">
        <v>-36384.174771215301</v>
      </c>
    </row>
    <row r="5880" spans="1:14" x14ac:dyDescent="0.45">
      <c r="A5880">
        <v>11788</v>
      </c>
      <c r="B5880">
        <v>5</v>
      </c>
      <c r="C5880">
        <v>26</v>
      </c>
      <c r="D5880">
        <v>11</v>
      </c>
      <c r="E5880" s="2">
        <v>1230849.2788212798</v>
      </c>
      <c r="F5880" s="2">
        <v>-395594.95821315935</v>
      </c>
      <c r="G5880" s="2">
        <v>835254.32060812041</v>
      </c>
      <c r="H5880" s="2">
        <v>767269.7237688856</v>
      </c>
      <c r="I5880" s="2">
        <v>67984.596839234815</v>
      </c>
      <c r="J5880" s="2">
        <v>123084.92788212799</v>
      </c>
      <c r="K5880" s="2">
        <v>-55100.331042893173</v>
      </c>
      <c r="N5880" s="13">
        <v>-55100.331042893173</v>
      </c>
    </row>
    <row r="5881" spans="1:14" x14ac:dyDescent="0.45">
      <c r="A5881">
        <v>11788</v>
      </c>
      <c r="B5881">
        <v>6</v>
      </c>
      <c r="C5881">
        <v>26</v>
      </c>
      <c r="D5881">
        <v>11</v>
      </c>
      <c r="E5881" s="2">
        <v>1191339.0169711167</v>
      </c>
      <c r="F5881" s="2">
        <v>-382896.36005451693</v>
      </c>
      <c r="G5881" s="2">
        <v>808442.65691659972</v>
      </c>
      <c r="H5881" s="2">
        <v>760760.79055742046</v>
      </c>
      <c r="I5881" s="2">
        <v>47681.866359179257</v>
      </c>
      <c r="J5881" s="2">
        <v>131047.29186682284</v>
      </c>
      <c r="K5881" s="2">
        <v>-83365.42550764358</v>
      </c>
      <c r="M5881" s="14">
        <v>15207820.447035795</v>
      </c>
      <c r="N5881" s="13">
        <v>15124455.021528151</v>
      </c>
    </row>
    <row r="5882" spans="1:14" x14ac:dyDescent="0.45">
      <c r="A5882">
        <v>11797</v>
      </c>
      <c r="B5882">
        <v>1</v>
      </c>
      <c r="C5882">
        <v>17</v>
      </c>
      <c r="D5882">
        <v>20</v>
      </c>
      <c r="E5882" s="2">
        <v>4302288</v>
      </c>
      <c r="F5882" s="2">
        <v>-704714.77439999999</v>
      </c>
      <c r="G5882" s="2">
        <v>3597573.2256</v>
      </c>
      <c r="H5882" s="2">
        <v>2237189.7600000002</v>
      </c>
      <c r="I5882" s="2">
        <v>1360383.4655999998</v>
      </c>
      <c r="J5882" s="2">
        <v>516274.56</v>
      </c>
      <c r="K5882" s="2">
        <v>844108.90559999971</v>
      </c>
      <c r="L5882" s="11">
        <v>-26045861.822213933</v>
      </c>
      <c r="N5882" s="13">
        <v>-25201752.916613933</v>
      </c>
    </row>
    <row r="5883" spans="1:14" x14ac:dyDescent="0.45">
      <c r="A5883">
        <v>11797</v>
      </c>
      <c r="B5883">
        <v>2</v>
      </c>
      <c r="C5883">
        <v>17</v>
      </c>
      <c r="D5883">
        <v>20</v>
      </c>
      <c r="E5883" s="2">
        <v>4416728.8607999999</v>
      </c>
      <c r="F5883" s="2">
        <v>-723460.18739903998</v>
      </c>
      <c r="G5883" s="2">
        <v>3693268.6734009599</v>
      </c>
      <c r="H5883" s="2">
        <v>2359169.2206231551</v>
      </c>
      <c r="I5883" s="2">
        <v>1334099.4527778048</v>
      </c>
      <c r="J5883" s="2">
        <v>441672.88608000003</v>
      </c>
      <c r="K5883" s="2">
        <v>892426.56669780472</v>
      </c>
      <c r="N5883" s="13">
        <v>892426.56669780472</v>
      </c>
    </row>
    <row r="5884" spans="1:14" x14ac:dyDescent="0.45">
      <c r="A5884">
        <v>11797</v>
      </c>
      <c r="B5884">
        <v>3</v>
      </c>
      <c r="C5884">
        <v>17</v>
      </c>
      <c r="D5884">
        <v>20</v>
      </c>
      <c r="E5884" s="2">
        <v>4464871.2053827187</v>
      </c>
      <c r="F5884" s="2">
        <v>-731345.90344168933</v>
      </c>
      <c r="G5884" s="2">
        <v>3733525.3019410293</v>
      </c>
      <c r="H5884" s="2">
        <v>2461915.9236615794</v>
      </c>
      <c r="I5884" s="2">
        <v>1271609.3782794499</v>
      </c>
      <c r="J5884" s="2">
        <v>401838.40848444466</v>
      </c>
      <c r="K5884" s="2">
        <v>869770.96979500516</v>
      </c>
      <c r="N5884" s="13">
        <v>869770.96979500516</v>
      </c>
    </row>
    <row r="5885" spans="1:14" x14ac:dyDescent="0.45">
      <c r="A5885">
        <v>11797</v>
      </c>
      <c r="B5885">
        <v>4</v>
      </c>
      <c r="C5885">
        <v>17</v>
      </c>
      <c r="D5885">
        <v>20</v>
      </c>
      <c r="E5885" s="2">
        <v>4537202.1189099196</v>
      </c>
      <c r="F5885" s="2">
        <v>-743193.70707744488</v>
      </c>
      <c r="G5885" s="2">
        <v>3794008.4118324746</v>
      </c>
      <c r="H5885" s="2">
        <v>2538325.2264646208</v>
      </c>
      <c r="I5885" s="2">
        <v>1255683.1853678538</v>
      </c>
      <c r="J5885" s="2">
        <v>453720.21189099201</v>
      </c>
      <c r="K5885" s="2">
        <v>801962.97347686184</v>
      </c>
      <c r="N5885" s="13">
        <v>801962.97347686184</v>
      </c>
    </row>
    <row r="5886" spans="1:14" x14ac:dyDescent="0.45">
      <c r="A5886">
        <v>11797</v>
      </c>
      <c r="B5886">
        <v>5</v>
      </c>
      <c r="C5886">
        <v>17</v>
      </c>
      <c r="D5886">
        <v>20</v>
      </c>
      <c r="E5886" s="2">
        <v>4636566.8453140464</v>
      </c>
      <c r="F5886" s="2">
        <v>-759469.64926244086</v>
      </c>
      <c r="G5886" s="2">
        <v>3877097.1960516055</v>
      </c>
      <c r="H5886" s="2">
        <v>2678994.946128909</v>
      </c>
      <c r="I5886" s="2">
        <v>1198102.2499226965</v>
      </c>
      <c r="J5886" s="2">
        <v>463656.68453140464</v>
      </c>
      <c r="K5886" s="2">
        <v>734445.56539129186</v>
      </c>
      <c r="N5886" s="13">
        <v>734445.56539129186</v>
      </c>
    </row>
    <row r="5887" spans="1:14" x14ac:dyDescent="0.45">
      <c r="A5887">
        <v>11797</v>
      </c>
      <c r="B5887">
        <v>6</v>
      </c>
      <c r="C5887">
        <v>17</v>
      </c>
      <c r="D5887">
        <v>20</v>
      </c>
      <c r="E5887" s="2">
        <v>4768245.3437209651</v>
      </c>
      <c r="F5887" s="2">
        <v>-781038.58730149409</v>
      </c>
      <c r="G5887" s="2">
        <v>3987206.756419471</v>
      </c>
      <c r="H5887" s="2">
        <v>2846822.5134055158</v>
      </c>
      <c r="I5887" s="2">
        <v>1140384.2430139552</v>
      </c>
      <c r="J5887" s="2">
        <v>429142.08093488682</v>
      </c>
      <c r="K5887" s="2">
        <v>711242.16207906837</v>
      </c>
      <c r="M5887" s="14">
        <v>26080407.790003765</v>
      </c>
      <c r="N5887" s="13">
        <v>26791649.952082835</v>
      </c>
    </row>
    <row r="5888" spans="1:14" x14ac:dyDescent="0.45">
      <c r="A5888">
        <v>11802</v>
      </c>
      <c r="B5888">
        <v>1</v>
      </c>
      <c r="C5888">
        <v>38</v>
      </c>
      <c r="D5888">
        <v>20</v>
      </c>
      <c r="E5888" s="2">
        <v>4719600</v>
      </c>
      <c r="F5888" s="2">
        <v>-686701.79999999993</v>
      </c>
      <c r="G5888" s="2">
        <v>4032898.2</v>
      </c>
      <c r="H5888" s="2">
        <v>1982232</v>
      </c>
      <c r="I5888" s="2">
        <v>2050666.2000000002</v>
      </c>
      <c r="J5888" s="2">
        <v>471960</v>
      </c>
      <c r="K5888" s="2">
        <v>1578706.2000000002</v>
      </c>
      <c r="L5888" s="11">
        <v>-26411703.95545765</v>
      </c>
      <c r="N5888" s="13">
        <v>-24832997.755457651</v>
      </c>
    </row>
    <row r="5889" spans="1:14" x14ac:dyDescent="0.45">
      <c r="A5889">
        <v>11802</v>
      </c>
      <c r="B5889">
        <v>2</v>
      </c>
      <c r="C5889">
        <v>38</v>
      </c>
      <c r="D5889">
        <v>20</v>
      </c>
      <c r="E5889" s="2">
        <v>4843253.5200000005</v>
      </c>
      <c r="F5889" s="2">
        <v>-704693.38716000004</v>
      </c>
      <c r="G5889" s="2">
        <v>4138560.1328400006</v>
      </c>
      <c r="H5889" s="2">
        <v>1995517.3153104002</v>
      </c>
      <c r="I5889" s="2">
        <v>2143042.8175296001</v>
      </c>
      <c r="J5889" s="2">
        <v>387460.28160000005</v>
      </c>
      <c r="K5889" s="2">
        <v>1755582.5359296</v>
      </c>
      <c r="N5889" s="13">
        <v>1755582.5359296</v>
      </c>
    </row>
    <row r="5890" spans="1:14" x14ac:dyDescent="0.45">
      <c r="A5890">
        <v>11802</v>
      </c>
      <c r="B5890">
        <v>3</v>
      </c>
      <c r="C5890">
        <v>38</v>
      </c>
      <c r="D5890">
        <v>20</v>
      </c>
      <c r="E5890" s="2">
        <v>4984192.1974320002</v>
      </c>
      <c r="F5890" s="2">
        <v>-725199.96472635597</v>
      </c>
      <c r="G5890" s="2">
        <v>4258992.2327056443</v>
      </c>
      <c r="H5890" s="2">
        <v>2053381.5104990141</v>
      </c>
      <c r="I5890" s="2">
        <v>2205610.7222066303</v>
      </c>
      <c r="J5890" s="2">
        <v>448577.29776887997</v>
      </c>
      <c r="K5890" s="2">
        <v>1757033.4244377504</v>
      </c>
      <c r="N5890" s="13">
        <v>1757033.4244377504</v>
      </c>
    </row>
    <row r="5891" spans="1:14" x14ac:dyDescent="0.45">
      <c r="A5891">
        <v>11802</v>
      </c>
      <c r="B5891">
        <v>4</v>
      </c>
      <c r="C5891">
        <v>38</v>
      </c>
      <c r="D5891">
        <v>20</v>
      </c>
      <c r="E5891" s="2">
        <v>5180070.9507910768</v>
      </c>
      <c r="F5891" s="2">
        <v>-753700.32334010163</v>
      </c>
      <c r="G5891" s="2">
        <v>4426370.6274509747</v>
      </c>
      <c r="H5891" s="2">
        <v>2108683.8589556715</v>
      </c>
      <c r="I5891" s="2">
        <v>2317686.7684953031</v>
      </c>
      <c r="J5891" s="2">
        <v>569807.80458701844</v>
      </c>
      <c r="K5891" s="2">
        <v>1747878.9639082847</v>
      </c>
      <c r="N5891" s="13">
        <v>1747878.9639082847</v>
      </c>
    </row>
    <row r="5892" spans="1:14" x14ac:dyDescent="0.45">
      <c r="A5892">
        <v>11802</v>
      </c>
      <c r="B5892">
        <v>5</v>
      </c>
      <c r="C5892">
        <v>38</v>
      </c>
      <c r="D5892">
        <v>20</v>
      </c>
      <c r="E5892" s="2">
        <v>5310608.738751011</v>
      </c>
      <c r="F5892" s="2">
        <v>-772693.57148827205</v>
      </c>
      <c r="G5892" s="2">
        <v>4537915.1672627386</v>
      </c>
      <c r="H5892" s="2">
        <v>2154472.4950478692</v>
      </c>
      <c r="I5892" s="2">
        <v>2383442.6722148694</v>
      </c>
      <c r="J5892" s="2">
        <v>424848.69910008088</v>
      </c>
      <c r="K5892" s="2">
        <v>1958593.9731147885</v>
      </c>
      <c r="N5892" s="13">
        <v>1958593.9731147885</v>
      </c>
    </row>
    <row r="5893" spans="1:14" x14ac:dyDescent="0.45">
      <c r="A5893">
        <v>11802</v>
      </c>
      <c r="B5893">
        <v>6</v>
      </c>
      <c r="C5893">
        <v>38</v>
      </c>
      <c r="D5893">
        <v>20</v>
      </c>
      <c r="E5893" s="2">
        <v>5462492.14867929</v>
      </c>
      <c r="F5893" s="2">
        <v>-794792.60763283668</v>
      </c>
      <c r="G5893" s="2">
        <v>4667699.5410464536</v>
      </c>
      <c r="H5893" s="2">
        <v>2177973.6533816513</v>
      </c>
      <c r="I5893" s="2">
        <v>2489725.8876648024</v>
      </c>
      <c r="J5893" s="2">
        <v>600874.13635472185</v>
      </c>
      <c r="K5893" s="2">
        <v>1888851.7513100805</v>
      </c>
      <c r="M5893" s="14">
        <v>27189238.526309259</v>
      </c>
      <c r="N5893" s="13">
        <v>29078090.27761934</v>
      </c>
    </row>
    <row r="5894" spans="1:14" x14ac:dyDescent="0.45">
      <c r="A5894">
        <v>11807</v>
      </c>
      <c r="B5894">
        <v>1</v>
      </c>
      <c r="C5894">
        <v>46</v>
      </c>
      <c r="D5894">
        <v>17</v>
      </c>
      <c r="E5894" s="2">
        <v>4116816</v>
      </c>
      <c r="F5894" s="2">
        <v>-610523.81279999996</v>
      </c>
      <c r="G5894" s="2">
        <v>3506292.1872</v>
      </c>
      <c r="H5894" s="2">
        <v>1770230.88</v>
      </c>
      <c r="I5894" s="2">
        <v>1736061.3072000002</v>
      </c>
      <c r="J5894" s="2">
        <v>411681.60000000003</v>
      </c>
      <c r="K5894" s="2">
        <v>1324379.7072000001</v>
      </c>
      <c r="L5894" s="11">
        <v>-16793849.445191342</v>
      </c>
      <c r="N5894" s="13">
        <v>-15469469.737991342</v>
      </c>
    </row>
    <row r="5895" spans="1:14" x14ac:dyDescent="0.45">
      <c r="A5895">
        <v>11807</v>
      </c>
      <c r="B5895">
        <v>2</v>
      </c>
      <c r="C5895">
        <v>46</v>
      </c>
      <c r="D5895">
        <v>17</v>
      </c>
      <c r="E5895" s="2">
        <v>4212326.1312000006</v>
      </c>
      <c r="F5895" s="2">
        <v>-624687.96525696001</v>
      </c>
      <c r="G5895" s="2">
        <v>3587638.1659430405</v>
      </c>
      <c r="H5895" s="2">
        <v>1867269.4137212546</v>
      </c>
      <c r="I5895" s="2">
        <v>1720368.752221786</v>
      </c>
      <c r="J5895" s="2">
        <v>421232.61312000011</v>
      </c>
      <c r="K5895" s="2">
        <v>1299136.1391017858</v>
      </c>
      <c r="N5895" s="13">
        <v>1299136.1391017858</v>
      </c>
    </row>
    <row r="5896" spans="1:14" x14ac:dyDescent="0.45">
      <c r="A5896">
        <v>11807</v>
      </c>
      <c r="B5896">
        <v>3</v>
      </c>
      <c r="C5896">
        <v>46</v>
      </c>
      <c r="D5896">
        <v>17</v>
      </c>
      <c r="E5896" s="2">
        <v>4290254.1646272</v>
      </c>
      <c r="F5896" s="2">
        <v>-636244.69261421368</v>
      </c>
      <c r="G5896" s="2">
        <v>3654009.4720129864</v>
      </c>
      <c r="H5896" s="2">
        <v>1938899.2688836621</v>
      </c>
      <c r="I5896" s="2">
        <v>1715110.2031293244</v>
      </c>
      <c r="J5896" s="2">
        <v>514830.49975526397</v>
      </c>
      <c r="K5896" s="2">
        <v>1200279.7033740603</v>
      </c>
      <c r="N5896" s="13">
        <v>1200279.7033740603</v>
      </c>
    </row>
    <row r="5897" spans="1:14" x14ac:dyDescent="0.45">
      <c r="A5897">
        <v>11807</v>
      </c>
      <c r="B5897">
        <v>4</v>
      </c>
      <c r="C5897">
        <v>46</v>
      </c>
      <c r="D5897">
        <v>17</v>
      </c>
      <c r="E5897" s="2">
        <v>4391075.1374959406</v>
      </c>
      <c r="F5897" s="2">
        <v>-651196.44289064792</v>
      </c>
      <c r="G5897" s="2">
        <v>3739878.6946052928</v>
      </c>
      <c r="H5897" s="2">
        <v>2050149.1402987789</v>
      </c>
      <c r="I5897" s="2">
        <v>1689729.5543065139</v>
      </c>
      <c r="J5897" s="2">
        <v>483018.26512455347</v>
      </c>
      <c r="K5897" s="2">
        <v>1206711.2891819603</v>
      </c>
      <c r="N5897" s="13">
        <v>1206711.2891819603</v>
      </c>
    </row>
    <row r="5898" spans="1:14" x14ac:dyDescent="0.45">
      <c r="A5898">
        <v>11807</v>
      </c>
      <c r="B5898">
        <v>5</v>
      </c>
      <c r="C5898">
        <v>46</v>
      </c>
      <c r="D5898">
        <v>17</v>
      </c>
      <c r="E5898" s="2">
        <v>4485922.3604658525</v>
      </c>
      <c r="F5898" s="2">
        <v>-665262.28605708585</v>
      </c>
      <c r="G5898" s="2">
        <v>3820660.0744087668</v>
      </c>
      <c r="H5898" s="2">
        <v>2162920.2999577778</v>
      </c>
      <c r="I5898" s="2">
        <v>1657739.774450989</v>
      </c>
      <c r="J5898" s="2">
        <v>493451.45965124376</v>
      </c>
      <c r="K5898" s="2">
        <v>1164288.3147997451</v>
      </c>
      <c r="N5898" s="13">
        <v>1164288.3147997451</v>
      </c>
    </row>
    <row r="5899" spans="1:14" x14ac:dyDescent="0.45">
      <c r="A5899">
        <v>11807</v>
      </c>
      <c r="B5899">
        <v>6</v>
      </c>
      <c r="C5899">
        <v>46</v>
      </c>
      <c r="D5899">
        <v>17</v>
      </c>
      <c r="E5899" s="2">
        <v>4576986.5843833089</v>
      </c>
      <c r="F5899" s="2">
        <v>-678767.11046404461</v>
      </c>
      <c r="G5899" s="2">
        <v>3898219.473919264</v>
      </c>
      <c r="H5899" s="2">
        <v>2291128.395681113</v>
      </c>
      <c r="I5899" s="2">
        <v>1607091.078238151</v>
      </c>
      <c r="J5899" s="2">
        <v>457698.65843833092</v>
      </c>
      <c r="K5899" s="2">
        <v>1149392.4197998201</v>
      </c>
      <c r="M5899" s="14">
        <v>16975883.968819268</v>
      </c>
      <c r="N5899" s="13">
        <v>18125276.388619088</v>
      </c>
    </row>
    <row r="5900" spans="1:14" x14ac:dyDescent="0.45">
      <c r="A5900">
        <v>11819</v>
      </c>
      <c r="B5900">
        <v>1</v>
      </c>
      <c r="C5900">
        <v>19</v>
      </c>
      <c r="D5900">
        <v>12</v>
      </c>
      <c r="E5900" s="2">
        <v>1172916</v>
      </c>
      <c r="F5900" s="2">
        <v>-211711.33799999999</v>
      </c>
      <c r="G5900" s="2">
        <v>961204.66200000001</v>
      </c>
      <c r="H5900" s="2">
        <v>609916.32000000007</v>
      </c>
      <c r="I5900" s="2">
        <v>351288.34199999995</v>
      </c>
      <c r="J5900" s="2">
        <v>105562.44</v>
      </c>
      <c r="K5900" s="2">
        <v>245725.90199999994</v>
      </c>
      <c r="L5900" s="11">
        <v>-10297231.423586115</v>
      </c>
      <c r="N5900" s="13">
        <v>-10051505.521586115</v>
      </c>
    </row>
    <row r="5901" spans="1:14" x14ac:dyDescent="0.45">
      <c r="A5901">
        <v>11819</v>
      </c>
      <c r="B5901">
        <v>2</v>
      </c>
      <c r="C5901">
        <v>19</v>
      </c>
      <c r="D5901">
        <v>12</v>
      </c>
      <c r="E5901" s="2">
        <v>1160365.7988</v>
      </c>
      <c r="F5901" s="2">
        <v>-209446.02668339998</v>
      </c>
      <c r="G5901" s="2">
        <v>950919.77211660007</v>
      </c>
      <c r="H5901" s="2">
        <v>610087.84676667373</v>
      </c>
      <c r="I5901" s="2">
        <v>340831.92534992634</v>
      </c>
      <c r="J5901" s="2">
        <v>116036.57988</v>
      </c>
      <c r="K5901" s="2">
        <v>224795.34546992634</v>
      </c>
      <c r="N5901" s="13">
        <v>224795.34546992634</v>
      </c>
    </row>
    <row r="5902" spans="1:14" x14ac:dyDescent="0.45">
      <c r="A5902">
        <v>11819</v>
      </c>
      <c r="B5902">
        <v>3</v>
      </c>
      <c r="C5902">
        <v>19</v>
      </c>
      <c r="D5902">
        <v>12</v>
      </c>
      <c r="E5902" s="2">
        <v>1150618.7260900801</v>
      </c>
      <c r="F5902" s="2">
        <v>-207686.68005925944</v>
      </c>
      <c r="G5902" s="2">
        <v>942932.0460308207</v>
      </c>
      <c r="H5902" s="2">
        <v>625592.35086574953</v>
      </c>
      <c r="I5902" s="2">
        <v>317339.69516507117</v>
      </c>
      <c r="J5902" s="2">
        <v>138074.24713080961</v>
      </c>
      <c r="K5902" s="2">
        <v>179265.44803426156</v>
      </c>
      <c r="N5902" s="13">
        <v>179265.44803426156</v>
      </c>
    </row>
    <row r="5903" spans="1:14" x14ac:dyDescent="0.45">
      <c r="A5903">
        <v>11819</v>
      </c>
      <c r="B5903">
        <v>4</v>
      </c>
      <c r="C5903">
        <v>19</v>
      </c>
      <c r="D5903">
        <v>12</v>
      </c>
      <c r="E5903" s="2">
        <v>1142564.3950074494</v>
      </c>
      <c r="F5903" s="2">
        <v>-206232.87329884461</v>
      </c>
      <c r="G5903" s="2">
        <v>936331.52170860488</v>
      </c>
      <c r="H5903" s="2">
        <v>624070.78514997382</v>
      </c>
      <c r="I5903" s="2">
        <v>312260.73655863106</v>
      </c>
      <c r="J5903" s="2">
        <v>102830.79555067045</v>
      </c>
      <c r="K5903" s="2">
        <v>209429.94100796062</v>
      </c>
      <c r="N5903" s="13">
        <v>209429.94100796062</v>
      </c>
    </row>
    <row r="5904" spans="1:14" x14ac:dyDescent="0.45">
      <c r="A5904">
        <v>11819</v>
      </c>
      <c r="B5904">
        <v>5</v>
      </c>
      <c r="C5904">
        <v>19</v>
      </c>
      <c r="D5904">
        <v>12</v>
      </c>
      <c r="E5904" s="2">
        <v>1137651.3681089175</v>
      </c>
      <c r="F5904" s="2">
        <v>-205346.0719436596</v>
      </c>
      <c r="G5904" s="2">
        <v>932305.29616525793</v>
      </c>
      <c r="H5904" s="2">
        <v>619709.53511573956</v>
      </c>
      <c r="I5904" s="2">
        <v>312595.76104951836</v>
      </c>
      <c r="J5904" s="2">
        <v>102388.62312980257</v>
      </c>
      <c r="K5904" s="2">
        <v>210207.13791971578</v>
      </c>
      <c r="N5904" s="13">
        <v>210207.13791971578</v>
      </c>
    </row>
    <row r="5905" spans="1:14" x14ac:dyDescent="0.45">
      <c r="A5905">
        <v>11819</v>
      </c>
      <c r="B5905">
        <v>6</v>
      </c>
      <c r="C5905">
        <v>19</v>
      </c>
      <c r="D5905">
        <v>12</v>
      </c>
      <c r="E5905" s="2">
        <v>1118311.2948510658</v>
      </c>
      <c r="F5905" s="2">
        <v>-201855.18872061739</v>
      </c>
      <c r="G5905" s="2">
        <v>916456.1061304484</v>
      </c>
      <c r="H5905" s="2">
        <v>618921.26458707231</v>
      </c>
      <c r="I5905" s="2">
        <v>297534.8415433761</v>
      </c>
      <c r="J5905" s="2">
        <v>111831.12948510659</v>
      </c>
      <c r="K5905" s="2">
        <v>185703.71205826951</v>
      </c>
      <c r="M5905" s="14">
        <v>10140811.951209703</v>
      </c>
      <c r="N5905" s="13">
        <v>10326515.663267974</v>
      </c>
    </row>
    <row r="5906" spans="1:14" x14ac:dyDescent="0.45">
      <c r="A5906">
        <v>11823</v>
      </c>
      <c r="B5906">
        <v>1</v>
      </c>
      <c r="C5906">
        <v>44</v>
      </c>
      <c r="D5906">
        <v>17</v>
      </c>
      <c r="E5906" s="2">
        <v>6362352</v>
      </c>
      <c r="F5906" s="2">
        <v>-1184669.9424000001</v>
      </c>
      <c r="G5906" s="2">
        <v>5177682.0575999999</v>
      </c>
      <c r="H5906" s="2">
        <v>3435670.08</v>
      </c>
      <c r="I5906" s="2">
        <v>1742011.9775999999</v>
      </c>
      <c r="J5906" s="2">
        <v>636235.20000000007</v>
      </c>
      <c r="K5906" s="2">
        <v>1105776.7775999997</v>
      </c>
      <c r="L5906" s="11">
        <v>-22488206.038032763</v>
      </c>
      <c r="N5906" s="13">
        <v>-21382429.260432765</v>
      </c>
    </row>
    <row r="5907" spans="1:14" x14ac:dyDescent="0.45">
      <c r="A5907">
        <v>11823</v>
      </c>
      <c r="B5907">
        <v>2</v>
      </c>
      <c r="C5907">
        <v>44</v>
      </c>
      <c r="D5907">
        <v>17</v>
      </c>
      <c r="E5907" s="2">
        <v>6611119.9631999992</v>
      </c>
      <c r="F5907" s="2">
        <v>-1230990.5371478398</v>
      </c>
      <c r="G5907" s="2">
        <v>5380129.4260521596</v>
      </c>
      <c r="H5907" s="2">
        <v>3533590.7313706945</v>
      </c>
      <c r="I5907" s="2">
        <v>1846538.6946814652</v>
      </c>
      <c r="J5907" s="2">
        <v>727223.19595199986</v>
      </c>
      <c r="K5907" s="2">
        <v>1119315.4987294653</v>
      </c>
      <c r="N5907" s="13">
        <v>1119315.4987294653</v>
      </c>
    </row>
    <row r="5908" spans="1:14" x14ac:dyDescent="0.45">
      <c r="A5908">
        <v>11823</v>
      </c>
      <c r="B5908">
        <v>3</v>
      </c>
      <c r="C5908">
        <v>44</v>
      </c>
      <c r="D5908">
        <v>17</v>
      </c>
      <c r="E5908" s="2">
        <v>6876886.98572064</v>
      </c>
      <c r="F5908" s="2">
        <v>-1280476.3567411832</v>
      </c>
      <c r="G5908" s="2">
        <v>5596410.6289794566</v>
      </c>
      <c r="H5908" s="2">
        <v>3671597.8735851482</v>
      </c>
      <c r="I5908" s="2">
        <v>1924812.7553943084</v>
      </c>
      <c r="J5908" s="2">
        <v>825226.43828647677</v>
      </c>
      <c r="K5908" s="2">
        <v>1099586.3171078316</v>
      </c>
      <c r="N5908" s="13">
        <v>1099586.3171078316</v>
      </c>
    </row>
    <row r="5909" spans="1:14" x14ac:dyDescent="0.45">
      <c r="A5909">
        <v>11823</v>
      </c>
      <c r="B5909">
        <v>4</v>
      </c>
      <c r="C5909">
        <v>44</v>
      </c>
      <c r="D5909">
        <v>17</v>
      </c>
      <c r="E5909" s="2">
        <v>7156776.2860394698</v>
      </c>
      <c r="F5909" s="2">
        <v>-1332591.7444605492</v>
      </c>
      <c r="G5909" s="2">
        <v>5824184.5415789206</v>
      </c>
      <c r="H5909" s="2">
        <v>3720538.7678849101</v>
      </c>
      <c r="I5909" s="2">
        <v>2103645.7736940105</v>
      </c>
      <c r="J5909" s="2">
        <v>787245.39146434166</v>
      </c>
      <c r="K5909" s="2">
        <v>1316400.3822296688</v>
      </c>
      <c r="N5909" s="13">
        <v>1316400.3822296688</v>
      </c>
    </row>
    <row r="5910" spans="1:14" x14ac:dyDescent="0.45">
      <c r="A5910">
        <v>11823</v>
      </c>
      <c r="B5910">
        <v>5</v>
      </c>
      <c r="C5910">
        <v>44</v>
      </c>
      <c r="D5910">
        <v>17</v>
      </c>
      <c r="E5910" s="2">
        <v>7407979.1336794551</v>
      </c>
      <c r="F5910" s="2">
        <v>-1379365.7146911146</v>
      </c>
      <c r="G5910" s="2">
        <v>6028613.4189883405</v>
      </c>
      <c r="H5910" s="2">
        <v>3812233.2688834304</v>
      </c>
      <c r="I5910" s="2">
        <v>2216380.1501049101</v>
      </c>
      <c r="J5910" s="2">
        <v>814877.70470474008</v>
      </c>
      <c r="K5910" s="2">
        <v>1401502.4454001701</v>
      </c>
      <c r="N5910" s="13">
        <v>1401502.4454001701</v>
      </c>
    </row>
    <row r="5911" spans="1:14" x14ac:dyDescent="0.45">
      <c r="A5911">
        <v>11823</v>
      </c>
      <c r="B5911">
        <v>6</v>
      </c>
      <c r="C5911">
        <v>44</v>
      </c>
      <c r="D5911">
        <v>17</v>
      </c>
      <c r="E5911" s="2">
        <v>7728744.630167773</v>
      </c>
      <c r="F5911" s="2">
        <v>-1439092.2501372395</v>
      </c>
      <c r="G5911" s="2">
        <v>6289652.3800305333</v>
      </c>
      <c r="H5911" s="2">
        <v>3922813.918744944</v>
      </c>
      <c r="I5911" s="2">
        <v>2366838.4612855893</v>
      </c>
      <c r="J5911" s="2">
        <v>772874.4630167773</v>
      </c>
      <c r="K5911" s="2">
        <v>1593963.998268812</v>
      </c>
      <c r="M5911" s="14">
        <v>23377485.67020331</v>
      </c>
      <c r="N5911" s="13">
        <v>24971449.668472122</v>
      </c>
    </row>
    <row r="5912" spans="1:14" x14ac:dyDescent="0.45">
      <c r="A5912">
        <v>11826</v>
      </c>
      <c r="B5912">
        <v>1</v>
      </c>
      <c r="C5912">
        <v>6</v>
      </c>
      <c r="D5912">
        <v>19</v>
      </c>
      <c r="E5912" s="2">
        <v>4136832</v>
      </c>
      <c r="F5912" s="2">
        <v>-647414.20799999998</v>
      </c>
      <c r="G5912" s="2">
        <v>3489417.7919999999</v>
      </c>
      <c r="H5912" s="2">
        <v>2688940.8000000003</v>
      </c>
      <c r="I5912" s="2">
        <v>800476.99199999962</v>
      </c>
      <c r="J5912" s="2">
        <v>455051.52000000002</v>
      </c>
      <c r="K5912" s="2">
        <v>345425.4719999996</v>
      </c>
      <c r="L5912" s="11">
        <v>-28907274.68191633</v>
      </c>
      <c r="N5912" s="13">
        <v>-28561849.209916331</v>
      </c>
    </row>
    <row r="5913" spans="1:14" x14ac:dyDescent="0.45">
      <c r="A5913">
        <v>11826</v>
      </c>
      <c r="B5913">
        <v>2</v>
      </c>
      <c r="C5913">
        <v>6</v>
      </c>
      <c r="D5913">
        <v>19</v>
      </c>
      <c r="E5913" s="2">
        <v>4191438.1824000003</v>
      </c>
      <c r="F5913" s="2">
        <v>-655960.07554560003</v>
      </c>
      <c r="G5913" s="2">
        <v>3535478.1068544001</v>
      </c>
      <c r="H5913" s="2">
        <v>2801263.8804433923</v>
      </c>
      <c r="I5913" s="2">
        <v>734214.22641100781</v>
      </c>
      <c r="J5913" s="2">
        <v>461058.20006400003</v>
      </c>
      <c r="K5913" s="2">
        <v>273156.02634700778</v>
      </c>
      <c r="N5913" s="13">
        <v>273156.02634700778</v>
      </c>
    </row>
    <row r="5914" spans="1:14" x14ac:dyDescent="0.45">
      <c r="A5914">
        <v>11826</v>
      </c>
      <c r="B5914">
        <v>3</v>
      </c>
      <c r="C5914">
        <v>6</v>
      </c>
      <c r="D5914">
        <v>19</v>
      </c>
      <c r="E5914" s="2">
        <v>4245088.5911347196</v>
      </c>
      <c r="F5914" s="2">
        <v>-664356.36451258359</v>
      </c>
      <c r="G5914" s="2">
        <v>3580732.2266221358</v>
      </c>
      <c r="H5914" s="2">
        <v>2870598.0747988014</v>
      </c>
      <c r="I5914" s="2">
        <v>710134.1518233344</v>
      </c>
      <c r="J5914" s="2">
        <v>466959.74502481916</v>
      </c>
      <c r="K5914" s="2">
        <v>243174.40679851524</v>
      </c>
      <c r="N5914" s="13">
        <v>243174.40679851524</v>
      </c>
    </row>
    <row r="5915" spans="1:14" x14ac:dyDescent="0.45">
      <c r="A5915">
        <v>11826</v>
      </c>
      <c r="B5915">
        <v>4</v>
      </c>
      <c r="C5915">
        <v>6</v>
      </c>
      <c r="D5915">
        <v>19</v>
      </c>
      <c r="E5915" s="2">
        <v>4264191.4897948261</v>
      </c>
      <c r="F5915" s="2">
        <v>-667345.96815289033</v>
      </c>
      <c r="G5915" s="2">
        <v>3596845.5216419357</v>
      </c>
      <c r="H5915" s="2">
        <v>2982132.0053372271</v>
      </c>
      <c r="I5915" s="2">
        <v>614713.51630470855</v>
      </c>
      <c r="J5915" s="2">
        <v>469061.06387743086</v>
      </c>
      <c r="K5915" s="2">
        <v>145652.45242727769</v>
      </c>
      <c r="N5915" s="13">
        <v>145652.45242727769</v>
      </c>
    </row>
    <row r="5916" spans="1:14" x14ac:dyDescent="0.45">
      <c r="A5916">
        <v>11826</v>
      </c>
      <c r="B5916">
        <v>5</v>
      </c>
      <c r="C5916">
        <v>6</v>
      </c>
      <c r="D5916">
        <v>19</v>
      </c>
      <c r="E5916" s="2">
        <v>4289776.6387335937</v>
      </c>
      <c r="F5916" s="2">
        <v>-671350.04396180739</v>
      </c>
      <c r="G5916" s="2">
        <v>3618426.5947717866</v>
      </c>
      <c r="H5916" s="2">
        <v>3073225.4024250591</v>
      </c>
      <c r="I5916" s="2">
        <v>545201.19234672748</v>
      </c>
      <c r="J5916" s="2">
        <v>428977.66387335939</v>
      </c>
      <c r="K5916" s="2">
        <v>116223.52847336809</v>
      </c>
      <c r="N5916" s="13">
        <v>116223.52847336809</v>
      </c>
    </row>
    <row r="5917" spans="1:14" x14ac:dyDescent="0.45">
      <c r="A5917">
        <v>11826</v>
      </c>
      <c r="B5917">
        <v>6</v>
      </c>
      <c r="C5917">
        <v>6</v>
      </c>
      <c r="D5917">
        <v>19</v>
      </c>
      <c r="E5917" s="2">
        <v>4316373.2538937423</v>
      </c>
      <c r="F5917" s="2">
        <v>-675512.41423437069</v>
      </c>
      <c r="G5917" s="2">
        <v>3640860.8396593714</v>
      </c>
      <c r="H5917" s="2">
        <v>3155361.8996784645</v>
      </c>
      <c r="I5917" s="2">
        <v>485498.9399809069</v>
      </c>
      <c r="J5917" s="2">
        <v>431637.32538937428</v>
      </c>
      <c r="K5917" s="2">
        <v>53861.61459153262</v>
      </c>
      <c r="M5917" s="14">
        <v>29374933.038020577</v>
      </c>
      <c r="N5917" s="13">
        <v>29428794.652612109</v>
      </c>
    </row>
    <row r="5918" spans="1:14" x14ac:dyDescent="0.45">
      <c r="A5918">
        <v>11828</v>
      </c>
      <c r="B5918">
        <v>1</v>
      </c>
      <c r="C5918">
        <v>39</v>
      </c>
      <c r="D5918">
        <v>16</v>
      </c>
      <c r="E5918" s="2">
        <v>4890360</v>
      </c>
      <c r="F5918" s="2">
        <v>-390739.76399999997</v>
      </c>
      <c r="G5918" s="2">
        <v>4499620.2359999996</v>
      </c>
      <c r="H5918" s="2">
        <v>2494083.6</v>
      </c>
      <c r="I5918" s="2">
        <v>2005536.6359999995</v>
      </c>
      <c r="J5918" s="2">
        <v>440132.39999999997</v>
      </c>
      <c r="K5918" s="2">
        <v>1565404.2359999996</v>
      </c>
      <c r="L5918" s="11">
        <v>-32445834.153523277</v>
      </c>
      <c r="N5918" s="13">
        <v>-30880429.91752328</v>
      </c>
    </row>
    <row r="5919" spans="1:14" x14ac:dyDescent="0.45">
      <c r="A5919">
        <v>11828</v>
      </c>
      <c r="B5919">
        <v>2</v>
      </c>
      <c r="C5919">
        <v>39</v>
      </c>
      <c r="D5919">
        <v>16</v>
      </c>
      <c r="E5919" s="2">
        <v>4951000.4639999997</v>
      </c>
      <c r="F5919" s="2">
        <v>-395584.93707359995</v>
      </c>
      <c r="G5919" s="2">
        <v>4555415.5269264001</v>
      </c>
      <c r="H5919" s="2">
        <v>2568692.9137338721</v>
      </c>
      <c r="I5919" s="2">
        <v>1986722.613192528</v>
      </c>
      <c r="J5919" s="2">
        <v>445590.04175999993</v>
      </c>
      <c r="K5919" s="2">
        <v>1541132.5714325281</v>
      </c>
      <c r="N5919" s="13">
        <v>1541132.5714325281</v>
      </c>
    </row>
    <row r="5920" spans="1:14" x14ac:dyDescent="0.45">
      <c r="A5920">
        <v>11828</v>
      </c>
      <c r="B5920">
        <v>3</v>
      </c>
      <c r="C5920">
        <v>39</v>
      </c>
      <c r="D5920">
        <v>16</v>
      </c>
      <c r="E5920" s="2">
        <v>5026255.6710528005</v>
      </c>
      <c r="F5920" s="2">
        <v>-401597.82811711874</v>
      </c>
      <c r="G5920" s="2">
        <v>4624657.8429356813</v>
      </c>
      <c r="H5920" s="2">
        <v>2678406.7199698403</v>
      </c>
      <c r="I5920" s="2">
        <v>1946251.1229658411</v>
      </c>
      <c r="J5920" s="2">
        <v>502625.56710528006</v>
      </c>
      <c r="K5920" s="2">
        <v>1443625.5558605611</v>
      </c>
      <c r="N5920" s="13">
        <v>1443625.5558605611</v>
      </c>
    </row>
    <row r="5921" spans="1:14" x14ac:dyDescent="0.45">
      <c r="A5921">
        <v>11828</v>
      </c>
      <c r="B5921">
        <v>4</v>
      </c>
      <c r="C5921">
        <v>39</v>
      </c>
      <c r="D5921">
        <v>16</v>
      </c>
      <c r="E5921" s="2">
        <v>5121251.9032356981</v>
      </c>
      <c r="F5921" s="2">
        <v>-409188.02706853225</v>
      </c>
      <c r="G5921" s="2">
        <v>4712063.876167166</v>
      </c>
      <c r="H5921" s="2">
        <v>2838189.7512563607</v>
      </c>
      <c r="I5921" s="2">
        <v>1873874.1249108054</v>
      </c>
      <c r="J5921" s="2">
        <v>460912.67129121284</v>
      </c>
      <c r="K5921" s="2">
        <v>1412961.4536195926</v>
      </c>
      <c r="N5921" s="13">
        <v>1412961.4536195926</v>
      </c>
    </row>
    <row r="5922" spans="1:14" x14ac:dyDescent="0.45">
      <c r="A5922">
        <v>11828</v>
      </c>
      <c r="B5922">
        <v>5</v>
      </c>
      <c r="C5922">
        <v>39</v>
      </c>
      <c r="D5922">
        <v>16</v>
      </c>
      <c r="E5922" s="2">
        <v>5148906.6635131715</v>
      </c>
      <c r="F5922" s="2">
        <v>-411397.64241470239</v>
      </c>
      <c r="G5922" s="2">
        <v>4737509.0210984694</v>
      </c>
      <c r="H5922" s="2">
        <v>2965659.153766532</v>
      </c>
      <c r="I5922" s="2">
        <v>1771849.8673319374</v>
      </c>
      <c r="J5922" s="2">
        <v>514890.6663513172</v>
      </c>
      <c r="K5922" s="2">
        <v>1256959.2009806202</v>
      </c>
      <c r="N5922" s="13">
        <v>1256959.2009806202</v>
      </c>
    </row>
    <row r="5923" spans="1:14" x14ac:dyDescent="0.45">
      <c r="A5923">
        <v>11828</v>
      </c>
      <c r="B5923">
        <v>6</v>
      </c>
      <c r="C5923">
        <v>39</v>
      </c>
      <c r="D5923">
        <v>16</v>
      </c>
      <c r="E5923" s="2">
        <v>5149421.5541795222</v>
      </c>
      <c r="F5923" s="2">
        <v>-411438.7821789438</v>
      </c>
      <c r="G5923" s="2">
        <v>4737982.7720005782</v>
      </c>
      <c r="H5923" s="2">
        <v>3040401.2082459237</v>
      </c>
      <c r="I5923" s="2">
        <v>1697581.5637546545</v>
      </c>
      <c r="J5923" s="2">
        <v>514942.15541795222</v>
      </c>
      <c r="K5923" s="2">
        <v>1182639.4083367023</v>
      </c>
      <c r="M5923" s="14">
        <v>33810158.300505325</v>
      </c>
      <c r="N5923" s="13">
        <v>34992797.708842024</v>
      </c>
    </row>
    <row r="5924" spans="1:14" x14ac:dyDescent="0.45">
      <c r="A5924">
        <v>11847</v>
      </c>
      <c r="B5924">
        <v>1</v>
      </c>
      <c r="C5924">
        <v>7</v>
      </c>
      <c r="D5924">
        <v>15</v>
      </c>
      <c r="E5924" s="2">
        <v>3240864</v>
      </c>
      <c r="F5924" s="2">
        <v>-256028.25599999999</v>
      </c>
      <c r="G5924" s="2">
        <v>2984835.7439999999</v>
      </c>
      <c r="H5924" s="2">
        <v>1976927.04</v>
      </c>
      <c r="I5924" s="2">
        <v>1007908.7039999999</v>
      </c>
      <c r="J5924" s="2">
        <v>324086.40000000002</v>
      </c>
      <c r="K5924" s="2">
        <v>683822.30399999989</v>
      </c>
      <c r="L5924" s="11">
        <v>-23269265.643623721</v>
      </c>
      <c r="N5924" s="13">
        <v>-22585443.339623719</v>
      </c>
    </row>
    <row r="5925" spans="1:14" x14ac:dyDescent="0.45">
      <c r="A5925">
        <v>11847</v>
      </c>
      <c r="B5925">
        <v>2</v>
      </c>
      <c r="C5925">
        <v>7</v>
      </c>
      <c r="D5925">
        <v>15</v>
      </c>
      <c r="E5925" s="2">
        <v>3306329.4528000006</v>
      </c>
      <c r="F5925" s="2">
        <v>-261200.02677120004</v>
      </c>
      <c r="G5925" s="2">
        <v>3045129.4260288007</v>
      </c>
      <c r="H5925" s="2">
        <v>2073938.1315516869</v>
      </c>
      <c r="I5925" s="2">
        <v>971191.29447711376</v>
      </c>
      <c r="J5925" s="2">
        <v>396759.53433600004</v>
      </c>
      <c r="K5925" s="2">
        <v>574431.76014111377</v>
      </c>
      <c r="N5925" s="13">
        <v>574431.76014111377</v>
      </c>
    </row>
    <row r="5926" spans="1:14" x14ac:dyDescent="0.45">
      <c r="A5926">
        <v>11847</v>
      </c>
      <c r="B5926">
        <v>3</v>
      </c>
      <c r="C5926">
        <v>7</v>
      </c>
      <c r="D5926">
        <v>15</v>
      </c>
      <c r="E5926" s="2">
        <v>3352948.6980844811</v>
      </c>
      <c r="F5926" s="2">
        <v>-264882.94714867399</v>
      </c>
      <c r="G5926" s="2">
        <v>3088065.7509358069</v>
      </c>
      <c r="H5926" s="2">
        <v>2157653.0382800158</v>
      </c>
      <c r="I5926" s="2">
        <v>930412.71265579108</v>
      </c>
      <c r="J5926" s="2">
        <v>301765.38282760326</v>
      </c>
      <c r="K5926" s="2">
        <v>628647.32982818782</v>
      </c>
      <c r="N5926" s="13">
        <v>628647.32982818782</v>
      </c>
    </row>
    <row r="5927" spans="1:14" x14ac:dyDescent="0.45">
      <c r="A5927">
        <v>11847</v>
      </c>
      <c r="B5927">
        <v>4</v>
      </c>
      <c r="C5927">
        <v>7</v>
      </c>
      <c r="D5927">
        <v>15</v>
      </c>
      <c r="E5927" s="2">
        <v>3371054.6210541367</v>
      </c>
      <c r="F5927" s="2">
        <v>-266313.31506327679</v>
      </c>
      <c r="G5927" s="2">
        <v>3104741.3059908599</v>
      </c>
      <c r="H5927" s="2">
        <v>2240240.6174119837</v>
      </c>
      <c r="I5927" s="2">
        <v>864500.6885788762</v>
      </c>
      <c r="J5927" s="2">
        <v>370816.00831595506</v>
      </c>
      <c r="K5927" s="2">
        <v>493684.68026292115</v>
      </c>
      <c r="N5927" s="13">
        <v>493684.68026292115</v>
      </c>
    </row>
    <row r="5928" spans="1:14" x14ac:dyDescent="0.45">
      <c r="A5928">
        <v>11847</v>
      </c>
      <c r="B5928">
        <v>5</v>
      </c>
      <c r="C5928">
        <v>7</v>
      </c>
      <c r="D5928">
        <v>15</v>
      </c>
      <c r="E5928" s="2">
        <v>3429036.7605362688</v>
      </c>
      <c r="F5928" s="2">
        <v>-270893.90408236522</v>
      </c>
      <c r="G5928" s="2">
        <v>3158142.8564539035</v>
      </c>
      <c r="H5928" s="2">
        <v>2313182.2246475457</v>
      </c>
      <c r="I5928" s="2">
        <v>844960.63180635776</v>
      </c>
      <c r="J5928" s="2">
        <v>308613.3084482642</v>
      </c>
      <c r="K5928" s="2">
        <v>536347.32335809362</v>
      </c>
      <c r="N5928" s="13">
        <v>536347.32335809362</v>
      </c>
    </row>
    <row r="5929" spans="1:14" x14ac:dyDescent="0.45">
      <c r="A5929">
        <v>11847</v>
      </c>
      <c r="B5929">
        <v>6</v>
      </c>
      <c r="C5929">
        <v>7</v>
      </c>
      <c r="D5929">
        <v>15</v>
      </c>
      <c r="E5929" s="2">
        <v>3442752.9075784134</v>
      </c>
      <c r="F5929" s="2">
        <v>-271977.47969869466</v>
      </c>
      <c r="G5929" s="2">
        <v>3170775.4278797186</v>
      </c>
      <c r="H5929" s="2">
        <v>2396056.1415735479</v>
      </c>
      <c r="I5929" s="2">
        <v>774719.28630617075</v>
      </c>
      <c r="J5929" s="2">
        <v>413130.3489094096</v>
      </c>
      <c r="K5929" s="2">
        <v>361588.93739676115</v>
      </c>
      <c r="M5929" s="14">
        <v>24529359.491080895</v>
      </c>
      <c r="N5929" s="13">
        <v>24890948.428477656</v>
      </c>
    </row>
    <row r="5930" spans="1:14" x14ac:dyDescent="0.45">
      <c r="A5930">
        <v>11854</v>
      </c>
      <c r="B5930">
        <v>1</v>
      </c>
      <c r="C5930">
        <v>39</v>
      </c>
      <c r="D5930">
        <v>1</v>
      </c>
      <c r="E5930" s="2">
        <v>4079664</v>
      </c>
      <c r="F5930" s="2">
        <v>-207246.93119999999</v>
      </c>
      <c r="G5930" s="2">
        <v>3872417.0688</v>
      </c>
      <c r="H5930" s="2">
        <v>2488595.04</v>
      </c>
      <c r="I5930" s="2">
        <v>1383822.0288</v>
      </c>
      <c r="J5930" s="2">
        <v>448763.04</v>
      </c>
      <c r="K5930" s="2">
        <v>935058.98879999993</v>
      </c>
      <c r="L5930" s="11">
        <v>-21405055.836478245</v>
      </c>
      <c r="N5930" s="13">
        <v>-20469996.847678244</v>
      </c>
    </row>
    <row r="5931" spans="1:14" x14ac:dyDescent="0.45">
      <c r="A5931">
        <v>11854</v>
      </c>
      <c r="B5931">
        <v>2</v>
      </c>
      <c r="C5931">
        <v>39</v>
      </c>
      <c r="D5931">
        <v>1</v>
      </c>
      <c r="E5931" s="2">
        <v>4111485.3792000003</v>
      </c>
      <c r="F5931" s="2">
        <v>-208863.45726336</v>
      </c>
      <c r="G5931" s="2">
        <v>3902621.9219366405</v>
      </c>
      <c r="H5931" s="2">
        <v>2566944.2242228324</v>
      </c>
      <c r="I5931" s="2">
        <v>1335677.6977138082</v>
      </c>
      <c r="J5931" s="2">
        <v>452263.39171200001</v>
      </c>
      <c r="K5931" s="2">
        <v>883414.30600180815</v>
      </c>
      <c r="N5931" s="13">
        <v>883414.30600180815</v>
      </c>
    </row>
    <row r="5932" spans="1:14" x14ac:dyDescent="0.45">
      <c r="A5932">
        <v>11854</v>
      </c>
      <c r="B5932">
        <v>3</v>
      </c>
      <c r="C5932">
        <v>39</v>
      </c>
      <c r="D5932">
        <v>1</v>
      </c>
      <c r="E5932" s="2">
        <v>4109018.4879724802</v>
      </c>
      <c r="F5932" s="2">
        <v>-208738.13918900199</v>
      </c>
      <c r="G5932" s="2">
        <v>3900280.3487834781</v>
      </c>
      <c r="H5932" s="2">
        <v>2637235.3713035709</v>
      </c>
      <c r="I5932" s="2">
        <v>1263044.9774799072</v>
      </c>
      <c r="J5932" s="2">
        <v>493082.2185566976</v>
      </c>
      <c r="K5932" s="2">
        <v>769962.75892320962</v>
      </c>
      <c r="N5932" s="13">
        <v>769962.75892320962</v>
      </c>
    </row>
    <row r="5933" spans="1:14" x14ac:dyDescent="0.45">
      <c r="A5933">
        <v>11854</v>
      </c>
      <c r="B5933">
        <v>4</v>
      </c>
      <c r="C5933">
        <v>39</v>
      </c>
      <c r="D5933">
        <v>1</v>
      </c>
      <c r="E5933" s="2">
        <v>4105731.2731821025</v>
      </c>
      <c r="F5933" s="2">
        <v>-208571.14867765081</v>
      </c>
      <c r="G5933" s="2">
        <v>3897160.1245044516</v>
      </c>
      <c r="H5933" s="2">
        <v>2708382.0742141102</v>
      </c>
      <c r="I5933" s="2">
        <v>1188778.0502903415</v>
      </c>
      <c r="J5933" s="2">
        <v>369515.81458638923</v>
      </c>
      <c r="K5933" s="2">
        <v>819262.23570395226</v>
      </c>
      <c r="N5933" s="13">
        <v>819262.23570395226</v>
      </c>
    </row>
    <row r="5934" spans="1:14" x14ac:dyDescent="0.45">
      <c r="A5934">
        <v>11854</v>
      </c>
      <c r="B5934">
        <v>5</v>
      </c>
      <c r="C5934">
        <v>39</v>
      </c>
      <c r="D5934">
        <v>1</v>
      </c>
      <c r="E5934" s="2">
        <v>4139808.8427495137</v>
      </c>
      <c r="F5934" s="2">
        <v>-210302.28921167529</v>
      </c>
      <c r="G5934" s="2">
        <v>3929506.5535378382</v>
      </c>
      <c r="H5934" s="2">
        <v>2807598.8576666727</v>
      </c>
      <c r="I5934" s="2">
        <v>1121907.6958711655</v>
      </c>
      <c r="J5934" s="2">
        <v>413980.88427495142</v>
      </c>
      <c r="K5934" s="2">
        <v>707926.81159621407</v>
      </c>
      <c r="N5934" s="13">
        <v>707926.81159621407</v>
      </c>
    </row>
    <row r="5935" spans="1:14" x14ac:dyDescent="0.45">
      <c r="A5935">
        <v>11854</v>
      </c>
      <c r="B5935">
        <v>6</v>
      </c>
      <c r="C5935">
        <v>39</v>
      </c>
      <c r="D5935">
        <v>1</v>
      </c>
      <c r="E5935" s="2">
        <v>4143120.6898237122</v>
      </c>
      <c r="F5935" s="2">
        <v>-210470.53104304458</v>
      </c>
      <c r="G5935" s="2">
        <v>3932650.1587806675</v>
      </c>
      <c r="H5935" s="2">
        <v>2901164.8971972712</v>
      </c>
      <c r="I5935" s="2">
        <v>1031485.2615833962</v>
      </c>
      <c r="J5935" s="2">
        <v>455743.27588060836</v>
      </c>
      <c r="K5935" s="2">
        <v>575741.98570278788</v>
      </c>
      <c r="M5935" s="14">
        <v>22717034.046471421</v>
      </c>
      <c r="N5935" s="13">
        <v>23292776.032174207</v>
      </c>
    </row>
    <row r="5936" spans="1:14" x14ac:dyDescent="0.45">
      <c r="A5936">
        <v>11859</v>
      </c>
      <c r="B5936">
        <v>1</v>
      </c>
      <c r="C5936">
        <v>15</v>
      </c>
      <c r="D5936">
        <v>17</v>
      </c>
      <c r="E5936" s="2">
        <v>7306128</v>
      </c>
      <c r="F5936" s="2">
        <v>-914727.22560000001</v>
      </c>
      <c r="G5936" s="2">
        <v>6391400.7743999995</v>
      </c>
      <c r="H5936" s="2">
        <v>4091431.68</v>
      </c>
      <c r="I5936" s="2">
        <v>2299969.0943999994</v>
      </c>
      <c r="J5936" s="2">
        <v>803674.08</v>
      </c>
      <c r="K5936" s="2">
        <v>1496295.0143999993</v>
      </c>
      <c r="L5936" s="11">
        <v>-29649573.665899925</v>
      </c>
      <c r="N5936" s="13">
        <v>-28153278.651499927</v>
      </c>
    </row>
    <row r="5937" spans="1:14" x14ac:dyDescent="0.45">
      <c r="A5937">
        <v>11859</v>
      </c>
      <c r="B5937">
        <v>2</v>
      </c>
      <c r="C5937">
        <v>15</v>
      </c>
      <c r="D5937">
        <v>17</v>
      </c>
      <c r="E5937" s="2">
        <v>7582299.6383999996</v>
      </c>
      <c r="F5937" s="2">
        <v>-949303.91472768004</v>
      </c>
      <c r="G5937" s="2">
        <v>6632995.7236723192</v>
      </c>
      <c r="H5937" s="2">
        <v>4429094.1815764224</v>
      </c>
      <c r="I5937" s="2">
        <v>2203901.5420958968</v>
      </c>
      <c r="J5937" s="2">
        <v>834052.96022399992</v>
      </c>
      <c r="K5937" s="2">
        <v>1369848.581871897</v>
      </c>
      <c r="N5937" s="13">
        <v>1369848.581871897</v>
      </c>
    </row>
    <row r="5938" spans="1:14" x14ac:dyDescent="0.45">
      <c r="A5938">
        <v>11859</v>
      </c>
      <c r="B5938">
        <v>3</v>
      </c>
      <c r="C5938">
        <v>15</v>
      </c>
      <c r="D5938">
        <v>17</v>
      </c>
      <c r="E5938" s="2">
        <v>7884075.1640083212</v>
      </c>
      <c r="F5938" s="2">
        <v>-987086.21053384186</v>
      </c>
      <c r="G5938" s="2">
        <v>6896988.9534744797</v>
      </c>
      <c r="H5938" s="2">
        <v>4560239.4831291335</v>
      </c>
      <c r="I5938" s="2">
        <v>2336749.4703453463</v>
      </c>
      <c r="J5938" s="2">
        <v>788407.51640083222</v>
      </c>
      <c r="K5938" s="2">
        <v>1548341.953944514</v>
      </c>
      <c r="N5938" s="13">
        <v>1548341.953944514</v>
      </c>
    </row>
    <row r="5939" spans="1:14" x14ac:dyDescent="0.45">
      <c r="A5939">
        <v>11859</v>
      </c>
      <c r="B5939">
        <v>4</v>
      </c>
      <c r="C5939">
        <v>15</v>
      </c>
      <c r="D5939">
        <v>17</v>
      </c>
      <c r="E5939" s="2">
        <v>8260145.5493315179</v>
      </c>
      <c r="F5939" s="2">
        <v>-1034170.2227763061</v>
      </c>
      <c r="G5939" s="2">
        <v>7225975.326555212</v>
      </c>
      <c r="H5939" s="2">
        <v>4881440.3615448875</v>
      </c>
      <c r="I5939" s="2">
        <v>2344534.9650103245</v>
      </c>
      <c r="J5939" s="2">
        <v>743413.09943983657</v>
      </c>
      <c r="K5939" s="2">
        <v>1601121.8655704879</v>
      </c>
      <c r="N5939" s="13">
        <v>1601121.8655704879</v>
      </c>
    </row>
    <row r="5940" spans="1:14" x14ac:dyDescent="0.45">
      <c r="A5940">
        <v>11859</v>
      </c>
      <c r="B5940">
        <v>5</v>
      </c>
      <c r="C5940">
        <v>15</v>
      </c>
      <c r="D5940">
        <v>17</v>
      </c>
      <c r="E5940" s="2">
        <v>8630200.0699415691</v>
      </c>
      <c r="F5940" s="2">
        <v>-1080501.0487566844</v>
      </c>
      <c r="G5940" s="2">
        <v>7549699.0211848849</v>
      </c>
      <c r="H5940" s="2">
        <v>5164900.5266418224</v>
      </c>
      <c r="I5940" s="2">
        <v>2384798.4945430625</v>
      </c>
      <c r="J5940" s="2">
        <v>863020.00699415698</v>
      </c>
      <c r="K5940" s="2">
        <v>1521778.4875489054</v>
      </c>
      <c r="N5940" s="13">
        <v>1521778.4875489054</v>
      </c>
    </row>
    <row r="5941" spans="1:14" x14ac:dyDescent="0.45">
      <c r="A5941">
        <v>11859</v>
      </c>
      <c r="B5941">
        <v>6</v>
      </c>
      <c r="C5941">
        <v>15</v>
      </c>
      <c r="D5941">
        <v>17</v>
      </c>
      <c r="E5941" s="2">
        <v>9042723.6332847774</v>
      </c>
      <c r="F5941" s="2">
        <v>-1132148.9988872542</v>
      </c>
      <c r="G5941" s="2">
        <v>7910574.6343975235</v>
      </c>
      <c r="H5941" s="2">
        <v>5505947.7920448892</v>
      </c>
      <c r="I5941" s="2">
        <v>2404626.8423526343</v>
      </c>
      <c r="J5941" s="2">
        <v>904272.36332847783</v>
      </c>
      <c r="K5941" s="2">
        <v>1500354.4790241565</v>
      </c>
      <c r="M5941" s="14">
        <v>31467041.749264196</v>
      </c>
      <c r="N5941" s="13">
        <v>32967396.228288352</v>
      </c>
    </row>
    <row r="5942" spans="1:14" x14ac:dyDescent="0.45">
      <c r="A5942">
        <v>11867</v>
      </c>
      <c r="B5942">
        <v>1</v>
      </c>
      <c r="C5942">
        <v>45</v>
      </c>
      <c r="D5942">
        <v>14</v>
      </c>
      <c r="E5942" s="2">
        <v>1844820</v>
      </c>
      <c r="F5942" s="2">
        <v>-240195.56400000001</v>
      </c>
      <c r="G5942" s="2">
        <v>1604624.436</v>
      </c>
      <c r="H5942" s="2">
        <v>1125340.2</v>
      </c>
      <c r="I5942" s="2">
        <v>479284.23600000003</v>
      </c>
      <c r="J5942" s="2">
        <v>184482</v>
      </c>
      <c r="K5942" s="2">
        <v>294802.23600000003</v>
      </c>
      <c r="L5942" s="11">
        <v>-5738198.7247471409</v>
      </c>
      <c r="N5942" s="13">
        <v>-5443396.4887471404</v>
      </c>
    </row>
    <row r="5943" spans="1:14" x14ac:dyDescent="0.45">
      <c r="A5943">
        <v>11867</v>
      </c>
      <c r="B5943">
        <v>2</v>
      </c>
      <c r="C5943">
        <v>45</v>
      </c>
      <c r="D5943">
        <v>14</v>
      </c>
      <c r="E5943" s="2">
        <v>1847587.23</v>
      </c>
      <c r="F5943" s="2">
        <v>-240555.857346</v>
      </c>
      <c r="G5943" s="2">
        <v>1607031.3726540001</v>
      </c>
      <c r="H5943" s="2">
        <v>1124999.55952146</v>
      </c>
      <c r="I5943" s="2">
        <v>482031.81313254009</v>
      </c>
      <c r="J5943" s="2">
        <v>203234.59529999999</v>
      </c>
      <c r="K5943" s="2">
        <v>278797.2178325401</v>
      </c>
      <c r="N5943" s="13">
        <v>278797.2178325401</v>
      </c>
    </row>
    <row r="5944" spans="1:14" x14ac:dyDescent="0.45">
      <c r="A5944">
        <v>11867</v>
      </c>
      <c r="B5944">
        <v>3</v>
      </c>
      <c r="C5944">
        <v>45</v>
      </c>
      <c r="D5944">
        <v>14</v>
      </c>
      <c r="E5944" s="2">
        <v>1851097.6457370003</v>
      </c>
      <c r="F5944" s="2">
        <v>-241012.91347495746</v>
      </c>
      <c r="G5944" s="2">
        <v>1610084.7322620428</v>
      </c>
      <c r="H5944" s="2">
        <v>1142916.9775061344</v>
      </c>
      <c r="I5944" s="2">
        <v>467167.75475590839</v>
      </c>
      <c r="J5944" s="2">
        <v>185109.76457370003</v>
      </c>
      <c r="K5944" s="2">
        <v>282057.99018220836</v>
      </c>
      <c r="N5944" s="13">
        <v>282057.99018220836</v>
      </c>
    </row>
    <row r="5945" spans="1:14" x14ac:dyDescent="0.45">
      <c r="A5945">
        <v>11867</v>
      </c>
      <c r="B5945">
        <v>4</v>
      </c>
      <c r="C5945">
        <v>45</v>
      </c>
      <c r="D5945">
        <v>14</v>
      </c>
      <c r="E5945" s="2">
        <v>1844248.5844477732</v>
      </c>
      <c r="F5945" s="2">
        <v>-240121.16569510009</v>
      </c>
      <c r="G5945" s="2">
        <v>1604127.4187526731</v>
      </c>
      <c r="H5945" s="2">
        <v>1150530.5418101312</v>
      </c>
      <c r="I5945" s="2">
        <v>453596.87694254192</v>
      </c>
      <c r="J5945" s="2">
        <v>184424.85844477732</v>
      </c>
      <c r="K5945" s="2">
        <v>269172.0184977646</v>
      </c>
      <c r="N5945" s="13">
        <v>269172.0184977646</v>
      </c>
    </row>
    <row r="5946" spans="1:14" x14ac:dyDescent="0.45">
      <c r="A5946">
        <v>11867</v>
      </c>
      <c r="B5946">
        <v>5</v>
      </c>
      <c r="C5946">
        <v>45</v>
      </c>
      <c r="D5946">
        <v>14</v>
      </c>
      <c r="E5946" s="2">
        <v>1842773.185580215</v>
      </c>
      <c r="F5946" s="2">
        <v>-239929.06876254402</v>
      </c>
      <c r="G5946" s="2">
        <v>1602844.1168176709</v>
      </c>
      <c r="H5946" s="2">
        <v>1155243.2069518287</v>
      </c>
      <c r="I5946" s="2">
        <v>447600.9098658422</v>
      </c>
      <c r="J5946" s="2">
        <v>165849.58670221933</v>
      </c>
      <c r="K5946" s="2">
        <v>281751.32316362287</v>
      </c>
      <c r="N5946" s="13">
        <v>281751.32316362287</v>
      </c>
    </row>
    <row r="5947" spans="1:14" x14ac:dyDescent="0.45">
      <c r="A5947">
        <v>11867</v>
      </c>
      <c r="B5947">
        <v>6</v>
      </c>
      <c r="C5947">
        <v>45</v>
      </c>
      <c r="D5947">
        <v>14</v>
      </c>
      <c r="E5947" s="2">
        <v>1837244.8660234744</v>
      </c>
      <c r="F5947" s="2">
        <v>-239209.28155625638</v>
      </c>
      <c r="G5947" s="2">
        <v>1598035.584467218</v>
      </c>
      <c r="H5947" s="2">
        <v>1177807.6483186532</v>
      </c>
      <c r="I5947" s="2">
        <v>420227.9361485648</v>
      </c>
      <c r="J5947" s="2">
        <v>183724.48660234746</v>
      </c>
      <c r="K5947" s="2">
        <v>236503.44954621734</v>
      </c>
      <c r="M5947" s="14">
        <v>5627839.4532040339</v>
      </c>
      <c r="N5947" s="13">
        <v>5864342.9027502509</v>
      </c>
    </row>
    <row r="5948" spans="1:14" x14ac:dyDescent="0.45">
      <c r="A5948">
        <v>11887</v>
      </c>
      <c r="B5948">
        <v>1</v>
      </c>
      <c r="C5948">
        <v>31</v>
      </c>
      <c r="D5948">
        <v>4</v>
      </c>
      <c r="E5948" s="2">
        <v>5612676</v>
      </c>
      <c r="F5948" s="2">
        <v>-790826.04839999997</v>
      </c>
      <c r="G5948" s="2">
        <v>4821849.9516000003</v>
      </c>
      <c r="H5948" s="2">
        <v>2974718.2800000003</v>
      </c>
      <c r="I5948" s="2">
        <v>1847131.6716</v>
      </c>
      <c r="J5948" s="2">
        <v>561267.6</v>
      </c>
      <c r="K5948" s="2">
        <v>1285864.0715999999</v>
      </c>
      <c r="L5948" s="11">
        <v>-25352659.542683952</v>
      </c>
      <c r="N5948" s="13">
        <v>-24066795.47108395</v>
      </c>
    </row>
    <row r="5949" spans="1:14" x14ac:dyDescent="0.45">
      <c r="A5949">
        <v>11887</v>
      </c>
      <c r="B5949">
        <v>2</v>
      </c>
      <c r="C5949">
        <v>31</v>
      </c>
      <c r="D5949">
        <v>4</v>
      </c>
      <c r="E5949" s="2">
        <v>5791720.3643999994</v>
      </c>
      <c r="F5949" s="2">
        <v>-816053.39934395987</v>
      </c>
      <c r="G5949" s="2">
        <v>4975666.9650560394</v>
      </c>
      <c r="H5949" s="2">
        <v>3008833.4796279864</v>
      </c>
      <c r="I5949" s="2">
        <v>1966833.485428053</v>
      </c>
      <c r="J5949" s="2">
        <v>521254.83279599994</v>
      </c>
      <c r="K5949" s="2">
        <v>1445578.652632053</v>
      </c>
      <c r="N5949" s="13">
        <v>1445578.652632053</v>
      </c>
    </row>
    <row r="5950" spans="1:14" x14ac:dyDescent="0.45">
      <c r="A5950">
        <v>11887</v>
      </c>
      <c r="B5950">
        <v>3</v>
      </c>
      <c r="C5950">
        <v>31</v>
      </c>
      <c r="D5950">
        <v>4</v>
      </c>
      <c r="E5950" s="2">
        <v>5939988.40572864</v>
      </c>
      <c r="F5950" s="2">
        <v>-836944.36636716535</v>
      </c>
      <c r="G5950" s="2">
        <v>5103044.039361475</v>
      </c>
      <c r="H5950" s="2">
        <v>3088019.7184381573</v>
      </c>
      <c r="I5950" s="2">
        <v>2015024.3209233177</v>
      </c>
      <c r="J5950" s="2">
        <v>475199.07245829119</v>
      </c>
      <c r="K5950" s="2">
        <v>1539825.2484650265</v>
      </c>
      <c r="N5950" s="13">
        <v>1539825.2484650265</v>
      </c>
    </row>
    <row r="5951" spans="1:14" x14ac:dyDescent="0.45">
      <c r="A5951">
        <v>11887</v>
      </c>
      <c r="B5951">
        <v>4</v>
      </c>
      <c r="C5951">
        <v>31</v>
      </c>
      <c r="D5951">
        <v>4</v>
      </c>
      <c r="E5951" s="2">
        <v>6140166.0150016956</v>
      </c>
      <c r="F5951" s="2">
        <v>-865149.3915137389</v>
      </c>
      <c r="G5951" s="2">
        <v>5275016.6234879568</v>
      </c>
      <c r="H5951" s="2">
        <v>3184424.9765904448</v>
      </c>
      <c r="I5951" s="2">
        <v>2090591.646897512</v>
      </c>
      <c r="J5951" s="2">
        <v>675418.2616501865</v>
      </c>
      <c r="K5951" s="2">
        <v>1415173.3852473255</v>
      </c>
      <c r="N5951" s="13">
        <v>1415173.3852473255</v>
      </c>
    </row>
    <row r="5952" spans="1:14" x14ac:dyDescent="0.45">
      <c r="A5952">
        <v>11887</v>
      </c>
      <c r="B5952">
        <v>5</v>
      </c>
      <c r="C5952">
        <v>31</v>
      </c>
      <c r="D5952">
        <v>4</v>
      </c>
      <c r="E5952" s="2">
        <v>6327441.0784592461</v>
      </c>
      <c r="F5952" s="2">
        <v>-891536.44795490778</v>
      </c>
      <c r="G5952" s="2">
        <v>5435904.6305043381</v>
      </c>
      <c r="H5952" s="2">
        <v>3274658.683505862</v>
      </c>
      <c r="I5952" s="2">
        <v>2161245.9469984761</v>
      </c>
      <c r="J5952" s="2">
        <v>632744.10784592468</v>
      </c>
      <c r="K5952" s="2">
        <v>1528501.8391525513</v>
      </c>
      <c r="N5952" s="13">
        <v>1528501.8391525513</v>
      </c>
    </row>
    <row r="5953" spans="1:14" x14ac:dyDescent="0.45">
      <c r="A5953">
        <v>11887</v>
      </c>
      <c r="B5953">
        <v>6</v>
      </c>
      <c r="C5953">
        <v>31</v>
      </c>
      <c r="D5953">
        <v>4</v>
      </c>
      <c r="E5953" s="2">
        <v>6512835.1020581033</v>
      </c>
      <c r="F5953" s="2">
        <v>-917658.46587998676</v>
      </c>
      <c r="G5953" s="2">
        <v>5595176.6361781163</v>
      </c>
      <c r="H5953" s="2">
        <v>3336563.0604849653</v>
      </c>
      <c r="I5953" s="2">
        <v>2258613.575693151</v>
      </c>
      <c r="J5953" s="2">
        <v>716411.8612263914</v>
      </c>
      <c r="K5953" s="2">
        <v>1542201.7144667595</v>
      </c>
      <c r="M5953" s="14">
        <v>26464613.834081192</v>
      </c>
      <c r="N5953" s="13">
        <v>28006815.54854795</v>
      </c>
    </row>
    <row r="5954" spans="1:14" x14ac:dyDescent="0.45">
      <c r="A5954">
        <v>11897</v>
      </c>
      <c r="B5954">
        <v>1</v>
      </c>
      <c r="C5954">
        <v>37</v>
      </c>
      <c r="D5954">
        <v>8</v>
      </c>
      <c r="E5954" s="2">
        <v>756000</v>
      </c>
      <c r="F5954" s="2">
        <v>-199281.6</v>
      </c>
      <c r="G5954" s="2">
        <v>556718.4</v>
      </c>
      <c r="H5954" s="2">
        <v>294840</v>
      </c>
      <c r="I5954" s="2">
        <v>261878.40000000002</v>
      </c>
      <c r="J5954" s="2">
        <v>75600</v>
      </c>
      <c r="K5954" s="2">
        <v>186278.40000000002</v>
      </c>
      <c r="L5954" s="11">
        <v>-1740624.2218851063</v>
      </c>
      <c r="N5954" s="13">
        <v>-1554345.8218851062</v>
      </c>
    </row>
    <row r="5955" spans="1:14" x14ac:dyDescent="0.45">
      <c r="A5955">
        <v>11897</v>
      </c>
      <c r="B5955">
        <v>2</v>
      </c>
      <c r="C5955">
        <v>37</v>
      </c>
      <c r="D5955">
        <v>8</v>
      </c>
      <c r="E5955" s="2">
        <v>748137.60000000009</v>
      </c>
      <c r="F5955" s="2">
        <v>-197209.07136000003</v>
      </c>
      <c r="G5955" s="2">
        <v>550928.52864000003</v>
      </c>
      <c r="H5955" s="2">
        <v>293932.7891136001</v>
      </c>
      <c r="I5955" s="2">
        <v>256995.73952639994</v>
      </c>
      <c r="J5955" s="2">
        <v>82295.136000000013</v>
      </c>
      <c r="K5955" s="2">
        <v>174700.60352639994</v>
      </c>
      <c r="N5955" s="13">
        <v>174700.60352639994</v>
      </c>
    </row>
    <row r="5956" spans="1:14" x14ac:dyDescent="0.45">
      <c r="A5956">
        <v>11897</v>
      </c>
      <c r="B5956">
        <v>3</v>
      </c>
      <c r="C5956">
        <v>37</v>
      </c>
      <c r="D5956">
        <v>8</v>
      </c>
      <c r="E5956" s="2">
        <v>739833.27263999998</v>
      </c>
      <c r="F5956" s="2">
        <v>-195020.050667904</v>
      </c>
      <c r="G5956" s="2">
        <v>544813.22197209601</v>
      </c>
      <c r="H5956" s="2">
        <v>286658.88728930778</v>
      </c>
      <c r="I5956" s="2">
        <v>258154.33468278823</v>
      </c>
      <c r="J5956" s="2">
        <v>66584.994537599996</v>
      </c>
      <c r="K5956" s="2">
        <v>191569.34014518824</v>
      </c>
      <c r="N5956" s="13">
        <v>191569.34014518824</v>
      </c>
    </row>
    <row r="5957" spans="1:14" x14ac:dyDescent="0.45">
      <c r="A5957">
        <v>11897</v>
      </c>
      <c r="B5957">
        <v>4</v>
      </c>
      <c r="C5957">
        <v>37</v>
      </c>
      <c r="D5957">
        <v>8</v>
      </c>
      <c r="E5957" s="2">
        <v>734802.40638604795</v>
      </c>
      <c r="F5957" s="2">
        <v>-193693.91432336223</v>
      </c>
      <c r="G5957" s="2">
        <v>541108.49206268578</v>
      </c>
      <c r="H5957" s="2">
        <v>287243.52235675656</v>
      </c>
      <c r="I5957" s="2">
        <v>253864.96970592922</v>
      </c>
      <c r="J5957" s="2">
        <v>73480.240638604795</v>
      </c>
      <c r="K5957" s="2">
        <v>180384.72906732443</v>
      </c>
      <c r="N5957" s="13">
        <v>180384.72906732443</v>
      </c>
    </row>
    <row r="5958" spans="1:14" x14ac:dyDescent="0.45">
      <c r="A5958">
        <v>11897</v>
      </c>
      <c r="B5958">
        <v>5</v>
      </c>
      <c r="C5958">
        <v>37</v>
      </c>
      <c r="D5958">
        <v>8</v>
      </c>
      <c r="E5958" s="2">
        <v>725029.53438111348</v>
      </c>
      <c r="F5958" s="2">
        <v>-191117.78526286152</v>
      </c>
      <c r="G5958" s="2">
        <v>533911.74911825196</v>
      </c>
      <c r="H5958" s="2">
        <v>279256.86271182337</v>
      </c>
      <c r="I5958" s="2">
        <v>254654.88640642859</v>
      </c>
      <c r="J5958" s="2">
        <v>65252.658094300212</v>
      </c>
      <c r="K5958" s="2">
        <v>189402.22831212837</v>
      </c>
      <c r="N5958" s="13">
        <v>189402.22831212837</v>
      </c>
    </row>
    <row r="5959" spans="1:14" x14ac:dyDescent="0.45">
      <c r="A5959">
        <v>11897</v>
      </c>
      <c r="B5959">
        <v>6</v>
      </c>
      <c r="C5959">
        <v>37</v>
      </c>
      <c r="D5959">
        <v>8</v>
      </c>
      <c r="E5959" s="2">
        <v>719591.81287325511</v>
      </c>
      <c r="F5959" s="2">
        <v>-189684.40187339004</v>
      </c>
      <c r="G5959" s="2">
        <v>529907.41099986504</v>
      </c>
      <c r="H5959" s="2">
        <v>278769.97837168531</v>
      </c>
      <c r="I5959" s="2">
        <v>251137.43262817973</v>
      </c>
      <c r="J5959" s="2">
        <v>79155.099416058059</v>
      </c>
      <c r="K5959" s="2">
        <v>171982.33321212168</v>
      </c>
      <c r="M5959" s="14">
        <v>1694502.8388898137</v>
      </c>
      <c r="N5959" s="13">
        <v>1866485.1721019354</v>
      </c>
    </row>
    <row r="5960" spans="1:14" x14ac:dyDescent="0.45">
      <c r="A5960">
        <v>11908</v>
      </c>
      <c r="B5960">
        <v>1</v>
      </c>
      <c r="C5960">
        <v>50</v>
      </c>
      <c r="D5960">
        <v>23</v>
      </c>
      <c r="E5960" s="2">
        <v>2300184</v>
      </c>
      <c r="F5960" s="2">
        <v>-555034.39919999999</v>
      </c>
      <c r="G5960" s="2">
        <v>1745149.6008000001</v>
      </c>
      <c r="H5960" s="2">
        <v>966077.27999999991</v>
      </c>
      <c r="I5960" s="2">
        <v>779072.32080000022</v>
      </c>
      <c r="J5960" s="2">
        <v>207016.56</v>
      </c>
      <c r="K5960" s="2">
        <v>572055.76080000028</v>
      </c>
      <c r="L5960" s="11">
        <v>-19319969.732867576</v>
      </c>
      <c r="N5960" s="13">
        <v>-18747913.972067576</v>
      </c>
    </row>
    <row r="5961" spans="1:14" x14ac:dyDescent="0.45">
      <c r="A5961">
        <v>11908</v>
      </c>
      <c r="B5961">
        <v>2</v>
      </c>
      <c r="C5961">
        <v>50</v>
      </c>
      <c r="D5961">
        <v>23</v>
      </c>
      <c r="E5961" s="2">
        <v>2296273.6871999996</v>
      </c>
      <c r="F5961" s="2">
        <v>-554090.84072135983</v>
      </c>
      <c r="G5961" s="2">
        <v>1742182.8464786396</v>
      </c>
      <c r="H5961" s="2">
        <v>972921.97617189097</v>
      </c>
      <c r="I5961" s="2">
        <v>769260.87030674866</v>
      </c>
      <c r="J5961" s="2">
        <v>298515.57933599997</v>
      </c>
      <c r="K5961" s="2">
        <v>470745.2909707487</v>
      </c>
      <c r="N5961" s="13">
        <v>470745.2909707487</v>
      </c>
    </row>
    <row r="5962" spans="1:14" x14ac:dyDescent="0.45">
      <c r="A5962">
        <v>11908</v>
      </c>
      <c r="B5962">
        <v>3</v>
      </c>
      <c r="C5962">
        <v>50</v>
      </c>
      <c r="D5962">
        <v>23</v>
      </c>
      <c r="E5962" s="2">
        <v>2297192.1966748796</v>
      </c>
      <c r="F5962" s="2">
        <v>-554312.47705764847</v>
      </c>
      <c r="G5962" s="2">
        <v>1742879.7196172313</v>
      </c>
      <c r="H5962" s="2">
        <v>998422.57250238862</v>
      </c>
      <c r="I5962" s="2">
        <v>744457.14711484266</v>
      </c>
      <c r="J5962" s="2">
        <v>229719.21966748798</v>
      </c>
      <c r="K5962" s="2">
        <v>514737.92744735465</v>
      </c>
      <c r="N5962" s="13">
        <v>514737.92744735465</v>
      </c>
    </row>
    <row r="5963" spans="1:14" x14ac:dyDescent="0.45">
      <c r="A5963">
        <v>11908</v>
      </c>
      <c r="B5963">
        <v>4</v>
      </c>
      <c r="C5963">
        <v>50</v>
      </c>
      <c r="D5963">
        <v>23</v>
      </c>
      <c r="E5963" s="2">
        <v>2279274.0975408154</v>
      </c>
      <c r="F5963" s="2">
        <v>-549988.83973659866</v>
      </c>
      <c r="G5963" s="2">
        <v>1729285.2578042168</v>
      </c>
      <c r="H5963" s="2">
        <v>1020254.8592423324</v>
      </c>
      <c r="I5963" s="2">
        <v>709030.39856188442</v>
      </c>
      <c r="J5963" s="2">
        <v>182341.92780326522</v>
      </c>
      <c r="K5963" s="2">
        <v>526688.47075861925</v>
      </c>
      <c r="N5963" s="13">
        <v>526688.47075861925</v>
      </c>
    </row>
    <row r="5964" spans="1:14" x14ac:dyDescent="0.45">
      <c r="A5964">
        <v>11908</v>
      </c>
      <c r="B5964">
        <v>5</v>
      </c>
      <c r="C5964">
        <v>50</v>
      </c>
      <c r="D5964">
        <v>23</v>
      </c>
      <c r="E5964" s="2">
        <v>2264002.9610872921</v>
      </c>
      <c r="F5964" s="2">
        <v>-546303.9145103636</v>
      </c>
      <c r="G5964" s="2">
        <v>1717699.0465769283</v>
      </c>
      <c r="H5964" s="2">
        <v>1027708.3617241731</v>
      </c>
      <c r="I5964" s="2">
        <v>689990.68485275528</v>
      </c>
      <c r="J5964" s="2">
        <v>226400.29610872921</v>
      </c>
      <c r="K5964" s="2">
        <v>463590.38874402607</v>
      </c>
      <c r="N5964" s="13">
        <v>463590.38874402607</v>
      </c>
    </row>
    <row r="5965" spans="1:14" x14ac:dyDescent="0.45">
      <c r="A5965">
        <v>11908</v>
      </c>
      <c r="B5965">
        <v>6</v>
      </c>
      <c r="C5965">
        <v>50</v>
      </c>
      <c r="D5965">
        <v>23</v>
      </c>
      <c r="E5965" s="2">
        <v>2252230.1456896379</v>
      </c>
      <c r="F5965" s="2">
        <v>-543463.13415490964</v>
      </c>
      <c r="G5965" s="2">
        <v>1708767.0115347281</v>
      </c>
      <c r="H5965" s="2">
        <v>1051603.8966009628</v>
      </c>
      <c r="I5965" s="2">
        <v>657163.11493376526</v>
      </c>
      <c r="J5965" s="2">
        <v>202700.7131120674</v>
      </c>
      <c r="K5965" s="2">
        <v>454462.40182169783</v>
      </c>
      <c r="M5965" s="14">
        <v>18793065.69701254</v>
      </c>
      <c r="N5965" s="13">
        <v>19247528.098834239</v>
      </c>
    </row>
    <row r="5966" spans="1:14" x14ac:dyDescent="0.45">
      <c r="A5966">
        <v>11924</v>
      </c>
      <c r="B5966">
        <v>1</v>
      </c>
      <c r="C5966">
        <v>49</v>
      </c>
      <c r="D5966">
        <v>2</v>
      </c>
      <c r="E5966" s="2">
        <v>2272872</v>
      </c>
      <c r="F5966" s="2">
        <v>-294336.924</v>
      </c>
      <c r="G5966" s="2">
        <v>1978535.0759999999</v>
      </c>
      <c r="H5966" s="2">
        <v>1181893.44</v>
      </c>
      <c r="I5966" s="2">
        <v>796641.63599999994</v>
      </c>
      <c r="J5966" s="2">
        <v>227287.2</v>
      </c>
      <c r="K5966" s="2">
        <v>569354.43599999999</v>
      </c>
      <c r="L5966" s="11">
        <v>-9847616.6860807408</v>
      </c>
      <c r="N5966" s="13">
        <v>-9278262.2500807401</v>
      </c>
    </row>
    <row r="5967" spans="1:14" x14ac:dyDescent="0.45">
      <c r="A5967">
        <v>11924</v>
      </c>
      <c r="B5967">
        <v>2</v>
      </c>
      <c r="C5967">
        <v>49</v>
      </c>
      <c r="D5967">
        <v>2</v>
      </c>
      <c r="E5967" s="2">
        <v>2253552.588</v>
      </c>
      <c r="F5967" s="2">
        <v>-291835.060146</v>
      </c>
      <c r="G5967" s="2">
        <v>1961717.527854</v>
      </c>
      <c r="H5967" s="2">
        <v>1170441.128945088</v>
      </c>
      <c r="I5967" s="2">
        <v>791276.39890891197</v>
      </c>
      <c r="J5967" s="2">
        <v>225355.25880000001</v>
      </c>
      <c r="K5967" s="2">
        <v>565921.14010891202</v>
      </c>
      <c r="N5967" s="13">
        <v>565921.14010891202</v>
      </c>
    </row>
    <row r="5968" spans="1:14" x14ac:dyDescent="0.45">
      <c r="A5968">
        <v>11924</v>
      </c>
      <c r="B5968">
        <v>3</v>
      </c>
      <c r="C5968">
        <v>49</v>
      </c>
      <c r="D5968">
        <v>2</v>
      </c>
      <c r="E5968" s="2">
        <v>2237777.7198840003</v>
      </c>
      <c r="F5968" s="2">
        <v>-289792.21472497802</v>
      </c>
      <c r="G5968" s="2">
        <v>1947985.5051590223</v>
      </c>
      <c r="H5968" s="2">
        <v>1159691.0953521791</v>
      </c>
      <c r="I5968" s="2">
        <v>788294.40980684315</v>
      </c>
      <c r="J5968" s="2">
        <v>268533.32638608001</v>
      </c>
      <c r="K5968" s="2">
        <v>519761.08342076314</v>
      </c>
      <c r="N5968" s="13">
        <v>519761.08342076314</v>
      </c>
    </row>
    <row r="5969" spans="1:14" x14ac:dyDescent="0.45">
      <c r="A5969">
        <v>11924</v>
      </c>
      <c r="B5969">
        <v>4</v>
      </c>
      <c r="C5969">
        <v>49</v>
      </c>
      <c r="D5969">
        <v>2</v>
      </c>
      <c r="E5969" s="2">
        <v>2220099.2758969162</v>
      </c>
      <c r="F5969" s="2">
        <v>-287502.85622865066</v>
      </c>
      <c r="G5969" s="2">
        <v>1932596.4196682656</v>
      </c>
      <c r="H5969" s="2">
        <v>1144661.8350668324</v>
      </c>
      <c r="I5969" s="2">
        <v>787934.58460143325</v>
      </c>
      <c r="J5969" s="2">
        <v>222009.92758969162</v>
      </c>
      <c r="K5969" s="2">
        <v>565924.65701174166</v>
      </c>
      <c r="N5969" s="13">
        <v>565924.65701174166</v>
      </c>
    </row>
    <row r="5970" spans="1:14" x14ac:dyDescent="0.45">
      <c r="A5970">
        <v>11924</v>
      </c>
      <c r="B5970">
        <v>5</v>
      </c>
      <c r="C5970">
        <v>49</v>
      </c>
      <c r="D5970">
        <v>2</v>
      </c>
      <c r="E5970" s="2">
        <v>2204780.5908932276</v>
      </c>
      <c r="F5970" s="2">
        <v>-285519.08652067301</v>
      </c>
      <c r="G5970" s="2">
        <v>1919261.5043725546</v>
      </c>
      <c r="H5970" s="2">
        <v>1124827.6498866202</v>
      </c>
      <c r="I5970" s="2">
        <v>794433.85448593437</v>
      </c>
      <c r="J5970" s="2">
        <v>242525.86499825504</v>
      </c>
      <c r="K5970" s="2">
        <v>551907.98948767933</v>
      </c>
      <c r="N5970" s="13">
        <v>551907.98948767933</v>
      </c>
    </row>
    <row r="5971" spans="1:14" x14ac:dyDescent="0.45">
      <c r="A5971">
        <v>11924</v>
      </c>
      <c r="B5971">
        <v>6</v>
      </c>
      <c r="C5971">
        <v>49</v>
      </c>
      <c r="D5971">
        <v>2</v>
      </c>
      <c r="E5971" s="2">
        <v>2184717.0875160997</v>
      </c>
      <c r="F5971" s="2">
        <v>-282920.86283333489</v>
      </c>
      <c r="G5971" s="2">
        <v>1901796.2246827648</v>
      </c>
      <c r="H5971" s="2">
        <v>1118938.6259739157</v>
      </c>
      <c r="I5971" s="2">
        <v>782857.59870884917</v>
      </c>
      <c r="J5971" s="2">
        <v>218471.70875160999</v>
      </c>
      <c r="K5971" s="2">
        <v>564385.88995723915</v>
      </c>
      <c r="M5971" s="14">
        <v>9768702.9387168754</v>
      </c>
      <c r="N5971" s="13">
        <v>10333088.828674115</v>
      </c>
    </row>
    <row r="5972" spans="1:14" x14ac:dyDescent="0.45">
      <c r="A5972">
        <v>11942</v>
      </c>
      <c r="B5972">
        <v>1</v>
      </c>
      <c r="C5972">
        <v>22</v>
      </c>
      <c r="D5972">
        <v>23</v>
      </c>
      <c r="E5972" s="2">
        <v>2118024</v>
      </c>
      <c r="F5972" s="2">
        <v>-515950.64640000003</v>
      </c>
      <c r="G5972" s="2">
        <v>1602073.3536</v>
      </c>
      <c r="H5972" s="2">
        <v>1186093.4400000002</v>
      </c>
      <c r="I5972" s="2">
        <v>415979.91359999985</v>
      </c>
      <c r="J5972" s="2">
        <v>190622.16</v>
      </c>
      <c r="K5972" s="2">
        <v>225357.75359999985</v>
      </c>
      <c r="L5972" s="11">
        <v>-14743360.650980329</v>
      </c>
      <c r="N5972" s="13">
        <v>-14518002.89738033</v>
      </c>
    </row>
    <row r="5973" spans="1:14" x14ac:dyDescent="0.45">
      <c r="A5973">
        <v>11942</v>
      </c>
      <c r="B5973">
        <v>2</v>
      </c>
      <c r="C5973">
        <v>22</v>
      </c>
      <c r="D5973">
        <v>23</v>
      </c>
      <c r="E5973" s="2">
        <v>2104045.0416000001</v>
      </c>
      <c r="F5973" s="2">
        <v>-512545.37213376007</v>
      </c>
      <c r="G5973" s="2">
        <v>1591499.6694662401</v>
      </c>
      <c r="H5973" s="2">
        <v>1205718.802998797</v>
      </c>
      <c r="I5973" s="2">
        <v>385780.86646744306</v>
      </c>
      <c r="J5973" s="2">
        <v>210404.50416000001</v>
      </c>
      <c r="K5973" s="2">
        <v>175376.36230744305</v>
      </c>
      <c r="N5973" s="13">
        <v>175376.36230744305</v>
      </c>
    </row>
    <row r="5974" spans="1:14" x14ac:dyDescent="0.45">
      <c r="A5974">
        <v>11942</v>
      </c>
      <c r="B5974">
        <v>3</v>
      </c>
      <c r="C5974">
        <v>22</v>
      </c>
      <c r="D5974">
        <v>23</v>
      </c>
      <c r="E5974" s="2">
        <v>2077113.2650675196</v>
      </c>
      <c r="F5974" s="2">
        <v>-505984.79137044778</v>
      </c>
      <c r="G5974" s="2">
        <v>1571128.4736970719</v>
      </c>
      <c r="H5974" s="2">
        <v>1207187.6578733621</v>
      </c>
      <c r="I5974" s="2">
        <v>363940.81582370983</v>
      </c>
      <c r="J5974" s="2">
        <v>186940.19385607674</v>
      </c>
      <c r="K5974" s="2">
        <v>177000.62196763308</v>
      </c>
      <c r="N5974" s="13">
        <v>177000.62196763308</v>
      </c>
    </row>
    <row r="5975" spans="1:14" x14ac:dyDescent="0.45">
      <c r="A5975">
        <v>11942</v>
      </c>
      <c r="B5975">
        <v>4</v>
      </c>
      <c r="C5975">
        <v>22</v>
      </c>
      <c r="D5975">
        <v>23</v>
      </c>
      <c r="E5975" s="2">
        <v>2044502.5868059597</v>
      </c>
      <c r="F5975" s="2">
        <v>-498040.8301459318</v>
      </c>
      <c r="G5975" s="2">
        <v>1546461.7566600279</v>
      </c>
      <c r="H5975" s="2">
        <v>1215207.7418690862</v>
      </c>
      <c r="I5975" s="2">
        <v>331254.01479094173</v>
      </c>
      <c r="J5975" s="2">
        <v>163560.20694447678</v>
      </c>
      <c r="K5975" s="2">
        <v>167693.80784646494</v>
      </c>
      <c r="N5975" s="13">
        <v>167693.80784646494</v>
      </c>
    </row>
    <row r="5976" spans="1:14" x14ac:dyDescent="0.45">
      <c r="A5976">
        <v>11942</v>
      </c>
      <c r="B5976">
        <v>5</v>
      </c>
      <c r="C5976">
        <v>22</v>
      </c>
      <c r="D5976">
        <v>23</v>
      </c>
      <c r="E5976" s="2">
        <v>2020990.8070576913</v>
      </c>
      <c r="F5976" s="2">
        <v>-492313.36059925362</v>
      </c>
      <c r="G5976" s="2">
        <v>1528677.4464584377</v>
      </c>
      <c r="H5976" s="2">
        <v>1204956.6746813883</v>
      </c>
      <c r="I5976" s="2">
        <v>323720.77177704941</v>
      </c>
      <c r="J5976" s="2">
        <v>181889.1726351922</v>
      </c>
      <c r="K5976" s="2">
        <v>141831.59914185721</v>
      </c>
      <c r="N5976" s="13">
        <v>141831.59914185721</v>
      </c>
    </row>
    <row r="5977" spans="1:14" x14ac:dyDescent="0.45">
      <c r="A5977">
        <v>11942</v>
      </c>
      <c r="B5977">
        <v>6</v>
      </c>
      <c r="C5977">
        <v>22</v>
      </c>
      <c r="D5977">
        <v>23</v>
      </c>
      <c r="E5977" s="2">
        <v>2008864.8622153453</v>
      </c>
      <c r="F5977" s="2">
        <v>-489359.48043565813</v>
      </c>
      <c r="G5977" s="2">
        <v>1519505.381779687</v>
      </c>
      <c r="H5977" s="2">
        <v>1232221.4703507388</v>
      </c>
      <c r="I5977" s="2">
        <v>287283.91142894817</v>
      </c>
      <c r="J5977" s="2">
        <v>200886.48622153455</v>
      </c>
      <c r="K5977" s="2">
        <v>86397.425207413617</v>
      </c>
      <c r="M5977" s="14">
        <v>14084521.971669853</v>
      </c>
      <c r="N5977" s="13">
        <v>14170919.396877266</v>
      </c>
    </row>
    <row r="5978" spans="1:14" x14ac:dyDescent="0.45">
      <c r="A5978">
        <v>11945</v>
      </c>
      <c r="B5978">
        <v>1</v>
      </c>
      <c r="C5978">
        <v>44</v>
      </c>
      <c r="D5978">
        <v>17</v>
      </c>
      <c r="E5978" s="2">
        <v>6769152</v>
      </c>
      <c r="F5978" s="2">
        <v>-1148048.1791999999</v>
      </c>
      <c r="G5978" s="2">
        <v>5621103.8207999999</v>
      </c>
      <c r="H5978" s="2">
        <v>3655342.0800000001</v>
      </c>
      <c r="I5978" s="2">
        <v>1965761.7407999998</v>
      </c>
      <c r="J5978" s="2">
        <v>609223.67999999993</v>
      </c>
      <c r="K5978" s="2">
        <v>1356538.0607999999</v>
      </c>
      <c r="L5978" s="11">
        <v>-36446183.190686993</v>
      </c>
      <c r="N5978" s="13">
        <v>-35089645.129886992</v>
      </c>
    </row>
    <row r="5979" spans="1:14" x14ac:dyDescent="0.45">
      <c r="A5979">
        <v>11945</v>
      </c>
      <c r="B5979">
        <v>2</v>
      </c>
      <c r="C5979">
        <v>44</v>
      </c>
      <c r="D5979">
        <v>17</v>
      </c>
      <c r="E5979" s="2">
        <v>7087979.0592</v>
      </c>
      <c r="F5979" s="2">
        <v>-1202121.2484403199</v>
      </c>
      <c r="G5979" s="2">
        <v>5885857.8107596803</v>
      </c>
      <c r="H5979" s="2">
        <v>3764354.7985505285</v>
      </c>
      <c r="I5979" s="2">
        <v>2121503.0122091519</v>
      </c>
      <c r="J5979" s="2">
        <v>779677.69651200005</v>
      </c>
      <c r="K5979" s="2">
        <v>1341825.3156971517</v>
      </c>
      <c r="N5979" s="13">
        <v>1341825.3156971517</v>
      </c>
    </row>
    <row r="5980" spans="1:14" x14ac:dyDescent="0.45">
      <c r="A5980">
        <v>11945</v>
      </c>
      <c r="B5980">
        <v>3</v>
      </c>
      <c r="C5980">
        <v>44</v>
      </c>
      <c r="D5980">
        <v>17</v>
      </c>
      <c r="E5980" s="2">
        <v>7361575.0508851195</v>
      </c>
      <c r="F5980" s="2">
        <v>-1248523.1286301163</v>
      </c>
      <c r="G5980" s="2">
        <v>6113051.9222550029</v>
      </c>
      <c r="H5980" s="2">
        <v>3936635.5401416225</v>
      </c>
      <c r="I5980" s="2">
        <v>2176416.3821133804</v>
      </c>
      <c r="J5980" s="2">
        <v>809773.25559736311</v>
      </c>
      <c r="K5980" s="2">
        <v>1366643.1265160171</v>
      </c>
      <c r="N5980" s="13">
        <v>1366643.1265160171</v>
      </c>
    </row>
    <row r="5981" spans="1:14" x14ac:dyDescent="0.45">
      <c r="A5981">
        <v>11945</v>
      </c>
      <c r="B5981">
        <v>4</v>
      </c>
      <c r="C5981">
        <v>44</v>
      </c>
      <c r="D5981">
        <v>17</v>
      </c>
      <c r="E5981" s="2">
        <v>7591992.3499778248</v>
      </c>
      <c r="F5981" s="2">
        <v>-1287601.9025562392</v>
      </c>
      <c r="G5981" s="2">
        <v>6304390.4474215861</v>
      </c>
      <c r="H5981" s="2">
        <v>4063912.0847806036</v>
      </c>
      <c r="I5981" s="2">
        <v>2240478.3626409825</v>
      </c>
      <c r="J5981" s="2">
        <v>759199.23499778251</v>
      </c>
      <c r="K5981" s="2">
        <v>1481279.1276432001</v>
      </c>
      <c r="N5981" s="13">
        <v>1481279.1276432001</v>
      </c>
    </row>
    <row r="5982" spans="1:14" x14ac:dyDescent="0.45">
      <c r="A5982">
        <v>11945</v>
      </c>
      <c r="B5982">
        <v>5</v>
      </c>
      <c r="C5982">
        <v>44</v>
      </c>
      <c r="D5982">
        <v>17</v>
      </c>
      <c r="E5982" s="2">
        <v>7941223.9980768058</v>
      </c>
      <c r="F5982" s="2">
        <v>-1346831.5900738263</v>
      </c>
      <c r="G5982" s="2">
        <v>6594392.4080029801</v>
      </c>
      <c r="H5982" s="2">
        <v>4223646.5876201568</v>
      </c>
      <c r="I5982" s="2">
        <v>2370745.8203828232</v>
      </c>
      <c r="J5982" s="2">
        <v>794122.39980768063</v>
      </c>
      <c r="K5982" s="2">
        <v>1576623.4205751426</v>
      </c>
      <c r="N5982" s="13">
        <v>1576623.4205751426</v>
      </c>
    </row>
    <row r="5983" spans="1:14" x14ac:dyDescent="0.45">
      <c r="A5983">
        <v>11945</v>
      </c>
      <c r="B5983">
        <v>6</v>
      </c>
      <c r="C5983">
        <v>44</v>
      </c>
      <c r="D5983">
        <v>17</v>
      </c>
      <c r="E5983" s="2">
        <v>8266814.181997953</v>
      </c>
      <c r="F5983" s="2">
        <v>-1402051.6852668528</v>
      </c>
      <c r="G5983" s="2">
        <v>6864762.4967311006</v>
      </c>
      <c r="H5983" s="2">
        <v>4397255.7793223532</v>
      </c>
      <c r="I5983" s="2">
        <v>2467506.7174087474</v>
      </c>
      <c r="J5983" s="2">
        <v>826681.4181997953</v>
      </c>
      <c r="K5983" s="2">
        <v>1640825.2992089521</v>
      </c>
      <c r="M5983" s="14">
        <v>37523906.510836735</v>
      </c>
      <c r="N5983" s="13">
        <v>39164731.810045689</v>
      </c>
    </row>
    <row r="5984" spans="1:14" x14ac:dyDescent="0.45">
      <c r="A5984">
        <v>11958</v>
      </c>
      <c r="B5984">
        <v>1</v>
      </c>
      <c r="C5984">
        <v>41</v>
      </c>
      <c r="D5984">
        <v>4</v>
      </c>
      <c r="E5984" s="2">
        <v>3085968</v>
      </c>
      <c r="F5984" s="2">
        <v>-1110331.2864000001</v>
      </c>
      <c r="G5984" s="2">
        <v>1975636.7135999999</v>
      </c>
      <c r="H5984" s="2">
        <v>1388685.6</v>
      </c>
      <c r="I5984" s="2">
        <v>586951.11359999981</v>
      </c>
      <c r="J5984" s="2">
        <v>246877.44</v>
      </c>
      <c r="K5984" s="2">
        <v>340073.67359999981</v>
      </c>
      <c r="L5984" s="11">
        <v>-10827497.131917946</v>
      </c>
      <c r="N5984" s="13">
        <v>-10487423.458317947</v>
      </c>
    </row>
    <row r="5985" spans="1:14" x14ac:dyDescent="0.45">
      <c r="A5985">
        <v>11958</v>
      </c>
      <c r="B5985">
        <v>2</v>
      </c>
      <c r="C5985">
        <v>41</v>
      </c>
      <c r="D5985">
        <v>4</v>
      </c>
      <c r="E5985" s="2">
        <v>3044616.0288</v>
      </c>
      <c r="F5985" s="2">
        <v>-1095452.84716224</v>
      </c>
      <c r="G5985" s="2">
        <v>1949163.18163776</v>
      </c>
      <c r="H5985" s="2">
        <v>1419674.008069152</v>
      </c>
      <c r="I5985" s="2">
        <v>529489.17356860801</v>
      </c>
      <c r="J5985" s="2">
        <v>334907.76316799998</v>
      </c>
      <c r="K5985" s="2">
        <v>194581.41040060803</v>
      </c>
      <c r="N5985" s="13">
        <v>194581.41040060803</v>
      </c>
    </row>
    <row r="5986" spans="1:14" x14ac:dyDescent="0.45">
      <c r="A5986">
        <v>11958</v>
      </c>
      <c r="B5986">
        <v>3</v>
      </c>
      <c r="C5986">
        <v>41</v>
      </c>
      <c r="D5986">
        <v>4</v>
      </c>
      <c r="E5986" s="2">
        <v>2971545.2441087998</v>
      </c>
      <c r="F5986" s="2">
        <v>-1069161.9788303461</v>
      </c>
      <c r="G5986" s="2">
        <v>1902383.2652784537</v>
      </c>
      <c r="H5986" s="2">
        <v>1403198.9751403111</v>
      </c>
      <c r="I5986" s="2">
        <v>499184.29013814265</v>
      </c>
      <c r="J5986" s="2">
        <v>267439.07196979196</v>
      </c>
      <c r="K5986" s="2">
        <v>231745.21816835069</v>
      </c>
      <c r="N5986" s="13">
        <v>231745.21816835069</v>
      </c>
    </row>
    <row r="5987" spans="1:14" x14ac:dyDescent="0.45">
      <c r="A5987">
        <v>11958</v>
      </c>
      <c r="B5987">
        <v>4</v>
      </c>
      <c r="C5987">
        <v>41</v>
      </c>
      <c r="D5987">
        <v>4</v>
      </c>
      <c r="E5987" s="2">
        <v>2889827.7498958078</v>
      </c>
      <c r="F5987" s="2">
        <v>-1039760.0244125117</v>
      </c>
      <c r="G5987" s="2">
        <v>1850067.725483296</v>
      </c>
      <c r="H5987" s="2">
        <v>1360244.248113316</v>
      </c>
      <c r="I5987" s="2">
        <v>489823.47736997996</v>
      </c>
      <c r="J5987" s="2">
        <v>288982.77498958079</v>
      </c>
      <c r="K5987" s="2">
        <v>200840.70238039916</v>
      </c>
      <c r="N5987" s="13">
        <v>200840.70238039916</v>
      </c>
    </row>
    <row r="5988" spans="1:14" x14ac:dyDescent="0.45">
      <c r="A5988">
        <v>11958</v>
      </c>
      <c r="B5988">
        <v>5</v>
      </c>
      <c r="C5988">
        <v>41</v>
      </c>
      <c r="D5988">
        <v>4</v>
      </c>
      <c r="E5988" s="2">
        <v>2847058.2991973502</v>
      </c>
      <c r="F5988" s="2">
        <v>-1024371.5760512066</v>
      </c>
      <c r="G5988" s="2">
        <v>1822686.7231461436</v>
      </c>
      <c r="H5988" s="2">
        <v>1385274.4289814688</v>
      </c>
      <c r="I5988" s="2">
        <v>437412.29416467482</v>
      </c>
      <c r="J5988" s="2">
        <v>313176.41291170852</v>
      </c>
      <c r="K5988" s="2">
        <v>124235.8812529663</v>
      </c>
      <c r="N5988" s="13">
        <v>124235.8812529663</v>
      </c>
    </row>
    <row r="5989" spans="1:14" x14ac:dyDescent="0.45">
      <c r="A5989">
        <v>11958</v>
      </c>
      <c r="B5989">
        <v>6</v>
      </c>
      <c r="C5989">
        <v>41</v>
      </c>
      <c r="D5989">
        <v>4</v>
      </c>
      <c r="E5989" s="2">
        <v>2783568.8991252491</v>
      </c>
      <c r="F5989" s="2">
        <v>-1001528.0899052647</v>
      </c>
      <c r="G5989" s="2">
        <v>1782040.8092199843</v>
      </c>
      <c r="H5989" s="2">
        <v>1377542.7552527615</v>
      </c>
      <c r="I5989" s="2">
        <v>404498.0539672228</v>
      </c>
      <c r="J5989" s="2">
        <v>334028.26789502986</v>
      </c>
      <c r="K5989" s="2">
        <v>70469.786072192946</v>
      </c>
      <c r="M5989" s="14">
        <v>10528046.032558236</v>
      </c>
      <c r="N5989" s="13">
        <v>10598515.818630429</v>
      </c>
    </row>
    <row r="5990" spans="1:14" x14ac:dyDescent="0.45">
      <c r="A5990">
        <v>11967</v>
      </c>
      <c r="B5990">
        <v>1</v>
      </c>
      <c r="C5990">
        <v>1</v>
      </c>
      <c r="D5990">
        <v>8</v>
      </c>
      <c r="E5990" s="2">
        <v>2057832</v>
      </c>
      <c r="F5990" s="2">
        <v>-203725.36800000002</v>
      </c>
      <c r="G5990" s="2">
        <v>1854106.632</v>
      </c>
      <c r="H5990" s="2">
        <v>1028916</v>
      </c>
      <c r="I5990" s="2">
        <v>825190.63199999998</v>
      </c>
      <c r="J5990" s="2">
        <v>226361.52</v>
      </c>
      <c r="K5990" s="2">
        <v>598829.11199999996</v>
      </c>
      <c r="L5990" s="11">
        <v>-16497923.700233156</v>
      </c>
      <c r="N5990" s="13">
        <v>-15899094.588233156</v>
      </c>
    </row>
    <row r="5991" spans="1:14" x14ac:dyDescent="0.45">
      <c r="A5991">
        <v>11967</v>
      </c>
      <c r="B5991">
        <v>2</v>
      </c>
      <c r="C5991">
        <v>1</v>
      </c>
      <c r="D5991">
        <v>8</v>
      </c>
      <c r="E5991" s="2">
        <v>2074706.2224000001</v>
      </c>
      <c r="F5991" s="2">
        <v>-205395.91601760002</v>
      </c>
      <c r="G5991" s="2">
        <v>1869310.3063824</v>
      </c>
      <c r="H5991" s="2">
        <v>1042021.2002004</v>
      </c>
      <c r="I5991" s="2">
        <v>827289.10618200002</v>
      </c>
      <c r="J5991" s="2">
        <v>228217.68446400002</v>
      </c>
      <c r="K5991" s="2">
        <v>599071.42171799997</v>
      </c>
      <c r="N5991" s="13">
        <v>599071.42171799997</v>
      </c>
    </row>
    <row r="5992" spans="1:14" x14ac:dyDescent="0.45">
      <c r="A5992">
        <v>11967</v>
      </c>
      <c r="B5992">
        <v>3</v>
      </c>
      <c r="C5992">
        <v>1</v>
      </c>
      <c r="D5992">
        <v>8</v>
      </c>
      <c r="E5992" s="2">
        <v>2089851.5778235206</v>
      </c>
      <c r="F5992" s="2">
        <v>-206895.30620452855</v>
      </c>
      <c r="G5992" s="2">
        <v>1882956.2716189921</v>
      </c>
      <c r="H5992" s="2">
        <v>1059494.4577385047</v>
      </c>
      <c r="I5992" s="2">
        <v>823461.81388048735</v>
      </c>
      <c r="J5992" s="2">
        <v>208985.15778235206</v>
      </c>
      <c r="K5992" s="2">
        <v>614476.65609813528</v>
      </c>
      <c r="N5992" s="13">
        <v>614476.65609813528</v>
      </c>
    </row>
    <row r="5993" spans="1:14" x14ac:dyDescent="0.45">
      <c r="A5993">
        <v>11967</v>
      </c>
      <c r="B5993">
        <v>4</v>
      </c>
      <c r="C5993">
        <v>1</v>
      </c>
      <c r="D5993">
        <v>8</v>
      </c>
      <c r="E5993" s="2">
        <v>2101554.7466593324</v>
      </c>
      <c r="F5993" s="2">
        <v>-208053.91991927393</v>
      </c>
      <c r="G5993" s="2">
        <v>1893500.8267400586</v>
      </c>
      <c r="H5993" s="2">
        <v>1086842.7219985474</v>
      </c>
      <c r="I5993" s="2">
        <v>806658.10474151117</v>
      </c>
      <c r="J5993" s="2">
        <v>210155.47466593326</v>
      </c>
      <c r="K5993" s="2">
        <v>596502.63007557788</v>
      </c>
      <c r="N5993" s="13">
        <v>596502.63007557788</v>
      </c>
    </row>
    <row r="5994" spans="1:14" x14ac:dyDescent="0.45">
      <c r="A5994">
        <v>11967</v>
      </c>
      <c r="B5994">
        <v>5</v>
      </c>
      <c r="C5994">
        <v>1</v>
      </c>
      <c r="D5994">
        <v>8</v>
      </c>
      <c r="E5994" s="2">
        <v>2116055.4744112818</v>
      </c>
      <c r="F5994" s="2">
        <v>-209489.49196671692</v>
      </c>
      <c r="G5994" s="2">
        <v>1906565.9824445648</v>
      </c>
      <c r="H5994" s="2">
        <v>1100579.6858199853</v>
      </c>
      <c r="I5994" s="2">
        <v>805986.29662457947</v>
      </c>
      <c r="J5994" s="2">
        <v>211605.54744112818</v>
      </c>
      <c r="K5994" s="2">
        <v>594380.74918345129</v>
      </c>
      <c r="N5994" s="13">
        <v>594380.74918345129</v>
      </c>
    </row>
    <row r="5995" spans="1:14" x14ac:dyDescent="0.45">
      <c r="A5995">
        <v>11967</v>
      </c>
      <c r="B5995">
        <v>6</v>
      </c>
      <c r="C5995">
        <v>1</v>
      </c>
      <c r="D5995">
        <v>8</v>
      </c>
      <c r="E5995" s="2">
        <v>2145257.0399581576</v>
      </c>
      <c r="F5995" s="2">
        <v>-212380.44695585762</v>
      </c>
      <c r="G5995" s="2">
        <v>1932876.5930023</v>
      </c>
      <c r="H5995" s="2">
        <v>1122350.7148286586</v>
      </c>
      <c r="I5995" s="2">
        <v>810525.87817364139</v>
      </c>
      <c r="J5995" s="2">
        <v>235978.27439539734</v>
      </c>
      <c r="K5995" s="2">
        <v>574547.603778244</v>
      </c>
      <c r="M5995" s="14">
        <v>17113388.067432027</v>
      </c>
      <c r="N5995" s="13">
        <v>17687935.67121027</v>
      </c>
    </row>
    <row r="5996" spans="1:14" x14ac:dyDescent="0.45">
      <c r="A5996">
        <v>11987</v>
      </c>
      <c r="B5996">
        <v>1</v>
      </c>
      <c r="C5996">
        <v>48</v>
      </c>
      <c r="D5996">
        <v>5</v>
      </c>
      <c r="E5996" s="2">
        <v>3630000</v>
      </c>
      <c r="F5996" s="2">
        <v>-310365</v>
      </c>
      <c r="G5996" s="2">
        <v>3319635</v>
      </c>
      <c r="H5996" s="2">
        <v>2214300</v>
      </c>
      <c r="I5996" s="2">
        <v>1105335</v>
      </c>
      <c r="J5996" s="2">
        <v>399300</v>
      </c>
      <c r="K5996" s="2">
        <v>706035</v>
      </c>
      <c r="L5996" s="11">
        <v>-15252676.386048673</v>
      </c>
      <c r="N5996" s="13">
        <v>-14546641.386048673</v>
      </c>
    </row>
    <row r="5997" spans="1:14" x14ac:dyDescent="0.45">
      <c r="A5997">
        <v>11987</v>
      </c>
      <c r="B5997">
        <v>2</v>
      </c>
      <c r="C5997">
        <v>48</v>
      </c>
      <c r="D5997">
        <v>5</v>
      </c>
      <c r="E5997" s="2">
        <v>3743255.9999999991</v>
      </c>
      <c r="F5997" s="2">
        <v>-320048.38799999992</v>
      </c>
      <c r="G5997" s="2">
        <v>3423207.6119999993</v>
      </c>
      <c r="H5997" s="2">
        <v>2359879.5963599999</v>
      </c>
      <c r="I5997" s="2">
        <v>1063328.0156399994</v>
      </c>
      <c r="J5997" s="2">
        <v>374325.59999999992</v>
      </c>
      <c r="K5997" s="2">
        <v>689002.41563999956</v>
      </c>
      <c r="N5997" s="13">
        <v>689002.41563999956</v>
      </c>
    </row>
    <row r="5998" spans="1:14" x14ac:dyDescent="0.45">
      <c r="A5998">
        <v>11987</v>
      </c>
      <c r="B5998">
        <v>3</v>
      </c>
      <c r="C5998">
        <v>48</v>
      </c>
      <c r="D5998">
        <v>5</v>
      </c>
      <c r="E5998" s="2">
        <v>3866783.4479999989</v>
      </c>
      <c r="F5998" s="2">
        <v>-330609.98480399995</v>
      </c>
      <c r="G5998" s="2">
        <v>3536173.4631959992</v>
      </c>
      <c r="H5998" s="2">
        <v>2525271.0499070114</v>
      </c>
      <c r="I5998" s="2">
        <v>1010902.4132889877</v>
      </c>
      <c r="J5998" s="2">
        <v>348010.51031999988</v>
      </c>
      <c r="K5998" s="2">
        <v>662891.90296898782</v>
      </c>
      <c r="N5998" s="13">
        <v>662891.90296898782</v>
      </c>
    </row>
    <row r="5999" spans="1:14" x14ac:dyDescent="0.45">
      <c r="A5999">
        <v>11987</v>
      </c>
      <c r="B5999">
        <v>4</v>
      </c>
      <c r="C5999">
        <v>48</v>
      </c>
      <c r="D5999">
        <v>5</v>
      </c>
      <c r="E5999" s="2">
        <v>3984720.3431639988</v>
      </c>
      <c r="F5999" s="2">
        <v>-340693.5893405219</v>
      </c>
      <c r="G5999" s="2">
        <v>3644026.7538234768</v>
      </c>
      <c r="H5999" s="2">
        <v>2676977.5920750424</v>
      </c>
      <c r="I5999" s="2">
        <v>967049.16174843442</v>
      </c>
      <c r="J5999" s="2">
        <v>398472.03431639989</v>
      </c>
      <c r="K5999" s="2">
        <v>568577.12743203458</v>
      </c>
      <c r="N5999" s="13">
        <v>568577.12743203458</v>
      </c>
    </row>
    <row r="6000" spans="1:14" x14ac:dyDescent="0.45">
      <c r="A6000">
        <v>11987</v>
      </c>
      <c r="B6000">
        <v>5</v>
      </c>
      <c r="C6000">
        <v>48</v>
      </c>
      <c r="D6000">
        <v>5</v>
      </c>
      <c r="E6000" s="2">
        <v>4115020.6983854612</v>
      </c>
      <c r="F6000" s="2">
        <v>-351834.26971195696</v>
      </c>
      <c r="G6000" s="2">
        <v>3763186.4286735044</v>
      </c>
      <c r="H6000" s="2">
        <v>2778337.3331325753</v>
      </c>
      <c r="I6000" s="2">
        <v>984849.09554092912</v>
      </c>
      <c r="J6000" s="2">
        <v>370351.86285469151</v>
      </c>
      <c r="K6000" s="2">
        <v>614497.23268623766</v>
      </c>
      <c r="N6000" s="13">
        <v>614497.23268623766</v>
      </c>
    </row>
    <row r="6001" spans="1:14" x14ac:dyDescent="0.45">
      <c r="A6001">
        <v>11987</v>
      </c>
      <c r="B6001">
        <v>6</v>
      </c>
      <c r="C6001">
        <v>48</v>
      </c>
      <c r="D6001">
        <v>5</v>
      </c>
      <c r="E6001" s="2">
        <v>4192794.5895849452</v>
      </c>
      <c r="F6001" s="2">
        <v>-358483.93740951287</v>
      </c>
      <c r="G6001" s="2">
        <v>3834310.6521754325</v>
      </c>
      <c r="H6001" s="2">
        <v>2905016.1239374741</v>
      </c>
      <c r="I6001" s="2">
        <v>929294.52823795844</v>
      </c>
      <c r="J6001" s="2">
        <v>419279.45895849454</v>
      </c>
      <c r="K6001" s="2">
        <v>510015.0692794639</v>
      </c>
      <c r="M6001" s="14">
        <v>15310250.024804275</v>
      </c>
      <c r="N6001" s="13">
        <v>15820265.094083739</v>
      </c>
    </row>
    <row r="6002" spans="1:14" x14ac:dyDescent="0.45">
      <c r="A6002">
        <v>11996</v>
      </c>
      <c r="B6002">
        <v>1</v>
      </c>
      <c r="C6002">
        <v>49</v>
      </c>
      <c r="D6002">
        <v>7</v>
      </c>
      <c r="E6002" s="2">
        <v>3871152</v>
      </c>
      <c r="F6002" s="2">
        <v>-698355.82079999999</v>
      </c>
      <c r="G6002" s="2">
        <v>3172796.1792000001</v>
      </c>
      <c r="H6002" s="2">
        <v>2283979.6799999997</v>
      </c>
      <c r="I6002" s="2">
        <v>888816.49920000043</v>
      </c>
      <c r="J6002" s="2">
        <v>387115.2</v>
      </c>
      <c r="K6002" s="2">
        <v>501701.29920000042</v>
      </c>
      <c r="L6002" s="11">
        <v>-14264105.947450565</v>
      </c>
      <c r="N6002" s="13">
        <v>-13762404.648250565</v>
      </c>
    </row>
    <row r="6003" spans="1:14" x14ac:dyDescent="0.45">
      <c r="A6003">
        <v>11996</v>
      </c>
      <c r="B6003">
        <v>2</v>
      </c>
      <c r="C6003">
        <v>49</v>
      </c>
      <c r="D6003">
        <v>7</v>
      </c>
      <c r="E6003" s="2">
        <v>3785599.5407999996</v>
      </c>
      <c r="F6003" s="2">
        <v>-682922.15716031997</v>
      </c>
      <c r="G6003" s="2">
        <v>3102677.3836396798</v>
      </c>
      <c r="H6003" s="2">
        <v>2260975.8249395853</v>
      </c>
      <c r="I6003" s="2">
        <v>841701.55870009447</v>
      </c>
      <c r="J6003" s="2">
        <v>378559.95408</v>
      </c>
      <c r="K6003" s="2">
        <v>463141.60462009447</v>
      </c>
      <c r="N6003" s="13">
        <v>463141.60462009447</v>
      </c>
    </row>
    <row r="6004" spans="1:14" x14ac:dyDescent="0.45">
      <c r="A6004">
        <v>11996</v>
      </c>
      <c r="B6004">
        <v>3</v>
      </c>
      <c r="C6004">
        <v>49</v>
      </c>
      <c r="D6004">
        <v>7</v>
      </c>
      <c r="E6004" s="2">
        <v>3709130.4300758401</v>
      </c>
      <c r="F6004" s="2">
        <v>-669127.1295856816</v>
      </c>
      <c r="G6004" s="2">
        <v>3040003.3004901586</v>
      </c>
      <c r="H6004" s="2">
        <v>2231254.3028913918</v>
      </c>
      <c r="I6004" s="2">
        <v>808748.99759876681</v>
      </c>
      <c r="J6004" s="2">
        <v>408004.3473083424</v>
      </c>
      <c r="K6004" s="2">
        <v>400744.65029042441</v>
      </c>
      <c r="N6004" s="13">
        <v>400744.65029042441</v>
      </c>
    </row>
    <row r="6005" spans="1:14" x14ac:dyDescent="0.45">
      <c r="A6005">
        <v>11996</v>
      </c>
      <c r="B6005">
        <v>4</v>
      </c>
      <c r="C6005">
        <v>49</v>
      </c>
      <c r="D6005">
        <v>7</v>
      </c>
      <c r="E6005" s="2">
        <v>3661282.6475278619</v>
      </c>
      <c r="F6005" s="2">
        <v>-660495.3896140263</v>
      </c>
      <c r="G6005" s="2">
        <v>3000787.2579138353</v>
      </c>
      <c r="H6005" s="2">
        <v>2198506.6743638013</v>
      </c>
      <c r="I6005" s="2">
        <v>802280.58355003409</v>
      </c>
      <c r="J6005" s="2">
        <v>402741.09122806479</v>
      </c>
      <c r="K6005" s="2">
        <v>399539.4923219693</v>
      </c>
      <c r="N6005" s="13">
        <v>399539.4923219693</v>
      </c>
    </row>
    <row r="6006" spans="1:14" x14ac:dyDescent="0.45">
      <c r="A6006">
        <v>11996</v>
      </c>
      <c r="B6006">
        <v>5</v>
      </c>
      <c r="C6006">
        <v>49</v>
      </c>
      <c r="D6006">
        <v>7</v>
      </c>
      <c r="E6006" s="2">
        <v>3601969.8686379101</v>
      </c>
      <c r="F6006" s="2">
        <v>-649795.36430227896</v>
      </c>
      <c r="G6006" s="2">
        <v>2952174.5043356312</v>
      </c>
      <c r="H6006" s="2">
        <v>2237943.1792976046</v>
      </c>
      <c r="I6006" s="2">
        <v>714231.32503802655</v>
      </c>
      <c r="J6006" s="2">
        <v>324177.28817741189</v>
      </c>
      <c r="K6006" s="2">
        <v>390054.03686061467</v>
      </c>
      <c r="N6006" s="13">
        <v>390054.03686061467</v>
      </c>
    </row>
    <row r="6007" spans="1:14" x14ac:dyDescent="0.45">
      <c r="A6007">
        <v>11996</v>
      </c>
      <c r="B6007">
        <v>6</v>
      </c>
      <c r="C6007">
        <v>49</v>
      </c>
      <c r="D6007">
        <v>7</v>
      </c>
      <c r="E6007" s="2">
        <v>3520925.5465935571</v>
      </c>
      <c r="F6007" s="2">
        <v>-635174.96860547771</v>
      </c>
      <c r="G6007" s="2">
        <v>2885750.5779880793</v>
      </c>
      <c r="H6007" s="2">
        <v>2251685.8288758765</v>
      </c>
      <c r="I6007" s="2">
        <v>634064.74911220279</v>
      </c>
      <c r="J6007" s="2">
        <v>352092.55465935572</v>
      </c>
      <c r="K6007" s="2">
        <v>281972.19445284706</v>
      </c>
      <c r="M6007" s="14">
        <v>14149262.551836073</v>
      </c>
      <c r="N6007" s="13">
        <v>14431234.74628892</v>
      </c>
    </row>
    <row r="6008" spans="1:14" x14ac:dyDescent="0.45">
      <c r="A6008">
        <v>12002</v>
      </c>
      <c r="B6008">
        <v>1</v>
      </c>
      <c r="C6008">
        <v>44</v>
      </c>
      <c r="D6008">
        <v>14</v>
      </c>
      <c r="E6008" s="2">
        <v>4326780</v>
      </c>
      <c r="F6008" s="2">
        <v>-256578.054</v>
      </c>
      <c r="G6008" s="2">
        <v>4070201.946</v>
      </c>
      <c r="H6008" s="2">
        <v>2725871.4</v>
      </c>
      <c r="I6008" s="2">
        <v>1344330.5460000001</v>
      </c>
      <c r="J6008" s="2">
        <v>346142.4</v>
      </c>
      <c r="K6008" s="2">
        <v>998188.14600000007</v>
      </c>
      <c r="L6008" s="11">
        <v>-20947357.376626167</v>
      </c>
      <c r="N6008" s="13">
        <v>-19949169.230626166</v>
      </c>
    </row>
    <row r="6009" spans="1:14" x14ac:dyDescent="0.45">
      <c r="A6009">
        <v>12002</v>
      </c>
      <c r="B6009">
        <v>2</v>
      </c>
      <c r="C6009">
        <v>44</v>
      </c>
      <c r="D6009">
        <v>14</v>
      </c>
      <c r="E6009" s="2">
        <v>4484274.7919999994</v>
      </c>
      <c r="F6009" s="2">
        <v>-265917.49516559998</v>
      </c>
      <c r="G6009" s="2">
        <v>4218357.2968343999</v>
      </c>
      <c r="H6009" s="2">
        <v>2735255.1577770715</v>
      </c>
      <c r="I6009" s="2">
        <v>1483102.1390573285</v>
      </c>
      <c r="J6009" s="2">
        <v>448427.47919999994</v>
      </c>
      <c r="K6009" s="2">
        <v>1034674.6598573285</v>
      </c>
      <c r="N6009" s="13">
        <v>1034674.6598573285</v>
      </c>
    </row>
    <row r="6010" spans="1:14" x14ac:dyDescent="0.45">
      <c r="A6010">
        <v>12002</v>
      </c>
      <c r="B6010">
        <v>3</v>
      </c>
      <c r="C6010">
        <v>44</v>
      </c>
      <c r="D6010">
        <v>14</v>
      </c>
      <c r="E6010" s="2">
        <v>4611628.1960928002</v>
      </c>
      <c r="F6010" s="2">
        <v>-273469.55202830303</v>
      </c>
      <c r="G6010" s="2">
        <v>4338158.6440644972</v>
      </c>
      <c r="H6010" s="2">
        <v>2667788.8857982312</v>
      </c>
      <c r="I6010" s="2">
        <v>1670369.758266266</v>
      </c>
      <c r="J6010" s="2">
        <v>461162.81960928004</v>
      </c>
      <c r="K6010" s="2">
        <v>1209206.938656986</v>
      </c>
      <c r="N6010" s="13">
        <v>1209206.938656986</v>
      </c>
    </row>
    <row r="6011" spans="1:14" x14ac:dyDescent="0.45">
      <c r="A6011">
        <v>12002</v>
      </c>
      <c r="B6011">
        <v>4</v>
      </c>
      <c r="C6011">
        <v>44</v>
      </c>
      <c r="D6011">
        <v>14</v>
      </c>
      <c r="E6011" s="2">
        <v>4760583.7868265975</v>
      </c>
      <c r="F6011" s="2">
        <v>-282302.61855881725</v>
      </c>
      <c r="G6011" s="2">
        <v>4478281.16826778</v>
      </c>
      <c r="H6011" s="2">
        <v>2688414.2552994476</v>
      </c>
      <c r="I6011" s="2">
        <v>1789866.9129683324</v>
      </c>
      <c r="J6011" s="2">
        <v>380846.7029461278</v>
      </c>
      <c r="K6011" s="2">
        <v>1409020.2100222046</v>
      </c>
      <c r="N6011" s="13">
        <v>1409020.2100222046</v>
      </c>
    </row>
    <row r="6012" spans="1:14" x14ac:dyDescent="0.45">
      <c r="A6012">
        <v>12002</v>
      </c>
      <c r="B6012">
        <v>5</v>
      </c>
      <c r="C6012">
        <v>44</v>
      </c>
      <c r="D6012">
        <v>14</v>
      </c>
      <c r="E6012" s="2">
        <v>4894356.1912364252</v>
      </c>
      <c r="F6012" s="2">
        <v>-290235.32214032003</v>
      </c>
      <c r="G6012" s="2">
        <v>4604120.869096105</v>
      </c>
      <c r="H6012" s="2">
        <v>2679657.9556492241</v>
      </c>
      <c r="I6012" s="2">
        <v>1924462.9134468809</v>
      </c>
      <c r="J6012" s="2">
        <v>538379.18103600678</v>
      </c>
      <c r="K6012" s="2">
        <v>1386083.7324108742</v>
      </c>
      <c r="N6012" s="13">
        <v>1386083.7324108742</v>
      </c>
    </row>
    <row r="6013" spans="1:14" x14ac:dyDescent="0.45">
      <c r="A6013">
        <v>12002</v>
      </c>
      <c r="B6013">
        <v>6</v>
      </c>
      <c r="C6013">
        <v>44</v>
      </c>
      <c r="D6013">
        <v>14</v>
      </c>
      <c r="E6013" s="2">
        <v>5051465.0249751136</v>
      </c>
      <c r="F6013" s="2">
        <v>-299551.87598102423</v>
      </c>
      <c r="G6013" s="2">
        <v>4751913.1489940891</v>
      </c>
      <c r="H6013" s="2">
        <v>2697915.939112938</v>
      </c>
      <c r="I6013" s="2">
        <v>2053997.2098811511</v>
      </c>
      <c r="J6013" s="2">
        <v>454631.85224776022</v>
      </c>
      <c r="K6013" s="2">
        <v>1599365.3576333909</v>
      </c>
      <c r="M6013" s="14">
        <v>21785839.805835616</v>
      </c>
      <c r="N6013" s="13">
        <v>23385205.163469005</v>
      </c>
    </row>
    <row r="6014" spans="1:14" x14ac:dyDescent="0.45">
      <c r="A6014">
        <v>12004</v>
      </c>
      <c r="B6014">
        <v>1</v>
      </c>
      <c r="C6014">
        <v>35</v>
      </c>
      <c r="D6014">
        <v>19</v>
      </c>
      <c r="E6014" s="2">
        <v>6701184</v>
      </c>
      <c r="F6014" s="2">
        <v>-530063.6544</v>
      </c>
      <c r="G6014" s="2">
        <v>6171120.3455999997</v>
      </c>
      <c r="H6014" s="2">
        <v>3685651.2</v>
      </c>
      <c r="I6014" s="2">
        <v>2485469.1455999995</v>
      </c>
      <c r="J6014" s="2">
        <v>603106.55999999994</v>
      </c>
      <c r="K6014" s="2">
        <v>1882362.5855999994</v>
      </c>
      <c r="L6014" s="11">
        <v>-23545396.31753112</v>
      </c>
      <c r="N6014" s="13">
        <v>-21663033.73193112</v>
      </c>
    </row>
    <row r="6015" spans="1:14" x14ac:dyDescent="0.45">
      <c r="A6015">
        <v>12004</v>
      </c>
      <c r="B6015">
        <v>2</v>
      </c>
      <c r="C6015">
        <v>35</v>
      </c>
      <c r="D6015">
        <v>19</v>
      </c>
      <c r="E6015" s="2">
        <v>6677059.7376000006</v>
      </c>
      <c r="F6015" s="2">
        <v>-528155.42524416011</v>
      </c>
      <c r="G6015" s="2">
        <v>6148904.3123558406</v>
      </c>
      <c r="H6015" s="2">
        <v>3805323.1150556165</v>
      </c>
      <c r="I6015" s="2">
        <v>2343581.1973002241</v>
      </c>
      <c r="J6015" s="2">
        <v>667705.97376000008</v>
      </c>
      <c r="K6015" s="2">
        <v>1675875.2235402241</v>
      </c>
      <c r="N6015" s="13">
        <v>1675875.2235402241</v>
      </c>
    </row>
    <row r="6016" spans="1:14" x14ac:dyDescent="0.45">
      <c r="A6016">
        <v>12004</v>
      </c>
      <c r="B6016">
        <v>3</v>
      </c>
      <c r="C6016">
        <v>35</v>
      </c>
      <c r="D6016">
        <v>19</v>
      </c>
      <c r="E6016" s="2">
        <v>6755181.3365299199</v>
      </c>
      <c r="F6016" s="2">
        <v>-534334.84371951665</v>
      </c>
      <c r="G6016" s="2">
        <v>6220846.492810403</v>
      </c>
      <c r="H6016" s="2">
        <v>3903358.2464992413</v>
      </c>
      <c r="I6016" s="2">
        <v>2317488.2463111617</v>
      </c>
      <c r="J6016" s="2">
        <v>675518.13365299208</v>
      </c>
      <c r="K6016" s="2">
        <v>1641970.1126581696</v>
      </c>
      <c r="N6016" s="13">
        <v>1641970.1126581696</v>
      </c>
    </row>
    <row r="6017" spans="1:14" x14ac:dyDescent="0.45">
      <c r="A6017">
        <v>12004</v>
      </c>
      <c r="B6017">
        <v>4</v>
      </c>
      <c r="C6017">
        <v>35</v>
      </c>
      <c r="D6017">
        <v>19</v>
      </c>
      <c r="E6017" s="2">
        <v>6783553.0981433457</v>
      </c>
      <c r="F6017" s="2">
        <v>-536579.05006313871</v>
      </c>
      <c r="G6017" s="2">
        <v>6246974.0480802068</v>
      </c>
      <c r="H6017" s="2">
        <v>4123187.4981584214</v>
      </c>
      <c r="I6017" s="2">
        <v>2123786.5499217855</v>
      </c>
      <c r="J6017" s="2">
        <v>746190.84079576808</v>
      </c>
      <c r="K6017" s="2">
        <v>1377595.7091260175</v>
      </c>
      <c r="N6017" s="13">
        <v>1377595.7091260175</v>
      </c>
    </row>
    <row r="6018" spans="1:14" x14ac:dyDescent="0.45">
      <c r="A6018">
        <v>12004</v>
      </c>
      <c r="B6018">
        <v>5</v>
      </c>
      <c r="C6018">
        <v>35</v>
      </c>
      <c r="D6018">
        <v>19</v>
      </c>
      <c r="E6018" s="2">
        <v>6917189.0941767693</v>
      </c>
      <c r="F6018" s="2">
        <v>-547149.65734938253</v>
      </c>
      <c r="G6018" s="2">
        <v>6370039.4368273867</v>
      </c>
      <c r="H6018" s="2">
        <v>4433975.312208361</v>
      </c>
      <c r="I6018" s="2">
        <v>1936064.1246190257</v>
      </c>
      <c r="J6018" s="2">
        <v>760890.80035944458</v>
      </c>
      <c r="K6018" s="2">
        <v>1175173.324259581</v>
      </c>
      <c r="N6018" s="13">
        <v>1175173.324259581</v>
      </c>
    </row>
    <row r="6019" spans="1:14" x14ac:dyDescent="0.45">
      <c r="A6019">
        <v>12004</v>
      </c>
      <c r="B6019">
        <v>6</v>
      </c>
      <c r="C6019">
        <v>35</v>
      </c>
      <c r="D6019">
        <v>19</v>
      </c>
      <c r="E6019" s="2">
        <v>7036856.4655060284</v>
      </c>
      <c r="F6019" s="2">
        <v>-556615.34642152686</v>
      </c>
      <c r="G6019" s="2">
        <v>6480241.1190845016</v>
      </c>
      <c r="H6019" s="2">
        <v>4602701.0200458011</v>
      </c>
      <c r="I6019" s="2">
        <v>1877540.0990387006</v>
      </c>
      <c r="J6019" s="2">
        <v>703685.64655060286</v>
      </c>
      <c r="K6019" s="2">
        <v>1173854.4524880978</v>
      </c>
      <c r="M6019" s="14">
        <v>24957294.694288261</v>
      </c>
      <c r="N6019" s="13">
        <v>26131149.14677636</v>
      </c>
    </row>
    <row r="6020" spans="1:14" x14ac:dyDescent="0.45">
      <c r="A6020">
        <v>12006</v>
      </c>
      <c r="B6020">
        <v>1</v>
      </c>
      <c r="C6020">
        <v>11</v>
      </c>
      <c r="D6020">
        <v>5</v>
      </c>
      <c r="E6020" s="2">
        <v>3622740</v>
      </c>
      <c r="F6020" s="2">
        <v>-360100.35600000003</v>
      </c>
      <c r="G6020" s="2">
        <v>3262639.6439999999</v>
      </c>
      <c r="H6020" s="2">
        <v>2028734.4000000001</v>
      </c>
      <c r="I6020" s="2">
        <v>1233905.2439999997</v>
      </c>
      <c r="J6020" s="2">
        <v>326046.59999999998</v>
      </c>
      <c r="K6020" s="2">
        <v>907858.64399999974</v>
      </c>
      <c r="L6020" s="11">
        <v>-18351614.647682566</v>
      </c>
      <c r="N6020" s="13">
        <v>-17443756.003682565</v>
      </c>
    </row>
    <row r="6021" spans="1:14" x14ac:dyDescent="0.45">
      <c r="A6021">
        <v>12006</v>
      </c>
      <c r="B6021">
        <v>2</v>
      </c>
      <c r="C6021">
        <v>11</v>
      </c>
      <c r="D6021">
        <v>5</v>
      </c>
      <c r="E6021" s="2">
        <v>3734320.392</v>
      </c>
      <c r="F6021" s="2">
        <v>-371191.44696480001</v>
      </c>
      <c r="G6021" s="2">
        <v>3363128.9450352001</v>
      </c>
      <c r="H6021" s="2">
        <v>2164621.2211451516</v>
      </c>
      <c r="I6021" s="2">
        <v>1198507.7238900485</v>
      </c>
      <c r="J6021" s="2">
        <v>373432.0392</v>
      </c>
      <c r="K6021" s="2">
        <v>825075.68469004845</v>
      </c>
      <c r="N6021" s="13">
        <v>825075.68469004845</v>
      </c>
    </row>
    <row r="6022" spans="1:14" x14ac:dyDescent="0.45">
      <c r="A6022">
        <v>12006</v>
      </c>
      <c r="B6022">
        <v>3</v>
      </c>
      <c r="C6022">
        <v>11</v>
      </c>
      <c r="D6022">
        <v>5</v>
      </c>
      <c r="E6022" s="2">
        <v>3860913.8532888005</v>
      </c>
      <c r="F6022" s="2">
        <v>-383774.83701690676</v>
      </c>
      <c r="G6022" s="2">
        <v>3477139.0162718939</v>
      </c>
      <c r="H6022" s="2">
        <v>2247849.0888163573</v>
      </c>
      <c r="I6022" s="2">
        <v>1229289.9274555366</v>
      </c>
      <c r="J6022" s="2">
        <v>424700.52386176807</v>
      </c>
      <c r="K6022" s="2">
        <v>804589.40359376848</v>
      </c>
      <c r="N6022" s="13">
        <v>804589.40359376848</v>
      </c>
    </row>
    <row r="6023" spans="1:14" x14ac:dyDescent="0.45">
      <c r="A6023">
        <v>12006</v>
      </c>
      <c r="B6023">
        <v>4</v>
      </c>
      <c r="C6023">
        <v>11</v>
      </c>
      <c r="D6023">
        <v>5</v>
      </c>
      <c r="E6023" s="2">
        <v>3967088.9842542429</v>
      </c>
      <c r="F6023" s="2">
        <v>-394328.64503487176</v>
      </c>
      <c r="G6023" s="2">
        <v>3572760.3392193709</v>
      </c>
      <c r="H6023" s="2">
        <v>2376414.2554889368</v>
      </c>
      <c r="I6023" s="2">
        <v>1196346.0837304341</v>
      </c>
      <c r="J6023" s="2">
        <v>317367.11874033941</v>
      </c>
      <c r="K6023" s="2">
        <v>878978.96499009465</v>
      </c>
      <c r="N6023" s="13">
        <v>878978.96499009465</v>
      </c>
    </row>
    <row r="6024" spans="1:14" x14ac:dyDescent="0.45">
      <c r="A6024">
        <v>12006</v>
      </c>
      <c r="B6024">
        <v>5</v>
      </c>
      <c r="C6024">
        <v>11</v>
      </c>
      <c r="D6024">
        <v>5</v>
      </c>
      <c r="E6024" s="2">
        <v>4101573.3008204624</v>
      </c>
      <c r="F6024" s="2">
        <v>-407696.38610155397</v>
      </c>
      <c r="G6024" s="2">
        <v>3693876.9147189083</v>
      </c>
      <c r="H6024" s="2">
        <v>2541494.6283870125</v>
      </c>
      <c r="I6024" s="2">
        <v>1152382.2863318957</v>
      </c>
      <c r="J6024" s="2">
        <v>369141.59707384161</v>
      </c>
      <c r="K6024" s="2">
        <v>783240.68925805413</v>
      </c>
      <c r="N6024" s="13">
        <v>783240.68925805413</v>
      </c>
    </row>
    <row r="6025" spans="1:14" x14ac:dyDescent="0.45">
      <c r="A6025">
        <v>12006</v>
      </c>
      <c r="B6025">
        <v>6</v>
      </c>
      <c r="C6025">
        <v>11</v>
      </c>
      <c r="D6025">
        <v>5</v>
      </c>
      <c r="E6025" s="2">
        <v>4237745.5344077013</v>
      </c>
      <c r="F6025" s="2">
        <v>-421231.9061201255</v>
      </c>
      <c r="G6025" s="2">
        <v>3816513.6282875757</v>
      </c>
      <c r="H6025" s="2">
        <v>2672087.6016503316</v>
      </c>
      <c r="I6025" s="2">
        <v>1144426.026637244</v>
      </c>
      <c r="J6025" s="2">
        <v>381397.09809669311</v>
      </c>
      <c r="K6025" s="2">
        <v>763028.92854055087</v>
      </c>
      <c r="M6025" s="14">
        <v>18502178.995909151</v>
      </c>
      <c r="N6025" s="13">
        <v>19265207.924449701</v>
      </c>
    </row>
    <row r="6026" spans="1:14" x14ac:dyDescent="0.45">
      <c r="A6026">
        <v>12019</v>
      </c>
      <c r="B6026">
        <v>1</v>
      </c>
      <c r="C6026">
        <v>49</v>
      </c>
      <c r="D6026">
        <v>21</v>
      </c>
      <c r="E6026" s="2">
        <v>2358708</v>
      </c>
      <c r="F6026" s="2">
        <v>-255683.9472</v>
      </c>
      <c r="G6026" s="2">
        <v>2103024.0528000002</v>
      </c>
      <c r="H6026" s="2">
        <v>1155766.92</v>
      </c>
      <c r="I6026" s="2">
        <v>947257.13280000025</v>
      </c>
      <c r="J6026" s="2">
        <v>212283.72</v>
      </c>
      <c r="K6026" s="2">
        <v>734973.41280000028</v>
      </c>
      <c r="L6026" s="11">
        <v>-12584653.267365441</v>
      </c>
      <c r="N6026" s="13">
        <v>-11849679.85456544</v>
      </c>
    </row>
    <row r="6027" spans="1:14" x14ac:dyDescent="0.45">
      <c r="A6027">
        <v>12019</v>
      </c>
      <c r="B6027">
        <v>2</v>
      </c>
      <c r="C6027">
        <v>49</v>
      </c>
      <c r="D6027">
        <v>21</v>
      </c>
      <c r="E6027" s="2">
        <v>2360830.8371999995</v>
      </c>
      <c r="F6027" s="2">
        <v>-255914.06275247995</v>
      </c>
      <c r="G6027" s="2">
        <v>2104916.7744475193</v>
      </c>
      <c r="H6027" s="2">
        <v>1168028.1391972112</v>
      </c>
      <c r="I6027" s="2">
        <v>936888.63525030809</v>
      </c>
      <c r="J6027" s="2">
        <v>283299.70046399994</v>
      </c>
      <c r="K6027" s="2">
        <v>653588.93478630809</v>
      </c>
      <c r="N6027" s="13">
        <v>653588.93478630809</v>
      </c>
    </row>
    <row r="6028" spans="1:14" x14ac:dyDescent="0.45">
      <c r="A6028">
        <v>12019</v>
      </c>
      <c r="B6028">
        <v>3</v>
      </c>
      <c r="C6028">
        <v>49</v>
      </c>
      <c r="D6028">
        <v>21</v>
      </c>
      <c r="E6028" s="2">
        <v>2356345.25860932</v>
      </c>
      <c r="F6028" s="2">
        <v>-255427.82603325028</v>
      </c>
      <c r="G6028" s="2">
        <v>2100917.4325760696</v>
      </c>
      <c r="H6028" s="2">
        <v>1175135.3568185989</v>
      </c>
      <c r="I6028" s="2">
        <v>925782.07575747068</v>
      </c>
      <c r="J6028" s="2">
        <v>259197.97844702521</v>
      </c>
      <c r="K6028" s="2">
        <v>666584.0973104455</v>
      </c>
      <c r="N6028" s="13">
        <v>666584.0973104455</v>
      </c>
    </row>
    <row r="6029" spans="1:14" x14ac:dyDescent="0.45">
      <c r="A6029">
        <v>12019</v>
      </c>
      <c r="B6029">
        <v>4</v>
      </c>
      <c r="C6029">
        <v>49</v>
      </c>
      <c r="D6029">
        <v>21</v>
      </c>
      <c r="E6029" s="2">
        <v>2348569.319255909</v>
      </c>
      <c r="F6029" s="2">
        <v>-254584.91420734051</v>
      </c>
      <c r="G6029" s="2">
        <v>2093984.4050485685</v>
      </c>
      <c r="H6029" s="2">
        <v>1206160.880963302</v>
      </c>
      <c r="I6029" s="2">
        <v>887823.52408526652</v>
      </c>
      <c r="J6029" s="2">
        <v>234856.93192559091</v>
      </c>
      <c r="K6029" s="2">
        <v>652966.59215967567</v>
      </c>
      <c r="N6029" s="13">
        <v>652966.59215967567</v>
      </c>
    </row>
    <row r="6030" spans="1:14" x14ac:dyDescent="0.45">
      <c r="A6030">
        <v>12019</v>
      </c>
      <c r="B6030">
        <v>5</v>
      </c>
      <c r="C6030">
        <v>49</v>
      </c>
      <c r="D6030">
        <v>21</v>
      </c>
      <c r="E6030" s="2">
        <v>2368297.3015376586</v>
      </c>
      <c r="F6030" s="2">
        <v>-256723.42748668217</v>
      </c>
      <c r="G6030" s="2">
        <v>2111573.8740509762</v>
      </c>
      <c r="H6030" s="2">
        <v>1219941.5102604837</v>
      </c>
      <c r="I6030" s="2">
        <v>891632.36379049253</v>
      </c>
      <c r="J6030" s="2">
        <v>236829.73015376588</v>
      </c>
      <c r="K6030" s="2">
        <v>654802.63363672665</v>
      </c>
      <c r="N6030" s="13">
        <v>654802.63363672665</v>
      </c>
    </row>
    <row r="6031" spans="1:14" x14ac:dyDescent="0.45">
      <c r="A6031">
        <v>12019</v>
      </c>
      <c r="B6031">
        <v>6</v>
      </c>
      <c r="C6031">
        <v>49</v>
      </c>
      <c r="D6031">
        <v>21</v>
      </c>
      <c r="E6031" s="2">
        <v>2391032.9556324203</v>
      </c>
      <c r="F6031" s="2">
        <v>-259187.97239055435</v>
      </c>
      <c r="G6031" s="2">
        <v>2131844.9832418659</v>
      </c>
      <c r="H6031" s="2">
        <v>1264784.413080601</v>
      </c>
      <c r="I6031" s="2">
        <v>867060.57016126486</v>
      </c>
      <c r="J6031" s="2">
        <v>239103.29556324205</v>
      </c>
      <c r="K6031" s="2">
        <v>627957.27459802281</v>
      </c>
      <c r="M6031" s="14">
        <v>12413502.002339335</v>
      </c>
      <c r="N6031" s="13">
        <v>13041459.276937358</v>
      </c>
    </row>
    <row r="6032" spans="1:14" x14ac:dyDescent="0.45">
      <c r="A6032">
        <v>12034</v>
      </c>
      <c r="B6032">
        <v>1</v>
      </c>
      <c r="C6032">
        <v>49</v>
      </c>
      <c r="D6032">
        <v>16</v>
      </c>
      <c r="E6032" s="2">
        <v>2513904</v>
      </c>
      <c r="F6032" s="2">
        <v>-499009.94400000002</v>
      </c>
      <c r="G6032" s="2">
        <v>2014894.0559999999</v>
      </c>
      <c r="H6032" s="2">
        <v>1030700.6399999999</v>
      </c>
      <c r="I6032" s="2">
        <v>984193.41599999997</v>
      </c>
      <c r="J6032" s="2">
        <v>276529.44</v>
      </c>
      <c r="K6032" s="2">
        <v>707663.97600000002</v>
      </c>
      <c r="L6032" s="11">
        <v>-12757954.510666877</v>
      </c>
      <c r="N6032" s="13">
        <v>-12050290.534666877</v>
      </c>
    </row>
    <row r="6033" spans="1:14" x14ac:dyDescent="0.45">
      <c r="A6033">
        <v>12034</v>
      </c>
      <c r="B6033">
        <v>2</v>
      </c>
      <c r="C6033">
        <v>49</v>
      </c>
      <c r="D6033">
        <v>16</v>
      </c>
      <c r="E6033" s="2">
        <v>2502340.0416000001</v>
      </c>
      <c r="F6033" s="2">
        <v>-496714.49825760006</v>
      </c>
      <c r="G6033" s="2">
        <v>2005625.5433424001</v>
      </c>
      <c r="H6033" s="2">
        <v>1013750.4999930335</v>
      </c>
      <c r="I6033" s="2">
        <v>991875.04334936664</v>
      </c>
      <c r="J6033" s="2">
        <v>250234.00416000001</v>
      </c>
      <c r="K6033" s="2">
        <v>741641.03918936662</v>
      </c>
      <c r="N6033" s="13">
        <v>741641.03918936662</v>
      </c>
    </row>
    <row r="6034" spans="1:14" x14ac:dyDescent="0.45">
      <c r="A6034">
        <v>12034</v>
      </c>
      <c r="B6034">
        <v>3</v>
      </c>
      <c r="C6034">
        <v>49</v>
      </c>
      <c r="D6034">
        <v>16</v>
      </c>
      <c r="E6034" s="2">
        <v>2484573.4273046395</v>
      </c>
      <c r="F6034" s="2">
        <v>-493187.82531997096</v>
      </c>
      <c r="G6034" s="2">
        <v>1991385.6019846685</v>
      </c>
      <c r="H6034" s="2">
        <v>1005747.6291459283</v>
      </c>
      <c r="I6034" s="2">
        <v>985637.97283874021</v>
      </c>
      <c r="J6034" s="2">
        <v>248457.34273046395</v>
      </c>
      <c r="K6034" s="2">
        <v>737180.63010827627</v>
      </c>
      <c r="N6034" s="13">
        <v>737180.63010827627</v>
      </c>
    </row>
    <row r="6035" spans="1:14" x14ac:dyDescent="0.45">
      <c r="A6035">
        <v>12034</v>
      </c>
      <c r="B6035">
        <v>4</v>
      </c>
      <c r="C6035">
        <v>49</v>
      </c>
      <c r="D6035">
        <v>16</v>
      </c>
      <c r="E6035" s="2">
        <v>2466187.5839425856</v>
      </c>
      <c r="F6035" s="2">
        <v>-489538.23541260324</v>
      </c>
      <c r="G6035" s="2">
        <v>1976649.3485299824</v>
      </c>
      <c r="H6035" s="2">
        <v>983530.18125923292</v>
      </c>
      <c r="I6035" s="2">
        <v>993119.16727074946</v>
      </c>
      <c r="J6035" s="2">
        <v>246618.75839425856</v>
      </c>
      <c r="K6035" s="2">
        <v>746500.4088764909</v>
      </c>
      <c r="N6035" s="13">
        <v>746500.4088764909</v>
      </c>
    </row>
    <row r="6036" spans="1:14" x14ac:dyDescent="0.45">
      <c r="A6036">
        <v>12034</v>
      </c>
      <c r="B6036">
        <v>5</v>
      </c>
      <c r="C6036">
        <v>49</v>
      </c>
      <c r="D6036">
        <v>16</v>
      </c>
      <c r="E6036" s="2">
        <v>2434373.7641097261</v>
      </c>
      <c r="F6036" s="2">
        <v>-483223.19217578066</v>
      </c>
      <c r="G6036" s="2">
        <v>1951150.5719339454</v>
      </c>
      <c r="H6036" s="2">
        <v>969968.88354325993</v>
      </c>
      <c r="I6036" s="2">
        <v>981181.68839068548</v>
      </c>
      <c r="J6036" s="2">
        <v>267781.1140520699</v>
      </c>
      <c r="K6036" s="2">
        <v>713400.57433861564</v>
      </c>
      <c r="N6036" s="13">
        <v>713400.57433861564</v>
      </c>
    </row>
    <row r="6037" spans="1:14" x14ac:dyDescent="0.45">
      <c r="A6037">
        <v>12034</v>
      </c>
      <c r="B6037">
        <v>6</v>
      </c>
      <c r="C6037">
        <v>49</v>
      </c>
      <c r="D6037">
        <v>16</v>
      </c>
      <c r="E6037" s="2">
        <v>2405891.5910696425</v>
      </c>
      <c r="F6037" s="2">
        <v>-477569.48082732403</v>
      </c>
      <c r="G6037" s="2">
        <v>1928322.1102423184</v>
      </c>
      <c r="H6037" s="2">
        <v>960345.76405149431</v>
      </c>
      <c r="I6037" s="2">
        <v>967976.34619082406</v>
      </c>
      <c r="J6037" s="2">
        <v>216530.24319626781</v>
      </c>
      <c r="K6037" s="2">
        <v>751446.10299455631</v>
      </c>
      <c r="M6037" s="14">
        <v>12736451.639187546</v>
      </c>
      <c r="N6037" s="13">
        <v>13487897.742182102</v>
      </c>
    </row>
    <row r="6038" spans="1:14" x14ac:dyDescent="0.45">
      <c r="A6038">
        <v>12044</v>
      </c>
      <c r="B6038">
        <v>1</v>
      </c>
      <c r="C6038">
        <v>8</v>
      </c>
      <c r="D6038">
        <v>23</v>
      </c>
      <c r="E6038" s="2">
        <v>2043504</v>
      </c>
      <c r="F6038" s="2">
        <v>-595068.36479999998</v>
      </c>
      <c r="G6038" s="2">
        <v>1448435.6351999999</v>
      </c>
      <c r="H6038" s="2">
        <v>817401.60000000009</v>
      </c>
      <c r="I6038" s="2">
        <v>631034.03519999981</v>
      </c>
      <c r="J6038" s="2">
        <v>204350.40000000002</v>
      </c>
      <c r="K6038" s="2">
        <v>426683.63519999979</v>
      </c>
      <c r="L6038" s="11">
        <v>-16571151.060668672</v>
      </c>
      <c r="N6038" s="13">
        <v>-16144467.425468672</v>
      </c>
    </row>
    <row r="6039" spans="1:14" x14ac:dyDescent="0.45">
      <c r="A6039">
        <v>12044</v>
      </c>
      <c r="B6039">
        <v>2</v>
      </c>
      <c r="C6039">
        <v>8</v>
      </c>
      <c r="D6039">
        <v>23</v>
      </c>
      <c r="E6039" s="2">
        <v>2065369.4928000001</v>
      </c>
      <c r="F6039" s="2">
        <v>-601435.59630336007</v>
      </c>
      <c r="G6039" s="2">
        <v>1463933.8964966401</v>
      </c>
      <c r="H6039" s="2">
        <v>827717.47793452803</v>
      </c>
      <c r="I6039" s="2">
        <v>636216.41856211203</v>
      </c>
      <c r="J6039" s="2">
        <v>227190.64420800001</v>
      </c>
      <c r="K6039" s="2">
        <v>409025.77435411199</v>
      </c>
      <c r="N6039" s="13">
        <v>409025.77435411199</v>
      </c>
    </row>
    <row r="6040" spans="1:14" x14ac:dyDescent="0.45">
      <c r="A6040">
        <v>12044</v>
      </c>
      <c r="B6040">
        <v>3</v>
      </c>
      <c r="C6040">
        <v>8</v>
      </c>
      <c r="D6040">
        <v>23</v>
      </c>
      <c r="E6040" s="2">
        <v>2089740.8528150402</v>
      </c>
      <c r="F6040" s="2">
        <v>-608532.53633973969</v>
      </c>
      <c r="G6040" s="2">
        <v>1481208.3164753006</v>
      </c>
      <c r="H6040" s="2">
        <v>843263.18752895703</v>
      </c>
      <c r="I6040" s="2">
        <v>637945.12894634355</v>
      </c>
      <c r="J6040" s="2">
        <v>208974.08528150403</v>
      </c>
      <c r="K6040" s="2">
        <v>428971.04366483953</v>
      </c>
      <c r="N6040" s="13">
        <v>428971.04366483953</v>
      </c>
    </row>
    <row r="6041" spans="1:14" x14ac:dyDescent="0.45">
      <c r="A6041">
        <v>12044</v>
      </c>
      <c r="B6041">
        <v>4</v>
      </c>
      <c r="C6041">
        <v>8</v>
      </c>
      <c r="D6041">
        <v>23</v>
      </c>
      <c r="E6041" s="2">
        <v>2113772.8726224131</v>
      </c>
      <c r="F6041" s="2">
        <v>-615530.66050764674</v>
      </c>
      <c r="G6041" s="2">
        <v>1498242.2121147662</v>
      </c>
      <c r="H6041" s="2">
        <v>851254.79275716899</v>
      </c>
      <c r="I6041" s="2">
        <v>646987.41935759725</v>
      </c>
      <c r="J6041" s="2">
        <v>190239.55853601717</v>
      </c>
      <c r="K6041" s="2">
        <v>456747.86082158005</v>
      </c>
      <c r="N6041" s="13">
        <v>456747.86082158005</v>
      </c>
    </row>
    <row r="6042" spans="1:14" x14ac:dyDescent="0.45">
      <c r="A6042">
        <v>12044</v>
      </c>
      <c r="B6042">
        <v>5</v>
      </c>
      <c r="C6042">
        <v>8</v>
      </c>
      <c r="D6042">
        <v>23</v>
      </c>
      <c r="E6042" s="2">
        <v>2131951.3193269661</v>
      </c>
      <c r="F6042" s="2">
        <v>-620824.22418801254</v>
      </c>
      <c r="G6042" s="2">
        <v>1511127.0951389535</v>
      </c>
      <c r="H6042" s="2">
        <v>880211.6886910476</v>
      </c>
      <c r="I6042" s="2">
        <v>630915.40644790593</v>
      </c>
      <c r="J6042" s="2">
        <v>213195.13193269662</v>
      </c>
      <c r="K6042" s="2">
        <v>417720.27451520931</v>
      </c>
      <c r="N6042" s="13">
        <v>417720.27451520931</v>
      </c>
    </row>
    <row r="6043" spans="1:14" x14ac:dyDescent="0.45">
      <c r="A6043">
        <v>12044</v>
      </c>
      <c r="B6043">
        <v>6</v>
      </c>
      <c r="C6043">
        <v>8</v>
      </c>
      <c r="D6043">
        <v>23</v>
      </c>
      <c r="E6043" s="2">
        <v>2151778.4665967072</v>
      </c>
      <c r="F6043" s="2">
        <v>-626597.88947296119</v>
      </c>
      <c r="G6043" s="2">
        <v>1525180.577123746</v>
      </c>
      <c r="H6043" s="2">
        <v>903944.61640030239</v>
      </c>
      <c r="I6043" s="2">
        <v>621235.96072344366</v>
      </c>
      <c r="J6043" s="2">
        <v>193660.06199370365</v>
      </c>
      <c r="K6043" s="2">
        <v>427575.89872974</v>
      </c>
      <c r="M6043" s="14">
        <v>15965809.486559793</v>
      </c>
      <c r="N6043" s="13">
        <v>16393385.385289533</v>
      </c>
    </row>
    <row r="6044" spans="1:14" x14ac:dyDescent="0.45">
      <c r="A6044">
        <v>12057</v>
      </c>
      <c r="B6044">
        <v>1</v>
      </c>
      <c r="C6044">
        <v>41</v>
      </c>
      <c r="D6044">
        <v>13</v>
      </c>
      <c r="E6044" s="2">
        <v>3522792</v>
      </c>
      <c r="F6044" s="2">
        <v>-876470.6496</v>
      </c>
      <c r="G6044" s="2">
        <v>2646321.3503999999</v>
      </c>
      <c r="H6044" s="2">
        <v>1937535.6</v>
      </c>
      <c r="I6044" s="2">
        <v>708785.75039999979</v>
      </c>
      <c r="J6044" s="2">
        <v>352279.2</v>
      </c>
      <c r="K6044" s="2">
        <v>356506.55039999977</v>
      </c>
      <c r="L6044" s="11">
        <v>-19384765.917237952</v>
      </c>
      <c r="N6044" s="13">
        <v>-19028259.366837952</v>
      </c>
    </row>
    <row r="6045" spans="1:14" x14ac:dyDescent="0.45">
      <c r="A6045">
        <v>12057</v>
      </c>
      <c r="B6045">
        <v>2</v>
      </c>
      <c r="C6045">
        <v>41</v>
      </c>
      <c r="D6045">
        <v>13</v>
      </c>
      <c r="E6045" s="2">
        <v>3478757.0999999996</v>
      </c>
      <c r="F6045" s="2">
        <v>-865514.76647999987</v>
      </c>
      <c r="G6045" s="2">
        <v>2613242.3335199999</v>
      </c>
      <c r="H6045" s="2">
        <v>1939146.1764674999</v>
      </c>
      <c r="I6045" s="2">
        <v>674096.15705249994</v>
      </c>
      <c r="J6045" s="2">
        <v>313088.13899999997</v>
      </c>
      <c r="K6045" s="2">
        <v>361008.01805249997</v>
      </c>
      <c r="N6045" s="13">
        <v>361008.01805249997</v>
      </c>
    </row>
    <row r="6046" spans="1:14" x14ac:dyDescent="0.45">
      <c r="A6046">
        <v>12057</v>
      </c>
      <c r="B6046">
        <v>3</v>
      </c>
      <c r="C6046">
        <v>41</v>
      </c>
      <c r="D6046">
        <v>13</v>
      </c>
      <c r="E6046" s="2">
        <v>3455797.30314</v>
      </c>
      <c r="F6046" s="2">
        <v>-859802.36902123201</v>
      </c>
      <c r="G6046" s="2">
        <v>2595994.9341187682</v>
      </c>
      <c r="H6046" s="2">
        <v>1972580.1591836822</v>
      </c>
      <c r="I6046" s="2">
        <v>623414.77493508602</v>
      </c>
      <c r="J6046" s="2">
        <v>311021.75728259998</v>
      </c>
      <c r="K6046" s="2">
        <v>312393.01765248604</v>
      </c>
      <c r="N6046" s="13">
        <v>312393.01765248604</v>
      </c>
    </row>
    <row r="6047" spans="1:14" x14ac:dyDescent="0.45">
      <c r="A6047">
        <v>12057</v>
      </c>
      <c r="B6047">
        <v>4</v>
      </c>
      <c r="C6047">
        <v>41</v>
      </c>
      <c r="D6047">
        <v>13</v>
      </c>
      <c r="E6047" s="2">
        <v>3393938.5314137945</v>
      </c>
      <c r="F6047" s="2">
        <v>-844411.90661575203</v>
      </c>
      <c r="G6047" s="2">
        <v>2549526.6247980427</v>
      </c>
      <c r="H6047" s="2">
        <v>1984152.9319131845</v>
      </c>
      <c r="I6047" s="2">
        <v>565373.69288485823</v>
      </c>
      <c r="J6047" s="2">
        <v>373333.23845551739</v>
      </c>
      <c r="K6047" s="2">
        <v>192040.45442934084</v>
      </c>
      <c r="N6047" s="13">
        <v>192040.45442934084</v>
      </c>
    </row>
    <row r="6048" spans="1:14" x14ac:dyDescent="0.45">
      <c r="A6048">
        <v>12057</v>
      </c>
      <c r="B6048">
        <v>5</v>
      </c>
      <c r="C6048">
        <v>41</v>
      </c>
      <c r="D6048">
        <v>13</v>
      </c>
      <c r="E6048" s="2">
        <v>3343368.8472957285</v>
      </c>
      <c r="F6048" s="2">
        <v>-831830.16920717724</v>
      </c>
      <c r="G6048" s="2">
        <v>2511538.6780885514</v>
      </c>
      <c r="H6048" s="2">
        <v>1963189.2450618793</v>
      </c>
      <c r="I6048" s="2">
        <v>548349.43302667211</v>
      </c>
      <c r="J6048" s="2">
        <v>300903.19625661557</v>
      </c>
      <c r="K6048" s="2">
        <v>247446.23677005654</v>
      </c>
      <c r="N6048" s="13">
        <v>247446.23677005654</v>
      </c>
    </row>
    <row r="6049" spans="1:14" x14ac:dyDescent="0.45">
      <c r="A6049">
        <v>12057</v>
      </c>
      <c r="B6049">
        <v>6</v>
      </c>
      <c r="C6049">
        <v>41</v>
      </c>
      <c r="D6049">
        <v>13</v>
      </c>
      <c r="E6049" s="2">
        <v>3328658.0243676282</v>
      </c>
      <c r="F6049" s="2">
        <v>-828170.11646266584</v>
      </c>
      <c r="G6049" s="2">
        <v>2500487.9079049621</v>
      </c>
      <c r="H6049" s="2">
        <v>1981719.4742357398</v>
      </c>
      <c r="I6049" s="2">
        <v>518768.43366922229</v>
      </c>
      <c r="J6049" s="2">
        <v>399438.96292411536</v>
      </c>
      <c r="K6049" s="2">
        <v>119329.47074510693</v>
      </c>
      <c r="M6049" s="14">
        <v>19205859.437341403</v>
      </c>
      <c r="N6049" s="13">
        <v>19325188.908086509</v>
      </c>
    </row>
    <row r="6050" spans="1:14" x14ac:dyDescent="0.45">
      <c r="A6050">
        <v>12063</v>
      </c>
      <c r="B6050">
        <v>1</v>
      </c>
      <c r="C6050">
        <v>34</v>
      </c>
      <c r="D6050">
        <v>10</v>
      </c>
      <c r="E6050" s="2">
        <v>6892920</v>
      </c>
      <c r="F6050" s="2">
        <v>-1129060.2960000001</v>
      </c>
      <c r="G6050" s="2">
        <v>5763859.7039999999</v>
      </c>
      <c r="H6050" s="2">
        <v>3791106.0000000005</v>
      </c>
      <c r="I6050" s="2">
        <v>1972753.7039999994</v>
      </c>
      <c r="J6050" s="2">
        <v>689292</v>
      </c>
      <c r="K6050" s="2">
        <v>1283461.7039999994</v>
      </c>
      <c r="L6050" s="11">
        <v>-16046353.829750452</v>
      </c>
      <c r="N6050" s="13">
        <v>-14762892.125750452</v>
      </c>
    </row>
    <row r="6051" spans="1:14" x14ac:dyDescent="0.45">
      <c r="A6051">
        <v>12063</v>
      </c>
      <c r="B6051">
        <v>2</v>
      </c>
      <c r="C6051">
        <v>34</v>
      </c>
      <c r="D6051">
        <v>10</v>
      </c>
      <c r="E6051" s="2">
        <v>7003206.7199999988</v>
      </c>
      <c r="F6051" s="2">
        <v>-1147125.2607359998</v>
      </c>
      <c r="G6051" s="2">
        <v>5856081.459263999</v>
      </c>
      <c r="H6051" s="2">
        <v>3941124.6137472005</v>
      </c>
      <c r="I6051" s="2">
        <v>1914956.8455167986</v>
      </c>
      <c r="J6051" s="2">
        <v>770352.73919999984</v>
      </c>
      <c r="K6051" s="2">
        <v>1144604.1063167988</v>
      </c>
      <c r="N6051" s="13">
        <v>1144604.1063167988</v>
      </c>
    </row>
    <row r="6052" spans="1:14" x14ac:dyDescent="0.45">
      <c r="A6052">
        <v>12063</v>
      </c>
      <c r="B6052">
        <v>3</v>
      </c>
      <c r="C6052">
        <v>34</v>
      </c>
      <c r="D6052">
        <v>10</v>
      </c>
      <c r="E6052" s="2">
        <v>7057131.4117440004</v>
      </c>
      <c r="F6052" s="2">
        <v>-1155958.1252436673</v>
      </c>
      <c r="G6052" s="2">
        <v>5901173.2865003329</v>
      </c>
      <c r="H6052" s="2">
        <v>4160910.4530081796</v>
      </c>
      <c r="I6052" s="2">
        <v>1740262.8334921533</v>
      </c>
      <c r="J6052" s="2">
        <v>564570.51293952006</v>
      </c>
      <c r="K6052" s="2">
        <v>1175692.3205526331</v>
      </c>
      <c r="N6052" s="13">
        <v>1175692.3205526331</v>
      </c>
    </row>
    <row r="6053" spans="1:14" x14ac:dyDescent="0.45">
      <c r="A6053">
        <v>12063</v>
      </c>
      <c r="B6053">
        <v>4</v>
      </c>
      <c r="C6053">
        <v>34</v>
      </c>
      <c r="D6053">
        <v>10</v>
      </c>
      <c r="E6053" s="2">
        <v>7069128.5351439659</v>
      </c>
      <c r="F6053" s="2">
        <v>-1157923.2540565815</v>
      </c>
      <c r="G6053" s="2">
        <v>5911205.2810873846</v>
      </c>
      <c r="H6053" s="2">
        <v>4318448.2232063906</v>
      </c>
      <c r="I6053" s="2">
        <v>1592757.0578809939</v>
      </c>
      <c r="J6053" s="2">
        <v>777604.1388658362</v>
      </c>
      <c r="K6053" s="2">
        <v>815152.91901515773</v>
      </c>
      <c r="N6053" s="13">
        <v>815152.91901515773</v>
      </c>
    </row>
    <row r="6054" spans="1:14" x14ac:dyDescent="0.45">
      <c r="A6054">
        <v>12063</v>
      </c>
      <c r="B6054">
        <v>5</v>
      </c>
      <c r="C6054">
        <v>34</v>
      </c>
      <c r="D6054">
        <v>10</v>
      </c>
      <c r="E6054" s="2">
        <v>7177286.2017316688</v>
      </c>
      <c r="F6054" s="2">
        <v>-1175639.4798436475</v>
      </c>
      <c r="G6054" s="2">
        <v>6001646.7218880216</v>
      </c>
      <c r="H6054" s="2">
        <v>4523509.7802698296</v>
      </c>
      <c r="I6054" s="2">
        <v>1478136.941618192</v>
      </c>
      <c r="J6054" s="2">
        <v>717728.62017316697</v>
      </c>
      <c r="K6054" s="2">
        <v>760408.32144502504</v>
      </c>
      <c r="N6054" s="13">
        <v>760408.32144502504</v>
      </c>
    </row>
    <row r="6055" spans="1:14" x14ac:dyDescent="0.45">
      <c r="A6055">
        <v>12063</v>
      </c>
      <c r="B6055">
        <v>6</v>
      </c>
      <c r="C6055">
        <v>34</v>
      </c>
      <c r="D6055">
        <v>10</v>
      </c>
      <c r="E6055" s="2">
        <v>7325138.2974873399</v>
      </c>
      <c r="F6055" s="2">
        <v>-1199857.6531284263</v>
      </c>
      <c r="G6055" s="2">
        <v>6125280.6443589134</v>
      </c>
      <c r="H6055" s="2">
        <v>4693331.2035003267</v>
      </c>
      <c r="I6055" s="2">
        <v>1431949.4408585867</v>
      </c>
      <c r="J6055" s="2">
        <v>732513.82974873402</v>
      </c>
      <c r="K6055" s="2">
        <v>699435.61110985267</v>
      </c>
      <c r="M6055" s="14">
        <v>16123541.141808795</v>
      </c>
      <c r="N6055" s="13">
        <v>16822976.752918646</v>
      </c>
    </row>
    <row r="6056" spans="1:14" x14ac:dyDescent="0.45">
      <c r="A6056">
        <v>12080</v>
      </c>
      <c r="B6056">
        <v>1</v>
      </c>
      <c r="C6056">
        <v>29</v>
      </c>
      <c r="D6056">
        <v>23</v>
      </c>
      <c r="E6056" s="2">
        <v>2141208</v>
      </c>
      <c r="F6056" s="2">
        <v>-586476.87119999994</v>
      </c>
      <c r="G6056" s="2">
        <v>1554731.1288000001</v>
      </c>
      <c r="H6056" s="2">
        <v>942131.52</v>
      </c>
      <c r="I6056" s="2">
        <v>612599.60880000005</v>
      </c>
      <c r="J6056" s="2">
        <v>214120.80000000002</v>
      </c>
      <c r="K6056" s="2">
        <v>398478.8088</v>
      </c>
      <c r="L6056" s="11">
        <v>-18882445.342044108</v>
      </c>
      <c r="N6056" s="13">
        <v>-18483966.533244107</v>
      </c>
    </row>
    <row r="6057" spans="1:14" x14ac:dyDescent="0.45">
      <c r="A6057">
        <v>12080</v>
      </c>
      <c r="B6057">
        <v>2</v>
      </c>
      <c r="C6057">
        <v>29</v>
      </c>
      <c r="D6057">
        <v>23</v>
      </c>
      <c r="E6057" s="2">
        <v>2158337.6639999999</v>
      </c>
      <c r="F6057" s="2">
        <v>-591168.68616959988</v>
      </c>
      <c r="G6057" s="2">
        <v>1567168.9778304</v>
      </c>
      <c r="H6057" s="2">
        <v>960114.92645375989</v>
      </c>
      <c r="I6057" s="2">
        <v>607054.0513766401</v>
      </c>
      <c r="J6057" s="2">
        <v>237417.14304</v>
      </c>
      <c r="K6057" s="2">
        <v>369636.9083366401</v>
      </c>
      <c r="N6057" s="13">
        <v>369636.9083366401</v>
      </c>
    </row>
    <row r="6058" spans="1:14" x14ac:dyDescent="0.45">
      <c r="A6058">
        <v>12080</v>
      </c>
      <c r="B6058">
        <v>3</v>
      </c>
      <c r="C6058">
        <v>29</v>
      </c>
      <c r="D6058">
        <v>23</v>
      </c>
      <c r="E6058" s="2">
        <v>2205821.0926079997</v>
      </c>
      <c r="F6058" s="2">
        <v>-604174.397265331</v>
      </c>
      <c r="G6058" s="2">
        <v>1601646.6953426688</v>
      </c>
      <c r="H6058" s="2">
        <v>984475.53843670047</v>
      </c>
      <c r="I6058" s="2">
        <v>617171.15690596832</v>
      </c>
      <c r="J6058" s="2">
        <v>220582.10926079997</v>
      </c>
      <c r="K6058" s="2">
        <v>396589.04764516838</v>
      </c>
      <c r="N6058" s="13">
        <v>396589.04764516838</v>
      </c>
    </row>
    <row r="6059" spans="1:14" x14ac:dyDescent="0.45">
      <c r="A6059">
        <v>12080</v>
      </c>
      <c r="B6059">
        <v>4</v>
      </c>
      <c r="C6059">
        <v>29</v>
      </c>
      <c r="D6059">
        <v>23</v>
      </c>
      <c r="E6059" s="2">
        <v>2244202.3796193795</v>
      </c>
      <c r="F6059" s="2">
        <v>-614687.03177774802</v>
      </c>
      <c r="G6059" s="2">
        <v>1629515.3478416316</v>
      </c>
      <c r="H6059" s="2">
        <v>1011921.948557396</v>
      </c>
      <c r="I6059" s="2">
        <v>617593.39928423567</v>
      </c>
      <c r="J6059" s="2">
        <v>224420.23796193796</v>
      </c>
      <c r="K6059" s="2">
        <v>393173.1613222977</v>
      </c>
      <c r="N6059" s="13">
        <v>393173.1613222977</v>
      </c>
    </row>
    <row r="6060" spans="1:14" x14ac:dyDescent="0.45">
      <c r="A6060">
        <v>12080</v>
      </c>
      <c r="B6060">
        <v>5</v>
      </c>
      <c r="C6060">
        <v>29</v>
      </c>
      <c r="D6060">
        <v>23</v>
      </c>
      <c r="E6060" s="2">
        <v>2267093.2438914971</v>
      </c>
      <c r="F6060" s="2">
        <v>-620956.83950188104</v>
      </c>
      <c r="G6060" s="2">
        <v>1646136.4043896161</v>
      </c>
      <c r="H6060" s="2">
        <v>1042995.0965470648</v>
      </c>
      <c r="I6060" s="2">
        <v>603141.30784255126</v>
      </c>
      <c r="J6060" s="2">
        <v>204038.39195023474</v>
      </c>
      <c r="K6060" s="2">
        <v>399102.91589231649</v>
      </c>
      <c r="N6060" s="13">
        <v>399102.91589231649</v>
      </c>
    </row>
    <row r="6061" spans="1:14" x14ac:dyDescent="0.45">
      <c r="A6061">
        <v>12080</v>
      </c>
      <c r="B6061">
        <v>6</v>
      </c>
      <c r="C6061">
        <v>29</v>
      </c>
      <c r="D6061">
        <v>23</v>
      </c>
      <c r="E6061" s="2">
        <v>2276388.3261914523</v>
      </c>
      <c r="F6061" s="2">
        <v>-623502.7625438387</v>
      </c>
      <c r="G6061" s="2">
        <v>1652885.5636476136</v>
      </c>
      <c r="H6061" s="2">
        <v>1056068.4560050282</v>
      </c>
      <c r="I6061" s="2">
        <v>596817.10764258541</v>
      </c>
      <c r="J6061" s="2">
        <v>227638.83261914525</v>
      </c>
      <c r="K6061" s="2">
        <v>369178.27502344013</v>
      </c>
      <c r="M6061" s="14">
        <v>18175777.63112836</v>
      </c>
      <c r="N6061" s="13">
        <v>18544955.906151801</v>
      </c>
    </row>
    <row r="6062" spans="1:14" x14ac:dyDescent="0.45">
      <c r="A6062">
        <v>12097</v>
      </c>
      <c r="B6062">
        <v>1</v>
      </c>
      <c r="C6062">
        <v>14</v>
      </c>
      <c r="D6062">
        <v>3</v>
      </c>
      <c r="E6062" s="2">
        <v>2062080</v>
      </c>
      <c r="F6062" s="2">
        <v>-136097.28</v>
      </c>
      <c r="G6062" s="2">
        <v>1925982.72</v>
      </c>
      <c r="H6062" s="2">
        <v>1257868.8</v>
      </c>
      <c r="I6062" s="2">
        <v>668113.91999999993</v>
      </c>
      <c r="J6062" s="2">
        <v>206208</v>
      </c>
      <c r="K6062" s="2">
        <v>461905.91999999993</v>
      </c>
      <c r="L6062" s="11">
        <v>-16551122.019704068</v>
      </c>
      <c r="N6062" s="13">
        <v>-16089216.099704068</v>
      </c>
    </row>
    <row r="6063" spans="1:14" x14ac:dyDescent="0.45">
      <c r="A6063">
        <v>12097</v>
      </c>
      <c r="B6063">
        <v>2</v>
      </c>
      <c r="C6063">
        <v>14</v>
      </c>
      <c r="D6063">
        <v>3</v>
      </c>
      <c r="E6063" s="2">
        <v>2094867.0719999999</v>
      </c>
      <c r="F6063" s="2">
        <v>-138261.22675199999</v>
      </c>
      <c r="G6063" s="2">
        <v>1956605.845248</v>
      </c>
      <c r="H6063" s="2">
        <v>1302148.4232844799</v>
      </c>
      <c r="I6063" s="2">
        <v>654457.42196352012</v>
      </c>
      <c r="J6063" s="2">
        <v>230435.37792</v>
      </c>
      <c r="K6063" s="2">
        <v>424022.04404352012</v>
      </c>
      <c r="N6063" s="13">
        <v>424022.04404352012</v>
      </c>
    </row>
    <row r="6064" spans="1:14" x14ac:dyDescent="0.45">
      <c r="A6064">
        <v>12097</v>
      </c>
      <c r="B6064">
        <v>3</v>
      </c>
      <c r="C6064">
        <v>14</v>
      </c>
      <c r="D6064">
        <v>3</v>
      </c>
      <c r="E6064" s="2">
        <v>2170072.7998847999</v>
      </c>
      <c r="F6064" s="2">
        <v>-143224.80479239681</v>
      </c>
      <c r="G6064" s="2">
        <v>2026847.9950924031</v>
      </c>
      <c r="H6064" s="2">
        <v>1365891.6356315657</v>
      </c>
      <c r="I6064" s="2">
        <v>660956.35946083744</v>
      </c>
      <c r="J6064" s="2">
        <v>195306.55198963199</v>
      </c>
      <c r="K6064" s="2">
        <v>465649.80747120548</v>
      </c>
      <c r="N6064" s="13">
        <v>465649.80747120548</v>
      </c>
    </row>
    <row r="6065" spans="1:14" x14ac:dyDescent="0.45">
      <c r="A6065">
        <v>12097</v>
      </c>
      <c r="B6065">
        <v>4</v>
      </c>
      <c r="C6065">
        <v>14</v>
      </c>
      <c r="D6065">
        <v>3</v>
      </c>
      <c r="E6065" s="2">
        <v>2218248.4160422422</v>
      </c>
      <c r="F6065" s="2">
        <v>-146404.395458788</v>
      </c>
      <c r="G6065" s="2">
        <v>2071844.0205834543</v>
      </c>
      <c r="H6065" s="2">
        <v>1438240.484283858</v>
      </c>
      <c r="I6065" s="2">
        <v>633603.53629959631</v>
      </c>
      <c r="J6065" s="2">
        <v>199642.3574438018</v>
      </c>
      <c r="K6065" s="2">
        <v>433961.17885579448</v>
      </c>
      <c r="N6065" s="13">
        <v>433961.17885579448</v>
      </c>
    </row>
    <row r="6066" spans="1:14" x14ac:dyDescent="0.45">
      <c r="A6066">
        <v>12097</v>
      </c>
      <c r="B6066">
        <v>5</v>
      </c>
      <c r="C6066">
        <v>14</v>
      </c>
      <c r="D6066">
        <v>3</v>
      </c>
      <c r="E6066" s="2">
        <v>2280359.3716914253</v>
      </c>
      <c r="F6066" s="2">
        <v>-150503.71853163408</v>
      </c>
      <c r="G6066" s="2">
        <v>2129855.6531597911</v>
      </c>
      <c r="H6066" s="2">
        <v>1497140.4591886383</v>
      </c>
      <c r="I6066" s="2">
        <v>632715.19397115288</v>
      </c>
      <c r="J6066" s="2">
        <v>250839.53088605677</v>
      </c>
      <c r="K6066" s="2">
        <v>381875.66308509611</v>
      </c>
      <c r="N6066" s="13">
        <v>381875.66308509611</v>
      </c>
    </row>
    <row r="6067" spans="1:14" x14ac:dyDescent="0.45">
      <c r="A6067">
        <v>12097</v>
      </c>
      <c r="B6067">
        <v>6</v>
      </c>
      <c r="C6067">
        <v>14</v>
      </c>
      <c r="D6067">
        <v>3</v>
      </c>
      <c r="E6067" s="2">
        <v>2340332.8231669096</v>
      </c>
      <c r="F6067" s="2">
        <v>-154461.96632901605</v>
      </c>
      <c r="G6067" s="2">
        <v>2185870.8568378934</v>
      </c>
      <c r="H6067" s="2">
        <v>1558641.0729123193</v>
      </c>
      <c r="I6067" s="2">
        <v>627229.78392557404</v>
      </c>
      <c r="J6067" s="2">
        <v>234033.28231669098</v>
      </c>
      <c r="K6067" s="2">
        <v>393196.50160888303</v>
      </c>
      <c r="M6067" s="14">
        <v>16781819.47237435</v>
      </c>
      <c r="N6067" s="13">
        <v>17175015.973983232</v>
      </c>
    </row>
    <row r="6068" spans="1:14" x14ac:dyDescent="0.45">
      <c r="A6068">
        <v>12111</v>
      </c>
      <c r="B6068">
        <v>1</v>
      </c>
      <c r="C6068">
        <v>34</v>
      </c>
      <c r="D6068">
        <v>14</v>
      </c>
      <c r="E6068" s="2">
        <v>3438780</v>
      </c>
      <c r="F6068" s="2">
        <v>-381016.82399999996</v>
      </c>
      <c r="G6068" s="2">
        <v>3057763.176</v>
      </c>
      <c r="H6068" s="2">
        <v>1925716.8000000003</v>
      </c>
      <c r="I6068" s="2">
        <v>1132046.3759999997</v>
      </c>
      <c r="J6068" s="2">
        <v>412653.6</v>
      </c>
      <c r="K6068" s="2">
        <v>719392.77599999972</v>
      </c>
      <c r="L6068" s="11">
        <v>-13989161.585884327</v>
      </c>
      <c r="N6068" s="13">
        <v>-13269768.809884327</v>
      </c>
    </row>
    <row r="6069" spans="1:14" x14ac:dyDescent="0.45">
      <c r="A6069">
        <v>12111</v>
      </c>
      <c r="B6069">
        <v>2</v>
      </c>
      <c r="C6069">
        <v>34</v>
      </c>
      <c r="D6069">
        <v>14</v>
      </c>
      <c r="E6069" s="2">
        <v>3477982.0920000002</v>
      </c>
      <c r="F6069" s="2">
        <v>-385360.41579360003</v>
      </c>
      <c r="G6069" s="2">
        <v>3092621.6762064002</v>
      </c>
      <c r="H6069" s="2">
        <v>1998698.9247738244</v>
      </c>
      <c r="I6069" s="2">
        <v>1093922.7514325758</v>
      </c>
      <c r="J6069" s="2">
        <v>347798.20920000004</v>
      </c>
      <c r="K6069" s="2">
        <v>746124.54223257571</v>
      </c>
      <c r="N6069" s="13">
        <v>746124.54223257571</v>
      </c>
    </row>
    <row r="6070" spans="1:14" x14ac:dyDescent="0.45">
      <c r="A6070">
        <v>12111</v>
      </c>
      <c r="B6070">
        <v>3</v>
      </c>
      <c r="C6070">
        <v>34</v>
      </c>
      <c r="D6070">
        <v>14</v>
      </c>
      <c r="E6070" s="2">
        <v>3513109.7111292006</v>
      </c>
      <c r="F6070" s="2">
        <v>-389252.55599311541</v>
      </c>
      <c r="G6070" s="2">
        <v>3123857.1551360851</v>
      </c>
      <c r="H6070" s="2">
        <v>2054821.9508677102</v>
      </c>
      <c r="I6070" s="2">
        <v>1069035.2042683749</v>
      </c>
      <c r="J6070" s="2">
        <v>386442.0682242121</v>
      </c>
      <c r="K6070" s="2">
        <v>682593.13604416279</v>
      </c>
      <c r="N6070" s="13">
        <v>682593.13604416279</v>
      </c>
    </row>
    <row r="6071" spans="1:14" x14ac:dyDescent="0.45">
      <c r="A6071">
        <v>12111</v>
      </c>
      <c r="B6071">
        <v>4</v>
      </c>
      <c r="C6071">
        <v>34</v>
      </c>
      <c r="D6071">
        <v>14</v>
      </c>
      <c r="E6071" s="2">
        <v>3558780.1373738796</v>
      </c>
      <c r="F6071" s="2">
        <v>-394312.83922102582</v>
      </c>
      <c r="G6071" s="2">
        <v>3164467.2981528537</v>
      </c>
      <c r="H6071" s="2">
        <v>2153972.0415697587</v>
      </c>
      <c r="I6071" s="2">
        <v>1010495.2565830951</v>
      </c>
      <c r="J6071" s="2">
        <v>320290.21236364916</v>
      </c>
      <c r="K6071" s="2">
        <v>690205.0442194459</v>
      </c>
      <c r="N6071" s="13">
        <v>690205.0442194459</v>
      </c>
    </row>
    <row r="6072" spans="1:14" x14ac:dyDescent="0.45">
      <c r="A6072">
        <v>12111</v>
      </c>
      <c r="B6072">
        <v>5</v>
      </c>
      <c r="C6072">
        <v>34</v>
      </c>
      <c r="D6072">
        <v>14</v>
      </c>
      <c r="E6072" s="2">
        <v>3596859.0848437799</v>
      </c>
      <c r="F6072" s="2">
        <v>-398531.98660069081</v>
      </c>
      <c r="G6072" s="2">
        <v>3198327.0982430889</v>
      </c>
      <c r="H6072" s="2">
        <v>2202926.0749692884</v>
      </c>
      <c r="I6072" s="2">
        <v>995401.0232738005</v>
      </c>
      <c r="J6072" s="2">
        <v>359685.90848437801</v>
      </c>
      <c r="K6072" s="2">
        <v>635715.11478942249</v>
      </c>
      <c r="N6072" s="13">
        <v>635715.11478942249</v>
      </c>
    </row>
    <row r="6073" spans="1:14" x14ac:dyDescent="0.45">
      <c r="A6073">
        <v>12111</v>
      </c>
      <c r="B6073">
        <v>6</v>
      </c>
      <c r="C6073">
        <v>34</v>
      </c>
      <c r="D6073">
        <v>14</v>
      </c>
      <c r="E6073" s="2">
        <v>3615203.0661764834</v>
      </c>
      <c r="F6073" s="2">
        <v>-400564.49973235436</v>
      </c>
      <c r="G6073" s="2">
        <v>3214638.5664441292</v>
      </c>
      <c r="H6073" s="2">
        <v>2253573.0637151711</v>
      </c>
      <c r="I6073" s="2">
        <v>961065.50272895815</v>
      </c>
      <c r="J6073" s="2">
        <v>325368.2759558835</v>
      </c>
      <c r="K6073" s="2">
        <v>635697.2267730746</v>
      </c>
      <c r="M6073" s="14">
        <v>14206586.08037444</v>
      </c>
      <c r="N6073" s="13">
        <v>14842283.307147514</v>
      </c>
    </row>
    <row r="6074" spans="1:14" x14ac:dyDescent="0.45">
      <c r="A6074">
        <v>12122</v>
      </c>
      <c r="B6074">
        <v>1</v>
      </c>
      <c r="C6074">
        <v>20</v>
      </c>
      <c r="D6074">
        <v>8</v>
      </c>
      <c r="E6074" s="2">
        <v>1068984</v>
      </c>
      <c r="F6074" s="2">
        <v>-88084.281600000002</v>
      </c>
      <c r="G6074" s="2">
        <v>980899.71840000001</v>
      </c>
      <c r="H6074" s="2">
        <v>716219.28</v>
      </c>
      <c r="I6074" s="2">
        <v>264680.43839999998</v>
      </c>
      <c r="J6074" s="2">
        <v>96208.56</v>
      </c>
      <c r="K6074" s="2">
        <v>168471.87839999999</v>
      </c>
      <c r="L6074" s="11">
        <v>-17371033.912875228</v>
      </c>
      <c r="N6074" s="13">
        <v>-17202562.034475226</v>
      </c>
    </row>
    <row r="6075" spans="1:14" x14ac:dyDescent="0.45">
      <c r="A6075">
        <v>12122</v>
      </c>
      <c r="B6075">
        <v>2</v>
      </c>
      <c r="C6075">
        <v>20</v>
      </c>
      <c r="D6075">
        <v>8</v>
      </c>
      <c r="E6075" s="2">
        <v>1079994.5352</v>
      </c>
      <c r="F6075" s="2">
        <v>-88991.549700479998</v>
      </c>
      <c r="G6075" s="2">
        <v>991002.98549952009</v>
      </c>
      <c r="H6075" s="2">
        <v>708400.81547373603</v>
      </c>
      <c r="I6075" s="2">
        <v>282602.17002578406</v>
      </c>
      <c r="J6075" s="2">
        <v>107999.45352000001</v>
      </c>
      <c r="K6075" s="2">
        <v>174602.71650578405</v>
      </c>
      <c r="N6075" s="13">
        <v>174602.71650578405</v>
      </c>
    </row>
    <row r="6076" spans="1:14" x14ac:dyDescent="0.45">
      <c r="A6076">
        <v>12122</v>
      </c>
      <c r="B6076">
        <v>3</v>
      </c>
      <c r="C6076">
        <v>20</v>
      </c>
      <c r="D6076">
        <v>8</v>
      </c>
      <c r="E6076" s="2">
        <v>1088634.4914816001</v>
      </c>
      <c r="F6076" s="2">
        <v>-89703.482098083856</v>
      </c>
      <c r="G6076" s="2">
        <v>998931.00938351627</v>
      </c>
      <c r="H6076" s="2">
        <v>704999.35811815737</v>
      </c>
      <c r="I6076" s="2">
        <v>293931.6512653589</v>
      </c>
      <c r="J6076" s="2">
        <v>108863.44914816001</v>
      </c>
      <c r="K6076" s="2">
        <v>185068.2021171989</v>
      </c>
      <c r="N6076" s="13">
        <v>185068.2021171989</v>
      </c>
    </row>
    <row r="6077" spans="1:14" x14ac:dyDescent="0.45">
      <c r="A6077">
        <v>12122</v>
      </c>
      <c r="B6077">
        <v>4</v>
      </c>
      <c r="C6077">
        <v>20</v>
      </c>
      <c r="D6077">
        <v>8</v>
      </c>
      <c r="E6077" s="2">
        <v>1101262.6515827868</v>
      </c>
      <c r="F6077" s="2">
        <v>-90744.042490421634</v>
      </c>
      <c r="G6077" s="2">
        <v>1010518.6090923651</v>
      </c>
      <c r="H6077" s="2">
        <v>706616.11904614267</v>
      </c>
      <c r="I6077" s="2">
        <v>303902.49004622246</v>
      </c>
      <c r="J6077" s="2">
        <v>110126.26515827869</v>
      </c>
      <c r="K6077" s="2">
        <v>193776.22488794377</v>
      </c>
      <c r="N6077" s="13">
        <v>193776.22488794377</v>
      </c>
    </row>
    <row r="6078" spans="1:14" x14ac:dyDescent="0.45">
      <c r="A6078">
        <v>12122</v>
      </c>
      <c r="B6078">
        <v>5</v>
      </c>
      <c r="C6078">
        <v>20</v>
      </c>
      <c r="D6078">
        <v>8</v>
      </c>
      <c r="E6078" s="2">
        <v>1123398.0308796009</v>
      </c>
      <c r="F6078" s="2">
        <v>-92567.997744479115</v>
      </c>
      <c r="G6078" s="2">
        <v>1030830.0331351218</v>
      </c>
      <c r="H6078" s="2">
        <v>709574.32503156236</v>
      </c>
      <c r="I6078" s="2">
        <v>321255.70810355945</v>
      </c>
      <c r="J6078" s="2">
        <v>112339.8030879601</v>
      </c>
      <c r="K6078" s="2">
        <v>208915.90501559933</v>
      </c>
      <c r="N6078" s="13">
        <v>208915.90501559933</v>
      </c>
    </row>
    <row r="6079" spans="1:14" x14ac:dyDescent="0.45">
      <c r="A6079">
        <v>12122</v>
      </c>
      <c r="B6079">
        <v>6</v>
      </c>
      <c r="C6079">
        <v>20</v>
      </c>
      <c r="D6079">
        <v>8</v>
      </c>
      <c r="E6079" s="2">
        <v>1129689.0598525265</v>
      </c>
      <c r="F6079" s="2">
        <v>-93086.378531848182</v>
      </c>
      <c r="G6079" s="2">
        <v>1036602.6813206783</v>
      </c>
      <c r="H6079" s="2">
        <v>697207.69339707424</v>
      </c>
      <c r="I6079" s="2">
        <v>339394.98792360409</v>
      </c>
      <c r="J6079" s="2">
        <v>124265.79658377792</v>
      </c>
      <c r="K6079" s="2">
        <v>215129.19133982615</v>
      </c>
      <c r="M6079" s="14">
        <v>17429636.033794358</v>
      </c>
      <c r="N6079" s="13">
        <v>17644765.225134183</v>
      </c>
    </row>
    <row r="6080" spans="1:14" x14ac:dyDescent="0.45">
      <c r="A6080">
        <v>12134</v>
      </c>
      <c r="B6080">
        <v>1</v>
      </c>
      <c r="C6080">
        <v>22</v>
      </c>
      <c r="D6080">
        <v>3</v>
      </c>
      <c r="E6080" s="2">
        <v>1036800</v>
      </c>
      <c r="F6080" s="2">
        <v>-191082.23999999999</v>
      </c>
      <c r="G6080" s="2">
        <v>845717.76</v>
      </c>
      <c r="H6080" s="2">
        <v>580608</v>
      </c>
      <c r="I6080" s="2">
        <v>265109.76000000001</v>
      </c>
      <c r="J6080" s="2">
        <v>103680</v>
      </c>
      <c r="K6080" s="2">
        <v>161429.76000000001</v>
      </c>
      <c r="L6080" s="11">
        <v>-4859985.6094177878</v>
      </c>
      <c r="N6080" s="13">
        <v>-4698555.849417788</v>
      </c>
    </row>
    <row r="6081" spans="1:14" x14ac:dyDescent="0.45">
      <c r="A6081">
        <v>12134</v>
      </c>
      <c r="B6081">
        <v>2</v>
      </c>
      <c r="C6081">
        <v>22</v>
      </c>
      <c r="D6081">
        <v>3</v>
      </c>
      <c r="E6081" s="2">
        <v>1014716.1600000001</v>
      </c>
      <c r="F6081" s="2">
        <v>-187012.188288</v>
      </c>
      <c r="G6081" s="2">
        <v>827703.9717120002</v>
      </c>
      <c r="H6081" s="2">
        <v>584151.79898880015</v>
      </c>
      <c r="I6081" s="2">
        <v>243552.17272320006</v>
      </c>
      <c r="J6081" s="2">
        <v>91324.454400000017</v>
      </c>
      <c r="K6081" s="2">
        <v>152227.71832320004</v>
      </c>
      <c r="N6081" s="13">
        <v>152227.71832320004</v>
      </c>
    </row>
    <row r="6082" spans="1:14" x14ac:dyDescent="0.45">
      <c r="A6082">
        <v>12134</v>
      </c>
      <c r="B6082">
        <v>3</v>
      </c>
      <c r="C6082">
        <v>22</v>
      </c>
      <c r="D6082">
        <v>3</v>
      </c>
      <c r="E6082" s="2">
        <v>996349.7975039999</v>
      </c>
      <c r="F6082" s="2">
        <v>-183627.26767998718</v>
      </c>
      <c r="G6082" s="2">
        <v>812722.52982401266</v>
      </c>
      <c r="H6082" s="2">
        <v>589466.78007163352</v>
      </c>
      <c r="I6082" s="2">
        <v>223255.74975237914</v>
      </c>
      <c r="J6082" s="2">
        <v>129525.47367551998</v>
      </c>
      <c r="K6082" s="2">
        <v>93730.276076859154</v>
      </c>
      <c r="N6082" s="13">
        <v>93730.276076859154</v>
      </c>
    </row>
    <row r="6083" spans="1:14" x14ac:dyDescent="0.45">
      <c r="A6083">
        <v>12134</v>
      </c>
      <c r="B6083">
        <v>4</v>
      </c>
      <c r="C6083">
        <v>22</v>
      </c>
      <c r="D6083">
        <v>3</v>
      </c>
      <c r="E6083" s="2">
        <v>974031.56203991035</v>
      </c>
      <c r="F6083" s="2">
        <v>-179514.01688395548</v>
      </c>
      <c r="G6083" s="2">
        <v>794517.5451559549</v>
      </c>
      <c r="H6083" s="2">
        <v>589055.75667522522</v>
      </c>
      <c r="I6083" s="2">
        <v>205461.78848072968</v>
      </c>
      <c r="J6083" s="2">
        <v>116883.78744478924</v>
      </c>
      <c r="K6083" s="2">
        <v>88578.00103594044</v>
      </c>
      <c r="N6083" s="13">
        <v>88578.00103594044</v>
      </c>
    </row>
    <row r="6084" spans="1:14" x14ac:dyDescent="0.45">
      <c r="A6084">
        <v>12134</v>
      </c>
      <c r="B6084">
        <v>5</v>
      </c>
      <c r="C6084">
        <v>22</v>
      </c>
      <c r="D6084">
        <v>3</v>
      </c>
      <c r="E6084" s="2">
        <v>950265.19192613661</v>
      </c>
      <c r="F6084" s="2">
        <v>-175133.87487198698</v>
      </c>
      <c r="G6084" s="2">
        <v>775131.31705414969</v>
      </c>
      <c r="H6084" s="2">
        <v>580602.02901333687</v>
      </c>
      <c r="I6084" s="2">
        <v>194529.28804081283</v>
      </c>
      <c r="J6084" s="2">
        <v>85523.867273352298</v>
      </c>
      <c r="K6084" s="2">
        <v>109005.42076746053</v>
      </c>
      <c r="N6084" s="13">
        <v>109005.42076746053</v>
      </c>
    </row>
    <row r="6085" spans="1:14" x14ac:dyDescent="0.45">
      <c r="A6085">
        <v>12134</v>
      </c>
      <c r="B6085">
        <v>6</v>
      </c>
      <c r="C6085">
        <v>22</v>
      </c>
      <c r="D6085">
        <v>3</v>
      </c>
      <c r="E6085" s="2">
        <v>929359.35770376166</v>
      </c>
      <c r="F6085" s="2">
        <v>-171280.92962480328</v>
      </c>
      <c r="G6085" s="2">
        <v>758078.42807895842</v>
      </c>
      <c r="H6085" s="2">
        <v>565671.03499441827</v>
      </c>
      <c r="I6085" s="2">
        <v>192407.39308454015</v>
      </c>
      <c r="J6085" s="2">
        <v>102229.52934741379</v>
      </c>
      <c r="K6085" s="2">
        <v>90177.863737126361</v>
      </c>
      <c r="M6085" s="14">
        <v>4682230.9459863743</v>
      </c>
      <c r="N6085" s="13">
        <v>4772408.8097235011</v>
      </c>
    </row>
    <row r="6086" spans="1:14" x14ac:dyDescent="0.45">
      <c r="A6086">
        <v>12139</v>
      </c>
      <c r="B6086">
        <v>1</v>
      </c>
      <c r="C6086">
        <v>15</v>
      </c>
      <c r="D6086">
        <v>22</v>
      </c>
      <c r="E6086" s="2">
        <v>6249024</v>
      </c>
      <c r="F6086" s="2">
        <v>-551788.81920000003</v>
      </c>
      <c r="G6086" s="2">
        <v>5697235.1808000002</v>
      </c>
      <c r="H6086" s="2">
        <v>3561943.6799999997</v>
      </c>
      <c r="I6086" s="2">
        <v>2135291.5008000005</v>
      </c>
      <c r="J6086" s="2">
        <v>624902.40000000002</v>
      </c>
      <c r="K6086" s="2">
        <v>1510389.1008000006</v>
      </c>
      <c r="L6086" s="11">
        <v>-28395060.795235127</v>
      </c>
      <c r="N6086" s="13">
        <v>-26884671.694435127</v>
      </c>
    </row>
    <row r="6087" spans="1:14" x14ac:dyDescent="0.45">
      <c r="A6087">
        <v>12139</v>
      </c>
      <c r="B6087">
        <v>2</v>
      </c>
      <c r="C6087">
        <v>15</v>
      </c>
      <c r="D6087">
        <v>22</v>
      </c>
      <c r="E6087" s="2">
        <v>6568349.1263999995</v>
      </c>
      <c r="F6087" s="2">
        <v>-579985.22786112002</v>
      </c>
      <c r="G6087" s="2">
        <v>5988363.8985388791</v>
      </c>
      <c r="H6087" s="2">
        <v>3822956.5369912116</v>
      </c>
      <c r="I6087" s="2">
        <v>2165407.3615476675</v>
      </c>
      <c r="J6087" s="2">
        <v>656834.91264</v>
      </c>
      <c r="K6087" s="2">
        <v>1508572.4489076675</v>
      </c>
      <c r="N6087" s="13">
        <v>1508572.4489076675</v>
      </c>
    </row>
    <row r="6088" spans="1:14" x14ac:dyDescent="0.45">
      <c r="A6088">
        <v>12139</v>
      </c>
      <c r="B6088">
        <v>3</v>
      </c>
      <c r="C6088">
        <v>15</v>
      </c>
      <c r="D6088">
        <v>22</v>
      </c>
      <c r="E6088" s="2">
        <v>6966391.0834598392</v>
      </c>
      <c r="F6088" s="2">
        <v>-615132.33266950387</v>
      </c>
      <c r="G6088" s="2">
        <v>6351258.7507903352</v>
      </c>
      <c r="H6088" s="2">
        <v>4063547.8840797711</v>
      </c>
      <c r="I6088" s="2">
        <v>2287710.8667105641</v>
      </c>
      <c r="J6088" s="2">
        <v>835966.93001518073</v>
      </c>
      <c r="K6088" s="2">
        <v>1451743.9366953834</v>
      </c>
      <c r="N6088" s="13">
        <v>1451743.9366953834</v>
      </c>
    </row>
    <row r="6089" spans="1:14" x14ac:dyDescent="0.45">
      <c r="A6089">
        <v>12139</v>
      </c>
      <c r="B6089">
        <v>4</v>
      </c>
      <c r="C6089">
        <v>15</v>
      </c>
      <c r="D6089">
        <v>22</v>
      </c>
      <c r="E6089" s="2">
        <v>7346756.0366167473</v>
      </c>
      <c r="F6089" s="2">
        <v>-648718.55803325877</v>
      </c>
      <c r="G6089" s="2">
        <v>6698037.4785834886</v>
      </c>
      <c r="H6089" s="2">
        <v>4372840.1175609576</v>
      </c>
      <c r="I6089" s="2">
        <v>2325197.3610225311</v>
      </c>
      <c r="J6089" s="2">
        <v>734675.60366167477</v>
      </c>
      <c r="K6089" s="2">
        <v>1590521.7573608563</v>
      </c>
      <c r="N6089" s="13">
        <v>1590521.7573608563</v>
      </c>
    </row>
    <row r="6090" spans="1:14" x14ac:dyDescent="0.45">
      <c r="A6090">
        <v>12139</v>
      </c>
      <c r="B6090">
        <v>5</v>
      </c>
      <c r="C6090">
        <v>15</v>
      </c>
      <c r="D6090">
        <v>22</v>
      </c>
      <c r="E6090" s="2">
        <v>7687645.5167157641</v>
      </c>
      <c r="F6090" s="2">
        <v>-678819.09912600194</v>
      </c>
      <c r="G6090" s="2">
        <v>7008826.4175897622</v>
      </c>
      <c r="H6090" s="2">
        <v>4691506.1184608862</v>
      </c>
      <c r="I6090" s="2">
        <v>2317320.2991288761</v>
      </c>
      <c r="J6090" s="2">
        <v>615011.64133726119</v>
      </c>
      <c r="K6090" s="2">
        <v>1702308.657791615</v>
      </c>
      <c r="N6090" s="13">
        <v>1702308.657791615</v>
      </c>
    </row>
    <row r="6091" spans="1:14" x14ac:dyDescent="0.45">
      <c r="A6091">
        <v>12139</v>
      </c>
      <c r="B6091">
        <v>6</v>
      </c>
      <c r="C6091">
        <v>15</v>
      </c>
      <c r="D6091">
        <v>22</v>
      </c>
      <c r="E6091" s="2">
        <v>8026670.6840029294</v>
      </c>
      <c r="F6091" s="2">
        <v>-708755.02139745874</v>
      </c>
      <c r="G6091" s="2">
        <v>7317915.662605471</v>
      </c>
      <c r="H6091" s="2">
        <v>4993430.5281277401</v>
      </c>
      <c r="I6091" s="2">
        <v>2324485.1344777308</v>
      </c>
      <c r="J6091" s="2">
        <v>722400.36156026367</v>
      </c>
      <c r="K6091" s="2">
        <v>1602084.7729174672</v>
      </c>
      <c r="M6091" s="14">
        <v>29919994.57697827</v>
      </c>
      <c r="N6091" s="13">
        <v>31522079.349895738</v>
      </c>
    </row>
    <row r="6092" spans="1:14" x14ac:dyDescent="0.45">
      <c r="A6092">
        <v>12147</v>
      </c>
      <c r="B6092">
        <v>1</v>
      </c>
      <c r="C6092">
        <v>15</v>
      </c>
      <c r="D6092">
        <v>2</v>
      </c>
      <c r="E6092" s="2">
        <v>5727000</v>
      </c>
      <c r="F6092" s="2">
        <v>-447851.4</v>
      </c>
      <c r="G6092" s="2">
        <v>5279148.5999999996</v>
      </c>
      <c r="H6092" s="2">
        <v>3665280</v>
      </c>
      <c r="I6092" s="2">
        <v>1613868.5999999996</v>
      </c>
      <c r="J6092" s="2">
        <v>687240</v>
      </c>
      <c r="K6092" s="2">
        <v>926628.59999999963</v>
      </c>
      <c r="L6092" s="11">
        <v>-30657660.287758525</v>
      </c>
      <c r="N6092" s="13">
        <v>-29731031.687758528</v>
      </c>
    </row>
    <row r="6093" spans="1:14" x14ac:dyDescent="0.45">
      <c r="A6093">
        <v>12147</v>
      </c>
      <c r="B6093">
        <v>2</v>
      </c>
      <c r="C6093">
        <v>15</v>
      </c>
      <c r="D6093">
        <v>2</v>
      </c>
      <c r="E6093" s="2">
        <v>5948634.8999999994</v>
      </c>
      <c r="F6093" s="2">
        <v>-465183.24917999998</v>
      </c>
      <c r="G6093" s="2">
        <v>5483451.6508199992</v>
      </c>
      <c r="H6093" s="2">
        <v>3901162.3564991993</v>
      </c>
      <c r="I6093" s="2">
        <v>1582289.2943207999</v>
      </c>
      <c r="J6093" s="2">
        <v>713836.18799999985</v>
      </c>
      <c r="K6093" s="2">
        <v>868453.10632080003</v>
      </c>
      <c r="N6093" s="13">
        <v>868453.10632080003</v>
      </c>
    </row>
    <row r="6094" spans="1:14" x14ac:dyDescent="0.45">
      <c r="A6094">
        <v>12147</v>
      </c>
      <c r="B6094">
        <v>3</v>
      </c>
      <c r="C6094">
        <v>15</v>
      </c>
      <c r="D6094">
        <v>2</v>
      </c>
      <c r="E6094" s="2">
        <v>6213944.0165399993</v>
      </c>
      <c r="F6094" s="2">
        <v>-485930.42209342797</v>
      </c>
      <c r="G6094" s="2">
        <v>5728013.5944465715</v>
      </c>
      <c r="H6094" s="2">
        <v>4111423.069957695</v>
      </c>
      <c r="I6094" s="2">
        <v>1616590.5244888766</v>
      </c>
      <c r="J6094" s="2">
        <v>621394.40165399993</v>
      </c>
      <c r="K6094" s="2">
        <v>995196.12283487665</v>
      </c>
      <c r="N6094" s="13">
        <v>995196.12283487665</v>
      </c>
    </row>
    <row r="6095" spans="1:14" x14ac:dyDescent="0.45">
      <c r="A6095">
        <v>12147</v>
      </c>
      <c r="B6095">
        <v>4</v>
      </c>
      <c r="C6095">
        <v>15</v>
      </c>
      <c r="D6095">
        <v>2</v>
      </c>
      <c r="E6095" s="2">
        <v>6440131.5787420543</v>
      </c>
      <c r="F6095" s="2">
        <v>-503618.28945762868</v>
      </c>
      <c r="G6095" s="2">
        <v>5936513.2892844258</v>
      </c>
      <c r="H6095" s="2">
        <v>4332238.886828213</v>
      </c>
      <c r="I6095" s="2">
        <v>1604274.4024562128</v>
      </c>
      <c r="J6095" s="2">
        <v>579611.84208678489</v>
      </c>
      <c r="K6095" s="2">
        <v>1024662.5603694279</v>
      </c>
      <c r="N6095" s="13">
        <v>1024662.5603694279</v>
      </c>
    </row>
    <row r="6096" spans="1:14" x14ac:dyDescent="0.45">
      <c r="A6096">
        <v>12147</v>
      </c>
      <c r="B6096">
        <v>5</v>
      </c>
      <c r="C6096">
        <v>15</v>
      </c>
      <c r="D6096">
        <v>2</v>
      </c>
      <c r="E6096" s="2">
        <v>6684856.5787342535</v>
      </c>
      <c r="F6096" s="2">
        <v>-522755.78445701866</v>
      </c>
      <c r="G6096" s="2">
        <v>6162100.7942772349</v>
      </c>
      <c r="H6096" s="2">
        <v>4507656.4380425522</v>
      </c>
      <c r="I6096" s="2">
        <v>1654444.3562346827</v>
      </c>
      <c r="J6096" s="2">
        <v>668485.6578734254</v>
      </c>
      <c r="K6096" s="2">
        <v>985958.69836125732</v>
      </c>
      <c r="N6096" s="13">
        <v>985958.69836125732</v>
      </c>
    </row>
    <row r="6097" spans="1:14" x14ac:dyDescent="0.45">
      <c r="A6097">
        <v>12147</v>
      </c>
      <c r="B6097">
        <v>6</v>
      </c>
      <c r="C6097">
        <v>15</v>
      </c>
      <c r="D6097">
        <v>2</v>
      </c>
      <c r="E6097" s="2">
        <v>6928853.8438580539</v>
      </c>
      <c r="F6097" s="2">
        <v>-541836.37058969983</v>
      </c>
      <c r="G6097" s="2">
        <v>6387017.4732683543</v>
      </c>
      <c r="H6097" s="2">
        <v>4723579.9429094475</v>
      </c>
      <c r="I6097" s="2">
        <v>1663437.5303589068</v>
      </c>
      <c r="J6097" s="2">
        <v>623596.84594722488</v>
      </c>
      <c r="K6097" s="2">
        <v>1039840.684411682</v>
      </c>
      <c r="M6097" s="14">
        <v>32090306.485094424</v>
      </c>
      <c r="N6097" s="13">
        <v>33130147.169506107</v>
      </c>
    </row>
    <row r="6098" spans="1:14" x14ac:dyDescent="0.45">
      <c r="A6098">
        <v>12165</v>
      </c>
      <c r="B6098">
        <v>1</v>
      </c>
      <c r="C6098">
        <v>7</v>
      </c>
      <c r="D6098">
        <v>2</v>
      </c>
      <c r="E6098" s="2">
        <v>3987984</v>
      </c>
      <c r="F6098" s="2">
        <v>-352537.7856</v>
      </c>
      <c r="G6098" s="2">
        <v>3635446.2143999999</v>
      </c>
      <c r="H6098" s="2">
        <v>1993992</v>
      </c>
      <c r="I6098" s="2">
        <v>1641454.2143999999</v>
      </c>
      <c r="J6098" s="2">
        <v>438678.24</v>
      </c>
      <c r="K6098" s="2">
        <v>1202775.9743999999</v>
      </c>
      <c r="L6098" s="11">
        <v>-30479827.987452265</v>
      </c>
      <c r="N6098" s="13">
        <v>-29277052.013052266</v>
      </c>
    </row>
    <row r="6099" spans="1:14" x14ac:dyDescent="0.45">
      <c r="A6099">
        <v>12165</v>
      </c>
      <c r="B6099">
        <v>2</v>
      </c>
      <c r="C6099">
        <v>7</v>
      </c>
      <c r="D6099">
        <v>2</v>
      </c>
      <c r="E6099" s="2">
        <v>4017893.88</v>
      </c>
      <c r="F6099" s="2">
        <v>-355181.81899200001</v>
      </c>
      <c r="G6099" s="2">
        <v>3662712.0610079998</v>
      </c>
      <c r="H6099" s="2">
        <v>2072429.6633040002</v>
      </c>
      <c r="I6099" s="2">
        <v>1590282.3977039997</v>
      </c>
      <c r="J6099" s="2">
        <v>401789.38800000004</v>
      </c>
      <c r="K6099" s="2">
        <v>1188493.0097039996</v>
      </c>
      <c r="N6099" s="13">
        <v>1188493.0097039996</v>
      </c>
    </row>
    <row r="6100" spans="1:14" x14ac:dyDescent="0.45">
      <c r="A6100">
        <v>12165</v>
      </c>
      <c r="B6100">
        <v>3</v>
      </c>
      <c r="C6100">
        <v>7</v>
      </c>
      <c r="D6100">
        <v>2</v>
      </c>
      <c r="E6100" s="2">
        <v>4072135.4473800003</v>
      </c>
      <c r="F6100" s="2">
        <v>-359976.77354839206</v>
      </c>
      <c r="G6100" s="2">
        <v>3712158.6738316081</v>
      </c>
      <c r="H6100" s="2">
        <v>2162579.5246858592</v>
      </c>
      <c r="I6100" s="2">
        <v>1549579.1491457489</v>
      </c>
      <c r="J6100" s="2">
        <v>407213.54473800003</v>
      </c>
      <c r="K6100" s="2">
        <v>1142365.6044077489</v>
      </c>
      <c r="N6100" s="13">
        <v>1142365.6044077489</v>
      </c>
    </row>
    <row r="6101" spans="1:14" x14ac:dyDescent="0.45">
      <c r="A6101">
        <v>12165</v>
      </c>
      <c r="B6101">
        <v>4</v>
      </c>
      <c r="C6101">
        <v>7</v>
      </c>
      <c r="D6101">
        <v>2</v>
      </c>
      <c r="E6101" s="2">
        <v>4115300.0831222273</v>
      </c>
      <c r="F6101" s="2">
        <v>-363792.52734800492</v>
      </c>
      <c r="G6101" s="2">
        <v>3751507.5557742226</v>
      </c>
      <c r="H6101" s="2">
        <v>2245822.7467946005</v>
      </c>
      <c r="I6101" s="2">
        <v>1505684.8089796221</v>
      </c>
      <c r="J6101" s="2">
        <v>370377.00748100044</v>
      </c>
      <c r="K6101" s="2">
        <v>1135307.8014986217</v>
      </c>
      <c r="N6101" s="13">
        <v>1135307.8014986217</v>
      </c>
    </row>
    <row r="6102" spans="1:14" x14ac:dyDescent="0.45">
      <c r="A6102">
        <v>12165</v>
      </c>
      <c r="B6102">
        <v>5</v>
      </c>
      <c r="C6102">
        <v>7</v>
      </c>
      <c r="D6102">
        <v>2</v>
      </c>
      <c r="E6102" s="2">
        <v>4151103.1938453903</v>
      </c>
      <c r="F6102" s="2">
        <v>-366957.52233593253</v>
      </c>
      <c r="G6102" s="2">
        <v>3784145.6715094578</v>
      </c>
      <c r="H6102" s="2">
        <v>2315199.3555949312</v>
      </c>
      <c r="I6102" s="2">
        <v>1468946.3159145266</v>
      </c>
      <c r="J6102" s="2">
        <v>373599.28744608513</v>
      </c>
      <c r="K6102" s="2">
        <v>1095347.0284684415</v>
      </c>
      <c r="N6102" s="13">
        <v>1095347.0284684415</v>
      </c>
    </row>
    <row r="6103" spans="1:14" x14ac:dyDescent="0.45">
      <c r="A6103">
        <v>12165</v>
      </c>
      <c r="B6103">
        <v>6</v>
      </c>
      <c r="C6103">
        <v>7</v>
      </c>
      <c r="D6103">
        <v>2</v>
      </c>
      <c r="E6103" s="2">
        <v>4190123.5638675378</v>
      </c>
      <c r="F6103" s="2">
        <v>-370406.92304589035</v>
      </c>
      <c r="G6103" s="2">
        <v>3819716.6408216474</v>
      </c>
      <c r="H6103" s="2">
        <v>2429973.3262731172</v>
      </c>
      <c r="I6103" s="2">
        <v>1389743.3145485302</v>
      </c>
      <c r="J6103" s="2">
        <v>377111.12074807839</v>
      </c>
      <c r="K6103" s="2">
        <v>1012632.1938004517</v>
      </c>
      <c r="M6103" s="14">
        <v>32430587.327231545</v>
      </c>
      <c r="N6103" s="13">
        <v>33443219.521031998</v>
      </c>
    </row>
    <row r="6104" spans="1:14" x14ac:dyDescent="0.45">
      <c r="A6104">
        <v>12175</v>
      </c>
      <c r="B6104">
        <v>1</v>
      </c>
      <c r="C6104">
        <v>17</v>
      </c>
      <c r="D6104">
        <v>22</v>
      </c>
      <c r="E6104" s="2">
        <v>4348416</v>
      </c>
      <c r="F6104" s="2">
        <v>-617475.07199999993</v>
      </c>
      <c r="G6104" s="2">
        <v>3730940.9280000003</v>
      </c>
      <c r="H6104" s="2">
        <v>2130723.8399999999</v>
      </c>
      <c r="I6104" s="2">
        <v>1600217.0880000005</v>
      </c>
      <c r="J6104" s="2">
        <v>391357.44</v>
      </c>
      <c r="K6104" s="2">
        <v>1208859.6480000005</v>
      </c>
      <c r="L6104" s="11">
        <v>-20575721.595696419</v>
      </c>
      <c r="N6104" s="13">
        <v>-19366861.947696418</v>
      </c>
    </row>
    <row r="6105" spans="1:14" x14ac:dyDescent="0.45">
      <c r="A6105">
        <v>12175</v>
      </c>
      <c r="B6105">
        <v>2</v>
      </c>
      <c r="C6105">
        <v>17</v>
      </c>
      <c r="D6105">
        <v>22</v>
      </c>
      <c r="E6105" s="2">
        <v>4498001.5104</v>
      </c>
      <c r="F6105" s="2">
        <v>-638716.21447679994</v>
      </c>
      <c r="G6105" s="2">
        <v>3859285.2959232</v>
      </c>
      <c r="H6105" s="2">
        <v>2298793.6319201277</v>
      </c>
      <c r="I6105" s="2">
        <v>1560491.6640030723</v>
      </c>
      <c r="J6105" s="2">
        <v>449800.15104000003</v>
      </c>
      <c r="K6105" s="2">
        <v>1110691.5129630724</v>
      </c>
      <c r="N6105" s="13">
        <v>1110691.5129630724</v>
      </c>
    </row>
    <row r="6106" spans="1:14" x14ac:dyDescent="0.45">
      <c r="A6106">
        <v>12175</v>
      </c>
      <c r="B6106">
        <v>3</v>
      </c>
      <c r="C6106">
        <v>17</v>
      </c>
      <c r="D6106">
        <v>22</v>
      </c>
      <c r="E6106" s="2">
        <v>4648684.5609984007</v>
      </c>
      <c r="F6106" s="2">
        <v>-660113.20766177285</v>
      </c>
      <c r="G6106" s="2">
        <v>3988571.3533366276</v>
      </c>
      <c r="H6106" s="2">
        <v>2439237.1645257906</v>
      </c>
      <c r="I6106" s="2">
        <v>1549334.188810837</v>
      </c>
      <c r="J6106" s="2">
        <v>511355.30170982407</v>
      </c>
      <c r="K6106" s="2">
        <v>1037978.887101013</v>
      </c>
      <c r="N6106" s="13">
        <v>1037978.887101013</v>
      </c>
    </row>
    <row r="6107" spans="1:14" x14ac:dyDescent="0.45">
      <c r="A6107">
        <v>12175</v>
      </c>
      <c r="B6107">
        <v>4</v>
      </c>
      <c r="C6107">
        <v>17</v>
      </c>
      <c r="D6107">
        <v>22</v>
      </c>
      <c r="E6107" s="2">
        <v>4761182.7273745611</v>
      </c>
      <c r="F6107" s="2">
        <v>-676087.94728718756</v>
      </c>
      <c r="G6107" s="2">
        <v>4085094.7800873737</v>
      </c>
      <c r="H6107" s="2">
        <v>2556226.4914379641</v>
      </c>
      <c r="I6107" s="2">
        <v>1528868.2886494095</v>
      </c>
      <c r="J6107" s="2">
        <v>523730.10001120175</v>
      </c>
      <c r="K6107" s="2">
        <v>1005138.1886382077</v>
      </c>
      <c r="N6107" s="13">
        <v>1005138.1886382077</v>
      </c>
    </row>
    <row r="6108" spans="1:14" x14ac:dyDescent="0.45">
      <c r="A6108">
        <v>12175</v>
      </c>
      <c r="B6108">
        <v>5</v>
      </c>
      <c r="C6108">
        <v>17</v>
      </c>
      <c r="D6108">
        <v>22</v>
      </c>
      <c r="E6108" s="2">
        <v>4963056.875015243</v>
      </c>
      <c r="F6108" s="2">
        <v>-704754.07625216444</v>
      </c>
      <c r="G6108" s="2">
        <v>4258302.7987630786</v>
      </c>
      <c r="H6108" s="2">
        <v>2727228.8412997951</v>
      </c>
      <c r="I6108" s="2">
        <v>1531073.9574632836</v>
      </c>
      <c r="J6108" s="2">
        <v>496305.68750152434</v>
      </c>
      <c r="K6108" s="2">
        <v>1034768.2699617592</v>
      </c>
      <c r="N6108" s="13">
        <v>1034768.2699617592</v>
      </c>
    </row>
    <row r="6109" spans="1:14" x14ac:dyDescent="0.45">
      <c r="A6109">
        <v>12175</v>
      </c>
      <c r="B6109">
        <v>6</v>
      </c>
      <c r="C6109">
        <v>17</v>
      </c>
      <c r="D6109">
        <v>22</v>
      </c>
      <c r="E6109" s="2">
        <v>5113933.8040157054</v>
      </c>
      <c r="F6109" s="2">
        <v>-726178.60017023014</v>
      </c>
      <c r="G6109" s="2">
        <v>4387755.2038454749</v>
      </c>
      <c r="H6109" s="2">
        <v>2856503.8519435511</v>
      </c>
      <c r="I6109" s="2">
        <v>1531251.3519019238</v>
      </c>
      <c r="J6109" s="2">
        <v>562532.71844172757</v>
      </c>
      <c r="K6109" s="2">
        <v>968718.6334601962</v>
      </c>
      <c r="M6109" s="14">
        <v>20654225.398910116</v>
      </c>
      <c r="N6109" s="13">
        <v>21622944.032370314</v>
      </c>
    </row>
    <row r="6110" spans="1:14" x14ac:dyDescent="0.45">
      <c r="A6110">
        <v>12192</v>
      </c>
      <c r="B6110">
        <v>1</v>
      </c>
      <c r="C6110">
        <v>22</v>
      </c>
      <c r="D6110">
        <v>4</v>
      </c>
      <c r="E6110" s="2">
        <v>1434000</v>
      </c>
      <c r="F6110" s="2">
        <v>-510504</v>
      </c>
      <c r="G6110" s="2">
        <v>923496</v>
      </c>
      <c r="H6110" s="2">
        <v>745680</v>
      </c>
      <c r="I6110" s="2">
        <v>177816</v>
      </c>
      <c r="J6110" s="2">
        <v>143400</v>
      </c>
      <c r="K6110" s="2">
        <v>34416</v>
      </c>
      <c r="L6110" s="11">
        <v>-6643399.8133967882</v>
      </c>
      <c r="N6110" s="13">
        <v>-6608983.8133967882</v>
      </c>
    </row>
    <row r="6111" spans="1:14" x14ac:dyDescent="0.45">
      <c r="A6111">
        <v>12192</v>
      </c>
      <c r="B6111">
        <v>2</v>
      </c>
      <c r="C6111">
        <v>22</v>
      </c>
      <c r="D6111">
        <v>4</v>
      </c>
      <c r="E6111" s="2">
        <v>1397289.6</v>
      </c>
      <c r="F6111" s="2">
        <v>-497435.09760000004</v>
      </c>
      <c r="G6111" s="2">
        <v>899854.50240000011</v>
      </c>
      <c r="H6111" s="2">
        <v>748388.30976000021</v>
      </c>
      <c r="I6111" s="2">
        <v>151466.19263999991</v>
      </c>
      <c r="J6111" s="2">
        <v>125756.064</v>
      </c>
      <c r="K6111" s="2">
        <v>25710.128639999908</v>
      </c>
      <c r="N6111" s="13">
        <v>25710.128639999908</v>
      </c>
    </row>
    <row r="6112" spans="1:14" x14ac:dyDescent="0.45">
      <c r="A6112">
        <v>12192</v>
      </c>
      <c r="B6112">
        <v>3</v>
      </c>
      <c r="C6112">
        <v>22</v>
      </c>
      <c r="D6112">
        <v>4</v>
      </c>
      <c r="E6112" s="2">
        <v>1344052.8662400001</v>
      </c>
      <c r="F6112" s="2">
        <v>-478482.82038144005</v>
      </c>
      <c r="G6112" s="2">
        <v>865570.04585856013</v>
      </c>
      <c r="H6112" s="2">
        <v>736071.89624920243</v>
      </c>
      <c r="I6112" s="2">
        <v>129498.1496093577</v>
      </c>
      <c r="J6112" s="2">
        <v>120964.7579616</v>
      </c>
      <c r="K6112" s="2">
        <v>8533.3916477577004</v>
      </c>
      <c r="N6112" s="13">
        <v>8533.3916477577004</v>
      </c>
    </row>
    <row r="6113" spans="1:14" x14ac:dyDescent="0.45">
      <c r="A6113">
        <v>12192</v>
      </c>
      <c r="B6113">
        <v>4</v>
      </c>
      <c r="C6113">
        <v>22</v>
      </c>
      <c r="D6113">
        <v>4</v>
      </c>
      <c r="E6113" s="2">
        <v>1309376.3022910082</v>
      </c>
      <c r="F6113" s="2">
        <v>-466137.96361559891</v>
      </c>
      <c r="G6113" s="2">
        <v>843238.33867540932</v>
      </c>
      <c r="H6113" s="2">
        <v>733143.86113167484</v>
      </c>
      <c r="I6113" s="2">
        <v>110094.47754373448</v>
      </c>
      <c r="J6113" s="2">
        <v>130937.63022910082</v>
      </c>
      <c r="K6113" s="2">
        <v>-20843.152685366338</v>
      </c>
      <c r="N6113" s="13">
        <v>-20843.152685366338</v>
      </c>
    </row>
    <row r="6114" spans="1:14" x14ac:dyDescent="0.45">
      <c r="A6114">
        <v>12192</v>
      </c>
      <c r="B6114">
        <v>5</v>
      </c>
      <c r="C6114">
        <v>22</v>
      </c>
      <c r="D6114">
        <v>4</v>
      </c>
      <c r="E6114" s="2">
        <v>1279391.5849685441</v>
      </c>
      <c r="F6114" s="2">
        <v>-455463.40424880164</v>
      </c>
      <c r="G6114" s="2">
        <v>823928.18071974244</v>
      </c>
      <c r="H6114" s="2">
        <v>724664.58316561591</v>
      </c>
      <c r="I6114" s="2">
        <v>99263.597554126522</v>
      </c>
      <c r="J6114" s="2">
        <v>140733.07434653986</v>
      </c>
      <c r="K6114" s="2">
        <v>-41469.476792413334</v>
      </c>
      <c r="N6114" s="13">
        <v>-41469.476792413334</v>
      </c>
    </row>
    <row r="6115" spans="1:14" x14ac:dyDescent="0.45">
      <c r="A6115">
        <v>12192</v>
      </c>
      <c r="B6115">
        <v>6</v>
      </c>
      <c r="C6115">
        <v>22</v>
      </c>
      <c r="D6115">
        <v>4</v>
      </c>
      <c r="E6115" s="2">
        <v>1245103.8904913869</v>
      </c>
      <c r="F6115" s="2">
        <v>-443256.98501493369</v>
      </c>
      <c r="G6115" s="2">
        <v>801846.90547645325</v>
      </c>
      <c r="H6115" s="2">
        <v>725272.48979114182</v>
      </c>
      <c r="I6115" s="2">
        <v>76574.415685311425</v>
      </c>
      <c r="J6115" s="2">
        <v>136961.42795405255</v>
      </c>
      <c r="K6115" s="2">
        <v>-60387.01226874112</v>
      </c>
      <c r="M6115" s="14">
        <v>6344588.8753228653</v>
      </c>
      <c r="N6115" s="13">
        <v>6284201.8630541246</v>
      </c>
    </row>
    <row r="6116" spans="1:14" x14ac:dyDescent="0.45">
      <c r="A6116">
        <v>12205</v>
      </c>
      <c r="B6116">
        <v>1</v>
      </c>
      <c r="C6116">
        <v>26</v>
      </c>
      <c r="D6116">
        <v>17</v>
      </c>
      <c r="E6116" s="2">
        <v>1586520</v>
      </c>
      <c r="F6116" s="2">
        <v>-508638.31199999998</v>
      </c>
      <c r="G6116" s="2">
        <v>1077881.6880000001</v>
      </c>
      <c r="H6116" s="2">
        <v>587012.4</v>
      </c>
      <c r="I6116" s="2">
        <v>490869.28800000006</v>
      </c>
      <c r="J6116" s="2">
        <v>158652</v>
      </c>
      <c r="K6116" s="2">
        <v>332217.28800000006</v>
      </c>
      <c r="L6116" s="11">
        <v>-19482131.236005057</v>
      </c>
      <c r="N6116" s="13">
        <v>-19149913.948005058</v>
      </c>
    </row>
    <row r="6117" spans="1:14" x14ac:dyDescent="0.45">
      <c r="A6117">
        <v>12205</v>
      </c>
      <c r="B6117">
        <v>2</v>
      </c>
      <c r="C6117">
        <v>26</v>
      </c>
      <c r="D6117">
        <v>17</v>
      </c>
      <c r="E6117" s="2">
        <v>1558914.5520000001</v>
      </c>
      <c r="F6117" s="2">
        <v>-499788.00537120004</v>
      </c>
      <c r="G6117" s="2">
        <v>1059126.5466288002</v>
      </c>
      <c r="H6117" s="2">
        <v>597447.76639579213</v>
      </c>
      <c r="I6117" s="2">
        <v>461678.78023300809</v>
      </c>
      <c r="J6117" s="2">
        <v>155891.45520000003</v>
      </c>
      <c r="K6117" s="2">
        <v>305787.32503300806</v>
      </c>
      <c r="N6117" s="13">
        <v>305787.32503300806</v>
      </c>
    </row>
    <row r="6118" spans="1:14" x14ac:dyDescent="0.45">
      <c r="A6118">
        <v>12205</v>
      </c>
      <c r="B6118">
        <v>3</v>
      </c>
      <c r="C6118">
        <v>26</v>
      </c>
      <c r="D6118">
        <v>17</v>
      </c>
      <c r="E6118" s="2">
        <v>1525553.7805872003</v>
      </c>
      <c r="F6118" s="2">
        <v>-489092.54205625644</v>
      </c>
      <c r="G6118" s="2">
        <v>1036461.2385309439</v>
      </c>
      <c r="H6118" s="2">
        <v>595946.36820988427</v>
      </c>
      <c r="I6118" s="2">
        <v>440514.8703210596</v>
      </c>
      <c r="J6118" s="2">
        <v>152555.37805872003</v>
      </c>
      <c r="K6118" s="2">
        <v>287959.49226233957</v>
      </c>
      <c r="N6118" s="13">
        <v>287959.49226233957</v>
      </c>
    </row>
    <row r="6119" spans="1:14" x14ac:dyDescent="0.45">
      <c r="A6119">
        <v>12205</v>
      </c>
      <c r="B6119">
        <v>4</v>
      </c>
      <c r="C6119">
        <v>26</v>
      </c>
      <c r="D6119">
        <v>17</v>
      </c>
      <c r="E6119" s="2">
        <v>1486804.7145602852</v>
      </c>
      <c r="F6119" s="2">
        <v>-476669.59148802742</v>
      </c>
      <c r="G6119" s="2">
        <v>1010135.1230722577</v>
      </c>
      <c r="H6119" s="2">
        <v>589347.22761507612</v>
      </c>
      <c r="I6119" s="2">
        <v>420787.89545718161</v>
      </c>
      <c r="J6119" s="2">
        <v>193284.61289283709</v>
      </c>
      <c r="K6119" s="2">
        <v>227503.28256434452</v>
      </c>
      <c r="N6119" s="13">
        <v>227503.28256434452</v>
      </c>
    </row>
    <row r="6120" spans="1:14" x14ac:dyDescent="0.45">
      <c r="A6120">
        <v>12205</v>
      </c>
      <c r="B6120">
        <v>5</v>
      </c>
      <c r="C6120">
        <v>26</v>
      </c>
      <c r="D6120">
        <v>17</v>
      </c>
      <c r="E6120" s="2">
        <v>1465246.0461991611</v>
      </c>
      <c r="F6120" s="2">
        <v>-469757.88241145102</v>
      </c>
      <c r="G6120" s="2">
        <v>995488.16378771001</v>
      </c>
      <c r="H6120" s="2">
        <v>585041.54517220461</v>
      </c>
      <c r="I6120" s="2">
        <v>410446.6186155054</v>
      </c>
      <c r="J6120" s="2">
        <v>161177.06508190773</v>
      </c>
      <c r="K6120" s="2">
        <v>249269.55353359767</v>
      </c>
      <c r="N6120" s="13">
        <v>249269.55353359767</v>
      </c>
    </row>
    <row r="6121" spans="1:14" x14ac:dyDescent="0.45">
      <c r="A6121">
        <v>12205</v>
      </c>
      <c r="B6121">
        <v>6</v>
      </c>
      <c r="C6121">
        <v>26</v>
      </c>
      <c r="D6121">
        <v>17</v>
      </c>
      <c r="E6121" s="2">
        <v>1435941.1252751779</v>
      </c>
      <c r="F6121" s="2">
        <v>-460362.72476322204</v>
      </c>
      <c r="G6121" s="2">
        <v>975578.40051195584</v>
      </c>
      <c r="H6121" s="2">
        <v>580450.13912569324</v>
      </c>
      <c r="I6121" s="2">
        <v>395128.2613862626</v>
      </c>
      <c r="J6121" s="2">
        <v>143594.11252751781</v>
      </c>
      <c r="K6121" s="2">
        <v>251534.1488587448</v>
      </c>
      <c r="M6121" s="14">
        <v>19068362.748828679</v>
      </c>
      <c r="N6121" s="13">
        <v>19319896.897687424</v>
      </c>
    </row>
    <row r="6122" spans="1:14" x14ac:dyDescent="0.45">
      <c r="A6122">
        <v>12215</v>
      </c>
      <c r="B6122">
        <v>1</v>
      </c>
      <c r="C6122">
        <v>38</v>
      </c>
      <c r="D6122">
        <v>2</v>
      </c>
      <c r="E6122" s="2">
        <v>3681216</v>
      </c>
      <c r="F6122" s="2">
        <v>-448003.98720000003</v>
      </c>
      <c r="G6122" s="2">
        <v>3233212.0128000001</v>
      </c>
      <c r="H6122" s="2">
        <v>1840608</v>
      </c>
      <c r="I6122" s="2">
        <v>1392604.0128000001</v>
      </c>
      <c r="J6122" s="2">
        <v>368121.60000000003</v>
      </c>
      <c r="K6122" s="2">
        <v>1024482.4128</v>
      </c>
      <c r="L6122" s="11">
        <v>-22949499.278637588</v>
      </c>
      <c r="N6122" s="13">
        <v>-21925016.865837589</v>
      </c>
    </row>
    <row r="6123" spans="1:14" x14ac:dyDescent="0.45">
      <c r="A6123">
        <v>12215</v>
      </c>
      <c r="B6123">
        <v>2</v>
      </c>
      <c r="C6123">
        <v>38</v>
      </c>
      <c r="D6123">
        <v>2</v>
      </c>
      <c r="E6123" s="2">
        <v>3759994.0224000001</v>
      </c>
      <c r="F6123" s="2">
        <v>-457591.27252608002</v>
      </c>
      <c r="G6123" s="2">
        <v>3302402.7498739203</v>
      </c>
      <c r="H6123" s="2">
        <v>1874733.01956864</v>
      </c>
      <c r="I6123" s="2">
        <v>1427669.7303052803</v>
      </c>
      <c r="J6123" s="2">
        <v>413599.34246400004</v>
      </c>
      <c r="K6123" s="2">
        <v>1014070.3878412803</v>
      </c>
      <c r="N6123" s="13">
        <v>1014070.3878412803</v>
      </c>
    </row>
    <row r="6124" spans="1:14" x14ac:dyDescent="0.45">
      <c r="A6124">
        <v>12215</v>
      </c>
      <c r="B6124">
        <v>3</v>
      </c>
      <c r="C6124">
        <v>38</v>
      </c>
      <c r="D6124">
        <v>2</v>
      </c>
      <c r="E6124" s="2">
        <v>3852113.8759488007</v>
      </c>
      <c r="F6124" s="2">
        <v>-468802.25870296906</v>
      </c>
      <c r="G6124" s="2">
        <v>3383311.6172458315</v>
      </c>
      <c r="H6124" s="2">
        <v>1905490.7331175422</v>
      </c>
      <c r="I6124" s="2">
        <v>1477820.8841282893</v>
      </c>
      <c r="J6124" s="2">
        <v>385211.38759488007</v>
      </c>
      <c r="K6124" s="2">
        <v>1092609.4965334092</v>
      </c>
      <c r="N6124" s="13">
        <v>1092609.4965334092</v>
      </c>
    </row>
    <row r="6125" spans="1:14" x14ac:dyDescent="0.45">
      <c r="A6125">
        <v>12215</v>
      </c>
      <c r="B6125">
        <v>4</v>
      </c>
      <c r="C6125">
        <v>38</v>
      </c>
      <c r="D6125">
        <v>2</v>
      </c>
      <c r="E6125" s="2">
        <v>3934934.3242817</v>
      </c>
      <c r="F6125" s="2">
        <v>-478881.50726508291</v>
      </c>
      <c r="G6125" s="2">
        <v>3456052.8170166169</v>
      </c>
      <c r="H6125" s="2">
        <v>1885729.2698225267</v>
      </c>
      <c r="I6125" s="2">
        <v>1570323.5471940902</v>
      </c>
      <c r="J6125" s="2">
        <v>354144.08918535296</v>
      </c>
      <c r="K6125" s="2">
        <v>1216179.4580087373</v>
      </c>
      <c r="N6125" s="13">
        <v>1216179.4580087373</v>
      </c>
    </row>
    <row r="6126" spans="1:14" x14ac:dyDescent="0.45">
      <c r="A6126">
        <v>12215</v>
      </c>
      <c r="B6126">
        <v>5</v>
      </c>
      <c r="C6126">
        <v>38</v>
      </c>
      <c r="D6126">
        <v>2</v>
      </c>
      <c r="E6126" s="2">
        <v>4060065.2357938588</v>
      </c>
      <c r="F6126" s="2">
        <v>-494109.93919611262</v>
      </c>
      <c r="G6126" s="2">
        <v>3565955.2965977462</v>
      </c>
      <c r="H6126" s="2">
        <v>1896080.2263575101</v>
      </c>
      <c r="I6126" s="2">
        <v>1669875.0702402361</v>
      </c>
      <c r="J6126" s="2">
        <v>446607.17593732447</v>
      </c>
      <c r="K6126" s="2">
        <v>1223267.8943029116</v>
      </c>
      <c r="N6126" s="13">
        <v>1223267.8943029116</v>
      </c>
    </row>
    <row r="6127" spans="1:14" x14ac:dyDescent="0.45">
      <c r="A6127">
        <v>12215</v>
      </c>
      <c r="B6127">
        <v>6</v>
      </c>
      <c r="C6127">
        <v>38</v>
      </c>
      <c r="D6127">
        <v>2</v>
      </c>
      <c r="E6127" s="2">
        <v>4191205.3429100001</v>
      </c>
      <c r="F6127" s="2">
        <v>-510069.690232147</v>
      </c>
      <c r="G6127" s="2">
        <v>3681135.6526778531</v>
      </c>
      <c r="H6127" s="2">
        <v>1910739.3155683386</v>
      </c>
      <c r="I6127" s="2">
        <v>1770396.3371095145</v>
      </c>
      <c r="J6127" s="2">
        <v>377208.48086190003</v>
      </c>
      <c r="K6127" s="2">
        <v>1393187.8562476146</v>
      </c>
      <c r="M6127" s="14">
        <v>23596329.159510054</v>
      </c>
      <c r="N6127" s="13">
        <v>24989517.015757669</v>
      </c>
    </row>
    <row r="6128" spans="1:14" x14ac:dyDescent="0.45">
      <c r="A6128">
        <v>12231</v>
      </c>
      <c r="B6128">
        <v>1</v>
      </c>
      <c r="C6128">
        <v>5</v>
      </c>
      <c r="D6128">
        <v>19</v>
      </c>
      <c r="E6128" s="2">
        <v>7872768</v>
      </c>
      <c r="F6128" s="2">
        <v>-844748.00640000007</v>
      </c>
      <c r="G6128" s="2">
        <v>7028019.9935999997</v>
      </c>
      <c r="H6128" s="2">
        <v>4172567.04</v>
      </c>
      <c r="I6128" s="2">
        <v>2855452.9535999997</v>
      </c>
      <c r="J6128" s="2">
        <v>866004.47999999998</v>
      </c>
      <c r="K6128" s="2">
        <v>1989448.4735999997</v>
      </c>
      <c r="L6128" s="11">
        <v>-25902100.560605664</v>
      </c>
      <c r="N6128" s="13">
        <v>-23912652.087005664</v>
      </c>
    </row>
    <row r="6129" spans="1:14" x14ac:dyDescent="0.45">
      <c r="A6129">
        <v>12231</v>
      </c>
      <c r="B6129">
        <v>2</v>
      </c>
      <c r="C6129">
        <v>5</v>
      </c>
      <c r="D6129">
        <v>19</v>
      </c>
      <c r="E6129" s="2">
        <v>7927090.0991999991</v>
      </c>
      <c r="F6129" s="2">
        <v>-850576.76764415996</v>
      </c>
      <c r="G6129" s="2">
        <v>7076513.3315558396</v>
      </c>
      <c r="H6129" s="2">
        <v>4310593.0541429762</v>
      </c>
      <c r="I6129" s="2">
        <v>2765920.2774128634</v>
      </c>
      <c r="J6129" s="2">
        <v>951250.81190399989</v>
      </c>
      <c r="K6129" s="2">
        <v>1814669.4655088636</v>
      </c>
      <c r="N6129" s="13">
        <v>1814669.4655088636</v>
      </c>
    </row>
    <row r="6130" spans="1:14" x14ac:dyDescent="0.45">
      <c r="A6130">
        <v>12231</v>
      </c>
      <c r="B6130">
        <v>3</v>
      </c>
      <c r="C6130">
        <v>5</v>
      </c>
      <c r="D6130">
        <v>19</v>
      </c>
      <c r="E6130" s="2">
        <v>8065814.1759360004</v>
      </c>
      <c r="F6130" s="2">
        <v>-865461.86107793287</v>
      </c>
      <c r="G6130" s="2">
        <v>7200352.3148580678</v>
      </c>
      <c r="H6130" s="2">
        <v>4590417.3575491942</v>
      </c>
      <c r="I6130" s="2">
        <v>2609934.9573088735</v>
      </c>
      <c r="J6130" s="2">
        <v>725923.27583424002</v>
      </c>
      <c r="K6130" s="2">
        <v>1884011.6814746335</v>
      </c>
      <c r="N6130" s="13">
        <v>1884011.6814746335</v>
      </c>
    </row>
    <row r="6131" spans="1:14" x14ac:dyDescent="0.45">
      <c r="A6131">
        <v>12231</v>
      </c>
      <c r="B6131">
        <v>4</v>
      </c>
      <c r="C6131">
        <v>5</v>
      </c>
      <c r="D6131">
        <v>19</v>
      </c>
      <c r="E6131" s="2">
        <v>8155344.7132888902</v>
      </c>
      <c r="F6131" s="2">
        <v>-875068.487735898</v>
      </c>
      <c r="G6131" s="2">
        <v>7280276.225552992</v>
      </c>
      <c r="H6131" s="2">
        <v>4794072.0957961623</v>
      </c>
      <c r="I6131" s="2">
        <v>2486204.1297568297</v>
      </c>
      <c r="J6131" s="2">
        <v>815534.47132888902</v>
      </c>
      <c r="K6131" s="2">
        <v>1670669.6584279407</v>
      </c>
      <c r="N6131" s="13">
        <v>1670669.6584279407</v>
      </c>
    </row>
    <row r="6132" spans="1:14" x14ac:dyDescent="0.45">
      <c r="A6132">
        <v>12231</v>
      </c>
      <c r="B6132">
        <v>5</v>
      </c>
      <c r="C6132">
        <v>5</v>
      </c>
      <c r="D6132">
        <v>19</v>
      </c>
      <c r="E6132" s="2">
        <v>8229558.3501798194</v>
      </c>
      <c r="F6132" s="2">
        <v>-883031.61097429472</v>
      </c>
      <c r="G6132" s="2">
        <v>7346526.7392055243</v>
      </c>
      <c r="H6132" s="2">
        <v>5034108.6968337446</v>
      </c>
      <c r="I6132" s="2">
        <v>2312418.0423717797</v>
      </c>
      <c r="J6132" s="2">
        <v>822955.83501798194</v>
      </c>
      <c r="K6132" s="2">
        <v>1489462.2073537977</v>
      </c>
      <c r="N6132" s="13">
        <v>1489462.2073537977</v>
      </c>
    </row>
    <row r="6133" spans="1:14" x14ac:dyDescent="0.45">
      <c r="A6133">
        <v>12231</v>
      </c>
      <c r="B6133">
        <v>6</v>
      </c>
      <c r="C6133">
        <v>5</v>
      </c>
      <c r="D6133">
        <v>19</v>
      </c>
      <c r="E6133" s="2">
        <v>8313499.8453516532</v>
      </c>
      <c r="F6133" s="2">
        <v>-892038.53340623248</v>
      </c>
      <c r="G6133" s="2">
        <v>7421461.3119454207</v>
      </c>
      <c r="H6133" s="2">
        <v>5261413.4040931826</v>
      </c>
      <c r="I6133" s="2">
        <v>2160047.907852238</v>
      </c>
      <c r="J6133" s="2">
        <v>831349.98453516536</v>
      </c>
      <c r="K6133" s="2">
        <v>1328697.9233170727</v>
      </c>
      <c r="M6133" s="14">
        <v>27447098.943199109</v>
      </c>
      <c r="N6133" s="13">
        <v>28775796.86651618</v>
      </c>
    </row>
    <row r="6134" spans="1:14" x14ac:dyDescent="0.45">
      <c r="A6134">
        <v>12243</v>
      </c>
      <c r="B6134">
        <v>1</v>
      </c>
      <c r="C6134">
        <v>8</v>
      </c>
      <c r="D6134">
        <v>11</v>
      </c>
      <c r="E6134" s="2">
        <v>1398000</v>
      </c>
      <c r="F6134" s="2">
        <v>-518378.4</v>
      </c>
      <c r="G6134" s="2">
        <v>879621.6</v>
      </c>
      <c r="H6134" s="2">
        <v>559200</v>
      </c>
      <c r="I6134" s="2">
        <v>320421.59999999998</v>
      </c>
      <c r="J6134" s="2">
        <v>153780</v>
      </c>
      <c r="K6134" s="2">
        <v>166641.59999999998</v>
      </c>
      <c r="L6134" s="11">
        <v>-9724173.5007217694</v>
      </c>
      <c r="N6134" s="13">
        <v>-9557531.9007217698</v>
      </c>
    </row>
    <row r="6135" spans="1:14" x14ac:dyDescent="0.45">
      <c r="A6135">
        <v>12243</v>
      </c>
      <c r="B6135">
        <v>2</v>
      </c>
      <c r="C6135">
        <v>8</v>
      </c>
      <c r="D6135">
        <v>11</v>
      </c>
      <c r="E6135" s="2">
        <v>1380385.2000000002</v>
      </c>
      <c r="F6135" s="2">
        <v>-511846.83216000011</v>
      </c>
      <c r="G6135" s="2">
        <v>868538.36784000008</v>
      </c>
      <c r="H6135" s="2">
        <v>554583.55795200006</v>
      </c>
      <c r="I6135" s="2">
        <v>313954.80988800002</v>
      </c>
      <c r="J6135" s="2">
        <v>124234.66800000001</v>
      </c>
      <c r="K6135" s="2">
        <v>189720.14188800001</v>
      </c>
      <c r="N6135" s="13">
        <v>189720.14188800001</v>
      </c>
    </row>
    <row r="6136" spans="1:14" x14ac:dyDescent="0.45">
      <c r="A6136">
        <v>12243</v>
      </c>
      <c r="B6136">
        <v>3</v>
      </c>
      <c r="C6136">
        <v>8</v>
      </c>
      <c r="D6136">
        <v>11</v>
      </c>
      <c r="E6136" s="2">
        <v>1368237.81024</v>
      </c>
      <c r="F6136" s="2">
        <v>-507342.58003699203</v>
      </c>
      <c r="G6136" s="2">
        <v>860895.23020300805</v>
      </c>
      <c r="H6136" s="2">
        <v>551737.12456579786</v>
      </c>
      <c r="I6136" s="2">
        <v>309158.10563721019</v>
      </c>
      <c r="J6136" s="2">
        <v>136823.781024</v>
      </c>
      <c r="K6136" s="2">
        <v>172334.32461321019</v>
      </c>
      <c r="N6136" s="13">
        <v>172334.32461321019</v>
      </c>
    </row>
    <row r="6137" spans="1:14" x14ac:dyDescent="0.45">
      <c r="A6137">
        <v>12243</v>
      </c>
      <c r="B6137">
        <v>4</v>
      </c>
      <c r="C6137">
        <v>8</v>
      </c>
      <c r="D6137">
        <v>11</v>
      </c>
      <c r="E6137" s="2">
        <v>1362354.3876559681</v>
      </c>
      <c r="F6137" s="2">
        <v>-505161.00694283302</v>
      </c>
      <c r="G6137" s="2">
        <v>857193.380713135</v>
      </c>
      <c r="H6137" s="2">
        <v>548925.16320622084</v>
      </c>
      <c r="I6137" s="2">
        <v>308268.21750691417</v>
      </c>
      <c r="J6137" s="2">
        <v>136235.4387655968</v>
      </c>
      <c r="K6137" s="2">
        <v>172032.77874131736</v>
      </c>
      <c r="N6137" s="13">
        <v>172032.77874131736</v>
      </c>
    </row>
    <row r="6138" spans="1:14" x14ac:dyDescent="0.45">
      <c r="A6138">
        <v>12243</v>
      </c>
      <c r="B6138">
        <v>5</v>
      </c>
      <c r="C6138">
        <v>8</v>
      </c>
      <c r="D6138">
        <v>11</v>
      </c>
      <c r="E6138" s="2">
        <v>1361128.2687070777</v>
      </c>
      <c r="F6138" s="2">
        <v>-504706.36203658447</v>
      </c>
      <c r="G6138" s="2">
        <v>856421.90667049331</v>
      </c>
      <c r="H6138" s="2">
        <v>551173.28621213185</v>
      </c>
      <c r="I6138" s="2">
        <v>305248.62045836146</v>
      </c>
      <c r="J6138" s="2">
        <v>149724.10955777855</v>
      </c>
      <c r="K6138" s="2">
        <v>155524.51090058291</v>
      </c>
      <c r="N6138" s="13">
        <v>155524.51090058291</v>
      </c>
    </row>
    <row r="6139" spans="1:14" x14ac:dyDescent="0.45">
      <c r="A6139">
        <v>12243</v>
      </c>
      <c r="B6139">
        <v>6</v>
      </c>
      <c r="C6139">
        <v>8</v>
      </c>
      <c r="D6139">
        <v>11</v>
      </c>
      <c r="E6139" s="2">
        <v>1339077.9907540232</v>
      </c>
      <c r="F6139" s="2">
        <v>-496530.11897159182</v>
      </c>
      <c r="G6139" s="2">
        <v>842547.87178243138</v>
      </c>
      <c r="H6139" s="2">
        <v>551570.88057387399</v>
      </c>
      <c r="I6139" s="2">
        <v>290976.99120855739</v>
      </c>
      <c r="J6139" s="2">
        <v>133907.79907540232</v>
      </c>
      <c r="K6139" s="2">
        <v>157069.19213315507</v>
      </c>
      <c r="M6139" s="14">
        <v>9532313.9107491821</v>
      </c>
      <c r="N6139" s="13">
        <v>9689383.1028823368</v>
      </c>
    </row>
    <row r="6140" spans="1:14" x14ac:dyDescent="0.45">
      <c r="A6140">
        <v>12247</v>
      </c>
      <c r="B6140">
        <v>1</v>
      </c>
      <c r="C6140">
        <v>45</v>
      </c>
      <c r="D6140">
        <v>9</v>
      </c>
      <c r="E6140" s="2">
        <v>1871352</v>
      </c>
      <c r="F6140" s="2">
        <v>-196679.09520000001</v>
      </c>
      <c r="G6140" s="2">
        <v>1674672.9047999999</v>
      </c>
      <c r="H6140" s="2">
        <v>1141524.72</v>
      </c>
      <c r="I6140" s="2">
        <v>533148.18479999993</v>
      </c>
      <c r="J6140" s="2">
        <v>168421.68</v>
      </c>
      <c r="K6140" s="2">
        <v>364726.50479999994</v>
      </c>
      <c r="L6140" s="11">
        <v>-17919450.819219772</v>
      </c>
      <c r="N6140" s="13">
        <v>-17554724.314419772</v>
      </c>
    </row>
    <row r="6141" spans="1:14" x14ac:dyDescent="0.45">
      <c r="A6141">
        <v>12247</v>
      </c>
      <c r="B6141">
        <v>2</v>
      </c>
      <c r="C6141">
        <v>45</v>
      </c>
      <c r="D6141">
        <v>9</v>
      </c>
      <c r="E6141" s="2">
        <v>1910088.9864000001</v>
      </c>
      <c r="F6141" s="2">
        <v>-200750.35247064001</v>
      </c>
      <c r="G6141" s="2">
        <v>1709338.63392936</v>
      </c>
      <c r="H6141" s="2">
        <v>1200341.941011461</v>
      </c>
      <c r="I6141" s="2">
        <v>508996.692917899</v>
      </c>
      <c r="J6141" s="2">
        <v>210109.788504</v>
      </c>
      <c r="K6141" s="2">
        <v>298886.904413899</v>
      </c>
      <c r="N6141" s="13">
        <v>298886.904413899</v>
      </c>
    </row>
    <row r="6142" spans="1:14" x14ac:dyDescent="0.45">
      <c r="A6142">
        <v>12247</v>
      </c>
      <c r="B6142">
        <v>3</v>
      </c>
      <c r="C6142">
        <v>45</v>
      </c>
      <c r="D6142">
        <v>9</v>
      </c>
      <c r="E6142" s="2">
        <v>1947526.7305334401</v>
      </c>
      <c r="F6142" s="2">
        <v>-204685.05937906457</v>
      </c>
      <c r="G6142" s="2">
        <v>1742841.6711543757</v>
      </c>
      <c r="H6142" s="2">
        <v>1252262.3955741685</v>
      </c>
      <c r="I6142" s="2">
        <v>490579.27558020712</v>
      </c>
      <c r="J6142" s="2">
        <v>155802.1384426752</v>
      </c>
      <c r="K6142" s="2">
        <v>334777.13713753188</v>
      </c>
      <c r="N6142" s="13">
        <v>334777.13713753188</v>
      </c>
    </row>
    <row r="6143" spans="1:14" x14ac:dyDescent="0.45">
      <c r="A6143">
        <v>12247</v>
      </c>
      <c r="B6143">
        <v>4</v>
      </c>
      <c r="C6143">
        <v>45</v>
      </c>
      <c r="D6143">
        <v>9</v>
      </c>
      <c r="E6143" s="2">
        <v>1985308.7491057892</v>
      </c>
      <c r="F6143" s="2">
        <v>-208655.94953101844</v>
      </c>
      <c r="G6143" s="2">
        <v>1776652.7995747707</v>
      </c>
      <c r="H6143" s="2">
        <v>1332341.7957486187</v>
      </c>
      <c r="I6143" s="2">
        <v>444311.00382615207</v>
      </c>
      <c r="J6143" s="2">
        <v>218383.96240163682</v>
      </c>
      <c r="K6143" s="2">
        <v>225927.04142451525</v>
      </c>
      <c r="N6143" s="13">
        <v>225927.04142451525</v>
      </c>
    </row>
    <row r="6144" spans="1:14" x14ac:dyDescent="0.45">
      <c r="A6144">
        <v>12247</v>
      </c>
      <c r="B6144">
        <v>5</v>
      </c>
      <c r="C6144">
        <v>45</v>
      </c>
      <c r="D6144">
        <v>9</v>
      </c>
      <c r="E6144" s="2">
        <v>2020647.2448398725</v>
      </c>
      <c r="F6144" s="2">
        <v>-212370.02543267061</v>
      </c>
      <c r="G6144" s="2">
        <v>1808277.2194072017</v>
      </c>
      <c r="H6144" s="2">
        <v>1415588.4030723425</v>
      </c>
      <c r="I6144" s="2">
        <v>392688.81633485924</v>
      </c>
      <c r="J6144" s="2">
        <v>181858.25203558852</v>
      </c>
      <c r="K6144" s="2">
        <v>210830.56429927071</v>
      </c>
      <c r="N6144" s="13">
        <v>210830.56429927071</v>
      </c>
    </row>
    <row r="6145" spans="1:14" x14ac:dyDescent="0.45">
      <c r="A6145">
        <v>12247</v>
      </c>
      <c r="B6145">
        <v>6</v>
      </c>
      <c r="C6145">
        <v>45</v>
      </c>
      <c r="D6145">
        <v>9</v>
      </c>
      <c r="E6145" s="2">
        <v>2071365.4906853531</v>
      </c>
      <c r="F6145" s="2">
        <v>-217700.51307103061</v>
      </c>
      <c r="G6145" s="2">
        <v>1853664.9776143224</v>
      </c>
      <c r="H6145" s="2">
        <v>1507858.4511642458</v>
      </c>
      <c r="I6145" s="2">
        <v>345806.52645007661</v>
      </c>
      <c r="J6145" s="2">
        <v>165709.23925482825</v>
      </c>
      <c r="K6145" s="2">
        <v>180097.28719524835</v>
      </c>
      <c r="M6145" s="14">
        <v>18042482.813806236</v>
      </c>
      <c r="N6145" s="13">
        <v>18222580.101001482</v>
      </c>
    </row>
    <row r="6146" spans="1:14" x14ac:dyDescent="0.45">
      <c r="A6146">
        <v>12264</v>
      </c>
      <c r="B6146">
        <v>1</v>
      </c>
      <c r="C6146">
        <v>14</v>
      </c>
      <c r="D6146">
        <v>14</v>
      </c>
      <c r="E6146" s="2">
        <v>2699520</v>
      </c>
      <c r="F6146" s="2">
        <v>-477815.03999999998</v>
      </c>
      <c r="G6146" s="2">
        <v>2221704.96</v>
      </c>
      <c r="H6146" s="2">
        <v>1673702.3999999999</v>
      </c>
      <c r="I6146" s="2">
        <v>548002.56000000006</v>
      </c>
      <c r="J6146" s="2">
        <v>296947.20000000001</v>
      </c>
      <c r="K6146" s="2">
        <v>251055.36000000004</v>
      </c>
      <c r="L6146" s="11">
        <v>-8834970.7669661324</v>
      </c>
      <c r="N6146" s="13">
        <v>-8583915.406966133</v>
      </c>
    </row>
    <row r="6147" spans="1:14" x14ac:dyDescent="0.45">
      <c r="A6147">
        <v>12264</v>
      </c>
      <c r="B6147">
        <v>2</v>
      </c>
      <c r="C6147">
        <v>14</v>
      </c>
      <c r="D6147">
        <v>14</v>
      </c>
      <c r="E6147" s="2">
        <v>2734883.7120000003</v>
      </c>
      <c r="F6147" s="2">
        <v>-484074.41702400002</v>
      </c>
      <c r="G6147" s="2">
        <v>2250809.2949760002</v>
      </c>
      <c r="H6147" s="2">
        <v>1714958.0595164164</v>
      </c>
      <c r="I6147" s="2">
        <v>535851.23545958381</v>
      </c>
      <c r="J6147" s="2">
        <v>273488.37120000005</v>
      </c>
      <c r="K6147" s="2">
        <v>262362.86425958376</v>
      </c>
      <c r="N6147" s="13">
        <v>262362.86425958376</v>
      </c>
    </row>
    <row r="6148" spans="1:14" x14ac:dyDescent="0.45">
      <c r="A6148">
        <v>12264</v>
      </c>
      <c r="B6148">
        <v>3</v>
      </c>
      <c r="C6148">
        <v>14</v>
      </c>
      <c r="D6148">
        <v>14</v>
      </c>
      <c r="E6148" s="2">
        <v>2789034.4094976005</v>
      </c>
      <c r="F6148" s="2">
        <v>-493659.09048107528</v>
      </c>
      <c r="G6148" s="2">
        <v>2295375.3190165251</v>
      </c>
      <c r="H6148" s="2">
        <v>1795960.0218574926</v>
      </c>
      <c r="I6148" s="2">
        <v>499415.29715903243</v>
      </c>
      <c r="J6148" s="2">
        <v>278903.44094976009</v>
      </c>
      <c r="K6148" s="2">
        <v>220511.85620927234</v>
      </c>
      <c r="N6148" s="13">
        <v>220511.85620927234</v>
      </c>
    </row>
    <row r="6149" spans="1:14" x14ac:dyDescent="0.45">
      <c r="A6149">
        <v>12264</v>
      </c>
      <c r="B6149">
        <v>4</v>
      </c>
      <c r="C6149">
        <v>14</v>
      </c>
      <c r="D6149">
        <v>14</v>
      </c>
      <c r="E6149" s="2">
        <v>2793496.8645527968</v>
      </c>
      <c r="F6149" s="2">
        <v>-494448.94502584502</v>
      </c>
      <c r="G6149" s="2">
        <v>2299047.9195269519</v>
      </c>
      <c r="H6149" s="2">
        <v>1824376.9944145377</v>
      </c>
      <c r="I6149" s="2">
        <v>474670.92511241417</v>
      </c>
      <c r="J6149" s="2">
        <v>251414.71780975172</v>
      </c>
      <c r="K6149" s="2">
        <v>223256.20730266246</v>
      </c>
      <c r="N6149" s="13">
        <v>223256.20730266246</v>
      </c>
    </row>
    <row r="6150" spans="1:14" x14ac:dyDescent="0.45">
      <c r="A6150">
        <v>12264</v>
      </c>
      <c r="B6150">
        <v>5</v>
      </c>
      <c r="C6150">
        <v>14</v>
      </c>
      <c r="D6150">
        <v>14</v>
      </c>
      <c r="E6150" s="2">
        <v>2816682.888528585</v>
      </c>
      <c r="F6150" s="2">
        <v>-498552.87126955949</v>
      </c>
      <c r="G6150" s="2">
        <v>2318130.0172590255</v>
      </c>
      <c r="H6150" s="2">
        <v>1866560.2575231602</v>
      </c>
      <c r="I6150" s="2">
        <v>451569.75973586529</v>
      </c>
      <c r="J6150" s="2">
        <v>281668.28885285853</v>
      </c>
      <c r="K6150" s="2">
        <v>169901.47088300675</v>
      </c>
      <c r="N6150" s="13">
        <v>169901.47088300675</v>
      </c>
    </row>
    <row r="6151" spans="1:14" x14ac:dyDescent="0.45">
      <c r="A6151">
        <v>12264</v>
      </c>
      <c r="B6151">
        <v>6</v>
      </c>
      <c r="C6151">
        <v>14</v>
      </c>
      <c r="D6151">
        <v>14</v>
      </c>
      <c r="E6151" s="2">
        <v>2843159.7076807544</v>
      </c>
      <c r="F6151" s="2">
        <v>-503239.26825949352</v>
      </c>
      <c r="G6151" s="2">
        <v>2339920.4394212607</v>
      </c>
      <c r="H6151" s="2">
        <v>1903700.6255528945</v>
      </c>
      <c r="I6151" s="2">
        <v>436219.81386836618</v>
      </c>
      <c r="J6151" s="2">
        <v>255884.37369126789</v>
      </c>
      <c r="K6151" s="2">
        <v>180335.44017709829</v>
      </c>
      <c r="M6151" s="14">
        <v>8953184.171270987</v>
      </c>
      <c r="N6151" s="13">
        <v>9133519.6114480849</v>
      </c>
    </row>
    <row r="6152" spans="1:14" x14ac:dyDescent="0.45">
      <c r="A6152">
        <v>12279</v>
      </c>
      <c r="B6152">
        <v>1</v>
      </c>
      <c r="C6152">
        <v>28</v>
      </c>
      <c r="D6152">
        <v>7</v>
      </c>
      <c r="E6152" s="2">
        <v>10456560</v>
      </c>
      <c r="F6152" s="2">
        <v>-1873815.5519999999</v>
      </c>
      <c r="G6152" s="2">
        <v>8582744.4480000008</v>
      </c>
      <c r="H6152" s="2">
        <v>6273936</v>
      </c>
      <c r="I6152" s="2">
        <v>2308808.4480000008</v>
      </c>
      <c r="J6152" s="2">
        <v>941090.4</v>
      </c>
      <c r="K6152" s="2">
        <v>1367718.0480000009</v>
      </c>
      <c r="L6152" s="11">
        <v>-27751174.521233745</v>
      </c>
      <c r="N6152" s="13">
        <v>-26383456.473233745</v>
      </c>
    </row>
    <row r="6153" spans="1:14" x14ac:dyDescent="0.45">
      <c r="A6153">
        <v>12279</v>
      </c>
      <c r="B6153">
        <v>2</v>
      </c>
      <c r="C6153">
        <v>28</v>
      </c>
      <c r="D6153">
        <v>7</v>
      </c>
      <c r="E6153" s="2">
        <v>10577856.096000001</v>
      </c>
      <c r="F6153" s="2">
        <v>-1895551.8124032002</v>
      </c>
      <c r="G6153" s="2">
        <v>8682304.2835968006</v>
      </c>
      <c r="H6153" s="2">
        <v>6625334.3871686403</v>
      </c>
      <c r="I6153" s="2">
        <v>2056969.8964281604</v>
      </c>
      <c r="J6153" s="2">
        <v>952007.04864000005</v>
      </c>
      <c r="K6153" s="2">
        <v>1104962.8477881602</v>
      </c>
      <c r="N6153" s="13">
        <v>1104962.8477881602</v>
      </c>
    </row>
    <row r="6154" spans="1:14" x14ac:dyDescent="0.45">
      <c r="A6154">
        <v>12279</v>
      </c>
      <c r="B6154">
        <v>3</v>
      </c>
      <c r="C6154">
        <v>28</v>
      </c>
      <c r="D6154">
        <v>7</v>
      </c>
      <c r="E6154" s="2">
        <v>10671999.015254401</v>
      </c>
      <c r="F6154" s="2">
        <v>-1912422.2235335887</v>
      </c>
      <c r="G6154" s="2">
        <v>8759576.7917208113</v>
      </c>
      <c r="H6154" s="2">
        <v>6864775.9595212303</v>
      </c>
      <c r="I6154" s="2">
        <v>1894800.832199581</v>
      </c>
      <c r="J6154" s="2">
        <v>960479.91137289605</v>
      </c>
      <c r="K6154" s="2">
        <v>934320.92082668492</v>
      </c>
      <c r="N6154" s="13">
        <v>934320.92082668492</v>
      </c>
    </row>
    <row r="6155" spans="1:14" x14ac:dyDescent="0.45">
      <c r="A6155">
        <v>12279</v>
      </c>
      <c r="B6155">
        <v>4</v>
      </c>
      <c r="C6155">
        <v>28</v>
      </c>
      <c r="D6155">
        <v>7</v>
      </c>
      <c r="E6155" s="2">
        <v>10755240.607573384</v>
      </c>
      <c r="F6155" s="2">
        <v>-1927339.1168771505</v>
      </c>
      <c r="G6155" s="2">
        <v>8827901.4906962346</v>
      </c>
      <c r="H6155" s="2">
        <v>7219268.1847277349</v>
      </c>
      <c r="I6155" s="2">
        <v>1608633.3059684997</v>
      </c>
      <c r="J6155" s="2">
        <v>752866.84253013693</v>
      </c>
      <c r="K6155" s="2">
        <v>855766.46343836281</v>
      </c>
      <c r="N6155" s="13">
        <v>855766.46343836281</v>
      </c>
    </row>
    <row r="6156" spans="1:14" x14ac:dyDescent="0.45">
      <c r="A6156">
        <v>12279</v>
      </c>
      <c r="B6156">
        <v>5</v>
      </c>
      <c r="C6156">
        <v>28</v>
      </c>
      <c r="D6156">
        <v>7</v>
      </c>
      <c r="E6156" s="2">
        <v>10874623.77831745</v>
      </c>
      <c r="F6156" s="2">
        <v>-1948732.581074487</v>
      </c>
      <c r="G6156" s="2">
        <v>8925891.1972429622</v>
      </c>
      <c r="H6156" s="2">
        <v>7461448.7873452492</v>
      </c>
      <c r="I6156" s="2">
        <v>1464442.409897713</v>
      </c>
      <c r="J6156" s="2">
        <v>1196208.6156149195</v>
      </c>
      <c r="K6156" s="2">
        <v>268233.79428279353</v>
      </c>
      <c r="N6156" s="13">
        <v>268233.79428279353</v>
      </c>
    </row>
    <row r="6157" spans="1:14" x14ac:dyDescent="0.45">
      <c r="A6157">
        <v>12279</v>
      </c>
      <c r="B6157">
        <v>6</v>
      </c>
      <c r="C6157">
        <v>28</v>
      </c>
      <c r="D6157">
        <v>7</v>
      </c>
      <c r="E6157" s="2">
        <v>10993157.177501108</v>
      </c>
      <c r="F6157" s="2">
        <v>-1969973.7662081986</v>
      </c>
      <c r="G6157" s="2">
        <v>9023183.4112929106</v>
      </c>
      <c r="H6157" s="2">
        <v>7788673.1608068617</v>
      </c>
      <c r="I6157" s="2">
        <v>1234510.2504860489</v>
      </c>
      <c r="J6157" s="2">
        <v>989384.14597509976</v>
      </c>
      <c r="K6157" s="2">
        <v>245126.10451094911</v>
      </c>
      <c r="M6157" s="14">
        <v>29530835.30057871</v>
      </c>
      <c r="N6157" s="13">
        <v>29775961.405089658</v>
      </c>
    </row>
    <row r="6158" spans="1:14" x14ac:dyDescent="0.45">
      <c r="A6158">
        <v>12285</v>
      </c>
      <c r="B6158">
        <v>1</v>
      </c>
      <c r="C6158">
        <v>30</v>
      </c>
      <c r="D6158">
        <v>9</v>
      </c>
      <c r="E6158" s="2">
        <v>1330992</v>
      </c>
      <c r="F6158" s="2">
        <v>-239312.36159999997</v>
      </c>
      <c r="G6158" s="2">
        <v>1091679.6384000001</v>
      </c>
      <c r="H6158" s="2">
        <v>652186.07999999996</v>
      </c>
      <c r="I6158" s="2">
        <v>439493.5584000001</v>
      </c>
      <c r="J6158" s="2">
        <v>119789.28</v>
      </c>
      <c r="K6158" s="2">
        <v>319704.27840000007</v>
      </c>
      <c r="L6158" s="11">
        <v>-11642003.287620937</v>
      </c>
      <c r="N6158" s="13">
        <v>-11322299.009220937</v>
      </c>
    </row>
    <row r="6159" spans="1:14" x14ac:dyDescent="0.45">
      <c r="A6159">
        <v>12285</v>
      </c>
      <c r="B6159">
        <v>2</v>
      </c>
      <c r="C6159">
        <v>30</v>
      </c>
      <c r="D6159">
        <v>9</v>
      </c>
      <c r="E6159" s="2">
        <v>1332189.8927999998</v>
      </c>
      <c r="F6159" s="2">
        <v>-239527.74272543995</v>
      </c>
      <c r="G6159" s="2">
        <v>1092662.1500745597</v>
      </c>
      <c r="H6159" s="2">
        <v>671442.356629699</v>
      </c>
      <c r="I6159" s="2">
        <v>421219.79344486073</v>
      </c>
      <c r="J6159" s="2">
        <v>133218.98927999998</v>
      </c>
      <c r="K6159" s="2">
        <v>288000.80416486075</v>
      </c>
      <c r="N6159" s="13">
        <v>288000.80416486075</v>
      </c>
    </row>
    <row r="6160" spans="1:14" x14ac:dyDescent="0.45">
      <c r="A6160">
        <v>12285</v>
      </c>
      <c r="B6160">
        <v>3</v>
      </c>
      <c r="C6160">
        <v>30</v>
      </c>
      <c r="D6160">
        <v>9</v>
      </c>
      <c r="E6160" s="2">
        <v>1313539.2343007999</v>
      </c>
      <c r="F6160" s="2">
        <v>-236174.3543272838</v>
      </c>
      <c r="G6160" s="2">
        <v>1077364.8799735161</v>
      </c>
      <c r="H6160" s="2">
        <v>676342.27437143994</v>
      </c>
      <c r="I6160" s="2">
        <v>401022.60560207616</v>
      </c>
      <c r="J6160" s="2">
        <v>105083.138744064</v>
      </c>
      <c r="K6160" s="2">
        <v>295939.46685801214</v>
      </c>
      <c r="N6160" s="13">
        <v>295939.46685801214</v>
      </c>
    </row>
    <row r="6161" spans="1:14" x14ac:dyDescent="0.45">
      <c r="A6161">
        <v>12285</v>
      </c>
      <c r="B6161">
        <v>4</v>
      </c>
      <c r="C6161">
        <v>30</v>
      </c>
      <c r="D6161">
        <v>9</v>
      </c>
      <c r="E6161" s="2">
        <v>1311174.8636790584</v>
      </c>
      <c r="F6161" s="2">
        <v>-235749.24048949467</v>
      </c>
      <c r="G6161" s="2">
        <v>1075425.6231895636</v>
      </c>
      <c r="H6161" s="2">
        <v>689910.09267385013</v>
      </c>
      <c r="I6161" s="2">
        <v>385515.5305157135</v>
      </c>
      <c r="J6161" s="2">
        <v>131117.48636790583</v>
      </c>
      <c r="K6161" s="2">
        <v>254398.04414780767</v>
      </c>
      <c r="N6161" s="13">
        <v>254398.04414780767</v>
      </c>
    </row>
    <row r="6162" spans="1:14" x14ac:dyDescent="0.45">
      <c r="A6162">
        <v>12285</v>
      </c>
      <c r="B6162">
        <v>5</v>
      </c>
      <c r="C6162">
        <v>30</v>
      </c>
      <c r="D6162">
        <v>9</v>
      </c>
      <c r="E6162" s="2">
        <v>1294522.9429103341</v>
      </c>
      <c r="F6162" s="2">
        <v>-232755.22513527804</v>
      </c>
      <c r="G6162" s="2">
        <v>1061767.7177750561</v>
      </c>
      <c r="H6162" s="2">
        <v>693953.82130543364</v>
      </c>
      <c r="I6162" s="2">
        <v>367813.8964696225</v>
      </c>
      <c r="J6162" s="2">
        <v>116507.06486193006</v>
      </c>
      <c r="K6162" s="2">
        <v>251306.83160769244</v>
      </c>
      <c r="N6162" s="13">
        <v>251306.83160769244</v>
      </c>
    </row>
    <row r="6163" spans="1:14" x14ac:dyDescent="0.45">
      <c r="A6163">
        <v>12285</v>
      </c>
      <c r="B6163">
        <v>6</v>
      </c>
      <c r="C6163">
        <v>30</v>
      </c>
      <c r="D6163">
        <v>9</v>
      </c>
      <c r="E6163" s="2">
        <v>1288179.7804900736</v>
      </c>
      <c r="F6163" s="2">
        <v>-231614.72453211521</v>
      </c>
      <c r="G6163" s="2">
        <v>1056565.0559579583</v>
      </c>
      <c r="H6163" s="2">
        <v>696492.20723023394</v>
      </c>
      <c r="I6163" s="2">
        <v>360072.8487277244</v>
      </c>
      <c r="J6163" s="2">
        <v>141699.7758539081</v>
      </c>
      <c r="K6163" s="2">
        <v>218373.0728738163</v>
      </c>
      <c r="M6163" s="14">
        <v>11122825.141696947</v>
      </c>
      <c r="N6163" s="13">
        <v>11341198.214570763</v>
      </c>
    </row>
    <row r="6164" spans="1:14" x14ac:dyDescent="0.45">
      <c r="A6164">
        <v>12297</v>
      </c>
      <c r="B6164">
        <v>1</v>
      </c>
      <c r="C6164">
        <v>1</v>
      </c>
      <c r="D6164">
        <v>23</v>
      </c>
      <c r="E6164" s="2">
        <v>4146624</v>
      </c>
      <c r="F6164" s="2">
        <v>-519986.64960000006</v>
      </c>
      <c r="G6164" s="2">
        <v>3626637.3503999999</v>
      </c>
      <c r="H6164" s="2">
        <v>1948913.2799999998</v>
      </c>
      <c r="I6164" s="2">
        <v>1677724.0704000001</v>
      </c>
      <c r="J6164" s="2">
        <v>497594.88</v>
      </c>
      <c r="K6164" s="2">
        <v>1180129.1904000002</v>
      </c>
      <c r="L6164" s="11">
        <v>-22477167.755639184</v>
      </c>
      <c r="N6164" s="13">
        <v>-21297038.565239184</v>
      </c>
    </row>
    <row r="6165" spans="1:14" x14ac:dyDescent="0.45">
      <c r="A6165">
        <v>12297</v>
      </c>
      <c r="B6165">
        <v>2</v>
      </c>
      <c r="C6165">
        <v>1</v>
      </c>
      <c r="D6165">
        <v>23</v>
      </c>
      <c r="E6165" s="2">
        <v>4293829.1520000007</v>
      </c>
      <c r="F6165" s="2">
        <v>-538446.17566080019</v>
      </c>
      <c r="G6165" s="2">
        <v>3755382.9763392005</v>
      </c>
      <c r="H6165" s="2">
        <v>2090751.2906918402</v>
      </c>
      <c r="I6165" s="2">
        <v>1664631.6856473603</v>
      </c>
      <c r="J6165" s="2">
        <v>472321.20672000007</v>
      </c>
      <c r="K6165" s="2">
        <v>1192310.4789273601</v>
      </c>
      <c r="N6165" s="13">
        <v>1192310.4789273601</v>
      </c>
    </row>
    <row r="6166" spans="1:14" x14ac:dyDescent="0.45">
      <c r="A6166">
        <v>12297</v>
      </c>
      <c r="B6166">
        <v>3</v>
      </c>
      <c r="C6166">
        <v>1</v>
      </c>
      <c r="D6166">
        <v>23</v>
      </c>
      <c r="E6166" s="2">
        <v>4402463.0295456005</v>
      </c>
      <c r="F6166" s="2">
        <v>-552068.86390501831</v>
      </c>
      <c r="G6166" s="2">
        <v>3850394.1656405823</v>
      </c>
      <c r="H6166" s="2">
        <v>2268621.9358399357</v>
      </c>
      <c r="I6166" s="2">
        <v>1581772.2298006467</v>
      </c>
      <c r="J6166" s="2">
        <v>396221.67265910405</v>
      </c>
      <c r="K6166" s="2">
        <v>1185550.5571415427</v>
      </c>
      <c r="N6166" s="13">
        <v>1185550.5571415427</v>
      </c>
    </row>
    <row r="6167" spans="1:14" x14ac:dyDescent="0.45">
      <c r="A6167">
        <v>12297</v>
      </c>
      <c r="B6167">
        <v>4</v>
      </c>
      <c r="C6167">
        <v>1</v>
      </c>
      <c r="D6167">
        <v>23</v>
      </c>
      <c r="E6167" s="2">
        <v>4520889.2850403767</v>
      </c>
      <c r="F6167" s="2">
        <v>-566919.51634406333</v>
      </c>
      <c r="G6167" s="2">
        <v>3953969.7686963133</v>
      </c>
      <c r="H6167" s="2">
        <v>2387656.0977752889</v>
      </c>
      <c r="I6167" s="2">
        <v>1566313.6709210244</v>
      </c>
      <c r="J6167" s="2">
        <v>406880.03565363388</v>
      </c>
      <c r="K6167" s="2">
        <v>1159433.6352673904</v>
      </c>
      <c r="N6167" s="13">
        <v>1159433.6352673904</v>
      </c>
    </row>
    <row r="6168" spans="1:14" x14ac:dyDescent="0.45">
      <c r="A6168">
        <v>12297</v>
      </c>
      <c r="B6168">
        <v>5</v>
      </c>
      <c r="C6168">
        <v>1</v>
      </c>
      <c r="D6168">
        <v>23</v>
      </c>
      <c r="E6168" s="2">
        <v>4637528.2285944195</v>
      </c>
      <c r="F6168" s="2">
        <v>-581546.03986574023</v>
      </c>
      <c r="G6168" s="2">
        <v>4055982.1887286794</v>
      </c>
      <c r="H6168" s="2">
        <v>2584211.7202407857</v>
      </c>
      <c r="I6168" s="2">
        <v>1471770.4684878937</v>
      </c>
      <c r="J6168" s="2">
        <v>463752.82285944198</v>
      </c>
      <c r="K6168" s="2">
        <v>1008017.6456284517</v>
      </c>
      <c r="N6168" s="13">
        <v>1008017.6456284517</v>
      </c>
    </row>
    <row r="6169" spans="1:14" x14ac:dyDescent="0.45">
      <c r="A6169">
        <v>12297</v>
      </c>
      <c r="B6169">
        <v>6</v>
      </c>
      <c r="C6169">
        <v>1</v>
      </c>
      <c r="D6169">
        <v>23</v>
      </c>
      <c r="E6169" s="2">
        <v>4766915.2661722032</v>
      </c>
      <c r="F6169" s="2">
        <v>-597771.17437799438</v>
      </c>
      <c r="G6169" s="2">
        <v>4169144.0917942086</v>
      </c>
      <c r="H6169" s="2">
        <v>2757782.3161158995</v>
      </c>
      <c r="I6169" s="2">
        <v>1411361.7756783091</v>
      </c>
      <c r="J6169" s="2">
        <v>524360.67927894241</v>
      </c>
      <c r="K6169" s="2">
        <v>887001.09639936674</v>
      </c>
      <c r="M6169" s="14">
        <v>22839372.537623905</v>
      </c>
      <c r="N6169" s="13">
        <v>23726373.634023272</v>
      </c>
    </row>
    <row r="6170" spans="1:14" x14ac:dyDescent="0.45">
      <c r="A6170">
        <v>12304</v>
      </c>
      <c r="B6170">
        <v>1</v>
      </c>
      <c r="C6170">
        <v>48</v>
      </c>
      <c r="D6170">
        <v>1</v>
      </c>
      <c r="E6170" s="2">
        <v>2296656</v>
      </c>
      <c r="F6170" s="2">
        <v>-242297.20799999998</v>
      </c>
      <c r="G6170" s="2">
        <v>2054358.7919999999</v>
      </c>
      <c r="H6170" s="2">
        <v>1469859.8400000001</v>
      </c>
      <c r="I6170" s="2">
        <v>584498.95199999982</v>
      </c>
      <c r="J6170" s="2">
        <v>206699.03999999998</v>
      </c>
      <c r="K6170" s="2">
        <v>377799.91199999984</v>
      </c>
      <c r="L6170" s="11">
        <v>-6502616.4442017879</v>
      </c>
      <c r="N6170" s="13">
        <v>-6124816.5322017884</v>
      </c>
    </row>
    <row r="6171" spans="1:14" x14ac:dyDescent="0.45">
      <c r="A6171">
        <v>12304</v>
      </c>
      <c r="B6171">
        <v>2</v>
      </c>
      <c r="C6171">
        <v>48</v>
      </c>
      <c r="D6171">
        <v>1</v>
      </c>
      <c r="E6171" s="2">
        <v>2325593.8656000001</v>
      </c>
      <c r="F6171" s="2">
        <v>-245350.15282079999</v>
      </c>
      <c r="G6171" s="2">
        <v>2080243.7127792002</v>
      </c>
      <c r="H6171" s="2">
        <v>1525589.5758335998</v>
      </c>
      <c r="I6171" s="2">
        <v>554654.13694560039</v>
      </c>
      <c r="J6171" s="2">
        <v>255815.32521600003</v>
      </c>
      <c r="K6171" s="2">
        <v>298838.81172960036</v>
      </c>
      <c r="N6171" s="13">
        <v>298838.81172960036</v>
      </c>
    </row>
    <row r="6172" spans="1:14" x14ac:dyDescent="0.45">
      <c r="A6172">
        <v>12304</v>
      </c>
      <c r="B6172">
        <v>3</v>
      </c>
      <c r="C6172">
        <v>48</v>
      </c>
      <c r="D6172">
        <v>1</v>
      </c>
      <c r="E6172" s="2">
        <v>2348849.8042559996</v>
      </c>
      <c r="F6172" s="2">
        <v>-247803.65434900796</v>
      </c>
      <c r="G6172" s="2">
        <v>2101046.1499069915</v>
      </c>
      <c r="H6172" s="2">
        <v>1583989.14479651</v>
      </c>
      <c r="I6172" s="2">
        <v>517057.00511048152</v>
      </c>
      <c r="J6172" s="2">
        <v>211396.48238303995</v>
      </c>
      <c r="K6172" s="2">
        <v>305660.52272744157</v>
      </c>
      <c r="N6172" s="13">
        <v>305660.52272744157</v>
      </c>
    </row>
    <row r="6173" spans="1:14" x14ac:dyDescent="0.45">
      <c r="A6173">
        <v>12304</v>
      </c>
      <c r="B6173">
        <v>4</v>
      </c>
      <c r="C6173">
        <v>48</v>
      </c>
      <c r="D6173">
        <v>1</v>
      </c>
      <c r="E6173" s="2">
        <v>2373747.6121811131</v>
      </c>
      <c r="F6173" s="2">
        <v>-250430.37308510742</v>
      </c>
      <c r="G6173" s="2">
        <v>2123317.2390960054</v>
      </c>
      <c r="H6173" s="2">
        <v>1616306.990199747</v>
      </c>
      <c r="I6173" s="2">
        <v>507010.24889625842</v>
      </c>
      <c r="J6173" s="2">
        <v>213637.28509630018</v>
      </c>
      <c r="K6173" s="2">
        <v>293372.96379995823</v>
      </c>
      <c r="N6173" s="13">
        <v>293372.96379995823</v>
      </c>
    </row>
    <row r="6174" spans="1:14" x14ac:dyDescent="0.45">
      <c r="A6174">
        <v>12304</v>
      </c>
      <c r="B6174">
        <v>5</v>
      </c>
      <c r="C6174">
        <v>48</v>
      </c>
      <c r="D6174">
        <v>1</v>
      </c>
      <c r="E6174" s="2">
        <v>2399858.835915105</v>
      </c>
      <c r="F6174" s="2">
        <v>-253185.10718904357</v>
      </c>
      <c r="G6174" s="2">
        <v>2146673.7287260615</v>
      </c>
      <c r="H6174" s="2">
        <v>1680167.6026439369</v>
      </c>
      <c r="I6174" s="2">
        <v>466506.12608212465</v>
      </c>
      <c r="J6174" s="2">
        <v>239985.8835915105</v>
      </c>
      <c r="K6174" s="2">
        <v>226520.24249061415</v>
      </c>
      <c r="N6174" s="13">
        <v>226520.24249061415</v>
      </c>
    </row>
    <row r="6175" spans="1:14" x14ac:dyDescent="0.45">
      <c r="A6175">
        <v>12304</v>
      </c>
      <c r="B6175">
        <v>6</v>
      </c>
      <c r="C6175">
        <v>48</v>
      </c>
      <c r="D6175">
        <v>1</v>
      </c>
      <c r="E6175" s="2">
        <v>2396979.0053120069</v>
      </c>
      <c r="F6175" s="2">
        <v>-252881.28506041673</v>
      </c>
      <c r="G6175" s="2">
        <v>2144097.72025159</v>
      </c>
      <c r="H6175" s="2">
        <v>1727321.2375853227</v>
      </c>
      <c r="I6175" s="2">
        <v>416776.48266626731</v>
      </c>
      <c r="J6175" s="2">
        <v>263667.69058432075</v>
      </c>
      <c r="K6175" s="2">
        <v>153108.79208194657</v>
      </c>
      <c r="M6175" s="14">
        <v>6432965.655635749</v>
      </c>
      <c r="N6175" s="13">
        <v>6586074.4477176955</v>
      </c>
    </row>
    <row r="6176" spans="1:14" x14ac:dyDescent="0.45">
      <c r="A6176">
        <v>12308</v>
      </c>
      <c r="B6176">
        <v>1</v>
      </c>
      <c r="C6176">
        <v>22</v>
      </c>
      <c r="D6176">
        <v>17</v>
      </c>
      <c r="E6176" s="2">
        <v>2557416</v>
      </c>
      <c r="F6176" s="2">
        <v>-890747.99280000001</v>
      </c>
      <c r="G6176" s="2">
        <v>1666668.0071999999</v>
      </c>
      <c r="H6176" s="2">
        <v>1381004.6400000001</v>
      </c>
      <c r="I6176" s="2">
        <v>285663.36719999975</v>
      </c>
      <c r="J6176" s="2">
        <v>255741.6</v>
      </c>
      <c r="K6176" s="2">
        <v>29921.76719999974</v>
      </c>
      <c r="L6176" s="11">
        <v>-19416309.863602649</v>
      </c>
      <c r="N6176" s="13">
        <v>-19386388.096402649</v>
      </c>
    </row>
    <row r="6177" spans="1:14" x14ac:dyDescent="0.45">
      <c r="A6177">
        <v>12308</v>
      </c>
      <c r="B6177">
        <v>2</v>
      </c>
      <c r="C6177">
        <v>22</v>
      </c>
      <c r="D6177">
        <v>17</v>
      </c>
      <c r="E6177" s="2">
        <v>2507290.6464</v>
      </c>
      <c r="F6177" s="2">
        <v>-873289.33214111999</v>
      </c>
      <c r="G6177" s="2">
        <v>1634001.31425888</v>
      </c>
      <c r="H6177" s="2">
        <v>1410666.9072214465</v>
      </c>
      <c r="I6177" s="2">
        <v>223334.40703743347</v>
      </c>
      <c r="J6177" s="2">
        <v>250729.06464</v>
      </c>
      <c r="K6177" s="2">
        <v>-27394.657602566527</v>
      </c>
      <c r="N6177" s="13">
        <v>-27394.657602566527</v>
      </c>
    </row>
    <row r="6178" spans="1:14" x14ac:dyDescent="0.45">
      <c r="A6178">
        <v>12308</v>
      </c>
      <c r="B6178">
        <v>3</v>
      </c>
      <c r="C6178">
        <v>22</v>
      </c>
      <c r="D6178">
        <v>17</v>
      </c>
      <c r="E6178" s="2">
        <v>2465168.1635404797</v>
      </c>
      <c r="F6178" s="2">
        <v>-858618.07136114908</v>
      </c>
      <c r="G6178" s="2">
        <v>1606550.0921793305</v>
      </c>
      <c r="H6178" s="2">
        <v>1398063.4448055672</v>
      </c>
      <c r="I6178" s="2">
        <v>208486.64737376338</v>
      </c>
      <c r="J6178" s="2">
        <v>221865.13471864318</v>
      </c>
      <c r="K6178" s="2">
        <v>-13378.487344879803</v>
      </c>
      <c r="N6178" s="13">
        <v>-13378.487344879803</v>
      </c>
    </row>
    <row r="6179" spans="1:14" x14ac:dyDescent="0.45">
      <c r="A6179">
        <v>12308</v>
      </c>
      <c r="B6179">
        <v>4</v>
      </c>
      <c r="C6179">
        <v>22</v>
      </c>
      <c r="D6179">
        <v>17</v>
      </c>
      <c r="E6179" s="2">
        <v>2414632.2161878999</v>
      </c>
      <c r="F6179" s="2">
        <v>-841016.40089824551</v>
      </c>
      <c r="G6179" s="2">
        <v>1573615.8152896543</v>
      </c>
      <c r="H6179" s="2">
        <v>1422535.9861815106</v>
      </c>
      <c r="I6179" s="2">
        <v>151079.82910814369</v>
      </c>
      <c r="J6179" s="2">
        <v>169024.255133153</v>
      </c>
      <c r="K6179" s="2">
        <v>-17944.426025009307</v>
      </c>
      <c r="N6179" s="13">
        <v>-17944.426025009307</v>
      </c>
    </row>
    <row r="6180" spans="1:14" x14ac:dyDescent="0.45">
      <c r="A6180">
        <v>12308</v>
      </c>
      <c r="B6180">
        <v>5</v>
      </c>
      <c r="C6180">
        <v>22</v>
      </c>
      <c r="D6180">
        <v>17</v>
      </c>
      <c r="E6180" s="2">
        <v>2376239.5639505126</v>
      </c>
      <c r="F6180" s="2">
        <v>-827644.24012396357</v>
      </c>
      <c r="G6180" s="2">
        <v>1548595.3238265491</v>
      </c>
      <c r="H6180" s="2">
        <v>1442895.136286062</v>
      </c>
      <c r="I6180" s="2">
        <v>105700.18754048715</v>
      </c>
      <c r="J6180" s="2">
        <v>237623.95639505127</v>
      </c>
      <c r="K6180" s="2">
        <v>-131923.76885456411</v>
      </c>
      <c r="N6180" s="13">
        <v>-131923.76885456411</v>
      </c>
    </row>
    <row r="6181" spans="1:14" x14ac:dyDescent="0.45">
      <c r="A6181">
        <v>12308</v>
      </c>
      <c r="B6181">
        <v>6</v>
      </c>
      <c r="C6181">
        <v>22</v>
      </c>
      <c r="D6181">
        <v>17</v>
      </c>
      <c r="E6181" s="2">
        <v>2332279.1320174281</v>
      </c>
      <c r="F6181" s="2">
        <v>-812332.82168167015</v>
      </c>
      <c r="G6181" s="2">
        <v>1519946.3103357579</v>
      </c>
      <c r="H6181" s="2">
        <v>1474124.220733999</v>
      </c>
      <c r="I6181" s="2">
        <v>45822.089601758868</v>
      </c>
      <c r="J6181" s="2">
        <v>233227.91320174281</v>
      </c>
      <c r="K6181" s="2">
        <v>-187405.82359998394</v>
      </c>
      <c r="M6181" s="14">
        <v>18945526.015549488</v>
      </c>
      <c r="N6181" s="13">
        <v>18758120.191949505</v>
      </c>
    </row>
    <row r="6182" spans="1:14" x14ac:dyDescent="0.45">
      <c r="A6182">
        <v>12311</v>
      </c>
      <c r="B6182">
        <v>1</v>
      </c>
      <c r="C6182">
        <v>48</v>
      </c>
      <c r="D6182">
        <v>25</v>
      </c>
      <c r="E6182" s="2">
        <v>4814316</v>
      </c>
      <c r="F6182" s="2">
        <v>-689891.4828</v>
      </c>
      <c r="G6182" s="2">
        <v>4124424.5172000001</v>
      </c>
      <c r="H6182" s="2">
        <v>2455301.16</v>
      </c>
      <c r="I6182" s="2">
        <v>1669123.3572</v>
      </c>
      <c r="J6182" s="2">
        <v>481431.60000000003</v>
      </c>
      <c r="K6182" s="2">
        <v>1187691.7571999999</v>
      </c>
      <c r="L6182" s="11">
        <v>-21694173.038083471</v>
      </c>
      <c r="N6182" s="13">
        <v>-20506481.280883472</v>
      </c>
    </row>
    <row r="6183" spans="1:14" x14ac:dyDescent="0.45">
      <c r="A6183">
        <v>12311</v>
      </c>
      <c r="B6183">
        <v>2</v>
      </c>
      <c r="C6183">
        <v>48</v>
      </c>
      <c r="D6183">
        <v>25</v>
      </c>
      <c r="E6183" s="2">
        <v>4894233.6455999995</v>
      </c>
      <c r="F6183" s="2">
        <v>-701343.68141447997</v>
      </c>
      <c r="G6183" s="2">
        <v>4192889.9641855196</v>
      </c>
      <c r="H6183" s="2">
        <v>2550473.2489277809</v>
      </c>
      <c r="I6183" s="2">
        <v>1642416.7152577387</v>
      </c>
      <c r="J6183" s="2">
        <v>391538.69164799998</v>
      </c>
      <c r="K6183" s="2">
        <v>1250878.0236097388</v>
      </c>
      <c r="N6183" s="13">
        <v>1250878.0236097388</v>
      </c>
    </row>
    <row r="6184" spans="1:14" x14ac:dyDescent="0.45">
      <c r="A6184">
        <v>12311</v>
      </c>
      <c r="B6184">
        <v>3</v>
      </c>
      <c r="C6184">
        <v>48</v>
      </c>
      <c r="D6184">
        <v>25</v>
      </c>
      <c r="E6184" s="2">
        <v>4968136.5736485589</v>
      </c>
      <c r="F6184" s="2">
        <v>-711933.97100383858</v>
      </c>
      <c r="G6184" s="2">
        <v>4256202.6026447201</v>
      </c>
      <c r="H6184" s="2">
        <v>2686849.042917083</v>
      </c>
      <c r="I6184" s="2">
        <v>1569353.5597276371</v>
      </c>
      <c r="J6184" s="2">
        <v>596176.38883782702</v>
      </c>
      <c r="K6184" s="2">
        <v>973177.17088981008</v>
      </c>
      <c r="N6184" s="13">
        <v>973177.17088981008</v>
      </c>
    </row>
    <row r="6185" spans="1:14" x14ac:dyDescent="0.45">
      <c r="A6185">
        <v>12311</v>
      </c>
      <c r="B6185">
        <v>4</v>
      </c>
      <c r="C6185">
        <v>48</v>
      </c>
      <c r="D6185">
        <v>25</v>
      </c>
      <c r="E6185" s="2">
        <v>5016327.49841295</v>
      </c>
      <c r="F6185" s="2">
        <v>-718839.73052257579</v>
      </c>
      <c r="G6185" s="2">
        <v>4297487.7678903742</v>
      </c>
      <c r="H6185" s="2">
        <v>2813831.7856385401</v>
      </c>
      <c r="I6185" s="2">
        <v>1483655.9822518341</v>
      </c>
      <c r="J6185" s="2">
        <v>501632.74984129501</v>
      </c>
      <c r="K6185" s="2">
        <v>982023.23241053917</v>
      </c>
      <c r="N6185" s="13">
        <v>982023.23241053917</v>
      </c>
    </row>
    <row r="6186" spans="1:14" x14ac:dyDescent="0.45">
      <c r="A6186">
        <v>12311</v>
      </c>
      <c r="B6186">
        <v>5</v>
      </c>
      <c r="C6186">
        <v>48</v>
      </c>
      <c r="D6186">
        <v>25</v>
      </c>
      <c r="E6186" s="2">
        <v>5108627.9243837483</v>
      </c>
      <c r="F6186" s="2">
        <v>-732066.38156419119</v>
      </c>
      <c r="G6186" s="2">
        <v>4376561.5428195568</v>
      </c>
      <c r="H6186" s="2">
        <v>2965329.3894034903</v>
      </c>
      <c r="I6186" s="2">
        <v>1411232.1534160664</v>
      </c>
      <c r="J6186" s="2">
        <v>459776.51319453731</v>
      </c>
      <c r="K6186" s="2">
        <v>951455.64022152917</v>
      </c>
      <c r="N6186" s="13">
        <v>951455.64022152917</v>
      </c>
    </row>
    <row r="6187" spans="1:14" x14ac:dyDescent="0.45">
      <c r="A6187">
        <v>12311</v>
      </c>
      <c r="B6187">
        <v>6</v>
      </c>
      <c r="C6187">
        <v>48</v>
      </c>
      <c r="D6187">
        <v>25</v>
      </c>
      <c r="E6187" s="2">
        <v>5129573.2988737226</v>
      </c>
      <c r="F6187" s="2">
        <v>-735067.8537286045</v>
      </c>
      <c r="G6187" s="2">
        <v>4394505.4451451181</v>
      </c>
      <c r="H6187" s="2">
        <v>3070682.5905089164</v>
      </c>
      <c r="I6187" s="2">
        <v>1323822.8546362016</v>
      </c>
      <c r="J6187" s="2">
        <v>512957.32988737227</v>
      </c>
      <c r="K6187" s="2">
        <v>810865.52474882943</v>
      </c>
      <c r="M6187" s="14">
        <v>22039265.375325784</v>
      </c>
      <c r="N6187" s="13">
        <v>22850130.900074612</v>
      </c>
    </row>
    <row r="6188" spans="1:14" x14ac:dyDescent="0.45">
      <c r="A6188">
        <v>12329</v>
      </c>
      <c r="B6188">
        <v>1</v>
      </c>
      <c r="C6188">
        <v>17</v>
      </c>
      <c r="D6188">
        <v>23</v>
      </c>
      <c r="E6188" s="2">
        <v>3992616</v>
      </c>
      <c r="F6188" s="2">
        <v>-437989.97520000004</v>
      </c>
      <c r="G6188" s="2">
        <v>3554626.0247999998</v>
      </c>
      <c r="H6188" s="2">
        <v>1796677.2</v>
      </c>
      <c r="I6188" s="2">
        <v>1757948.8247999998</v>
      </c>
      <c r="J6188" s="2">
        <v>399261.60000000003</v>
      </c>
      <c r="K6188" s="2">
        <v>1358687.2247999997</v>
      </c>
      <c r="L6188" s="11">
        <v>-20379509.083112415</v>
      </c>
      <c r="N6188" s="13">
        <v>-19020821.858312417</v>
      </c>
    </row>
    <row r="6189" spans="1:14" x14ac:dyDescent="0.45">
      <c r="A6189">
        <v>12329</v>
      </c>
      <c r="B6189">
        <v>2</v>
      </c>
      <c r="C6189">
        <v>17</v>
      </c>
      <c r="D6189">
        <v>23</v>
      </c>
      <c r="E6189" s="2">
        <v>4108801.1255999999</v>
      </c>
      <c r="F6189" s="2">
        <v>-450735.48347832001</v>
      </c>
      <c r="G6189" s="2">
        <v>3658065.6421216801</v>
      </c>
      <c r="H6189" s="2">
        <v>1934752.274022528</v>
      </c>
      <c r="I6189" s="2">
        <v>1723313.3680991521</v>
      </c>
      <c r="J6189" s="2">
        <v>410880.11256000004</v>
      </c>
      <c r="K6189" s="2">
        <v>1312433.2555391521</v>
      </c>
      <c r="N6189" s="13">
        <v>1312433.2555391521</v>
      </c>
    </row>
    <row r="6190" spans="1:14" x14ac:dyDescent="0.45">
      <c r="A6190">
        <v>12329</v>
      </c>
      <c r="B6190">
        <v>3</v>
      </c>
      <c r="C6190">
        <v>17</v>
      </c>
      <c r="D6190">
        <v>23</v>
      </c>
      <c r="E6190" s="2">
        <v>4251787.40477088</v>
      </c>
      <c r="F6190" s="2">
        <v>-466421.07830336556</v>
      </c>
      <c r="G6190" s="2">
        <v>3785366.3264675145</v>
      </c>
      <c r="H6190" s="2">
        <v>2078761.3804744831</v>
      </c>
      <c r="I6190" s="2">
        <v>1706604.9459930314</v>
      </c>
      <c r="J6190" s="2">
        <v>425178.74047708802</v>
      </c>
      <c r="K6190" s="2">
        <v>1281426.2055159435</v>
      </c>
      <c r="N6190" s="13">
        <v>1281426.2055159435</v>
      </c>
    </row>
    <row r="6191" spans="1:14" x14ac:dyDescent="0.45">
      <c r="A6191">
        <v>12329</v>
      </c>
      <c r="B6191">
        <v>4</v>
      </c>
      <c r="C6191">
        <v>17</v>
      </c>
      <c r="D6191">
        <v>23</v>
      </c>
      <c r="E6191" s="2">
        <v>4372538.1670663729</v>
      </c>
      <c r="F6191" s="2">
        <v>-479667.43692718114</v>
      </c>
      <c r="G6191" s="2">
        <v>3892870.7301391917</v>
      </c>
      <c r="H6191" s="2">
        <v>2194449.8560774773</v>
      </c>
      <c r="I6191" s="2">
        <v>1698420.8740617144</v>
      </c>
      <c r="J6191" s="2">
        <v>480979.19837730104</v>
      </c>
      <c r="K6191" s="2">
        <v>1217441.6756844134</v>
      </c>
      <c r="N6191" s="13">
        <v>1217441.6756844134</v>
      </c>
    </row>
    <row r="6192" spans="1:14" x14ac:dyDescent="0.45">
      <c r="A6192">
        <v>12329</v>
      </c>
      <c r="B6192">
        <v>5</v>
      </c>
      <c r="C6192">
        <v>17</v>
      </c>
      <c r="D6192">
        <v>23</v>
      </c>
      <c r="E6192" s="2">
        <v>4505463.3273451896</v>
      </c>
      <c r="F6192" s="2">
        <v>-494249.32700976735</v>
      </c>
      <c r="G6192" s="2">
        <v>4011214.0003354223</v>
      </c>
      <c r="H6192" s="2">
        <v>2327865.3850874482</v>
      </c>
      <c r="I6192" s="2">
        <v>1683348.6152479742</v>
      </c>
      <c r="J6192" s="2">
        <v>405491.69946106704</v>
      </c>
      <c r="K6192" s="2">
        <v>1277856.9157869071</v>
      </c>
      <c r="N6192" s="13">
        <v>1277856.9157869071</v>
      </c>
    </row>
    <row r="6193" spans="1:14" x14ac:dyDescent="0.45">
      <c r="A6193">
        <v>12329</v>
      </c>
      <c r="B6193">
        <v>6</v>
      </c>
      <c r="C6193">
        <v>17</v>
      </c>
      <c r="D6193">
        <v>23</v>
      </c>
      <c r="E6193" s="2">
        <v>4653242.5244821124</v>
      </c>
      <c r="F6193" s="2">
        <v>-510460.70493568777</v>
      </c>
      <c r="G6193" s="2">
        <v>4142781.8195464248</v>
      </c>
      <c r="H6193" s="2">
        <v>2488847.8915324016</v>
      </c>
      <c r="I6193" s="2">
        <v>1653933.9280140232</v>
      </c>
      <c r="J6193" s="2">
        <v>511856.67769303237</v>
      </c>
      <c r="K6193" s="2">
        <v>1142077.2503209908</v>
      </c>
      <c r="M6193" s="14">
        <v>20437267.295186687</v>
      </c>
      <c r="N6193" s="13">
        <v>21579344.545507677</v>
      </c>
    </row>
    <row r="6194" spans="1:14" x14ac:dyDescent="0.45">
      <c r="A6194">
        <v>12344</v>
      </c>
      <c r="B6194">
        <v>1</v>
      </c>
      <c r="C6194">
        <v>5</v>
      </c>
      <c r="D6194">
        <v>19</v>
      </c>
      <c r="E6194" s="2">
        <v>5889024</v>
      </c>
      <c r="F6194" s="2">
        <v>-955788.59519999998</v>
      </c>
      <c r="G6194" s="2">
        <v>4933235.4047999997</v>
      </c>
      <c r="H6194" s="2">
        <v>2826731.52</v>
      </c>
      <c r="I6194" s="2">
        <v>2106503.8847999997</v>
      </c>
      <c r="J6194" s="2">
        <v>647792.64000000001</v>
      </c>
      <c r="K6194" s="2">
        <v>1458711.2447999995</v>
      </c>
      <c r="L6194" s="11">
        <v>-24107567.181715</v>
      </c>
      <c r="N6194" s="13">
        <v>-22648855.936915003</v>
      </c>
    </row>
    <row r="6195" spans="1:14" x14ac:dyDescent="0.45">
      <c r="A6195">
        <v>12344</v>
      </c>
      <c r="B6195">
        <v>2</v>
      </c>
      <c r="C6195">
        <v>5</v>
      </c>
      <c r="D6195">
        <v>19</v>
      </c>
      <c r="E6195" s="2">
        <v>5949092.0447999993</v>
      </c>
      <c r="F6195" s="2">
        <v>-965537.63887103985</v>
      </c>
      <c r="G6195" s="2">
        <v>4983554.4059289591</v>
      </c>
      <c r="H6195" s="2">
        <v>2996914.6084884475</v>
      </c>
      <c r="I6195" s="2">
        <v>1986639.7974405116</v>
      </c>
      <c r="J6195" s="2">
        <v>535418.28403199988</v>
      </c>
      <c r="K6195" s="2">
        <v>1451221.5134085119</v>
      </c>
      <c r="N6195" s="13">
        <v>1451221.5134085119</v>
      </c>
    </row>
    <row r="6196" spans="1:14" x14ac:dyDescent="0.45">
      <c r="A6196">
        <v>12344</v>
      </c>
      <c r="B6196">
        <v>3</v>
      </c>
      <c r="C6196">
        <v>5</v>
      </c>
      <c r="D6196">
        <v>19</v>
      </c>
      <c r="E6196" s="2">
        <v>5992520.41672704</v>
      </c>
      <c r="F6196" s="2">
        <v>-972586.06363479863</v>
      </c>
      <c r="G6196" s="2">
        <v>5019934.3530922411</v>
      </c>
      <c r="H6196" s="2">
        <v>3154939.608169795</v>
      </c>
      <c r="I6196" s="2">
        <v>1864994.7449224461</v>
      </c>
      <c r="J6196" s="2">
        <v>659177.24583997438</v>
      </c>
      <c r="K6196" s="2">
        <v>1205817.4990824717</v>
      </c>
      <c r="N6196" s="13">
        <v>1205817.4990824717</v>
      </c>
    </row>
    <row r="6197" spans="1:14" x14ac:dyDescent="0.45">
      <c r="A6197">
        <v>12344</v>
      </c>
      <c r="B6197">
        <v>4</v>
      </c>
      <c r="C6197">
        <v>5</v>
      </c>
      <c r="D6197">
        <v>19</v>
      </c>
      <c r="E6197" s="2">
        <v>6076415.7025612183</v>
      </c>
      <c r="F6197" s="2">
        <v>-986202.26852568577</v>
      </c>
      <c r="G6197" s="2">
        <v>5090213.4340355322</v>
      </c>
      <c r="H6197" s="2">
        <v>3314596.5890170704</v>
      </c>
      <c r="I6197" s="2">
        <v>1775616.8450184618</v>
      </c>
      <c r="J6197" s="2">
        <v>668405.727281734</v>
      </c>
      <c r="K6197" s="2">
        <v>1107211.1177367279</v>
      </c>
      <c r="N6197" s="13">
        <v>1107211.1177367279</v>
      </c>
    </row>
    <row r="6198" spans="1:14" x14ac:dyDescent="0.45">
      <c r="A6198">
        <v>12344</v>
      </c>
      <c r="B6198">
        <v>5</v>
      </c>
      <c r="C6198">
        <v>5</v>
      </c>
      <c r="D6198">
        <v>19</v>
      </c>
      <c r="E6198" s="2">
        <v>6164523.7302483562</v>
      </c>
      <c r="F6198" s="2">
        <v>-1000502.2014193082</v>
      </c>
      <c r="G6198" s="2">
        <v>5164021.5288290484</v>
      </c>
      <c r="H6198" s="2">
        <v>3489766.7210131036</v>
      </c>
      <c r="I6198" s="2">
        <v>1674254.8078159448</v>
      </c>
      <c r="J6198" s="2">
        <v>678097.61032731924</v>
      </c>
      <c r="K6198" s="2">
        <v>996157.19748862553</v>
      </c>
      <c r="N6198" s="13">
        <v>996157.19748862553</v>
      </c>
    </row>
    <row r="6199" spans="1:14" x14ac:dyDescent="0.45">
      <c r="A6199">
        <v>12344</v>
      </c>
      <c r="B6199">
        <v>6</v>
      </c>
      <c r="C6199">
        <v>5</v>
      </c>
      <c r="D6199">
        <v>19</v>
      </c>
      <c r="E6199" s="2">
        <v>6197195.7060186733</v>
      </c>
      <c r="F6199" s="2">
        <v>-1005804.8630868307</v>
      </c>
      <c r="G6199" s="2">
        <v>5191390.8429318424</v>
      </c>
      <c r="H6199" s="2">
        <v>3662275.2077099271</v>
      </c>
      <c r="I6199" s="2">
        <v>1529115.6352219153</v>
      </c>
      <c r="J6199" s="2">
        <v>619719.5706018674</v>
      </c>
      <c r="K6199" s="2">
        <v>909396.06462004792</v>
      </c>
      <c r="M6199" s="14">
        <v>25573426.583187755</v>
      </c>
      <c r="N6199" s="13">
        <v>26482822.647807803</v>
      </c>
    </row>
    <row r="6200" spans="1:14" x14ac:dyDescent="0.45">
      <c r="A6200">
        <v>12348</v>
      </c>
      <c r="B6200">
        <v>1</v>
      </c>
      <c r="C6200">
        <v>17</v>
      </c>
      <c r="D6200">
        <v>10</v>
      </c>
      <c r="E6200" s="2">
        <v>6528840</v>
      </c>
      <c r="F6200" s="2">
        <v>-1339065.084</v>
      </c>
      <c r="G6200" s="2">
        <v>5189774.9160000002</v>
      </c>
      <c r="H6200" s="2">
        <v>3982592.4</v>
      </c>
      <c r="I6200" s="2">
        <v>1207182.5160000003</v>
      </c>
      <c r="J6200" s="2">
        <v>652884</v>
      </c>
      <c r="K6200" s="2">
        <v>554298.51600000029</v>
      </c>
      <c r="L6200" s="11">
        <v>-17684158.258558933</v>
      </c>
      <c r="N6200" s="13">
        <v>-17129859.742558934</v>
      </c>
    </row>
    <row r="6201" spans="1:14" x14ac:dyDescent="0.45">
      <c r="A6201">
        <v>12348</v>
      </c>
      <c r="B6201">
        <v>2</v>
      </c>
      <c r="C6201">
        <v>17</v>
      </c>
      <c r="D6201">
        <v>10</v>
      </c>
      <c r="E6201" s="2">
        <v>6626772.6000000006</v>
      </c>
      <c r="F6201" s="2">
        <v>-1359151.0602600002</v>
      </c>
      <c r="G6201" s="2">
        <v>5267621.5397399999</v>
      </c>
      <c r="H6201" s="2">
        <v>4110646.6847333997</v>
      </c>
      <c r="I6201" s="2">
        <v>1156974.8550066003</v>
      </c>
      <c r="J6201" s="2">
        <v>662677.26000000013</v>
      </c>
      <c r="K6201" s="2">
        <v>494297.59500660014</v>
      </c>
      <c r="N6201" s="13">
        <v>494297.59500660014</v>
      </c>
    </row>
    <row r="6202" spans="1:14" x14ac:dyDescent="0.45">
      <c r="A6202">
        <v>12348</v>
      </c>
      <c r="B6202">
        <v>3</v>
      </c>
      <c r="C6202">
        <v>17</v>
      </c>
      <c r="D6202">
        <v>10</v>
      </c>
      <c r="E6202" s="2">
        <v>6658581.108479999</v>
      </c>
      <c r="F6202" s="2">
        <v>-1365674.9853492479</v>
      </c>
      <c r="G6202" s="2">
        <v>5292906.1231307508</v>
      </c>
      <c r="H6202" s="2">
        <v>4242724.0646760259</v>
      </c>
      <c r="I6202" s="2">
        <v>1050182.058454725</v>
      </c>
      <c r="J6202" s="2">
        <v>665858.11084799992</v>
      </c>
      <c r="K6202" s="2">
        <v>384323.94760672504</v>
      </c>
      <c r="N6202" s="13">
        <v>384323.94760672504</v>
      </c>
    </row>
    <row r="6203" spans="1:14" x14ac:dyDescent="0.45">
      <c r="A6203">
        <v>12348</v>
      </c>
      <c r="B6203">
        <v>4</v>
      </c>
      <c r="C6203">
        <v>17</v>
      </c>
      <c r="D6203">
        <v>10</v>
      </c>
      <c r="E6203" s="2">
        <v>6699198.4532417264</v>
      </c>
      <c r="F6203" s="2">
        <v>-1374005.6027598782</v>
      </c>
      <c r="G6203" s="2">
        <v>5325192.8504818482</v>
      </c>
      <c r="H6203" s="2">
        <v>4401358.2870642832</v>
      </c>
      <c r="I6203" s="2">
        <v>923834.56341756508</v>
      </c>
      <c r="J6203" s="2">
        <v>669919.84532417264</v>
      </c>
      <c r="K6203" s="2">
        <v>253914.71809339244</v>
      </c>
      <c r="N6203" s="13">
        <v>253914.71809339244</v>
      </c>
    </row>
    <row r="6204" spans="1:14" x14ac:dyDescent="0.45">
      <c r="A6204">
        <v>12348</v>
      </c>
      <c r="B6204">
        <v>5</v>
      </c>
      <c r="C6204">
        <v>17</v>
      </c>
      <c r="D6204">
        <v>10</v>
      </c>
      <c r="E6204" s="2">
        <v>6681110.6174179735</v>
      </c>
      <c r="F6204" s="2">
        <v>-1370295.7876324265</v>
      </c>
      <c r="G6204" s="2">
        <v>5310814.8297855472</v>
      </c>
      <c r="H6204" s="2">
        <v>4613776.7727553276</v>
      </c>
      <c r="I6204" s="2">
        <v>697038.05703021958</v>
      </c>
      <c r="J6204" s="2">
        <v>601299.95556761755</v>
      </c>
      <c r="K6204" s="2">
        <v>95738.101462602033</v>
      </c>
      <c r="N6204" s="13">
        <v>95738.101462602033</v>
      </c>
    </row>
    <row r="6205" spans="1:14" x14ac:dyDescent="0.45">
      <c r="A6205">
        <v>12348</v>
      </c>
      <c r="B6205">
        <v>6</v>
      </c>
      <c r="C6205">
        <v>17</v>
      </c>
      <c r="D6205">
        <v>10</v>
      </c>
      <c r="E6205" s="2">
        <v>6711175.6151963538</v>
      </c>
      <c r="F6205" s="2">
        <v>-1376462.1186767721</v>
      </c>
      <c r="G6205" s="2">
        <v>5334713.4965195814</v>
      </c>
      <c r="H6205" s="2">
        <v>4738352.436641138</v>
      </c>
      <c r="I6205" s="2">
        <v>596361.05987844337</v>
      </c>
      <c r="J6205" s="2">
        <v>805341.07382356247</v>
      </c>
      <c r="K6205" s="2">
        <v>-208980.01394511911</v>
      </c>
      <c r="M6205" s="14">
        <v>17930490.45144657</v>
      </c>
      <c r="N6205" s="13">
        <v>17721510.437501453</v>
      </c>
    </row>
    <row r="6206" spans="1:14" x14ac:dyDescent="0.45">
      <c r="A6206">
        <v>12367</v>
      </c>
      <c r="B6206">
        <v>1</v>
      </c>
      <c r="C6206">
        <v>33</v>
      </c>
      <c r="D6206">
        <v>7</v>
      </c>
      <c r="E6206" s="2">
        <v>2472000</v>
      </c>
      <c r="F6206" s="2">
        <v>-483028.8</v>
      </c>
      <c r="G6206" s="2">
        <v>1988971.2</v>
      </c>
      <c r="H6206" s="2">
        <v>1211280</v>
      </c>
      <c r="I6206" s="2">
        <v>777691.2</v>
      </c>
      <c r="J6206" s="2">
        <v>222480</v>
      </c>
      <c r="K6206" s="2">
        <v>555211.19999999995</v>
      </c>
      <c r="L6206" s="11">
        <v>-12553209.845240999</v>
      </c>
      <c r="N6206" s="13">
        <v>-11997998.645241</v>
      </c>
    </row>
    <row r="6207" spans="1:14" x14ac:dyDescent="0.45">
      <c r="A6207">
        <v>12367</v>
      </c>
      <c r="B6207">
        <v>2</v>
      </c>
      <c r="C6207">
        <v>33</v>
      </c>
      <c r="D6207">
        <v>7</v>
      </c>
      <c r="E6207" s="2">
        <v>2456673.6</v>
      </c>
      <c r="F6207" s="2">
        <v>-480034.02143999998</v>
      </c>
      <c r="G6207" s="2">
        <v>1976639.5785600001</v>
      </c>
      <c r="H6207" s="2">
        <v>1207260.9971856</v>
      </c>
      <c r="I6207" s="2">
        <v>769378.58137440006</v>
      </c>
      <c r="J6207" s="2">
        <v>245667.36000000002</v>
      </c>
      <c r="K6207" s="2">
        <v>523711.22137440008</v>
      </c>
      <c r="N6207" s="13">
        <v>523711.22137440008</v>
      </c>
    </row>
    <row r="6208" spans="1:14" x14ac:dyDescent="0.45">
      <c r="A6208">
        <v>12367</v>
      </c>
      <c r="B6208">
        <v>3</v>
      </c>
      <c r="C6208">
        <v>33</v>
      </c>
      <c r="D6208">
        <v>7</v>
      </c>
      <c r="E6208" s="2">
        <v>2455445.2632000004</v>
      </c>
      <c r="F6208" s="2">
        <v>-479794.00442928006</v>
      </c>
      <c r="G6208" s="2">
        <v>1975651.2587707203</v>
      </c>
      <c r="H6208" s="2">
        <v>1181679.5591965863</v>
      </c>
      <c r="I6208" s="2">
        <v>793971.69957413408</v>
      </c>
      <c r="J6208" s="2">
        <v>245544.52632000006</v>
      </c>
      <c r="K6208" s="2">
        <v>548427.17325413402</v>
      </c>
      <c r="N6208" s="13">
        <v>548427.17325413402</v>
      </c>
    </row>
    <row r="6209" spans="1:14" x14ac:dyDescent="0.45">
      <c r="A6209">
        <v>12367</v>
      </c>
      <c r="B6209">
        <v>4</v>
      </c>
      <c r="C6209">
        <v>33</v>
      </c>
      <c r="D6209">
        <v>7</v>
      </c>
      <c r="E6209" s="2">
        <v>2427453.1871995204</v>
      </c>
      <c r="F6209" s="2">
        <v>-474324.35277878627</v>
      </c>
      <c r="G6209" s="2">
        <v>1953128.8344207341</v>
      </c>
      <c r="H6209" s="2">
        <v>1155124.4780048614</v>
      </c>
      <c r="I6209" s="2">
        <v>798004.35641587269</v>
      </c>
      <c r="J6209" s="2">
        <v>242745.31871995205</v>
      </c>
      <c r="K6209" s="2">
        <v>555259.03769592068</v>
      </c>
      <c r="N6209" s="13">
        <v>555259.03769592068</v>
      </c>
    </row>
    <row r="6210" spans="1:14" x14ac:dyDescent="0.45">
      <c r="A6210">
        <v>12367</v>
      </c>
      <c r="B6210">
        <v>5</v>
      </c>
      <c r="C6210">
        <v>33</v>
      </c>
      <c r="D6210">
        <v>7</v>
      </c>
      <c r="E6210" s="2">
        <v>2414102.1946699233</v>
      </c>
      <c r="F6210" s="2">
        <v>-471715.56883850298</v>
      </c>
      <c r="G6210" s="2">
        <v>1942386.6258314203</v>
      </c>
      <c r="H6210" s="2">
        <v>1138432.3517354522</v>
      </c>
      <c r="I6210" s="2">
        <v>803954.27409596811</v>
      </c>
      <c r="J6210" s="2">
        <v>217269.19752029309</v>
      </c>
      <c r="K6210" s="2">
        <v>586685.07657567505</v>
      </c>
      <c r="N6210" s="13">
        <v>586685.07657567505</v>
      </c>
    </row>
    <row r="6211" spans="1:14" x14ac:dyDescent="0.45">
      <c r="A6211">
        <v>12367</v>
      </c>
      <c r="B6211">
        <v>6</v>
      </c>
      <c r="C6211">
        <v>33</v>
      </c>
      <c r="D6211">
        <v>7</v>
      </c>
      <c r="E6211" s="2">
        <v>2394065.1464541629</v>
      </c>
      <c r="F6211" s="2">
        <v>-467800.32961714343</v>
      </c>
      <c r="G6211" s="2">
        <v>1926264.8168370195</v>
      </c>
      <c r="H6211" s="2">
        <v>1128305.9731981184</v>
      </c>
      <c r="I6211" s="2">
        <v>797958.84363890113</v>
      </c>
      <c r="J6211" s="2">
        <v>239406.51464541629</v>
      </c>
      <c r="K6211" s="2">
        <v>558552.32899348484</v>
      </c>
      <c r="M6211" s="14">
        <v>12253149.469100982</v>
      </c>
      <c r="N6211" s="13">
        <v>12811701.798094466</v>
      </c>
    </row>
    <row r="6212" spans="1:14" x14ac:dyDescent="0.45">
      <c r="A6212">
        <v>12379</v>
      </c>
      <c r="B6212">
        <v>1</v>
      </c>
      <c r="C6212">
        <v>1</v>
      </c>
      <c r="D6212">
        <v>14</v>
      </c>
      <c r="E6212" s="2">
        <v>2424240</v>
      </c>
      <c r="F6212" s="2">
        <v>-291636.07199999999</v>
      </c>
      <c r="G6212" s="2">
        <v>2132603.9279999998</v>
      </c>
      <c r="H6212" s="2">
        <v>1430301.5999999999</v>
      </c>
      <c r="I6212" s="2">
        <v>702302.32799999998</v>
      </c>
      <c r="J6212" s="2">
        <v>266666.40000000002</v>
      </c>
      <c r="K6212" s="2">
        <v>435635.92799999996</v>
      </c>
      <c r="L6212" s="11">
        <v>-11267656.544911498</v>
      </c>
      <c r="N6212" s="13">
        <v>-10832020.616911499</v>
      </c>
    </row>
    <row r="6213" spans="1:14" x14ac:dyDescent="0.45">
      <c r="A6213">
        <v>12379</v>
      </c>
      <c r="B6213">
        <v>2</v>
      </c>
      <c r="C6213">
        <v>1</v>
      </c>
      <c r="D6213">
        <v>14</v>
      </c>
      <c r="E6213" s="2">
        <v>2427149.088</v>
      </c>
      <c r="F6213" s="2">
        <v>-291986.0352864</v>
      </c>
      <c r="G6213" s="2">
        <v>2135163.0527136</v>
      </c>
      <c r="H6213" s="2">
        <v>1460658.3211584</v>
      </c>
      <c r="I6213" s="2">
        <v>674504.73155519995</v>
      </c>
      <c r="J6213" s="2">
        <v>315529.38144000003</v>
      </c>
      <c r="K6213" s="2">
        <v>358975.35011519992</v>
      </c>
      <c r="N6213" s="13">
        <v>358975.35011519992</v>
      </c>
    </row>
    <row r="6214" spans="1:14" x14ac:dyDescent="0.45">
      <c r="A6214">
        <v>12379</v>
      </c>
      <c r="B6214">
        <v>3</v>
      </c>
      <c r="C6214">
        <v>1</v>
      </c>
      <c r="D6214">
        <v>14</v>
      </c>
      <c r="E6214" s="2">
        <v>2457731.1665088004</v>
      </c>
      <c r="F6214" s="2">
        <v>-295665.0593310087</v>
      </c>
      <c r="G6214" s="2">
        <v>2162066.1071777917</v>
      </c>
      <c r="H6214" s="2">
        <v>1465159.4274145493</v>
      </c>
      <c r="I6214" s="2">
        <v>696906.67976324237</v>
      </c>
      <c r="J6214" s="2">
        <v>245773.11665088005</v>
      </c>
      <c r="K6214" s="2">
        <v>451133.56311236229</v>
      </c>
      <c r="N6214" s="13">
        <v>451133.56311236229</v>
      </c>
    </row>
    <row r="6215" spans="1:14" x14ac:dyDescent="0.45">
      <c r="A6215">
        <v>12379</v>
      </c>
      <c r="B6215">
        <v>4</v>
      </c>
      <c r="C6215">
        <v>1</v>
      </c>
      <c r="D6215">
        <v>14</v>
      </c>
      <c r="E6215" s="2">
        <v>2483045.7975238408</v>
      </c>
      <c r="F6215" s="2">
        <v>-298710.40944211808</v>
      </c>
      <c r="G6215" s="2">
        <v>2184335.3880817229</v>
      </c>
      <c r="H6215" s="2">
        <v>1513852.2574449528</v>
      </c>
      <c r="I6215" s="2">
        <v>670483.13063677005</v>
      </c>
      <c r="J6215" s="2">
        <v>248304.5797523841</v>
      </c>
      <c r="K6215" s="2">
        <v>422178.55088438594</v>
      </c>
      <c r="N6215" s="13">
        <v>422178.55088438594</v>
      </c>
    </row>
    <row r="6216" spans="1:14" x14ac:dyDescent="0.45">
      <c r="A6216">
        <v>12379</v>
      </c>
      <c r="B6216">
        <v>5</v>
      </c>
      <c r="C6216">
        <v>1</v>
      </c>
      <c r="D6216">
        <v>14</v>
      </c>
      <c r="E6216" s="2">
        <v>2508372.8646585839</v>
      </c>
      <c r="F6216" s="2">
        <v>-301757.25561842765</v>
      </c>
      <c r="G6216" s="2">
        <v>2206615.609040156</v>
      </c>
      <c r="H6216" s="2">
        <v>1540610.322744376</v>
      </c>
      <c r="I6216" s="2">
        <v>666005.28629577998</v>
      </c>
      <c r="J6216" s="2">
        <v>250837.2864658584</v>
      </c>
      <c r="K6216" s="2">
        <v>415167.99982992158</v>
      </c>
      <c r="N6216" s="13">
        <v>415167.99982992158</v>
      </c>
    </row>
    <row r="6217" spans="1:14" x14ac:dyDescent="0.45">
      <c r="A6217">
        <v>12379</v>
      </c>
      <c r="B6217">
        <v>6</v>
      </c>
      <c r="C6217">
        <v>1</v>
      </c>
      <c r="D6217">
        <v>14</v>
      </c>
      <c r="E6217" s="2">
        <v>2536717.478029226</v>
      </c>
      <c r="F6217" s="2">
        <v>-305167.11260691588</v>
      </c>
      <c r="G6217" s="2">
        <v>2231550.3654223103</v>
      </c>
      <c r="H6217" s="2">
        <v>1604759.7959731291</v>
      </c>
      <c r="I6217" s="2">
        <v>626790.5694491812</v>
      </c>
      <c r="J6217" s="2">
        <v>279038.92258321488</v>
      </c>
      <c r="K6217" s="2">
        <v>347751.64686596632</v>
      </c>
      <c r="M6217" s="14">
        <v>11648597.033943322</v>
      </c>
      <c r="N6217" s="13">
        <v>11996348.680809287</v>
      </c>
    </row>
    <row r="6218" spans="1:14" x14ac:dyDescent="0.45">
      <c r="A6218">
        <v>12392</v>
      </c>
      <c r="B6218">
        <v>1</v>
      </c>
      <c r="C6218">
        <v>9</v>
      </c>
      <c r="D6218">
        <v>19</v>
      </c>
      <c r="E6218" s="2">
        <v>6206976</v>
      </c>
      <c r="F6218" s="2">
        <v>-1044013.3631999999</v>
      </c>
      <c r="G6218" s="2">
        <v>5162962.6368000004</v>
      </c>
      <c r="H6218" s="2">
        <v>3227627.52</v>
      </c>
      <c r="I6218" s="2">
        <v>1935335.1168000004</v>
      </c>
      <c r="J6218" s="2">
        <v>620697.59999999998</v>
      </c>
      <c r="K6218" s="2">
        <v>1314637.5168000003</v>
      </c>
      <c r="L6218" s="11">
        <v>-27567204.140683129</v>
      </c>
      <c r="N6218" s="13">
        <v>-26252566.623883128</v>
      </c>
    </row>
    <row r="6219" spans="1:14" x14ac:dyDescent="0.45">
      <c r="A6219">
        <v>12392</v>
      </c>
      <c r="B6219">
        <v>2</v>
      </c>
      <c r="C6219">
        <v>9</v>
      </c>
      <c r="D6219">
        <v>19</v>
      </c>
      <c r="E6219" s="2">
        <v>6354702.0287999995</v>
      </c>
      <c r="F6219" s="2">
        <v>-1068860.8812441598</v>
      </c>
      <c r="G6219" s="2">
        <v>5285841.1475558393</v>
      </c>
      <c r="H6219" s="2">
        <v>3227121.0406895615</v>
      </c>
      <c r="I6219" s="2">
        <v>2058720.1068662778</v>
      </c>
      <c r="J6219" s="2">
        <v>635470.20288</v>
      </c>
      <c r="K6219" s="2">
        <v>1423249.9039862778</v>
      </c>
      <c r="N6219" s="13">
        <v>1423249.9039862778</v>
      </c>
    </row>
    <row r="6220" spans="1:14" x14ac:dyDescent="0.45">
      <c r="A6220">
        <v>12392</v>
      </c>
      <c r="B6220">
        <v>3</v>
      </c>
      <c r="C6220">
        <v>9</v>
      </c>
      <c r="D6220">
        <v>19</v>
      </c>
      <c r="E6220" s="2">
        <v>6541530.2684467211</v>
      </c>
      <c r="F6220" s="2">
        <v>-1100285.3911527384</v>
      </c>
      <c r="G6220" s="2">
        <v>5441244.8772939825</v>
      </c>
      <c r="H6220" s="2">
        <v>3290107.2146526915</v>
      </c>
      <c r="I6220" s="2">
        <v>2151137.662641291</v>
      </c>
      <c r="J6220" s="2">
        <v>654153.02684467216</v>
      </c>
      <c r="K6220" s="2">
        <v>1496984.6357966189</v>
      </c>
      <c r="N6220" s="13">
        <v>1496984.6357966189</v>
      </c>
    </row>
    <row r="6221" spans="1:14" x14ac:dyDescent="0.45">
      <c r="A6221">
        <v>12392</v>
      </c>
      <c r="B6221">
        <v>4</v>
      </c>
      <c r="C6221">
        <v>9</v>
      </c>
      <c r="D6221">
        <v>19</v>
      </c>
      <c r="E6221" s="2">
        <v>6737122.0234732786</v>
      </c>
      <c r="F6221" s="2">
        <v>-1133183.9243482053</v>
      </c>
      <c r="G6221" s="2">
        <v>5603938.0991250733</v>
      </c>
      <c r="H6221" s="2">
        <v>3334943.4139289483</v>
      </c>
      <c r="I6221" s="2">
        <v>2268994.6851961249</v>
      </c>
      <c r="J6221" s="2">
        <v>673712.20234732796</v>
      </c>
      <c r="K6221" s="2">
        <v>1595282.482848797</v>
      </c>
      <c r="N6221" s="13">
        <v>1595282.482848797</v>
      </c>
    </row>
    <row r="6222" spans="1:14" x14ac:dyDescent="0.45">
      <c r="A6222">
        <v>12392</v>
      </c>
      <c r="B6222">
        <v>5</v>
      </c>
      <c r="C6222">
        <v>9</v>
      </c>
      <c r="D6222">
        <v>19</v>
      </c>
      <c r="E6222" s="2">
        <v>6929803.7133446131</v>
      </c>
      <c r="F6222" s="2">
        <v>-1165592.9845845639</v>
      </c>
      <c r="G6222" s="2">
        <v>5764210.7287600487</v>
      </c>
      <c r="H6222" s="2">
        <v>3351768.4035488237</v>
      </c>
      <c r="I6222" s="2">
        <v>2412442.3252112251</v>
      </c>
      <c r="J6222" s="2">
        <v>623682.33420101518</v>
      </c>
      <c r="K6222" s="2">
        <v>1788759.99101021</v>
      </c>
      <c r="N6222" s="13">
        <v>1788759.99101021</v>
      </c>
    </row>
    <row r="6223" spans="1:14" x14ac:dyDescent="0.45">
      <c r="A6223">
        <v>12392</v>
      </c>
      <c r="B6223">
        <v>6</v>
      </c>
      <c r="C6223">
        <v>9</v>
      </c>
      <c r="D6223">
        <v>19</v>
      </c>
      <c r="E6223" s="2">
        <v>7111364.5706342421</v>
      </c>
      <c r="F6223" s="2">
        <v>-1196131.5207806795</v>
      </c>
      <c r="G6223" s="2">
        <v>5915233.0498535624</v>
      </c>
      <c r="H6223" s="2">
        <v>3443368.2789310976</v>
      </c>
      <c r="I6223" s="2">
        <v>2471864.7709224648</v>
      </c>
      <c r="J6223" s="2">
        <v>711136.45706342428</v>
      </c>
      <c r="K6223" s="2">
        <v>1760728.3138590404</v>
      </c>
      <c r="M6223" s="14">
        <v>28955507.390294444</v>
      </c>
      <c r="N6223" s="13">
        <v>30716235.704153486</v>
      </c>
    </row>
    <row r="6224" spans="1:14" x14ac:dyDescent="0.45">
      <c r="A6224">
        <v>12398</v>
      </c>
      <c r="B6224">
        <v>1</v>
      </c>
      <c r="C6224">
        <v>35</v>
      </c>
      <c r="D6224">
        <v>16</v>
      </c>
      <c r="E6224" s="2">
        <v>5577600</v>
      </c>
      <c r="F6224" s="2">
        <v>-399913.92</v>
      </c>
      <c r="G6224" s="2">
        <v>5177686.08</v>
      </c>
      <c r="H6224" s="2">
        <v>2956128</v>
      </c>
      <c r="I6224" s="2">
        <v>2221558.08</v>
      </c>
      <c r="J6224" s="2">
        <v>557760</v>
      </c>
      <c r="K6224" s="2">
        <v>1663798.08</v>
      </c>
      <c r="L6224" s="11">
        <v>-24407652.482340623</v>
      </c>
      <c r="N6224" s="13">
        <v>-22743854.402340621</v>
      </c>
    </row>
    <row r="6225" spans="1:14" x14ac:dyDescent="0.45">
      <c r="A6225">
        <v>12398</v>
      </c>
      <c r="B6225">
        <v>2</v>
      </c>
      <c r="C6225">
        <v>35</v>
      </c>
      <c r="D6225">
        <v>16</v>
      </c>
      <c r="E6225" s="2">
        <v>5653455.3600000013</v>
      </c>
      <c r="F6225" s="2">
        <v>-405352.74931200012</v>
      </c>
      <c r="G6225" s="2">
        <v>5248102.6106880009</v>
      </c>
      <c r="H6225" s="2">
        <v>3125772.8547225604</v>
      </c>
      <c r="I6225" s="2">
        <v>2122329.7559654405</v>
      </c>
      <c r="J6225" s="2">
        <v>565345.5360000002</v>
      </c>
      <c r="K6225" s="2">
        <v>1556984.2199654402</v>
      </c>
      <c r="N6225" s="13">
        <v>1556984.2199654402</v>
      </c>
    </row>
    <row r="6226" spans="1:14" x14ac:dyDescent="0.45">
      <c r="A6226">
        <v>12398</v>
      </c>
      <c r="B6226">
        <v>3</v>
      </c>
      <c r="C6226">
        <v>35</v>
      </c>
      <c r="D6226">
        <v>16</v>
      </c>
      <c r="E6226" s="2">
        <v>5776135.3413120015</v>
      </c>
      <c r="F6226" s="2">
        <v>-414148.90397207049</v>
      </c>
      <c r="G6226" s="2">
        <v>5361986.4373399308</v>
      </c>
      <c r="H6226" s="2">
        <v>3231605.990965513</v>
      </c>
      <c r="I6226" s="2">
        <v>2130380.4463744177</v>
      </c>
      <c r="J6226" s="2">
        <v>462090.82730496011</v>
      </c>
      <c r="K6226" s="2">
        <v>1668289.6190694575</v>
      </c>
      <c r="N6226" s="13">
        <v>1668289.6190694575</v>
      </c>
    </row>
    <row r="6227" spans="1:14" x14ac:dyDescent="0.45">
      <c r="A6227">
        <v>12398</v>
      </c>
      <c r="B6227">
        <v>4</v>
      </c>
      <c r="C6227">
        <v>35</v>
      </c>
      <c r="D6227">
        <v>16</v>
      </c>
      <c r="E6227" s="2">
        <v>5869708.7338412553</v>
      </c>
      <c r="F6227" s="2">
        <v>-420858.11621641798</v>
      </c>
      <c r="G6227" s="2">
        <v>5448850.617624837</v>
      </c>
      <c r="H6227" s="2">
        <v>3379192.7902517095</v>
      </c>
      <c r="I6227" s="2">
        <v>2069657.8273731275</v>
      </c>
      <c r="J6227" s="2">
        <v>645667.96072253806</v>
      </c>
      <c r="K6227" s="2">
        <v>1423989.8666505893</v>
      </c>
      <c r="N6227" s="13">
        <v>1423989.8666505893</v>
      </c>
    </row>
    <row r="6228" spans="1:14" x14ac:dyDescent="0.45">
      <c r="A6228">
        <v>12398</v>
      </c>
      <c r="B6228">
        <v>5</v>
      </c>
      <c r="C6228">
        <v>35</v>
      </c>
      <c r="D6228">
        <v>16</v>
      </c>
      <c r="E6228" s="2">
        <v>6012929.626946982</v>
      </c>
      <c r="F6228" s="2">
        <v>-431127.05425209861</v>
      </c>
      <c r="G6228" s="2">
        <v>5581802.5726948837</v>
      </c>
      <c r="H6228" s="2">
        <v>3573456.2308808346</v>
      </c>
      <c r="I6228" s="2">
        <v>2008346.3418140491</v>
      </c>
      <c r="J6228" s="2">
        <v>601292.96269469825</v>
      </c>
      <c r="K6228" s="2">
        <v>1407053.3791193508</v>
      </c>
      <c r="N6228" s="13">
        <v>1407053.3791193508</v>
      </c>
    </row>
    <row r="6229" spans="1:14" x14ac:dyDescent="0.45">
      <c r="A6229">
        <v>12398</v>
      </c>
      <c r="B6229">
        <v>6</v>
      </c>
      <c r="C6229">
        <v>35</v>
      </c>
      <c r="D6229">
        <v>16</v>
      </c>
      <c r="E6229" s="2">
        <v>6111541.6728289127</v>
      </c>
      <c r="F6229" s="2">
        <v>-438197.53794183303</v>
      </c>
      <c r="G6229" s="2">
        <v>5673344.1348870797</v>
      </c>
      <c r="H6229" s="2">
        <v>3718140.7567069754</v>
      </c>
      <c r="I6229" s="2">
        <v>1955203.3781801043</v>
      </c>
      <c r="J6229" s="2">
        <v>488923.33382631303</v>
      </c>
      <c r="K6229" s="2">
        <v>1466280.0443537913</v>
      </c>
      <c r="M6229" s="14">
        <v>26019157.248409554</v>
      </c>
      <c r="N6229" s="13">
        <v>27485437.292763345</v>
      </c>
    </row>
    <row r="6230" spans="1:14" x14ac:dyDescent="0.45">
      <c r="A6230">
        <v>12408</v>
      </c>
      <c r="B6230">
        <v>1</v>
      </c>
      <c r="C6230">
        <v>22</v>
      </c>
      <c r="D6230">
        <v>1</v>
      </c>
      <c r="E6230" s="2">
        <v>984000</v>
      </c>
      <c r="F6230" s="2">
        <v>-206148</v>
      </c>
      <c r="G6230" s="2">
        <v>777852</v>
      </c>
      <c r="H6230" s="2">
        <v>531360</v>
      </c>
      <c r="I6230" s="2">
        <v>246492</v>
      </c>
      <c r="J6230" s="2">
        <v>108240</v>
      </c>
      <c r="K6230" s="2">
        <v>138252</v>
      </c>
      <c r="L6230" s="11">
        <v>-8247043.1388142649</v>
      </c>
      <c r="N6230" s="13">
        <v>-8108791.1388142649</v>
      </c>
    </row>
    <row r="6231" spans="1:14" x14ac:dyDescent="0.45">
      <c r="A6231">
        <v>12408</v>
      </c>
      <c r="B6231">
        <v>2</v>
      </c>
      <c r="C6231">
        <v>22</v>
      </c>
      <c r="D6231">
        <v>1</v>
      </c>
      <c r="E6231" s="2">
        <v>948772.79999999993</v>
      </c>
      <c r="F6231" s="2">
        <v>-198767.90159999998</v>
      </c>
      <c r="G6231" s="2">
        <v>750004.89839999995</v>
      </c>
      <c r="H6231" s="2">
        <v>518587.82720640005</v>
      </c>
      <c r="I6231" s="2">
        <v>231417.0711935999</v>
      </c>
      <c r="J6231" s="2">
        <v>104365.00799999999</v>
      </c>
      <c r="K6231" s="2">
        <v>127052.06319359991</v>
      </c>
      <c r="N6231" s="13">
        <v>127052.06319359991</v>
      </c>
    </row>
    <row r="6232" spans="1:14" x14ac:dyDescent="0.45">
      <c r="A6232">
        <v>12408</v>
      </c>
      <c r="B6232">
        <v>3</v>
      </c>
      <c r="C6232">
        <v>22</v>
      </c>
      <c r="D6232">
        <v>1</v>
      </c>
      <c r="E6232" s="2">
        <v>915281.12016000005</v>
      </c>
      <c r="F6232" s="2">
        <v>-191751.39467352</v>
      </c>
      <c r="G6232" s="2">
        <v>723529.72548648005</v>
      </c>
      <c r="H6232" s="2">
        <v>506385.11336426751</v>
      </c>
      <c r="I6232" s="2">
        <v>217144.61212221254</v>
      </c>
      <c r="J6232" s="2">
        <v>100680.92321760001</v>
      </c>
      <c r="K6232" s="2">
        <v>116463.68890461253</v>
      </c>
      <c r="N6232" s="13">
        <v>116463.68890461253</v>
      </c>
    </row>
    <row r="6233" spans="1:14" x14ac:dyDescent="0.45">
      <c r="A6233">
        <v>12408</v>
      </c>
      <c r="B6233">
        <v>4</v>
      </c>
      <c r="C6233">
        <v>22</v>
      </c>
      <c r="D6233">
        <v>1</v>
      </c>
      <c r="E6233" s="2">
        <v>888097.27089124802</v>
      </c>
      <c r="F6233" s="2">
        <v>-186056.37825171647</v>
      </c>
      <c r="G6233" s="2">
        <v>702040.89263953152</v>
      </c>
      <c r="H6233" s="2">
        <v>493949.60651748476</v>
      </c>
      <c r="I6233" s="2">
        <v>208091.28612204676</v>
      </c>
      <c r="J6233" s="2">
        <v>79928.754380212325</v>
      </c>
      <c r="K6233" s="2">
        <v>128162.53174183443</v>
      </c>
      <c r="N6233" s="13">
        <v>128162.53174183443</v>
      </c>
    </row>
    <row r="6234" spans="1:14" x14ac:dyDescent="0.45">
      <c r="A6234">
        <v>12408</v>
      </c>
      <c r="B6234">
        <v>5</v>
      </c>
      <c r="C6234">
        <v>22</v>
      </c>
      <c r="D6234">
        <v>1</v>
      </c>
      <c r="E6234" s="2">
        <v>865628.40993769944</v>
      </c>
      <c r="F6234" s="2">
        <v>-181349.15188194803</v>
      </c>
      <c r="G6234" s="2">
        <v>684279.25805575144</v>
      </c>
      <c r="H6234" s="2">
        <v>487133.82311396906</v>
      </c>
      <c r="I6234" s="2">
        <v>197145.43494178238</v>
      </c>
      <c r="J6234" s="2">
        <v>86562.840993769947</v>
      </c>
      <c r="K6234" s="2">
        <v>110582.59394801244</v>
      </c>
      <c r="N6234" s="13">
        <v>110582.59394801244</v>
      </c>
    </row>
    <row r="6235" spans="1:14" x14ac:dyDescent="0.45">
      <c r="A6235">
        <v>12408</v>
      </c>
      <c r="B6235">
        <v>6</v>
      </c>
      <c r="C6235">
        <v>22</v>
      </c>
      <c r="D6235">
        <v>1</v>
      </c>
      <c r="E6235" s="2">
        <v>833600.15877000452</v>
      </c>
      <c r="F6235" s="2">
        <v>-174639.23326231595</v>
      </c>
      <c r="G6235" s="2">
        <v>658960.92550768855</v>
      </c>
      <c r="H6235" s="2">
        <v>468312.38487693231</v>
      </c>
      <c r="I6235" s="2">
        <v>190648.54063075624</v>
      </c>
      <c r="J6235" s="2">
        <v>91696.017464700504</v>
      </c>
      <c r="K6235" s="2">
        <v>98952.523166055733</v>
      </c>
      <c r="M6235" s="14">
        <v>7861623.1450414183</v>
      </c>
      <c r="N6235" s="13">
        <v>7960575.6682074741</v>
      </c>
    </row>
    <row r="6236" spans="1:14" x14ac:dyDescent="0.45">
      <c r="A6236">
        <v>12424</v>
      </c>
      <c r="B6236">
        <v>1</v>
      </c>
      <c r="C6236">
        <v>5</v>
      </c>
      <c r="D6236">
        <v>10</v>
      </c>
      <c r="E6236" s="2">
        <v>8939640</v>
      </c>
      <c r="F6236" s="2">
        <v>-1369552.848</v>
      </c>
      <c r="G6236" s="2">
        <v>7570087.1519999998</v>
      </c>
      <c r="H6236" s="2">
        <v>5363784</v>
      </c>
      <c r="I6236" s="2">
        <v>2206303.1519999998</v>
      </c>
      <c r="J6236" s="2">
        <v>804567.6</v>
      </c>
      <c r="K6236" s="2">
        <v>1401735.5519999997</v>
      </c>
      <c r="L6236" s="11">
        <v>-25008677.063302267</v>
      </c>
      <c r="N6236" s="13">
        <v>-23606941.511302266</v>
      </c>
    </row>
    <row r="6237" spans="1:14" x14ac:dyDescent="0.45">
      <c r="A6237">
        <v>12424</v>
      </c>
      <c r="B6237">
        <v>2</v>
      </c>
      <c r="C6237">
        <v>5</v>
      </c>
      <c r="D6237">
        <v>10</v>
      </c>
      <c r="E6237" s="2">
        <v>9020096.7599999998</v>
      </c>
      <c r="F6237" s="2">
        <v>-1381878.823632</v>
      </c>
      <c r="G6237" s="2">
        <v>7638217.9363679998</v>
      </c>
      <c r="H6237" s="2">
        <v>5600938.8821543995</v>
      </c>
      <c r="I6237" s="2">
        <v>2037279.0542136002</v>
      </c>
      <c r="J6237" s="2">
        <v>902009.67599999998</v>
      </c>
      <c r="K6237" s="2">
        <v>1135269.3782136003</v>
      </c>
      <c r="N6237" s="13">
        <v>1135269.3782136003</v>
      </c>
    </row>
    <row r="6238" spans="1:14" x14ac:dyDescent="0.45">
      <c r="A6238">
        <v>12424</v>
      </c>
      <c r="B6238">
        <v>3</v>
      </c>
      <c r="C6238">
        <v>5</v>
      </c>
      <c r="D6238">
        <v>10</v>
      </c>
      <c r="E6238" s="2">
        <v>9181556.4920039997</v>
      </c>
      <c r="F6238" s="2">
        <v>-1406614.4545750127</v>
      </c>
      <c r="G6238" s="2">
        <v>7774942.0374289872</v>
      </c>
      <c r="H6238" s="2">
        <v>5880783.3523215298</v>
      </c>
      <c r="I6238" s="2">
        <v>1894158.6851074575</v>
      </c>
      <c r="J6238" s="2">
        <v>918155.64920039999</v>
      </c>
      <c r="K6238" s="2">
        <v>976003.03590705746</v>
      </c>
      <c r="N6238" s="13">
        <v>976003.03590705746</v>
      </c>
    </row>
    <row r="6239" spans="1:14" x14ac:dyDescent="0.45">
      <c r="A6239">
        <v>12424</v>
      </c>
      <c r="B6239">
        <v>4</v>
      </c>
      <c r="C6239">
        <v>5</v>
      </c>
      <c r="D6239">
        <v>10</v>
      </c>
      <c r="E6239" s="2">
        <v>9277962.8351700418</v>
      </c>
      <c r="F6239" s="2">
        <v>-1421383.9063480503</v>
      </c>
      <c r="G6239" s="2">
        <v>7856578.9288219912</v>
      </c>
      <c r="H6239" s="2">
        <v>6146360.4106298732</v>
      </c>
      <c r="I6239" s="2">
        <v>1710218.518192118</v>
      </c>
      <c r="J6239" s="2">
        <v>1020575.9118687046</v>
      </c>
      <c r="K6239" s="2">
        <v>689642.60632341343</v>
      </c>
      <c r="N6239" s="13">
        <v>689642.60632341343</v>
      </c>
    </row>
    <row r="6240" spans="1:14" x14ac:dyDescent="0.45">
      <c r="A6240">
        <v>12424</v>
      </c>
      <c r="B6240">
        <v>5</v>
      </c>
      <c r="C6240">
        <v>5</v>
      </c>
      <c r="D6240">
        <v>10</v>
      </c>
      <c r="E6240" s="2">
        <v>9404143.1297283545</v>
      </c>
      <c r="F6240" s="2">
        <v>-1440714.727474384</v>
      </c>
      <c r="G6240" s="2">
        <v>7963428.4022539705</v>
      </c>
      <c r="H6240" s="2">
        <v>6418095.4297633162</v>
      </c>
      <c r="I6240" s="2">
        <v>1545332.9724906543</v>
      </c>
      <c r="J6240" s="2">
        <v>1034455.744270119</v>
      </c>
      <c r="K6240" s="2">
        <v>510877.22822053533</v>
      </c>
      <c r="N6240" s="13">
        <v>510877.22822053533</v>
      </c>
    </row>
    <row r="6241" spans="1:14" x14ac:dyDescent="0.45">
      <c r="A6241">
        <v>12424</v>
      </c>
      <c r="B6241">
        <v>6</v>
      </c>
      <c r="C6241">
        <v>5</v>
      </c>
      <c r="D6241">
        <v>10</v>
      </c>
      <c r="E6241" s="2">
        <v>9510409.9470942859</v>
      </c>
      <c r="F6241" s="2">
        <v>-1456994.8038948446</v>
      </c>
      <c r="G6241" s="2">
        <v>8053415.143199441</v>
      </c>
      <c r="H6241" s="2">
        <v>6729474.7207384445</v>
      </c>
      <c r="I6241" s="2">
        <v>1323940.4224609965</v>
      </c>
      <c r="J6241" s="2">
        <v>855936.89523848565</v>
      </c>
      <c r="K6241" s="2">
        <v>468003.52722251089</v>
      </c>
      <c r="M6241" s="14">
        <v>26530960.067875765</v>
      </c>
      <c r="N6241" s="13">
        <v>26998963.595098276</v>
      </c>
    </row>
    <row r="6242" spans="1:14" x14ac:dyDescent="0.45">
      <c r="A6242">
        <v>12436</v>
      </c>
      <c r="B6242">
        <v>1</v>
      </c>
      <c r="C6242">
        <v>28</v>
      </c>
      <c r="D6242">
        <v>8</v>
      </c>
      <c r="E6242" s="2">
        <v>3001320</v>
      </c>
      <c r="F6242" s="2">
        <v>-123354.25199999999</v>
      </c>
      <c r="G6242" s="2">
        <v>2877965.7480000001</v>
      </c>
      <c r="H6242" s="2">
        <v>1710752.4</v>
      </c>
      <c r="I6242" s="2">
        <v>1167213.3480000002</v>
      </c>
      <c r="J6242" s="2">
        <v>330145.2</v>
      </c>
      <c r="K6242" s="2">
        <v>837068.14800000028</v>
      </c>
      <c r="L6242" s="11">
        <v>-22443557.527282018</v>
      </c>
      <c r="N6242" s="13">
        <v>-21606489.379282016</v>
      </c>
    </row>
    <row r="6243" spans="1:14" x14ac:dyDescent="0.45">
      <c r="A6243">
        <v>12436</v>
      </c>
      <c r="B6243">
        <v>2</v>
      </c>
      <c r="C6243">
        <v>28</v>
      </c>
      <c r="D6243">
        <v>8</v>
      </c>
      <c r="E6243" s="2">
        <v>3037035.7080000001</v>
      </c>
      <c r="F6243" s="2">
        <v>-124822.16759879999</v>
      </c>
      <c r="G6243" s="2">
        <v>2912213.5404012003</v>
      </c>
      <c r="H6243" s="2">
        <v>1759154.3412876718</v>
      </c>
      <c r="I6243" s="2">
        <v>1153059.1991135285</v>
      </c>
      <c r="J6243" s="2">
        <v>303703.57080000004</v>
      </c>
      <c r="K6243" s="2">
        <v>849355.62831352837</v>
      </c>
      <c r="N6243" s="13">
        <v>849355.62831352837</v>
      </c>
    </row>
    <row r="6244" spans="1:14" x14ac:dyDescent="0.45">
      <c r="A6244">
        <v>12436</v>
      </c>
      <c r="B6244">
        <v>3</v>
      </c>
      <c r="C6244">
        <v>28</v>
      </c>
      <c r="D6244">
        <v>8</v>
      </c>
      <c r="E6244" s="2">
        <v>3067709.7686508</v>
      </c>
      <c r="F6244" s="2">
        <v>-126082.87149154788</v>
      </c>
      <c r="G6244" s="2">
        <v>2941626.8971592523</v>
      </c>
      <c r="H6244" s="2">
        <v>1796290.2477561452</v>
      </c>
      <c r="I6244" s="2">
        <v>1145336.6494031071</v>
      </c>
      <c r="J6244" s="2">
        <v>306770.97686508001</v>
      </c>
      <c r="K6244" s="2">
        <v>838565.67253802717</v>
      </c>
      <c r="N6244" s="13">
        <v>838565.67253802717</v>
      </c>
    </row>
    <row r="6245" spans="1:14" x14ac:dyDescent="0.45">
      <c r="A6245">
        <v>12436</v>
      </c>
      <c r="B6245">
        <v>4</v>
      </c>
      <c r="C6245">
        <v>28</v>
      </c>
      <c r="D6245">
        <v>8</v>
      </c>
      <c r="E6245" s="2">
        <v>3084888.9433552446</v>
      </c>
      <c r="F6245" s="2">
        <v>-126788.93557190054</v>
      </c>
      <c r="G6245" s="2">
        <v>2958100.007783344</v>
      </c>
      <c r="H6245" s="2">
        <v>1874810.1181757213</v>
      </c>
      <c r="I6245" s="2">
        <v>1083289.8896076228</v>
      </c>
      <c r="J6245" s="2">
        <v>308488.89433552447</v>
      </c>
      <c r="K6245" s="2">
        <v>774800.99527209834</v>
      </c>
      <c r="N6245" s="13">
        <v>774800.99527209834</v>
      </c>
    </row>
    <row r="6246" spans="1:14" x14ac:dyDescent="0.45">
      <c r="A6246">
        <v>12436</v>
      </c>
      <c r="B6246">
        <v>5</v>
      </c>
      <c r="C6246">
        <v>28</v>
      </c>
      <c r="D6246">
        <v>8</v>
      </c>
      <c r="E6246" s="2">
        <v>3124067.0329358559</v>
      </c>
      <c r="F6246" s="2">
        <v>-128399.15505366366</v>
      </c>
      <c r="G6246" s="2">
        <v>2995667.8778821924</v>
      </c>
      <c r="H6246" s="2">
        <v>1977033.2212122947</v>
      </c>
      <c r="I6246" s="2">
        <v>1018634.6566698977</v>
      </c>
      <c r="J6246" s="2">
        <v>218684.69230550993</v>
      </c>
      <c r="K6246" s="2">
        <v>799949.96436438779</v>
      </c>
      <c r="N6246" s="13">
        <v>799949.96436438779</v>
      </c>
    </row>
    <row r="6247" spans="1:14" x14ac:dyDescent="0.45">
      <c r="A6247">
        <v>12436</v>
      </c>
      <c r="B6247">
        <v>6</v>
      </c>
      <c r="C6247">
        <v>28</v>
      </c>
      <c r="D6247">
        <v>8</v>
      </c>
      <c r="E6247" s="2">
        <v>3156869.7367816824</v>
      </c>
      <c r="F6247" s="2">
        <v>-129747.34618172713</v>
      </c>
      <c r="G6247" s="2">
        <v>3027122.3905999553</v>
      </c>
      <c r="H6247" s="2">
        <v>2086693.8171515823</v>
      </c>
      <c r="I6247" s="2">
        <v>940428.573448373</v>
      </c>
      <c r="J6247" s="2">
        <v>315686.97367816826</v>
      </c>
      <c r="K6247" s="2">
        <v>624741.59977020475</v>
      </c>
      <c r="M6247" s="14">
        <v>23870705.409428906</v>
      </c>
      <c r="N6247" s="13">
        <v>24495447.009199109</v>
      </c>
    </row>
    <row r="6248" spans="1:14" x14ac:dyDescent="0.45">
      <c r="A6248">
        <v>12451</v>
      </c>
      <c r="B6248">
        <v>1</v>
      </c>
      <c r="C6248">
        <v>24</v>
      </c>
      <c r="D6248">
        <v>17</v>
      </c>
      <c r="E6248" s="2">
        <v>5453832</v>
      </c>
      <c r="F6248" s="2">
        <v>-870431.58719999995</v>
      </c>
      <c r="G6248" s="2">
        <v>4583400.4128</v>
      </c>
      <c r="H6248" s="2">
        <v>2617839.36</v>
      </c>
      <c r="I6248" s="2">
        <v>1965561.0528000002</v>
      </c>
      <c r="J6248" s="2">
        <v>490844.88</v>
      </c>
      <c r="K6248" s="2">
        <v>1474716.1728000003</v>
      </c>
      <c r="L6248" s="11">
        <v>-32040369.25784738</v>
      </c>
      <c r="N6248" s="13">
        <v>-30565653.085047379</v>
      </c>
    </row>
    <row r="6249" spans="1:14" x14ac:dyDescent="0.45">
      <c r="A6249">
        <v>12451</v>
      </c>
      <c r="B6249">
        <v>2</v>
      </c>
      <c r="C6249">
        <v>24</v>
      </c>
      <c r="D6249">
        <v>17</v>
      </c>
      <c r="E6249" s="2">
        <v>5529094.8816</v>
      </c>
      <c r="F6249" s="2">
        <v>-882443.54310335999</v>
      </c>
      <c r="G6249" s="2">
        <v>4646651.3384966403</v>
      </c>
      <c r="H6249" s="2">
        <v>2771005.4236217085</v>
      </c>
      <c r="I6249" s="2">
        <v>1875645.9148749318</v>
      </c>
      <c r="J6249" s="2">
        <v>552909.48816000007</v>
      </c>
      <c r="K6249" s="2">
        <v>1322736.4267149316</v>
      </c>
      <c r="N6249" s="13">
        <v>1322736.4267149316</v>
      </c>
    </row>
    <row r="6250" spans="1:14" x14ac:dyDescent="0.45">
      <c r="A6250">
        <v>12451</v>
      </c>
      <c r="B6250">
        <v>3</v>
      </c>
      <c r="C6250">
        <v>24</v>
      </c>
      <c r="D6250">
        <v>17</v>
      </c>
      <c r="E6250" s="2">
        <v>5591573.6537620798</v>
      </c>
      <c r="F6250" s="2">
        <v>-892415.15514042787</v>
      </c>
      <c r="G6250" s="2">
        <v>4699158.4986216519</v>
      </c>
      <c r="H6250" s="2">
        <v>2892552.4175826916</v>
      </c>
      <c r="I6250" s="2">
        <v>1806606.0810389603</v>
      </c>
      <c r="J6250" s="2">
        <v>615073.10191382875</v>
      </c>
      <c r="K6250" s="2">
        <v>1191532.9791251314</v>
      </c>
      <c r="N6250" s="13">
        <v>1191532.9791251314</v>
      </c>
    </row>
    <row r="6251" spans="1:14" x14ac:dyDescent="0.45">
      <c r="A6251">
        <v>12451</v>
      </c>
      <c r="B6251">
        <v>4</v>
      </c>
      <c r="C6251">
        <v>24</v>
      </c>
      <c r="D6251">
        <v>17</v>
      </c>
      <c r="E6251" s="2">
        <v>5608907.5320887426</v>
      </c>
      <c r="F6251" s="2">
        <v>-895181.64212136331</v>
      </c>
      <c r="G6251" s="2">
        <v>4713725.8899673792</v>
      </c>
      <c r="H6251" s="2">
        <v>3019030.8629453243</v>
      </c>
      <c r="I6251" s="2">
        <v>1694695.0270220549</v>
      </c>
      <c r="J6251" s="2">
        <v>504801.67788798682</v>
      </c>
      <c r="K6251" s="2">
        <v>1189893.349134068</v>
      </c>
      <c r="N6251" s="13">
        <v>1189893.349134068</v>
      </c>
    </row>
    <row r="6252" spans="1:14" x14ac:dyDescent="0.45">
      <c r="A6252">
        <v>12451</v>
      </c>
      <c r="B6252">
        <v>5</v>
      </c>
      <c r="C6252">
        <v>24</v>
      </c>
      <c r="D6252">
        <v>17</v>
      </c>
      <c r="E6252" s="2">
        <v>5702576.2878746241</v>
      </c>
      <c r="F6252" s="2">
        <v>-910131.17554478999</v>
      </c>
      <c r="G6252" s="2">
        <v>4792445.1123298341</v>
      </c>
      <c r="H6252" s="2">
        <v>3152630.7375399726</v>
      </c>
      <c r="I6252" s="2">
        <v>1639814.3747898615</v>
      </c>
      <c r="J6252" s="2">
        <v>570257.62878746248</v>
      </c>
      <c r="K6252" s="2">
        <v>1069556.7460023989</v>
      </c>
      <c r="N6252" s="13">
        <v>1069556.7460023989</v>
      </c>
    </row>
    <row r="6253" spans="1:14" x14ac:dyDescent="0.45">
      <c r="A6253">
        <v>12451</v>
      </c>
      <c r="B6253">
        <v>6</v>
      </c>
      <c r="C6253">
        <v>24</v>
      </c>
      <c r="D6253">
        <v>17</v>
      </c>
      <c r="E6253" s="2">
        <v>5761883.0812685201</v>
      </c>
      <c r="F6253" s="2">
        <v>-919596.5397704558</v>
      </c>
      <c r="G6253" s="2">
        <v>4842286.5414980641</v>
      </c>
      <c r="H6253" s="2">
        <v>3301048.7741391254</v>
      </c>
      <c r="I6253" s="2">
        <v>1541237.7673589387</v>
      </c>
      <c r="J6253" s="2">
        <v>576188.30812685203</v>
      </c>
      <c r="K6253" s="2">
        <v>965049.45923208666</v>
      </c>
      <c r="M6253" s="14">
        <v>34070995.901222602</v>
      </c>
      <c r="N6253" s="13">
        <v>35036045.360454686</v>
      </c>
    </row>
    <row r="6254" spans="1:14" x14ac:dyDescent="0.45">
      <c r="A6254">
        <v>12460</v>
      </c>
      <c r="B6254">
        <v>1</v>
      </c>
      <c r="C6254">
        <v>44</v>
      </c>
      <c r="D6254">
        <v>17</v>
      </c>
      <c r="E6254" s="2">
        <v>6427440</v>
      </c>
      <c r="F6254" s="2">
        <v>-1213500.672</v>
      </c>
      <c r="G6254" s="2">
        <v>5213939.3279999997</v>
      </c>
      <c r="H6254" s="2">
        <v>3149445.6</v>
      </c>
      <c r="I6254" s="2">
        <v>2064493.7279999997</v>
      </c>
      <c r="J6254" s="2">
        <v>642744</v>
      </c>
      <c r="K6254" s="2">
        <v>1421749.7279999997</v>
      </c>
      <c r="L6254" s="11">
        <v>-30581570.016588341</v>
      </c>
      <c r="N6254" s="13">
        <v>-29159820.288588341</v>
      </c>
    </row>
    <row r="6255" spans="1:14" x14ac:dyDescent="0.45">
      <c r="A6255">
        <v>12460</v>
      </c>
      <c r="B6255">
        <v>2</v>
      </c>
      <c r="C6255">
        <v>44</v>
      </c>
      <c r="D6255">
        <v>17</v>
      </c>
      <c r="E6255" s="2">
        <v>6656256.8640000001</v>
      </c>
      <c r="F6255" s="2">
        <v>-1256701.2959232</v>
      </c>
      <c r="G6255" s="2">
        <v>5399555.5680768006</v>
      </c>
      <c r="H6255" s="2">
        <v>3212968.5319959358</v>
      </c>
      <c r="I6255" s="2">
        <v>2186587.0360808647</v>
      </c>
      <c r="J6255" s="2">
        <v>599063.11775999994</v>
      </c>
      <c r="K6255" s="2">
        <v>1587523.9183208649</v>
      </c>
      <c r="N6255" s="13">
        <v>1587523.9183208649</v>
      </c>
    </row>
    <row r="6256" spans="1:14" x14ac:dyDescent="0.45">
      <c r="A6256">
        <v>12460</v>
      </c>
      <c r="B6256">
        <v>3</v>
      </c>
      <c r="C6256">
        <v>44</v>
      </c>
      <c r="D6256">
        <v>17</v>
      </c>
      <c r="E6256" s="2">
        <v>6924504.0156192016</v>
      </c>
      <c r="F6256" s="2">
        <v>-1307346.3581489052</v>
      </c>
      <c r="G6256" s="2">
        <v>5617157.6574702961</v>
      </c>
      <c r="H6256" s="2">
        <v>3260895.35543779</v>
      </c>
      <c r="I6256" s="2">
        <v>2356262.3020325061</v>
      </c>
      <c r="J6256" s="2">
        <v>761695.44171811221</v>
      </c>
      <c r="K6256" s="2">
        <v>1594566.8603143939</v>
      </c>
      <c r="N6256" s="13">
        <v>1594566.8603143939</v>
      </c>
    </row>
    <row r="6257" spans="1:14" x14ac:dyDescent="0.45">
      <c r="A6257">
        <v>12460</v>
      </c>
      <c r="B6257">
        <v>4</v>
      </c>
      <c r="C6257">
        <v>44</v>
      </c>
      <c r="D6257">
        <v>17</v>
      </c>
      <c r="E6257" s="2">
        <v>7227797.2915033232</v>
      </c>
      <c r="F6257" s="2">
        <v>-1364608.1286358275</v>
      </c>
      <c r="G6257" s="2">
        <v>5863189.1628674958</v>
      </c>
      <c r="H6257" s="2">
        <v>3322713.974792223</v>
      </c>
      <c r="I6257" s="2">
        <v>2540475.1880752728</v>
      </c>
      <c r="J6257" s="2">
        <v>722779.72915033239</v>
      </c>
      <c r="K6257" s="2">
        <v>1817695.4589249403</v>
      </c>
      <c r="N6257" s="13">
        <v>1817695.4589249403</v>
      </c>
    </row>
    <row r="6258" spans="1:14" x14ac:dyDescent="0.45">
      <c r="A6258">
        <v>12460</v>
      </c>
      <c r="B6258">
        <v>5</v>
      </c>
      <c r="C6258">
        <v>44</v>
      </c>
      <c r="D6258">
        <v>17</v>
      </c>
      <c r="E6258" s="2">
        <v>7470651.2804978359</v>
      </c>
      <c r="F6258" s="2">
        <v>-1410458.9617579915</v>
      </c>
      <c r="G6258" s="2">
        <v>6060192.3187398445</v>
      </c>
      <c r="H6258" s="2">
        <v>3331326.4494148847</v>
      </c>
      <c r="I6258" s="2">
        <v>2728865.8693249598</v>
      </c>
      <c r="J6258" s="2">
        <v>597652.10243982694</v>
      </c>
      <c r="K6258" s="2">
        <v>2131213.766885133</v>
      </c>
      <c r="N6258" s="13">
        <v>2131213.766885133</v>
      </c>
    </row>
    <row r="6259" spans="1:14" x14ac:dyDescent="0.45">
      <c r="A6259">
        <v>12460</v>
      </c>
      <c r="B6259">
        <v>6</v>
      </c>
      <c r="C6259">
        <v>44</v>
      </c>
      <c r="D6259">
        <v>17</v>
      </c>
      <c r="E6259" s="2">
        <v>7740341.7917238073</v>
      </c>
      <c r="F6259" s="2">
        <v>-1461376.5302774548</v>
      </c>
      <c r="G6259" s="2">
        <v>6278965.261446353</v>
      </c>
      <c r="H6259" s="2">
        <v>3412584.3973618639</v>
      </c>
      <c r="I6259" s="2">
        <v>2866380.8640844892</v>
      </c>
      <c r="J6259" s="2">
        <v>774034.17917238083</v>
      </c>
      <c r="K6259" s="2">
        <v>2092346.6849121084</v>
      </c>
      <c r="M6259" s="14">
        <v>31725949.809393007</v>
      </c>
      <c r="N6259" s="13">
        <v>33818296.494305119</v>
      </c>
    </row>
    <row r="6260" spans="1:14" x14ac:dyDescent="0.45">
      <c r="A6260">
        <v>12462</v>
      </c>
      <c r="B6260">
        <v>1</v>
      </c>
      <c r="C6260">
        <v>4</v>
      </c>
      <c r="D6260">
        <v>8</v>
      </c>
      <c r="E6260" s="2">
        <v>756000</v>
      </c>
      <c r="F6260" s="2">
        <v>-185900.4</v>
      </c>
      <c r="G6260" s="2">
        <v>570099.6</v>
      </c>
      <c r="H6260" s="2">
        <v>378000</v>
      </c>
      <c r="I6260" s="2">
        <v>192099.59999999998</v>
      </c>
      <c r="J6260" s="2">
        <v>75600</v>
      </c>
      <c r="K6260" s="2">
        <v>116499.59999999998</v>
      </c>
      <c r="L6260" s="11">
        <v>-10565180.073205968</v>
      </c>
      <c r="N6260" s="13">
        <v>-10448680.473205969</v>
      </c>
    </row>
    <row r="6261" spans="1:14" x14ac:dyDescent="0.45">
      <c r="A6261">
        <v>12462</v>
      </c>
      <c r="B6261">
        <v>2</v>
      </c>
      <c r="C6261">
        <v>4</v>
      </c>
      <c r="D6261">
        <v>8</v>
      </c>
      <c r="E6261" s="2">
        <v>728632.79999999993</v>
      </c>
      <c r="F6261" s="2">
        <v>-179170.80551999999</v>
      </c>
      <c r="G6261" s="2">
        <v>549461.99447999988</v>
      </c>
      <c r="H6261" s="2">
        <v>365591.5074</v>
      </c>
      <c r="I6261" s="2">
        <v>183870.48707999988</v>
      </c>
      <c r="J6261" s="2">
        <v>87435.935999999987</v>
      </c>
      <c r="K6261" s="2">
        <v>96434.551079999888</v>
      </c>
      <c r="N6261" s="13">
        <v>96434.551079999888</v>
      </c>
    </row>
    <row r="6262" spans="1:14" x14ac:dyDescent="0.45">
      <c r="A6262">
        <v>12462</v>
      </c>
      <c r="B6262">
        <v>3</v>
      </c>
      <c r="C6262">
        <v>4</v>
      </c>
      <c r="D6262">
        <v>8</v>
      </c>
      <c r="E6262" s="2">
        <v>709615.48392000003</v>
      </c>
      <c r="F6262" s="2">
        <v>-174494.44749592801</v>
      </c>
      <c r="G6262" s="2">
        <v>535121.03642407199</v>
      </c>
      <c r="H6262" s="2">
        <v>359111.59535074903</v>
      </c>
      <c r="I6262" s="2">
        <v>176009.44107332296</v>
      </c>
      <c r="J6262" s="2">
        <v>70961.548392000012</v>
      </c>
      <c r="K6262" s="2">
        <v>105047.89268132295</v>
      </c>
      <c r="N6262" s="13">
        <v>105047.89268132295</v>
      </c>
    </row>
    <row r="6263" spans="1:14" x14ac:dyDescent="0.45">
      <c r="A6263">
        <v>12462</v>
      </c>
      <c r="B6263">
        <v>4</v>
      </c>
      <c r="C6263">
        <v>4</v>
      </c>
      <c r="D6263">
        <v>8</v>
      </c>
      <c r="E6263" s="2">
        <v>695068.36649964005</v>
      </c>
      <c r="F6263" s="2">
        <v>-170917.31132226149</v>
      </c>
      <c r="G6263" s="2">
        <v>524151.05517737858</v>
      </c>
      <c r="H6263" s="2">
        <v>349428.25891559472</v>
      </c>
      <c r="I6263" s="2">
        <v>174722.79626178386</v>
      </c>
      <c r="J6263" s="2">
        <v>69506.836649964011</v>
      </c>
      <c r="K6263" s="2">
        <v>105215.95961181985</v>
      </c>
      <c r="N6263" s="13">
        <v>105215.95961181985</v>
      </c>
    </row>
    <row r="6264" spans="1:14" x14ac:dyDescent="0.45">
      <c r="A6264">
        <v>12462</v>
      </c>
      <c r="B6264">
        <v>5</v>
      </c>
      <c r="C6264">
        <v>4</v>
      </c>
      <c r="D6264">
        <v>8</v>
      </c>
      <c r="E6264" s="2">
        <v>673034.69928160147</v>
      </c>
      <c r="F6264" s="2">
        <v>-165499.23255334579</v>
      </c>
      <c r="G6264" s="2">
        <v>507535.46672825568</v>
      </c>
      <c r="H6264" s="2">
        <v>340956.68875790172</v>
      </c>
      <c r="I6264" s="2">
        <v>166578.77797035396</v>
      </c>
      <c r="J6264" s="2">
        <v>74033.816920976169</v>
      </c>
      <c r="K6264" s="2">
        <v>92544.961049377787</v>
      </c>
      <c r="N6264" s="13">
        <v>92544.961049377787</v>
      </c>
    </row>
    <row r="6265" spans="1:14" x14ac:dyDescent="0.45">
      <c r="A6265">
        <v>12462</v>
      </c>
      <c r="B6265">
        <v>6</v>
      </c>
      <c r="C6265">
        <v>4</v>
      </c>
      <c r="D6265">
        <v>8</v>
      </c>
      <c r="E6265" s="2">
        <v>653247.47912272241</v>
      </c>
      <c r="F6265" s="2">
        <v>-160633.55511627745</v>
      </c>
      <c r="G6265" s="2">
        <v>492613.92400644498</v>
      </c>
      <c r="H6265" s="2">
        <v>329972.85767830501</v>
      </c>
      <c r="I6265" s="2">
        <v>162641.06632813998</v>
      </c>
      <c r="J6265" s="2">
        <v>58792.273121045015</v>
      </c>
      <c r="K6265" s="2">
        <v>103848.79320709496</v>
      </c>
      <c r="M6265" s="14">
        <v>10243993.346168298</v>
      </c>
      <c r="N6265" s="13">
        <v>10347842.139375392</v>
      </c>
    </row>
    <row r="6266" spans="1:14" x14ac:dyDescent="0.45">
      <c r="A6266">
        <v>12465</v>
      </c>
      <c r="B6266">
        <v>1</v>
      </c>
      <c r="C6266">
        <v>44</v>
      </c>
      <c r="D6266">
        <v>20</v>
      </c>
      <c r="E6266" s="2">
        <v>6493176</v>
      </c>
      <c r="F6266" s="2">
        <v>-952548.9192</v>
      </c>
      <c r="G6266" s="2">
        <v>5540627.0807999996</v>
      </c>
      <c r="H6266" s="2">
        <v>3181656.2399999998</v>
      </c>
      <c r="I6266" s="2">
        <v>2358970.8407999999</v>
      </c>
      <c r="J6266" s="2">
        <v>714249.36</v>
      </c>
      <c r="K6266" s="2">
        <v>1644721.4808</v>
      </c>
      <c r="L6266" s="11">
        <v>-27150600.143021695</v>
      </c>
      <c r="N6266" s="13">
        <v>-25505878.662221696</v>
      </c>
    </row>
    <row r="6267" spans="1:14" x14ac:dyDescent="0.45">
      <c r="A6267">
        <v>12465</v>
      </c>
      <c r="B6267">
        <v>2</v>
      </c>
      <c r="C6267">
        <v>44</v>
      </c>
      <c r="D6267">
        <v>20</v>
      </c>
      <c r="E6267" s="2">
        <v>6719787.8423999995</v>
      </c>
      <c r="F6267" s="2">
        <v>-985792.87648007995</v>
      </c>
      <c r="G6267" s="2">
        <v>5733994.9659199193</v>
      </c>
      <c r="H6267" s="2">
        <v>3255159.3078883532</v>
      </c>
      <c r="I6267" s="2">
        <v>2478835.6580315661</v>
      </c>
      <c r="J6267" s="2">
        <v>671978.78423999995</v>
      </c>
      <c r="K6267" s="2">
        <v>1806856.8737915661</v>
      </c>
      <c r="N6267" s="13">
        <v>1806856.8737915661</v>
      </c>
    </row>
    <row r="6268" spans="1:14" x14ac:dyDescent="0.45">
      <c r="A6268">
        <v>12465</v>
      </c>
      <c r="B6268">
        <v>3</v>
      </c>
      <c r="C6268">
        <v>44</v>
      </c>
      <c r="D6268">
        <v>20</v>
      </c>
      <c r="E6268" s="2">
        <v>6983203.5258220788</v>
      </c>
      <c r="F6268" s="2">
        <v>-1024435.957238099</v>
      </c>
      <c r="G6268" s="2">
        <v>5958767.5685839802</v>
      </c>
      <c r="H6268" s="2">
        <v>3310370.4555285643</v>
      </c>
      <c r="I6268" s="2">
        <v>2648397.1130554159</v>
      </c>
      <c r="J6268" s="2">
        <v>698320.35258220788</v>
      </c>
      <c r="K6268" s="2">
        <v>1950076.760473208</v>
      </c>
      <c r="N6268" s="13">
        <v>1950076.760473208</v>
      </c>
    </row>
    <row r="6269" spans="1:14" x14ac:dyDescent="0.45">
      <c r="A6269">
        <v>12465</v>
      </c>
      <c r="B6269">
        <v>4</v>
      </c>
      <c r="C6269">
        <v>44</v>
      </c>
      <c r="D6269">
        <v>20</v>
      </c>
      <c r="E6269" s="2">
        <v>7245771.9783929894</v>
      </c>
      <c r="F6269" s="2">
        <v>-1062954.7492302514</v>
      </c>
      <c r="G6269" s="2">
        <v>6182817.2291627377</v>
      </c>
      <c r="H6269" s="2">
        <v>3413887.8583100345</v>
      </c>
      <c r="I6269" s="2">
        <v>2768929.3708527032</v>
      </c>
      <c r="J6269" s="2">
        <v>797034.91762322886</v>
      </c>
      <c r="K6269" s="2">
        <v>1971894.4532294744</v>
      </c>
      <c r="N6269" s="13">
        <v>1971894.4532294744</v>
      </c>
    </row>
    <row r="6270" spans="1:14" x14ac:dyDescent="0.45">
      <c r="A6270">
        <v>12465</v>
      </c>
      <c r="B6270">
        <v>5</v>
      </c>
      <c r="C6270">
        <v>44</v>
      </c>
      <c r="D6270">
        <v>20</v>
      </c>
      <c r="E6270" s="2">
        <v>7468217.1781296544</v>
      </c>
      <c r="F6270" s="2">
        <v>-1095587.4600316202</v>
      </c>
      <c r="G6270" s="2">
        <v>6372629.7180980342</v>
      </c>
      <c r="H6270" s="2">
        <v>3486322.2287769993</v>
      </c>
      <c r="I6270" s="2">
        <v>2886307.4893210349</v>
      </c>
      <c r="J6270" s="2">
        <v>746821.71781296551</v>
      </c>
      <c r="K6270" s="2">
        <v>2139485.7715080692</v>
      </c>
      <c r="N6270" s="13">
        <v>2139485.7715080692</v>
      </c>
    </row>
    <row r="6271" spans="1:14" x14ac:dyDescent="0.45">
      <c r="A6271">
        <v>12465</v>
      </c>
      <c r="B6271">
        <v>6</v>
      </c>
      <c r="C6271">
        <v>44</v>
      </c>
      <c r="D6271">
        <v>20</v>
      </c>
      <c r="E6271" s="2">
        <v>7808767.8814523667</v>
      </c>
      <c r="F6271" s="2">
        <v>-1145546.2482090623</v>
      </c>
      <c r="G6271" s="2">
        <v>6663221.6332433047</v>
      </c>
      <c r="H6271" s="2">
        <v>3631081.8581718346</v>
      </c>
      <c r="I6271" s="2">
        <v>3032139.7750714701</v>
      </c>
      <c r="J6271" s="2">
        <v>780876.78814523667</v>
      </c>
      <c r="K6271" s="2">
        <v>2251262.9869262334</v>
      </c>
      <c r="M6271" s="14">
        <v>28384193.118671183</v>
      </c>
      <c r="N6271" s="13">
        <v>30635456.105597414</v>
      </c>
    </row>
    <row r="6272" spans="1:14" x14ac:dyDescent="0.45">
      <c r="A6272">
        <v>12482</v>
      </c>
      <c r="B6272">
        <v>1</v>
      </c>
      <c r="C6272">
        <v>1</v>
      </c>
      <c r="D6272">
        <v>4</v>
      </c>
      <c r="E6272" s="2">
        <v>2770488</v>
      </c>
      <c r="F6272" s="2">
        <v>-418897.7856</v>
      </c>
      <c r="G6272" s="2">
        <v>2351590.2143999999</v>
      </c>
      <c r="H6272" s="2">
        <v>1883931.84</v>
      </c>
      <c r="I6272" s="2">
        <v>467658.37439999986</v>
      </c>
      <c r="J6272" s="2">
        <v>304753.68</v>
      </c>
      <c r="K6272" s="2">
        <v>162904.69439999986</v>
      </c>
      <c r="L6272" s="11">
        <v>-14860562.045628553</v>
      </c>
      <c r="N6272" s="13">
        <v>-14697657.351228554</v>
      </c>
    </row>
    <row r="6273" spans="1:14" x14ac:dyDescent="0.45">
      <c r="A6273">
        <v>12482</v>
      </c>
      <c r="B6273">
        <v>2</v>
      </c>
      <c r="C6273">
        <v>1</v>
      </c>
      <c r="D6273">
        <v>4</v>
      </c>
      <c r="E6273" s="2">
        <v>2806504.3439999996</v>
      </c>
      <c r="F6273" s="2">
        <v>-424343.45681279997</v>
      </c>
      <c r="G6273" s="2">
        <v>2382160.8871871997</v>
      </c>
      <c r="H6273" s="2">
        <v>1954988.4739956476</v>
      </c>
      <c r="I6273" s="2">
        <v>427172.41319155204</v>
      </c>
      <c r="J6273" s="2">
        <v>308715.47783999995</v>
      </c>
      <c r="K6273" s="2">
        <v>118456.93535155209</v>
      </c>
      <c r="N6273" s="13">
        <v>118456.93535155209</v>
      </c>
    </row>
    <row r="6274" spans="1:14" x14ac:dyDescent="0.45">
      <c r="A6274">
        <v>12482</v>
      </c>
      <c r="B6274">
        <v>3</v>
      </c>
      <c r="C6274">
        <v>1</v>
      </c>
      <c r="D6274">
        <v>4</v>
      </c>
      <c r="E6274" s="2">
        <v>2812678.6535567995</v>
      </c>
      <c r="F6274" s="2">
        <v>-425277.01241778809</v>
      </c>
      <c r="G6274" s="2">
        <v>2387401.6411390114</v>
      </c>
      <c r="H6274" s="2">
        <v>2009055.4006338543</v>
      </c>
      <c r="I6274" s="2">
        <v>378346.24050515704</v>
      </c>
      <c r="J6274" s="2">
        <v>281267.86535567994</v>
      </c>
      <c r="K6274" s="2">
        <v>97078.375149477099</v>
      </c>
      <c r="N6274" s="13">
        <v>97078.375149477099</v>
      </c>
    </row>
    <row r="6275" spans="1:14" x14ac:dyDescent="0.45">
      <c r="A6275">
        <v>12482</v>
      </c>
      <c r="B6275">
        <v>4</v>
      </c>
      <c r="C6275">
        <v>1</v>
      </c>
      <c r="D6275">
        <v>4</v>
      </c>
      <c r="E6275" s="2">
        <v>2849243.4760530377</v>
      </c>
      <c r="F6275" s="2">
        <v>-430805.61357921932</v>
      </c>
      <c r="G6275" s="2">
        <v>2418437.8624738185</v>
      </c>
      <c r="H6275" s="2">
        <v>2077301.2044435258</v>
      </c>
      <c r="I6275" s="2">
        <v>341136.65803029272</v>
      </c>
      <c r="J6275" s="2">
        <v>284924.3476053038</v>
      </c>
      <c r="K6275" s="2">
        <v>56212.310424988915</v>
      </c>
      <c r="N6275" s="13">
        <v>56212.310424988915</v>
      </c>
    </row>
    <row r="6276" spans="1:14" x14ac:dyDescent="0.45">
      <c r="A6276">
        <v>12482</v>
      </c>
      <c r="B6276">
        <v>5</v>
      </c>
      <c r="C6276">
        <v>1</v>
      </c>
      <c r="D6276">
        <v>4</v>
      </c>
      <c r="E6276" s="2">
        <v>2859500.7525668293</v>
      </c>
      <c r="F6276" s="2">
        <v>-432356.51378810458</v>
      </c>
      <c r="G6276" s="2">
        <v>2427144.2387787248</v>
      </c>
      <c r="H6276" s="2">
        <v>2163375.6755065108</v>
      </c>
      <c r="I6276" s="2">
        <v>263768.56327221403</v>
      </c>
      <c r="J6276" s="2">
        <v>285950.07525668293</v>
      </c>
      <c r="K6276" s="2">
        <v>-22181.511984468903</v>
      </c>
      <c r="N6276" s="13">
        <v>-22181.511984468903</v>
      </c>
    </row>
    <row r="6277" spans="1:14" x14ac:dyDescent="0.45">
      <c r="A6277">
        <v>12482</v>
      </c>
      <c r="B6277">
        <v>6</v>
      </c>
      <c r="C6277">
        <v>1</v>
      </c>
      <c r="D6277">
        <v>4</v>
      </c>
      <c r="E6277" s="2">
        <v>2889525.5104687805</v>
      </c>
      <c r="F6277" s="2">
        <v>-436896.25718287961</v>
      </c>
      <c r="G6277" s="2">
        <v>2452629.2532859007</v>
      </c>
      <c r="H6277" s="2">
        <v>2256264.6450545173</v>
      </c>
      <c r="I6277" s="2">
        <v>196364.60823138338</v>
      </c>
      <c r="J6277" s="2">
        <v>231162.04083750246</v>
      </c>
      <c r="K6277" s="2">
        <v>-34797.43260611908</v>
      </c>
      <c r="M6277" s="14">
        <v>14882461.516157407</v>
      </c>
      <c r="N6277" s="13">
        <v>14847664.083551288</v>
      </c>
    </row>
    <row r="6278" spans="1:14" x14ac:dyDescent="0.45">
      <c r="A6278">
        <v>12493</v>
      </c>
      <c r="B6278">
        <v>1</v>
      </c>
      <c r="C6278">
        <v>23</v>
      </c>
      <c r="D6278">
        <v>17</v>
      </c>
      <c r="E6278" s="2">
        <v>5711472</v>
      </c>
      <c r="F6278" s="2">
        <v>-1120590.8064000001</v>
      </c>
      <c r="G6278" s="2">
        <v>4590881.1935999999</v>
      </c>
      <c r="H6278" s="2">
        <v>2684391.84</v>
      </c>
      <c r="I6278" s="2">
        <v>1906489.3536</v>
      </c>
      <c r="J6278" s="2">
        <v>571147.20000000007</v>
      </c>
      <c r="K6278" s="2">
        <v>1335342.1535999998</v>
      </c>
      <c r="L6278" s="11">
        <v>-20077988.714464806</v>
      </c>
      <c r="N6278" s="13">
        <v>-18742646.560864806</v>
      </c>
    </row>
    <row r="6279" spans="1:14" x14ac:dyDescent="0.45">
      <c r="A6279">
        <v>12493</v>
      </c>
      <c r="B6279">
        <v>2</v>
      </c>
      <c r="C6279">
        <v>23</v>
      </c>
      <c r="D6279">
        <v>17</v>
      </c>
      <c r="E6279" s="2">
        <v>5805711.2879999997</v>
      </c>
      <c r="F6279" s="2">
        <v>-1139080.5547056</v>
      </c>
      <c r="G6279" s="2">
        <v>4666630.7332943995</v>
      </c>
      <c r="H6279" s="2">
        <v>2826916.9403529596</v>
      </c>
      <c r="I6279" s="2">
        <v>1839713.7929414399</v>
      </c>
      <c r="J6279" s="2">
        <v>522514.01591999998</v>
      </c>
      <c r="K6279" s="2">
        <v>1317199.77702144</v>
      </c>
      <c r="N6279" s="13">
        <v>1317199.77702144</v>
      </c>
    </row>
    <row r="6280" spans="1:14" x14ac:dyDescent="0.45">
      <c r="A6280">
        <v>12493</v>
      </c>
      <c r="B6280">
        <v>3</v>
      </c>
      <c r="C6280">
        <v>23</v>
      </c>
      <c r="D6280">
        <v>17</v>
      </c>
      <c r="E6280" s="2">
        <v>5938081.5053663999</v>
      </c>
      <c r="F6280" s="2">
        <v>-1165051.5913528877</v>
      </c>
      <c r="G6280" s="2">
        <v>4773029.9140135124</v>
      </c>
      <c r="H6280" s="2">
        <v>2963654.9127578321</v>
      </c>
      <c r="I6280" s="2">
        <v>1809375.0012556803</v>
      </c>
      <c r="J6280" s="2">
        <v>653188.965590304</v>
      </c>
      <c r="K6280" s="2">
        <v>1156186.0356653763</v>
      </c>
      <c r="N6280" s="13">
        <v>1156186.0356653763</v>
      </c>
    </row>
    <row r="6281" spans="1:14" x14ac:dyDescent="0.45">
      <c r="A6281">
        <v>12493</v>
      </c>
      <c r="B6281">
        <v>4</v>
      </c>
      <c r="C6281">
        <v>23</v>
      </c>
      <c r="D6281">
        <v>17</v>
      </c>
      <c r="E6281" s="2">
        <v>6083564.5022478765</v>
      </c>
      <c r="F6281" s="2">
        <v>-1193595.3553410335</v>
      </c>
      <c r="G6281" s="2">
        <v>4889969.1469068434</v>
      </c>
      <c r="H6281" s="2">
        <v>3110956.5637901602</v>
      </c>
      <c r="I6281" s="2">
        <v>1779012.5831166832</v>
      </c>
      <c r="J6281" s="2">
        <v>669192.09524726646</v>
      </c>
      <c r="K6281" s="2">
        <v>1109820.4878694168</v>
      </c>
      <c r="N6281" s="13">
        <v>1109820.4878694168</v>
      </c>
    </row>
    <row r="6282" spans="1:14" x14ac:dyDescent="0.45">
      <c r="A6282">
        <v>12493</v>
      </c>
      <c r="B6282">
        <v>5</v>
      </c>
      <c r="C6282">
        <v>23</v>
      </c>
      <c r="D6282">
        <v>17</v>
      </c>
      <c r="E6282" s="2">
        <v>6213752.7825959809</v>
      </c>
      <c r="F6282" s="2">
        <v>-1219138.2959453315</v>
      </c>
      <c r="G6282" s="2">
        <v>4994614.4866506495</v>
      </c>
      <c r="H6282" s="2">
        <v>3337360.8452783097</v>
      </c>
      <c r="I6282" s="2">
        <v>1657253.6413723398</v>
      </c>
      <c r="J6282" s="2">
        <v>621375.27825959807</v>
      </c>
      <c r="K6282" s="2">
        <v>1035878.3631127417</v>
      </c>
      <c r="N6282" s="13">
        <v>1035878.3631127417</v>
      </c>
    </row>
    <row r="6283" spans="1:14" x14ac:dyDescent="0.45">
      <c r="A6283">
        <v>12493</v>
      </c>
      <c r="B6283">
        <v>6</v>
      </c>
      <c r="C6283">
        <v>23</v>
      </c>
      <c r="D6283">
        <v>17</v>
      </c>
      <c r="E6283" s="2">
        <v>6326221.7079609688</v>
      </c>
      <c r="F6283" s="2">
        <v>-1241204.6991019421</v>
      </c>
      <c r="G6283" s="2">
        <v>5085017.0088590272</v>
      </c>
      <c r="H6283" s="2">
        <v>3500039.8655828405</v>
      </c>
      <c r="I6283" s="2">
        <v>1584977.1432761867</v>
      </c>
      <c r="J6283" s="2">
        <v>695884.38787570654</v>
      </c>
      <c r="K6283" s="2">
        <v>889092.75540048012</v>
      </c>
      <c r="M6283" s="14">
        <v>20330914.61114331</v>
      </c>
      <c r="N6283" s="13">
        <v>21220007.366543788</v>
      </c>
    </row>
    <row r="6284" spans="1:14" x14ac:dyDescent="0.45">
      <c r="A6284">
        <v>12513</v>
      </c>
      <c r="B6284">
        <v>1</v>
      </c>
      <c r="C6284">
        <v>35</v>
      </c>
      <c r="D6284">
        <v>23</v>
      </c>
      <c r="E6284" s="2">
        <v>5905296</v>
      </c>
      <c r="F6284" s="2">
        <v>-490139.56800000003</v>
      </c>
      <c r="G6284" s="2">
        <v>5415156.432</v>
      </c>
      <c r="H6284" s="2">
        <v>2480224.3199999998</v>
      </c>
      <c r="I6284" s="2">
        <v>2934932.1120000002</v>
      </c>
      <c r="J6284" s="2">
        <v>649582.56000000006</v>
      </c>
      <c r="K6284" s="2">
        <v>2285349.5520000001</v>
      </c>
      <c r="L6284" s="11">
        <v>-27341092.69981008</v>
      </c>
      <c r="N6284" s="13">
        <v>-25055743.147810079</v>
      </c>
    </row>
    <row r="6285" spans="1:14" x14ac:dyDescent="0.45">
      <c r="A6285">
        <v>12513</v>
      </c>
      <c r="B6285">
        <v>2</v>
      </c>
      <c r="C6285">
        <v>35</v>
      </c>
      <c r="D6285">
        <v>23</v>
      </c>
      <c r="E6285" s="2">
        <v>6091903.353600001</v>
      </c>
      <c r="F6285" s="2">
        <v>-505627.9783488001</v>
      </c>
      <c r="G6285" s="2">
        <v>5586275.375251201</v>
      </c>
      <c r="H6285" s="2">
        <v>2601328.0186341503</v>
      </c>
      <c r="I6285" s="2">
        <v>2984947.3566170507</v>
      </c>
      <c r="J6285" s="2">
        <v>609190.33536000014</v>
      </c>
      <c r="K6285" s="2">
        <v>2375757.0212570503</v>
      </c>
      <c r="N6285" s="13">
        <v>2375757.0212570503</v>
      </c>
    </row>
    <row r="6286" spans="1:14" x14ac:dyDescent="0.45">
      <c r="A6286">
        <v>12513</v>
      </c>
      <c r="B6286">
        <v>3</v>
      </c>
      <c r="C6286">
        <v>35</v>
      </c>
      <c r="D6286">
        <v>23</v>
      </c>
      <c r="E6286" s="2">
        <v>6271614.5025312006</v>
      </c>
      <c r="F6286" s="2">
        <v>-520544.00371008966</v>
      </c>
      <c r="G6286" s="2">
        <v>5751070.4988211114</v>
      </c>
      <c r="H6286" s="2">
        <v>2802061.7063208707</v>
      </c>
      <c r="I6286" s="2">
        <v>2949008.7925002407</v>
      </c>
      <c r="J6286" s="2">
        <v>689877.59527843213</v>
      </c>
      <c r="K6286" s="2">
        <v>2259131.1972218086</v>
      </c>
      <c r="N6286" s="13">
        <v>2259131.1972218086</v>
      </c>
    </row>
    <row r="6287" spans="1:14" x14ac:dyDescent="0.45">
      <c r="A6287">
        <v>12513</v>
      </c>
      <c r="B6287">
        <v>4</v>
      </c>
      <c r="C6287">
        <v>35</v>
      </c>
      <c r="D6287">
        <v>23</v>
      </c>
      <c r="E6287" s="2">
        <v>6488612.3643187797</v>
      </c>
      <c r="F6287" s="2">
        <v>-538554.82623845874</v>
      </c>
      <c r="G6287" s="2">
        <v>5950057.5380803207</v>
      </c>
      <c r="H6287" s="2">
        <v>3007726.0304105566</v>
      </c>
      <c r="I6287" s="2">
        <v>2942331.5076697641</v>
      </c>
      <c r="J6287" s="2">
        <v>583975.11278869014</v>
      </c>
      <c r="K6287" s="2">
        <v>2358356.3948810739</v>
      </c>
      <c r="N6287" s="13">
        <v>2358356.3948810739</v>
      </c>
    </row>
    <row r="6288" spans="1:14" x14ac:dyDescent="0.45">
      <c r="A6288">
        <v>12513</v>
      </c>
      <c r="B6288">
        <v>5</v>
      </c>
      <c r="C6288">
        <v>35</v>
      </c>
      <c r="D6288">
        <v>23</v>
      </c>
      <c r="E6288" s="2">
        <v>6690408.2088490929</v>
      </c>
      <c r="F6288" s="2">
        <v>-555303.88133447478</v>
      </c>
      <c r="G6288" s="2">
        <v>6135104.3275146186</v>
      </c>
      <c r="H6288" s="2">
        <v>3194614.4258860103</v>
      </c>
      <c r="I6288" s="2">
        <v>2940489.9016286083</v>
      </c>
      <c r="J6288" s="2">
        <v>735944.9029734002</v>
      </c>
      <c r="K6288" s="2">
        <v>2204544.9986552084</v>
      </c>
      <c r="N6288" s="13">
        <v>2204544.9986552084</v>
      </c>
    </row>
    <row r="6289" spans="1:14" x14ac:dyDescent="0.45">
      <c r="A6289">
        <v>12513</v>
      </c>
      <c r="B6289">
        <v>6</v>
      </c>
      <c r="C6289">
        <v>35</v>
      </c>
      <c r="D6289">
        <v>23</v>
      </c>
      <c r="E6289" s="2">
        <v>6875732.5162342135</v>
      </c>
      <c r="F6289" s="2">
        <v>-570685.7988474397</v>
      </c>
      <c r="G6289" s="2">
        <v>6305046.7173867738</v>
      </c>
      <c r="H6289" s="2">
        <v>3426576.9447106626</v>
      </c>
      <c r="I6289" s="2">
        <v>2878469.7726761112</v>
      </c>
      <c r="J6289" s="2">
        <v>687573.25162342144</v>
      </c>
      <c r="K6289" s="2">
        <v>2190896.5210526898</v>
      </c>
      <c r="M6289" s="14">
        <v>29095683.03876438</v>
      </c>
      <c r="N6289" s="13">
        <v>31286579.559817068</v>
      </c>
    </row>
    <row r="6290" spans="1:14" x14ac:dyDescent="0.45">
      <c r="A6290">
        <v>12525</v>
      </c>
      <c r="B6290">
        <v>1</v>
      </c>
      <c r="C6290">
        <v>3</v>
      </c>
      <c r="D6290">
        <v>10</v>
      </c>
      <c r="E6290" s="2">
        <v>4846200</v>
      </c>
      <c r="F6290" s="2">
        <v>-837423.3600000001</v>
      </c>
      <c r="G6290" s="2">
        <v>4008776.6399999997</v>
      </c>
      <c r="H6290" s="2">
        <v>2616948</v>
      </c>
      <c r="I6290" s="2">
        <v>1391828.6399999997</v>
      </c>
      <c r="J6290" s="2">
        <v>484620</v>
      </c>
      <c r="K6290" s="2">
        <v>907208.63999999966</v>
      </c>
      <c r="L6290" s="11">
        <v>-16311846.987077801</v>
      </c>
      <c r="N6290" s="13">
        <v>-15404638.347077802</v>
      </c>
    </row>
    <row r="6291" spans="1:14" x14ac:dyDescent="0.45">
      <c r="A6291">
        <v>12525</v>
      </c>
      <c r="B6291">
        <v>2</v>
      </c>
      <c r="C6291">
        <v>3</v>
      </c>
      <c r="D6291">
        <v>10</v>
      </c>
      <c r="E6291" s="2">
        <v>4883031.120000001</v>
      </c>
      <c r="F6291" s="2">
        <v>-843787.77753600024</v>
      </c>
      <c r="G6291" s="2">
        <v>4039243.3424640009</v>
      </c>
      <c r="H6291" s="2">
        <v>2690628.2756179208</v>
      </c>
      <c r="I6291" s="2">
        <v>1348615.0668460801</v>
      </c>
      <c r="J6291" s="2">
        <v>585963.73440000007</v>
      </c>
      <c r="K6291" s="2">
        <v>762651.33244608005</v>
      </c>
      <c r="N6291" s="13">
        <v>762651.33244608005</v>
      </c>
    </row>
    <row r="6292" spans="1:14" x14ac:dyDescent="0.45">
      <c r="A6292">
        <v>12525</v>
      </c>
      <c r="B6292">
        <v>3</v>
      </c>
      <c r="C6292">
        <v>3</v>
      </c>
      <c r="D6292">
        <v>10</v>
      </c>
      <c r="E6292" s="2">
        <v>4919165.5502880011</v>
      </c>
      <c r="F6292" s="2">
        <v>-850031.8070897666</v>
      </c>
      <c r="G6292" s="2">
        <v>4069133.7431982346</v>
      </c>
      <c r="H6292" s="2">
        <v>2844168.4938529674</v>
      </c>
      <c r="I6292" s="2">
        <v>1224965.2493452672</v>
      </c>
      <c r="J6292" s="2">
        <v>491916.55502880015</v>
      </c>
      <c r="K6292" s="2">
        <v>733048.69431646704</v>
      </c>
      <c r="N6292" s="13">
        <v>733048.69431646704</v>
      </c>
    </row>
    <row r="6293" spans="1:14" x14ac:dyDescent="0.45">
      <c r="A6293">
        <v>12525</v>
      </c>
      <c r="B6293">
        <v>4</v>
      </c>
      <c r="C6293">
        <v>3</v>
      </c>
      <c r="D6293">
        <v>10</v>
      </c>
      <c r="E6293" s="2">
        <v>4964421.8733506501</v>
      </c>
      <c r="F6293" s="2">
        <v>-857852.09971499234</v>
      </c>
      <c r="G6293" s="2">
        <v>4106569.7736356575</v>
      </c>
      <c r="H6293" s="2">
        <v>2903343.6947023734</v>
      </c>
      <c r="I6293" s="2">
        <v>1203226.0789332842</v>
      </c>
      <c r="J6293" s="2">
        <v>496442.18733506504</v>
      </c>
      <c r="K6293" s="2">
        <v>706783.89159821905</v>
      </c>
      <c r="N6293" s="13">
        <v>706783.89159821905</v>
      </c>
    </row>
    <row r="6294" spans="1:14" x14ac:dyDescent="0.45">
      <c r="A6294">
        <v>12525</v>
      </c>
      <c r="B6294">
        <v>5</v>
      </c>
      <c r="C6294">
        <v>3</v>
      </c>
      <c r="D6294">
        <v>10</v>
      </c>
      <c r="E6294" s="2">
        <v>5043356.1811369266</v>
      </c>
      <c r="F6294" s="2">
        <v>-871491.94810046093</v>
      </c>
      <c r="G6294" s="2">
        <v>4171864.2330364659</v>
      </c>
      <c r="H6294" s="2">
        <v>2948916.9580762521</v>
      </c>
      <c r="I6294" s="2">
        <v>1222947.2749602138</v>
      </c>
      <c r="J6294" s="2">
        <v>453902.05630232336</v>
      </c>
      <c r="K6294" s="2">
        <v>769045.21865789045</v>
      </c>
      <c r="N6294" s="13">
        <v>769045.21865789045</v>
      </c>
    </row>
    <row r="6295" spans="1:14" x14ac:dyDescent="0.45">
      <c r="A6295">
        <v>12525</v>
      </c>
      <c r="B6295">
        <v>6</v>
      </c>
      <c r="C6295">
        <v>3</v>
      </c>
      <c r="D6295">
        <v>10</v>
      </c>
      <c r="E6295" s="2">
        <v>5083198.6949679088</v>
      </c>
      <c r="F6295" s="2">
        <v>-878376.73449045466</v>
      </c>
      <c r="G6295" s="2">
        <v>4204821.9604774546</v>
      </c>
      <c r="H6295" s="2">
        <v>3064054.7961682468</v>
      </c>
      <c r="I6295" s="2">
        <v>1140767.1643092078</v>
      </c>
      <c r="J6295" s="2">
        <v>508319.86949679093</v>
      </c>
      <c r="K6295" s="2">
        <v>632447.29481241689</v>
      </c>
      <c r="M6295" s="14">
        <v>16429076.644764245</v>
      </c>
      <c r="N6295" s="13">
        <v>17061523.939576663</v>
      </c>
    </row>
    <row r="6296" spans="1:14" x14ac:dyDescent="0.45">
      <c r="A6296">
        <v>12528</v>
      </c>
      <c r="B6296">
        <v>1</v>
      </c>
      <c r="C6296">
        <v>15</v>
      </c>
      <c r="D6296">
        <v>13</v>
      </c>
      <c r="E6296" s="2">
        <v>6309576</v>
      </c>
      <c r="F6296" s="2">
        <v>-583635.78</v>
      </c>
      <c r="G6296" s="2">
        <v>5725940.2199999997</v>
      </c>
      <c r="H6296" s="2">
        <v>4101224.4000000004</v>
      </c>
      <c r="I6296" s="2">
        <v>1624715.8199999994</v>
      </c>
      <c r="J6296" s="2">
        <v>567861.84</v>
      </c>
      <c r="K6296" s="2">
        <v>1056853.9799999995</v>
      </c>
      <c r="L6296" s="11">
        <v>-23960810.266666859</v>
      </c>
      <c r="N6296" s="13">
        <v>-22903956.286666859</v>
      </c>
    </row>
    <row r="6297" spans="1:14" x14ac:dyDescent="0.45">
      <c r="A6297">
        <v>12528</v>
      </c>
      <c r="B6297">
        <v>2</v>
      </c>
      <c r="C6297">
        <v>15</v>
      </c>
      <c r="D6297">
        <v>13</v>
      </c>
      <c r="E6297" s="2">
        <v>6546185.1000000006</v>
      </c>
      <c r="F6297" s="2">
        <v>-605522.12175000005</v>
      </c>
      <c r="G6297" s="2">
        <v>5940662.9782500006</v>
      </c>
      <c r="H6297" s="2">
        <v>4320547.627851001</v>
      </c>
      <c r="I6297" s="2">
        <v>1620115.3503989996</v>
      </c>
      <c r="J6297" s="2">
        <v>654618.51000000013</v>
      </c>
      <c r="K6297" s="2">
        <v>965496.84039899951</v>
      </c>
      <c r="N6297" s="13">
        <v>965496.84039899951</v>
      </c>
    </row>
    <row r="6298" spans="1:14" x14ac:dyDescent="0.45">
      <c r="A6298">
        <v>12528</v>
      </c>
      <c r="B6298">
        <v>3</v>
      </c>
      <c r="C6298">
        <v>15</v>
      </c>
      <c r="D6298">
        <v>13</v>
      </c>
      <c r="E6298" s="2">
        <v>6830289.5333400015</v>
      </c>
      <c r="F6298" s="2">
        <v>-631801.78183395008</v>
      </c>
      <c r="G6298" s="2">
        <v>6198487.751506051</v>
      </c>
      <c r="H6298" s="2">
        <v>4549984.347272303</v>
      </c>
      <c r="I6298" s="2">
        <v>1648503.4042337481</v>
      </c>
      <c r="J6298" s="2">
        <v>751331.84866740019</v>
      </c>
      <c r="K6298" s="2">
        <v>897171.5555663479</v>
      </c>
      <c r="N6298" s="13">
        <v>897171.5555663479</v>
      </c>
    </row>
    <row r="6299" spans="1:14" x14ac:dyDescent="0.45">
      <c r="A6299">
        <v>12528</v>
      </c>
      <c r="B6299">
        <v>4</v>
      </c>
      <c r="C6299">
        <v>15</v>
      </c>
      <c r="D6299">
        <v>13</v>
      </c>
      <c r="E6299" s="2">
        <v>7111697.4621136077</v>
      </c>
      <c r="F6299" s="2">
        <v>-657832.01524550875</v>
      </c>
      <c r="G6299" s="2">
        <v>6453865.4468680993</v>
      </c>
      <c r="H6299" s="2">
        <v>4838824.9976108512</v>
      </c>
      <c r="I6299" s="2">
        <v>1615040.4492572481</v>
      </c>
      <c r="J6299" s="2">
        <v>568935.79696908861</v>
      </c>
      <c r="K6299" s="2">
        <v>1046104.6522881595</v>
      </c>
      <c r="N6299" s="13">
        <v>1046104.6522881595</v>
      </c>
    </row>
    <row r="6300" spans="1:14" x14ac:dyDescent="0.45">
      <c r="A6300">
        <v>12528</v>
      </c>
      <c r="B6300">
        <v>5</v>
      </c>
      <c r="C6300">
        <v>15</v>
      </c>
      <c r="D6300">
        <v>13</v>
      </c>
      <c r="E6300" s="2">
        <v>7403277.0580602661</v>
      </c>
      <c r="F6300" s="2">
        <v>-684803.12787057459</v>
      </c>
      <c r="G6300" s="2">
        <v>6718473.9301896915</v>
      </c>
      <c r="H6300" s="2">
        <v>5123856.9518601196</v>
      </c>
      <c r="I6300" s="2">
        <v>1594616.9783295719</v>
      </c>
      <c r="J6300" s="2">
        <v>740327.7058060267</v>
      </c>
      <c r="K6300" s="2">
        <v>854289.27252354519</v>
      </c>
      <c r="N6300" s="13">
        <v>854289.27252354519</v>
      </c>
    </row>
    <row r="6301" spans="1:14" x14ac:dyDescent="0.45">
      <c r="A6301">
        <v>12528</v>
      </c>
      <c r="B6301">
        <v>6</v>
      </c>
      <c r="C6301">
        <v>15</v>
      </c>
      <c r="D6301">
        <v>13</v>
      </c>
      <c r="E6301" s="2">
        <v>7720877.6438510511</v>
      </c>
      <c r="F6301" s="2">
        <v>-714181.18205622223</v>
      </c>
      <c r="G6301" s="2">
        <v>7006696.461794829</v>
      </c>
      <c r="H6301" s="2">
        <v>5477262.1754722903</v>
      </c>
      <c r="I6301" s="2">
        <v>1529434.2863225387</v>
      </c>
      <c r="J6301" s="2">
        <v>772087.76438510511</v>
      </c>
      <c r="K6301" s="2">
        <v>757346.52193743363</v>
      </c>
      <c r="M6301" s="14">
        <v>24997826.287479542</v>
      </c>
      <c r="N6301" s="13">
        <v>25755172.809416976</v>
      </c>
    </row>
    <row r="6302" spans="1:14" x14ac:dyDescent="0.45">
      <c r="A6302">
        <v>12547</v>
      </c>
      <c r="B6302">
        <v>1</v>
      </c>
      <c r="C6302">
        <v>32</v>
      </c>
      <c r="D6302">
        <v>11</v>
      </c>
      <c r="E6302" s="2">
        <v>1398000</v>
      </c>
      <c r="F6302" s="2">
        <v>-296795.39999999997</v>
      </c>
      <c r="G6302" s="2">
        <v>1101204.6000000001</v>
      </c>
      <c r="H6302" s="2">
        <v>754920</v>
      </c>
      <c r="I6302" s="2">
        <v>346284.60000000009</v>
      </c>
      <c r="J6302" s="2">
        <v>153780</v>
      </c>
      <c r="K6302" s="2">
        <v>192504.60000000009</v>
      </c>
      <c r="L6302" s="11">
        <v>-14847222.931196295</v>
      </c>
      <c r="N6302" s="13">
        <v>-14654718.331196295</v>
      </c>
    </row>
    <row r="6303" spans="1:14" x14ac:dyDescent="0.45">
      <c r="A6303">
        <v>12547</v>
      </c>
      <c r="B6303">
        <v>2</v>
      </c>
      <c r="C6303">
        <v>32</v>
      </c>
      <c r="D6303">
        <v>11</v>
      </c>
      <c r="E6303" s="2">
        <v>1380385.2000000002</v>
      </c>
      <c r="F6303" s="2">
        <v>-293055.77796000004</v>
      </c>
      <c r="G6303" s="2">
        <v>1087329.4220400001</v>
      </c>
      <c r="H6303" s="2">
        <v>755396.47530720022</v>
      </c>
      <c r="I6303" s="2">
        <v>331932.94673279987</v>
      </c>
      <c r="J6303" s="2">
        <v>138038.52000000002</v>
      </c>
      <c r="K6303" s="2">
        <v>193894.42673279985</v>
      </c>
      <c r="N6303" s="13">
        <v>193894.42673279985</v>
      </c>
    </row>
    <row r="6304" spans="1:14" x14ac:dyDescent="0.45">
      <c r="A6304">
        <v>12547</v>
      </c>
      <c r="B6304">
        <v>3</v>
      </c>
      <c r="C6304">
        <v>32</v>
      </c>
      <c r="D6304">
        <v>11</v>
      </c>
      <c r="E6304" s="2">
        <v>1366995.4635600001</v>
      </c>
      <c r="F6304" s="2">
        <v>-290213.13691378798</v>
      </c>
      <c r="G6304" s="2">
        <v>1076782.326646212</v>
      </c>
      <c r="H6304" s="2">
        <v>744777.62532693462</v>
      </c>
      <c r="I6304" s="2">
        <v>332004.7013192774</v>
      </c>
      <c r="J6304" s="2">
        <v>136699.54635600001</v>
      </c>
      <c r="K6304" s="2">
        <v>195305.1549632774</v>
      </c>
      <c r="N6304" s="13">
        <v>195305.1549632774</v>
      </c>
    </row>
    <row r="6305" spans="1:14" x14ac:dyDescent="0.45">
      <c r="A6305">
        <v>12547</v>
      </c>
      <c r="B6305">
        <v>4</v>
      </c>
      <c r="C6305">
        <v>32</v>
      </c>
      <c r="D6305">
        <v>11</v>
      </c>
      <c r="E6305" s="2">
        <v>1367678.9612917798</v>
      </c>
      <c r="F6305" s="2">
        <v>-290358.24348224484</v>
      </c>
      <c r="G6305" s="2">
        <v>1077320.7178095349</v>
      </c>
      <c r="H6305" s="2">
        <v>750291.54923716118</v>
      </c>
      <c r="I6305" s="2">
        <v>327029.16857237369</v>
      </c>
      <c r="J6305" s="2">
        <v>150444.68574209578</v>
      </c>
      <c r="K6305" s="2">
        <v>176584.48283027791</v>
      </c>
      <c r="N6305" s="13">
        <v>176584.48283027791</v>
      </c>
    </row>
    <row r="6306" spans="1:14" x14ac:dyDescent="0.45">
      <c r="A6306">
        <v>12547</v>
      </c>
      <c r="B6306">
        <v>5</v>
      </c>
      <c r="C6306">
        <v>32</v>
      </c>
      <c r="D6306">
        <v>11</v>
      </c>
      <c r="E6306" s="2">
        <v>1350856.5100678911</v>
      </c>
      <c r="F6306" s="2">
        <v>-286786.83708741324</v>
      </c>
      <c r="G6306" s="2">
        <v>1064069.6729804778</v>
      </c>
      <c r="H6306" s="2">
        <v>750622.67540658603</v>
      </c>
      <c r="I6306" s="2">
        <v>313446.99757389177</v>
      </c>
      <c r="J6306" s="2">
        <v>121577.08590611019</v>
      </c>
      <c r="K6306" s="2">
        <v>191869.91166778159</v>
      </c>
      <c r="N6306" s="13">
        <v>191869.91166778159</v>
      </c>
    </row>
    <row r="6307" spans="1:14" x14ac:dyDescent="0.45">
      <c r="A6307">
        <v>12547</v>
      </c>
      <c r="B6307">
        <v>6</v>
      </c>
      <c r="C6307">
        <v>32</v>
      </c>
      <c r="D6307">
        <v>11</v>
      </c>
      <c r="E6307" s="2">
        <v>1333970.8036920426</v>
      </c>
      <c r="F6307" s="2">
        <v>-283202.00162382063</v>
      </c>
      <c r="G6307" s="2">
        <v>1050768.8020682218</v>
      </c>
      <c r="H6307" s="2">
        <v>740646.90005043265</v>
      </c>
      <c r="I6307" s="2">
        <v>310121.90201778919</v>
      </c>
      <c r="J6307" s="2">
        <v>146736.78840612469</v>
      </c>
      <c r="K6307" s="2">
        <v>163385.11361166451</v>
      </c>
      <c r="M6307" s="14">
        <v>14434371.555293454</v>
      </c>
      <c r="N6307" s="13">
        <v>14597756.668905118</v>
      </c>
    </row>
    <row r="6308" spans="1:14" x14ac:dyDescent="0.45">
      <c r="A6308">
        <v>12560</v>
      </c>
      <c r="B6308">
        <v>1</v>
      </c>
      <c r="C6308">
        <v>31</v>
      </c>
      <c r="D6308">
        <v>11</v>
      </c>
      <c r="E6308" s="2">
        <v>5759760</v>
      </c>
      <c r="F6308" s="2">
        <v>-1032724.9679999999</v>
      </c>
      <c r="G6308" s="2">
        <v>4727035.0319999997</v>
      </c>
      <c r="H6308" s="2">
        <v>2707087.1999999997</v>
      </c>
      <c r="I6308" s="2">
        <v>2019947.8319999999</v>
      </c>
      <c r="J6308" s="2">
        <v>518378.39999999997</v>
      </c>
      <c r="K6308" s="2">
        <v>1501569.432</v>
      </c>
      <c r="L6308" s="11">
        <v>-27374980.010921799</v>
      </c>
      <c r="N6308" s="13">
        <v>-25873410.578921799</v>
      </c>
    </row>
    <row r="6309" spans="1:14" x14ac:dyDescent="0.45">
      <c r="A6309">
        <v>12560</v>
      </c>
      <c r="B6309">
        <v>2</v>
      </c>
      <c r="C6309">
        <v>31</v>
      </c>
      <c r="D6309">
        <v>11</v>
      </c>
      <c r="E6309" s="2">
        <v>5903754</v>
      </c>
      <c r="F6309" s="2">
        <v>-1058543.0921999998</v>
      </c>
      <c r="G6309" s="2">
        <v>4845210.9078000002</v>
      </c>
      <c r="H6309" s="2">
        <v>2759503.1759100002</v>
      </c>
      <c r="I6309" s="2">
        <v>2085707.7318899999</v>
      </c>
      <c r="J6309" s="2">
        <v>649412.94000000006</v>
      </c>
      <c r="K6309" s="2">
        <v>1436294.79189</v>
      </c>
      <c r="N6309" s="13">
        <v>1436294.79189</v>
      </c>
    </row>
    <row r="6310" spans="1:14" x14ac:dyDescent="0.45">
      <c r="A6310">
        <v>12560</v>
      </c>
      <c r="B6310">
        <v>3</v>
      </c>
      <c r="C6310">
        <v>31</v>
      </c>
      <c r="D6310">
        <v>11</v>
      </c>
      <c r="E6310" s="2">
        <v>6076733.9922000002</v>
      </c>
      <c r="F6310" s="2">
        <v>-1089558.40480146</v>
      </c>
      <c r="G6310" s="2">
        <v>4987175.5873985402</v>
      </c>
      <c r="H6310" s="2">
        <v>2809964.8031412465</v>
      </c>
      <c r="I6310" s="2">
        <v>2177210.7842572937</v>
      </c>
      <c r="J6310" s="2">
        <v>607673.39922000002</v>
      </c>
      <c r="K6310" s="2">
        <v>1569537.3850372937</v>
      </c>
      <c r="N6310" s="13">
        <v>1569537.3850372937</v>
      </c>
    </row>
    <row r="6311" spans="1:14" x14ac:dyDescent="0.45">
      <c r="A6311">
        <v>12560</v>
      </c>
      <c r="B6311">
        <v>4</v>
      </c>
      <c r="C6311">
        <v>31</v>
      </c>
      <c r="D6311">
        <v>11</v>
      </c>
      <c r="E6311" s="2">
        <v>6301573.149911399</v>
      </c>
      <c r="F6311" s="2">
        <v>-1129872.0657791137</v>
      </c>
      <c r="G6311" s="2">
        <v>5171701.0841322858</v>
      </c>
      <c r="H6311" s="2">
        <v>2914516.2875576438</v>
      </c>
      <c r="I6311" s="2">
        <v>2257184.796574642</v>
      </c>
      <c r="J6311" s="2">
        <v>567141.58349202585</v>
      </c>
      <c r="K6311" s="2">
        <v>1690043.2130826162</v>
      </c>
      <c r="N6311" s="13">
        <v>1690043.2130826162</v>
      </c>
    </row>
    <row r="6312" spans="1:14" x14ac:dyDescent="0.45">
      <c r="A6312">
        <v>12560</v>
      </c>
      <c r="B6312">
        <v>5</v>
      </c>
      <c r="C6312">
        <v>31</v>
      </c>
      <c r="D6312">
        <v>11</v>
      </c>
      <c r="E6312" s="2">
        <v>6470455.3103290237</v>
      </c>
      <c r="F6312" s="2">
        <v>-1160152.637141994</v>
      </c>
      <c r="G6312" s="2">
        <v>5310302.6731870295</v>
      </c>
      <c r="H6312" s="2">
        <v>2899255.4139533858</v>
      </c>
      <c r="I6312" s="2">
        <v>2411047.2592336438</v>
      </c>
      <c r="J6312" s="2">
        <v>582340.97792961216</v>
      </c>
      <c r="K6312" s="2">
        <v>1828706.2813040316</v>
      </c>
      <c r="N6312" s="13">
        <v>1828706.2813040316</v>
      </c>
    </row>
    <row r="6313" spans="1:14" x14ac:dyDescent="0.45">
      <c r="A6313">
        <v>12560</v>
      </c>
      <c r="B6313">
        <v>6</v>
      </c>
      <c r="C6313">
        <v>31</v>
      </c>
      <c r="D6313">
        <v>11</v>
      </c>
      <c r="E6313" s="2">
        <v>6650981.0134872049</v>
      </c>
      <c r="F6313" s="2">
        <v>-1192520.8957182558</v>
      </c>
      <c r="G6313" s="2">
        <v>5458460.1177689489</v>
      </c>
      <c r="H6313" s="2">
        <v>2937528.5716506476</v>
      </c>
      <c r="I6313" s="2">
        <v>2520931.5461183013</v>
      </c>
      <c r="J6313" s="2">
        <v>731607.91148359259</v>
      </c>
      <c r="K6313" s="2">
        <v>1789323.6346347088</v>
      </c>
      <c r="M6313" s="14">
        <v>28347238.018406428</v>
      </c>
      <c r="N6313" s="13">
        <v>30136561.653041136</v>
      </c>
    </row>
    <row r="6314" spans="1:14" x14ac:dyDescent="0.45">
      <c r="A6314">
        <v>12577</v>
      </c>
      <c r="B6314">
        <v>1</v>
      </c>
      <c r="C6314">
        <v>48</v>
      </c>
      <c r="D6314">
        <v>20</v>
      </c>
      <c r="E6314" s="2">
        <v>4304772</v>
      </c>
      <c r="F6314" s="2">
        <v>-755057.00879999995</v>
      </c>
      <c r="G6314" s="2">
        <v>3549714.9912</v>
      </c>
      <c r="H6314" s="2">
        <v>1980195.12</v>
      </c>
      <c r="I6314" s="2">
        <v>1569519.8711999999</v>
      </c>
      <c r="J6314" s="2">
        <v>473524.92</v>
      </c>
      <c r="K6314" s="2">
        <v>1095994.9512</v>
      </c>
      <c r="L6314" s="11">
        <v>-21921067.881260067</v>
      </c>
      <c r="N6314" s="13">
        <v>-20825072.930060066</v>
      </c>
    </row>
    <row r="6315" spans="1:14" x14ac:dyDescent="0.45">
      <c r="A6315">
        <v>12577</v>
      </c>
      <c r="B6315">
        <v>2</v>
      </c>
      <c r="C6315">
        <v>48</v>
      </c>
      <c r="D6315">
        <v>20</v>
      </c>
      <c r="E6315" s="2">
        <v>4421861.7983999997</v>
      </c>
      <c r="F6315" s="2">
        <v>-775594.55943935993</v>
      </c>
      <c r="G6315" s="2">
        <v>3646267.2389606396</v>
      </c>
      <c r="H6315" s="2">
        <v>2079822.6968774397</v>
      </c>
      <c r="I6315" s="2">
        <v>1566444.5420831998</v>
      </c>
      <c r="J6315" s="2">
        <v>397967.56185599999</v>
      </c>
      <c r="K6315" s="2">
        <v>1168476.9802271998</v>
      </c>
      <c r="N6315" s="13">
        <v>1168476.9802271998</v>
      </c>
    </row>
    <row r="6316" spans="1:14" x14ac:dyDescent="0.45">
      <c r="A6316">
        <v>12577</v>
      </c>
      <c r="B6316">
        <v>3</v>
      </c>
      <c r="C6316">
        <v>48</v>
      </c>
      <c r="D6316">
        <v>20</v>
      </c>
      <c r="E6316" s="2">
        <v>4503666.241670399</v>
      </c>
      <c r="F6316" s="2">
        <v>-789943.05878898792</v>
      </c>
      <c r="G6316" s="2">
        <v>3713723.1828814112</v>
      </c>
      <c r="H6316" s="2">
        <v>2153463.1870880486</v>
      </c>
      <c r="I6316" s="2">
        <v>1560259.9957933626</v>
      </c>
      <c r="J6316" s="2">
        <v>450366.62416703993</v>
      </c>
      <c r="K6316" s="2">
        <v>1109893.3716263226</v>
      </c>
      <c r="N6316" s="13">
        <v>1109893.3716263226</v>
      </c>
    </row>
    <row r="6317" spans="1:14" x14ac:dyDescent="0.45">
      <c r="A6317">
        <v>12577</v>
      </c>
      <c r="B6317">
        <v>4</v>
      </c>
      <c r="C6317">
        <v>48</v>
      </c>
      <c r="D6317">
        <v>20</v>
      </c>
      <c r="E6317" s="2">
        <v>4627517.063316335</v>
      </c>
      <c r="F6317" s="2">
        <v>-811666.49290568521</v>
      </c>
      <c r="G6317" s="2">
        <v>3815850.5704106498</v>
      </c>
      <c r="H6317" s="2">
        <v>2299199.346640029</v>
      </c>
      <c r="I6317" s="2">
        <v>1516651.2237706208</v>
      </c>
      <c r="J6317" s="2">
        <v>462751.7063316335</v>
      </c>
      <c r="K6317" s="2">
        <v>1053899.5174389873</v>
      </c>
      <c r="N6317" s="13">
        <v>1053899.5174389873</v>
      </c>
    </row>
    <row r="6318" spans="1:14" x14ac:dyDescent="0.45">
      <c r="A6318">
        <v>12577</v>
      </c>
      <c r="B6318">
        <v>5</v>
      </c>
      <c r="C6318">
        <v>48</v>
      </c>
      <c r="D6318">
        <v>20</v>
      </c>
      <c r="E6318" s="2">
        <v>4707110.3568053767</v>
      </c>
      <c r="F6318" s="2">
        <v>-825627.15658366308</v>
      </c>
      <c r="G6318" s="2">
        <v>3881483.2002217136</v>
      </c>
      <c r="H6318" s="2">
        <v>2401423.9568230174</v>
      </c>
      <c r="I6318" s="2">
        <v>1480059.2433986962</v>
      </c>
      <c r="J6318" s="2">
        <v>423639.93211248389</v>
      </c>
      <c r="K6318" s="2">
        <v>1056419.3112862124</v>
      </c>
      <c r="N6318" s="13">
        <v>1056419.3112862124</v>
      </c>
    </row>
    <row r="6319" spans="1:14" x14ac:dyDescent="0.45">
      <c r="A6319">
        <v>12577</v>
      </c>
      <c r="B6319">
        <v>6</v>
      </c>
      <c r="C6319">
        <v>48</v>
      </c>
      <c r="D6319">
        <v>20</v>
      </c>
      <c r="E6319" s="2">
        <v>4814432.472940539</v>
      </c>
      <c r="F6319" s="2">
        <v>-844451.45575377054</v>
      </c>
      <c r="G6319" s="2">
        <v>3969981.0171867684</v>
      </c>
      <c r="H6319" s="2">
        <v>2561546.3915869375</v>
      </c>
      <c r="I6319" s="2">
        <v>1408434.6255998309</v>
      </c>
      <c r="J6319" s="2">
        <v>433298.9225646485</v>
      </c>
      <c r="K6319" s="2">
        <v>975135.70303518232</v>
      </c>
      <c r="M6319" s="14">
        <v>21888399.828753673</v>
      </c>
      <c r="N6319" s="13">
        <v>22863535.531788856</v>
      </c>
    </row>
    <row r="6320" spans="1:14" x14ac:dyDescent="0.45">
      <c r="A6320">
        <v>12581</v>
      </c>
      <c r="B6320">
        <v>1</v>
      </c>
      <c r="C6320">
        <v>42</v>
      </c>
      <c r="D6320">
        <v>5</v>
      </c>
      <c r="E6320" s="2">
        <v>2253504</v>
      </c>
      <c r="F6320" s="2">
        <v>-360335.28959999996</v>
      </c>
      <c r="G6320" s="2">
        <v>1893168.7104</v>
      </c>
      <c r="H6320" s="2">
        <v>1014076.8</v>
      </c>
      <c r="I6320" s="2">
        <v>879091.91039999994</v>
      </c>
      <c r="J6320" s="2">
        <v>225350.40000000002</v>
      </c>
      <c r="K6320" s="2">
        <v>653741.51039999991</v>
      </c>
      <c r="L6320" s="11">
        <v>-16382715.372517403</v>
      </c>
      <c r="N6320" s="13">
        <v>-15728973.862117404</v>
      </c>
    </row>
    <row r="6321" spans="1:14" x14ac:dyDescent="0.45">
      <c r="A6321">
        <v>12581</v>
      </c>
      <c r="B6321">
        <v>2</v>
      </c>
      <c r="C6321">
        <v>42</v>
      </c>
      <c r="D6321">
        <v>5</v>
      </c>
      <c r="E6321" s="2">
        <v>2286405.1584000001</v>
      </c>
      <c r="F6321" s="2">
        <v>-365596.18482815998</v>
      </c>
      <c r="G6321" s="2">
        <v>1920808.9735718402</v>
      </c>
      <c r="H6321" s="2">
        <v>1016124.1804961282</v>
      </c>
      <c r="I6321" s="2">
        <v>904684.79307571205</v>
      </c>
      <c r="J6321" s="2">
        <v>228640.51584000001</v>
      </c>
      <c r="K6321" s="2">
        <v>676044.27723571204</v>
      </c>
      <c r="N6321" s="13">
        <v>676044.27723571204</v>
      </c>
    </row>
    <row r="6322" spans="1:14" x14ac:dyDescent="0.45">
      <c r="A6322">
        <v>12581</v>
      </c>
      <c r="B6322">
        <v>3</v>
      </c>
      <c r="C6322">
        <v>42</v>
      </c>
      <c r="D6322">
        <v>5</v>
      </c>
      <c r="E6322" s="2">
        <v>2334876.9477580795</v>
      </c>
      <c r="F6322" s="2">
        <v>-373346.8239465169</v>
      </c>
      <c r="G6322" s="2">
        <v>1961530.1238115625</v>
      </c>
      <c r="H6322" s="2">
        <v>1030506.1176320994</v>
      </c>
      <c r="I6322" s="2">
        <v>931024.00617946312</v>
      </c>
      <c r="J6322" s="2">
        <v>186790.15582064635</v>
      </c>
      <c r="K6322" s="2">
        <v>744233.8503588168</v>
      </c>
      <c r="N6322" s="13">
        <v>744233.8503588168</v>
      </c>
    </row>
    <row r="6323" spans="1:14" x14ac:dyDescent="0.45">
      <c r="A6323">
        <v>12581</v>
      </c>
      <c r="B6323">
        <v>4</v>
      </c>
      <c r="C6323">
        <v>42</v>
      </c>
      <c r="D6323">
        <v>5</v>
      </c>
      <c r="E6323" s="2">
        <v>2347952.2586655254</v>
      </c>
      <c r="F6323" s="2">
        <v>-375437.56616061745</v>
      </c>
      <c r="G6323" s="2">
        <v>1972514.692504908</v>
      </c>
      <c r="H6323" s="2">
        <v>1037831.3673186759</v>
      </c>
      <c r="I6323" s="2">
        <v>934683.3251862321</v>
      </c>
      <c r="J6323" s="2">
        <v>211315.70327989728</v>
      </c>
      <c r="K6323" s="2">
        <v>723367.62190633477</v>
      </c>
      <c r="N6323" s="13">
        <v>723367.62190633477</v>
      </c>
    </row>
    <row r="6324" spans="1:14" x14ac:dyDescent="0.45">
      <c r="A6324">
        <v>12581</v>
      </c>
      <c r="B6324">
        <v>5</v>
      </c>
      <c r="C6324">
        <v>42</v>
      </c>
      <c r="D6324">
        <v>5</v>
      </c>
      <c r="E6324" s="2">
        <v>2376832.0714471112</v>
      </c>
      <c r="F6324" s="2">
        <v>-380055.44822439307</v>
      </c>
      <c r="G6324" s="2">
        <v>1996776.623222718</v>
      </c>
      <c r="H6324" s="2">
        <v>1037884.4731497414</v>
      </c>
      <c r="I6324" s="2">
        <v>958892.1500729766</v>
      </c>
      <c r="J6324" s="2">
        <v>237683.20714471114</v>
      </c>
      <c r="K6324" s="2">
        <v>721208.94292826543</v>
      </c>
      <c r="N6324" s="13">
        <v>721208.94292826543</v>
      </c>
    </row>
    <row r="6325" spans="1:14" x14ac:dyDescent="0.45">
      <c r="A6325">
        <v>12581</v>
      </c>
      <c r="B6325">
        <v>6</v>
      </c>
      <c r="C6325">
        <v>42</v>
      </c>
      <c r="D6325">
        <v>5</v>
      </c>
      <c r="E6325" s="2">
        <v>2398223.5600901349</v>
      </c>
      <c r="F6325" s="2">
        <v>-383475.94725841255</v>
      </c>
      <c r="G6325" s="2">
        <v>2014747.6128317222</v>
      </c>
      <c r="H6325" s="2">
        <v>1064399.9305159815</v>
      </c>
      <c r="I6325" s="2">
        <v>950347.68231574073</v>
      </c>
      <c r="J6325" s="2">
        <v>263804.59160991485</v>
      </c>
      <c r="K6325" s="2">
        <v>686543.09070582595</v>
      </c>
      <c r="M6325" s="14">
        <v>15822423.077667298</v>
      </c>
      <c r="N6325" s="13">
        <v>16508966.168373123</v>
      </c>
    </row>
    <row r="6326" spans="1:14" x14ac:dyDescent="0.45">
      <c r="A6326">
        <v>12583</v>
      </c>
      <c r="B6326">
        <v>1</v>
      </c>
      <c r="C6326">
        <v>49</v>
      </c>
      <c r="D6326">
        <v>5</v>
      </c>
      <c r="E6326" s="2">
        <v>2523576</v>
      </c>
      <c r="F6326" s="2">
        <v>-377779.3272</v>
      </c>
      <c r="G6326" s="2">
        <v>2145796.6727999998</v>
      </c>
      <c r="H6326" s="2">
        <v>1186080.72</v>
      </c>
      <c r="I6326" s="2">
        <v>959715.95279999985</v>
      </c>
      <c r="J6326" s="2">
        <v>201886.08000000002</v>
      </c>
      <c r="K6326" s="2">
        <v>757829.87279999978</v>
      </c>
      <c r="L6326" s="11">
        <v>-18023759.949434362</v>
      </c>
      <c r="N6326" s="13">
        <v>-17265930.076634362</v>
      </c>
    </row>
    <row r="6327" spans="1:14" x14ac:dyDescent="0.45">
      <c r="A6327">
        <v>12583</v>
      </c>
      <c r="B6327">
        <v>2</v>
      </c>
      <c r="C6327">
        <v>49</v>
      </c>
      <c r="D6327">
        <v>5</v>
      </c>
      <c r="E6327" s="2">
        <v>2534679.7344</v>
      </c>
      <c r="F6327" s="2">
        <v>-379441.55623967998</v>
      </c>
      <c r="G6327" s="2">
        <v>2155238.17816032</v>
      </c>
      <c r="H6327" s="2">
        <v>1203212.4699196799</v>
      </c>
      <c r="I6327" s="2">
        <v>952025.70824064012</v>
      </c>
      <c r="J6327" s="2">
        <v>253467.97344</v>
      </c>
      <c r="K6327" s="2">
        <v>698557.73480064014</v>
      </c>
      <c r="N6327" s="13">
        <v>698557.73480064014</v>
      </c>
    </row>
    <row r="6328" spans="1:14" x14ac:dyDescent="0.45">
      <c r="A6328">
        <v>12583</v>
      </c>
      <c r="B6328">
        <v>3</v>
      </c>
      <c r="C6328">
        <v>49</v>
      </c>
      <c r="D6328">
        <v>5</v>
      </c>
      <c r="E6328" s="2">
        <v>2537214.4141344</v>
      </c>
      <c r="F6328" s="2">
        <v>-379820.99779591965</v>
      </c>
      <c r="G6328" s="2">
        <v>2157393.4163384801</v>
      </c>
      <c r="H6328" s="2">
        <v>1209955.9945285916</v>
      </c>
      <c r="I6328" s="2">
        <v>947437.42180988844</v>
      </c>
      <c r="J6328" s="2">
        <v>253721.44141344001</v>
      </c>
      <c r="K6328" s="2">
        <v>693715.9803964484</v>
      </c>
      <c r="N6328" s="13">
        <v>693715.9803964484</v>
      </c>
    </row>
    <row r="6329" spans="1:14" x14ac:dyDescent="0.45">
      <c r="A6329">
        <v>12583</v>
      </c>
      <c r="B6329">
        <v>4</v>
      </c>
      <c r="C6329">
        <v>49</v>
      </c>
      <c r="D6329">
        <v>5</v>
      </c>
      <c r="E6329" s="2">
        <v>2539751.6285485337</v>
      </c>
      <c r="F6329" s="2">
        <v>-380200.8187937155</v>
      </c>
      <c r="G6329" s="2">
        <v>2159550.8097548182</v>
      </c>
      <c r="H6329" s="2">
        <v>1222429.793862985</v>
      </c>
      <c r="I6329" s="2">
        <v>937121.01589183323</v>
      </c>
      <c r="J6329" s="2">
        <v>253975.16285485338</v>
      </c>
      <c r="K6329" s="2">
        <v>683145.85303697991</v>
      </c>
      <c r="N6329" s="13">
        <v>683145.85303697991</v>
      </c>
    </row>
    <row r="6330" spans="1:14" x14ac:dyDescent="0.45">
      <c r="A6330">
        <v>12583</v>
      </c>
      <c r="B6330">
        <v>5</v>
      </c>
      <c r="C6330">
        <v>49</v>
      </c>
      <c r="D6330">
        <v>5</v>
      </c>
      <c r="E6330" s="2">
        <v>2548132.8089227444</v>
      </c>
      <c r="F6330" s="2">
        <v>-381455.48149573483</v>
      </c>
      <c r="G6330" s="2">
        <v>2166677.3274270096</v>
      </c>
      <c r="H6330" s="2">
        <v>1232841.4240060835</v>
      </c>
      <c r="I6330" s="2">
        <v>933835.90342092607</v>
      </c>
      <c r="J6330" s="2">
        <v>229331.952803047</v>
      </c>
      <c r="K6330" s="2">
        <v>704503.95061787905</v>
      </c>
      <c r="N6330" s="13">
        <v>704503.95061787905</v>
      </c>
    </row>
    <row r="6331" spans="1:14" x14ac:dyDescent="0.45">
      <c r="A6331">
        <v>12583</v>
      </c>
      <c r="B6331">
        <v>6</v>
      </c>
      <c r="C6331">
        <v>49</v>
      </c>
      <c r="D6331">
        <v>5</v>
      </c>
      <c r="E6331" s="2">
        <v>2547113.5557991755</v>
      </c>
      <c r="F6331" s="2">
        <v>-381302.89930313657</v>
      </c>
      <c r="G6331" s="2">
        <v>2165810.6564960391</v>
      </c>
      <c r="H6331" s="2">
        <v>1258720.5407876221</v>
      </c>
      <c r="I6331" s="2">
        <v>907090.11570841703</v>
      </c>
      <c r="J6331" s="2">
        <v>254711.35557991755</v>
      </c>
      <c r="K6331" s="2">
        <v>652378.76012849947</v>
      </c>
      <c r="M6331" s="14">
        <v>17673931.324117124</v>
      </c>
      <c r="N6331" s="13">
        <v>18326310.084245622</v>
      </c>
    </row>
    <row r="6332" spans="1:14" x14ac:dyDescent="0.45">
      <c r="A6332">
        <v>12589</v>
      </c>
      <c r="B6332">
        <v>1</v>
      </c>
      <c r="C6332">
        <v>31</v>
      </c>
      <c r="D6332">
        <v>24</v>
      </c>
      <c r="E6332" s="2">
        <v>5556816</v>
      </c>
      <c r="F6332" s="2">
        <v>-398979.38880000002</v>
      </c>
      <c r="G6332" s="2">
        <v>5157836.6112000002</v>
      </c>
      <c r="H6332" s="2">
        <v>3056248.8000000003</v>
      </c>
      <c r="I6332" s="2">
        <v>2101587.8111999999</v>
      </c>
      <c r="J6332" s="2">
        <v>500113.44</v>
      </c>
      <c r="K6332" s="2">
        <v>1601474.3711999999</v>
      </c>
      <c r="L6332" s="11">
        <v>-23007219.70447338</v>
      </c>
      <c r="N6332" s="13">
        <v>-21405745.333273381</v>
      </c>
    </row>
    <row r="6333" spans="1:14" x14ac:dyDescent="0.45">
      <c r="A6333">
        <v>12589</v>
      </c>
      <c r="B6333">
        <v>2</v>
      </c>
      <c r="C6333">
        <v>31</v>
      </c>
      <c r="D6333">
        <v>24</v>
      </c>
      <c r="E6333" s="2">
        <v>5806317.0384</v>
      </c>
      <c r="F6333" s="2">
        <v>-416893.56335712003</v>
      </c>
      <c r="G6333" s="2">
        <v>5389423.4750428796</v>
      </c>
      <c r="H6333" s="2">
        <v>3155152.67866656</v>
      </c>
      <c r="I6333" s="2">
        <v>2234270.7963763196</v>
      </c>
      <c r="J6333" s="2">
        <v>580631.70383999997</v>
      </c>
      <c r="K6333" s="2">
        <v>1653639.0925363195</v>
      </c>
      <c r="N6333" s="13">
        <v>1653639.0925363195</v>
      </c>
    </row>
    <row r="6334" spans="1:14" x14ac:dyDescent="0.45">
      <c r="A6334">
        <v>12589</v>
      </c>
      <c r="B6334">
        <v>3</v>
      </c>
      <c r="C6334">
        <v>31</v>
      </c>
      <c r="D6334">
        <v>24</v>
      </c>
      <c r="E6334" s="2">
        <v>6033344.0346014397</v>
      </c>
      <c r="F6334" s="2">
        <v>-433194.10168438341</v>
      </c>
      <c r="G6334" s="2">
        <v>5600149.9329170566</v>
      </c>
      <c r="H6334" s="2">
        <v>3141804.8999140412</v>
      </c>
      <c r="I6334" s="2">
        <v>2458345.0330030154</v>
      </c>
      <c r="J6334" s="2">
        <v>663667.8438061584</v>
      </c>
      <c r="K6334" s="2">
        <v>1794677.1891968572</v>
      </c>
      <c r="N6334" s="13">
        <v>1794677.1891968572</v>
      </c>
    </row>
    <row r="6335" spans="1:14" x14ac:dyDescent="0.45">
      <c r="A6335">
        <v>12589</v>
      </c>
      <c r="B6335">
        <v>4</v>
      </c>
      <c r="C6335">
        <v>31</v>
      </c>
      <c r="D6335">
        <v>24</v>
      </c>
      <c r="E6335" s="2">
        <v>6252354.4230574723</v>
      </c>
      <c r="F6335" s="2">
        <v>-448919.04757552652</v>
      </c>
      <c r="G6335" s="2">
        <v>5803435.3754819455</v>
      </c>
      <c r="H6335" s="2">
        <v>3166316.4762919457</v>
      </c>
      <c r="I6335" s="2">
        <v>2637118.8991899998</v>
      </c>
      <c r="J6335" s="2">
        <v>562711.89807517244</v>
      </c>
      <c r="K6335" s="2">
        <v>2074407.0011148273</v>
      </c>
      <c r="N6335" s="13">
        <v>2074407.0011148273</v>
      </c>
    </row>
    <row r="6336" spans="1:14" x14ac:dyDescent="0.45">
      <c r="A6336">
        <v>12589</v>
      </c>
      <c r="B6336">
        <v>5</v>
      </c>
      <c r="C6336">
        <v>31</v>
      </c>
      <c r="D6336">
        <v>24</v>
      </c>
      <c r="E6336" s="2">
        <v>6443051.2329607252</v>
      </c>
      <c r="F6336" s="2">
        <v>-462611.07852658007</v>
      </c>
      <c r="G6336" s="2">
        <v>5980440.1544341454</v>
      </c>
      <c r="H6336" s="2">
        <v>3141509.6532267886</v>
      </c>
      <c r="I6336" s="2">
        <v>2838930.5012073568</v>
      </c>
      <c r="J6336" s="2">
        <v>708735.63562567974</v>
      </c>
      <c r="K6336" s="2">
        <v>2130194.8655816773</v>
      </c>
      <c r="N6336" s="13">
        <v>2130194.8655816773</v>
      </c>
    </row>
    <row r="6337" spans="1:14" x14ac:dyDescent="0.45">
      <c r="A6337">
        <v>12589</v>
      </c>
      <c r="B6337">
        <v>6</v>
      </c>
      <c r="C6337">
        <v>31</v>
      </c>
      <c r="D6337">
        <v>24</v>
      </c>
      <c r="E6337" s="2">
        <v>6685954.2644433444</v>
      </c>
      <c r="F6337" s="2">
        <v>-480051.51618703216</v>
      </c>
      <c r="G6337" s="2">
        <v>6205902.7482563127</v>
      </c>
      <c r="H6337" s="2">
        <v>3235820.9773565028</v>
      </c>
      <c r="I6337" s="2">
        <v>2970081.7708998099</v>
      </c>
      <c r="J6337" s="2">
        <v>735454.96908876789</v>
      </c>
      <c r="K6337" s="2">
        <v>2234626.8018110422</v>
      </c>
      <c r="M6337" s="14">
        <v>23969605.436184507</v>
      </c>
      <c r="N6337" s="13">
        <v>26204232.23799555</v>
      </c>
    </row>
    <row r="6338" spans="1:14" x14ac:dyDescent="0.45">
      <c r="A6338">
        <v>12596</v>
      </c>
      <c r="B6338">
        <v>1</v>
      </c>
      <c r="C6338">
        <v>46</v>
      </c>
      <c r="D6338">
        <v>25</v>
      </c>
      <c r="E6338" s="2">
        <v>6890004</v>
      </c>
      <c r="F6338" s="2">
        <v>-901212.52320000005</v>
      </c>
      <c r="G6338" s="2">
        <v>5988791.4768000003</v>
      </c>
      <c r="H6338" s="2">
        <v>4340702.5200000005</v>
      </c>
      <c r="I6338" s="2">
        <v>1648088.9567999998</v>
      </c>
      <c r="J6338" s="2">
        <v>826800.48</v>
      </c>
      <c r="K6338" s="2">
        <v>821288.47679999983</v>
      </c>
      <c r="L6338" s="11">
        <v>-24487749.409856085</v>
      </c>
      <c r="N6338" s="13">
        <v>-23666460.933056086</v>
      </c>
    </row>
    <row r="6339" spans="1:14" x14ac:dyDescent="0.45">
      <c r="A6339">
        <v>12596</v>
      </c>
      <c r="B6339">
        <v>2</v>
      </c>
      <c r="C6339">
        <v>46</v>
      </c>
      <c r="D6339">
        <v>25</v>
      </c>
      <c r="E6339" s="2">
        <v>6988531.0571999997</v>
      </c>
      <c r="F6339" s="2">
        <v>-914099.86228175997</v>
      </c>
      <c r="G6339" s="2">
        <v>6074431.1949182395</v>
      </c>
      <c r="H6339" s="2">
        <v>4417303.7221039189</v>
      </c>
      <c r="I6339" s="2">
        <v>1657127.4728143206</v>
      </c>
      <c r="J6339" s="2">
        <v>698853.10571999999</v>
      </c>
      <c r="K6339" s="2">
        <v>958274.36709432059</v>
      </c>
      <c r="N6339" s="13">
        <v>958274.36709432059</v>
      </c>
    </row>
    <row r="6340" spans="1:14" x14ac:dyDescent="0.45">
      <c r="A6340">
        <v>12596</v>
      </c>
      <c r="B6340">
        <v>3</v>
      </c>
      <c r="C6340">
        <v>46</v>
      </c>
      <c r="D6340">
        <v>25</v>
      </c>
      <c r="E6340" s="2">
        <v>7041643.8932347205</v>
      </c>
      <c r="F6340" s="2">
        <v>-921047.02123510139</v>
      </c>
      <c r="G6340" s="2">
        <v>6120596.8719996195</v>
      </c>
      <c r="H6340" s="2">
        <v>4599979.5506100385</v>
      </c>
      <c r="I6340" s="2">
        <v>1520617.3213895811</v>
      </c>
      <c r="J6340" s="2">
        <v>774580.82825581927</v>
      </c>
      <c r="K6340" s="2">
        <v>746036.4931337618</v>
      </c>
      <c r="N6340" s="13">
        <v>746036.4931337618</v>
      </c>
    </row>
    <row r="6341" spans="1:14" x14ac:dyDescent="0.45">
      <c r="A6341">
        <v>12596</v>
      </c>
      <c r="B6341">
        <v>4</v>
      </c>
      <c r="C6341">
        <v>46</v>
      </c>
      <c r="D6341">
        <v>25</v>
      </c>
      <c r="E6341" s="2">
        <v>7097272.8799912753</v>
      </c>
      <c r="F6341" s="2">
        <v>-928323.2927028588</v>
      </c>
      <c r="G6341" s="2">
        <v>6168949.5872884169</v>
      </c>
      <c r="H6341" s="2">
        <v>4793490.6163489874</v>
      </c>
      <c r="I6341" s="2">
        <v>1375458.9709394295</v>
      </c>
      <c r="J6341" s="2">
        <v>567781.83039930207</v>
      </c>
      <c r="K6341" s="2">
        <v>807677.14054012741</v>
      </c>
      <c r="N6341" s="13">
        <v>807677.14054012741</v>
      </c>
    </row>
    <row r="6342" spans="1:14" x14ac:dyDescent="0.45">
      <c r="A6342">
        <v>12596</v>
      </c>
      <c r="B6342">
        <v>5</v>
      </c>
      <c r="C6342">
        <v>46</v>
      </c>
      <c r="D6342">
        <v>25</v>
      </c>
      <c r="E6342" s="2">
        <v>7176762.3362471778</v>
      </c>
      <c r="F6342" s="2">
        <v>-938720.51358113089</v>
      </c>
      <c r="G6342" s="2">
        <v>6238041.8226660471</v>
      </c>
      <c r="H6342" s="2">
        <v>5091475.4678992024</v>
      </c>
      <c r="I6342" s="2">
        <v>1146566.3547668448</v>
      </c>
      <c r="J6342" s="2">
        <v>717676.2336247178</v>
      </c>
      <c r="K6342" s="2">
        <v>428890.12114212697</v>
      </c>
      <c r="N6342" s="13">
        <v>428890.12114212697</v>
      </c>
    </row>
    <row r="6343" spans="1:14" x14ac:dyDescent="0.45">
      <c r="A6343">
        <v>12596</v>
      </c>
      <c r="B6343">
        <v>6</v>
      </c>
      <c r="C6343">
        <v>46</v>
      </c>
      <c r="D6343">
        <v>25</v>
      </c>
      <c r="E6343" s="2">
        <v>7265754.1892166436</v>
      </c>
      <c r="F6343" s="2">
        <v>-950360.64794953703</v>
      </c>
      <c r="G6343" s="2">
        <v>6315393.5412671063</v>
      </c>
      <c r="H6343" s="2">
        <v>5405123.7982170284</v>
      </c>
      <c r="I6343" s="2">
        <v>910269.74305007793</v>
      </c>
      <c r="J6343" s="2">
        <v>581260.33513733151</v>
      </c>
      <c r="K6343" s="2">
        <v>329009.40791274642</v>
      </c>
      <c r="M6343" s="14">
        <v>24623799.88231314</v>
      </c>
      <c r="N6343" s="13">
        <v>24952809.290225886</v>
      </c>
    </row>
    <row r="6344" spans="1:14" x14ac:dyDescent="0.45">
      <c r="A6344">
        <v>12609</v>
      </c>
      <c r="B6344">
        <v>1</v>
      </c>
      <c r="C6344">
        <v>23</v>
      </c>
      <c r="D6344">
        <v>3</v>
      </c>
      <c r="E6344" s="2">
        <v>1935360</v>
      </c>
      <c r="F6344" s="2">
        <v>-228566.016</v>
      </c>
      <c r="G6344" s="2">
        <v>1706793.9839999999</v>
      </c>
      <c r="H6344" s="2">
        <v>1025740.8</v>
      </c>
      <c r="I6344" s="2">
        <v>681053.18399999989</v>
      </c>
      <c r="J6344" s="2">
        <v>212889.60000000001</v>
      </c>
      <c r="K6344" s="2">
        <v>468163.58399999992</v>
      </c>
      <c r="L6344" s="11">
        <v>-8154489.3679218721</v>
      </c>
      <c r="N6344" s="13">
        <v>-7686325.7839218723</v>
      </c>
    </row>
    <row r="6345" spans="1:14" x14ac:dyDescent="0.45">
      <c r="A6345">
        <v>12609</v>
      </c>
      <c r="B6345">
        <v>2</v>
      </c>
      <c r="C6345">
        <v>23</v>
      </c>
      <c r="D6345">
        <v>3</v>
      </c>
      <c r="E6345" s="2">
        <v>1955487.7439999999</v>
      </c>
      <c r="F6345" s="2">
        <v>-230943.10256639999</v>
      </c>
      <c r="G6345" s="2">
        <v>1724544.6414335999</v>
      </c>
      <c r="H6345" s="2">
        <v>1056514.829303808</v>
      </c>
      <c r="I6345" s="2">
        <v>668029.81212979183</v>
      </c>
      <c r="J6345" s="2">
        <v>175993.89695999998</v>
      </c>
      <c r="K6345" s="2">
        <v>492035.91516979184</v>
      </c>
      <c r="N6345" s="13">
        <v>492035.91516979184</v>
      </c>
    </row>
    <row r="6346" spans="1:14" x14ac:dyDescent="0.45">
      <c r="A6346">
        <v>12609</v>
      </c>
      <c r="B6346">
        <v>3</v>
      </c>
      <c r="C6346">
        <v>23</v>
      </c>
      <c r="D6346">
        <v>3</v>
      </c>
      <c r="E6346" s="2">
        <v>2005548.2302464</v>
      </c>
      <c r="F6346" s="2">
        <v>-236855.24599209984</v>
      </c>
      <c r="G6346" s="2">
        <v>1768692.9842543001</v>
      </c>
      <c r="H6346" s="2">
        <v>1110217.2245137615</v>
      </c>
      <c r="I6346" s="2">
        <v>658475.75974053866</v>
      </c>
      <c r="J6346" s="2">
        <v>180499.34072217598</v>
      </c>
      <c r="K6346" s="2">
        <v>477976.41901836265</v>
      </c>
      <c r="N6346" s="13">
        <v>477976.41901836265</v>
      </c>
    </row>
    <row r="6347" spans="1:14" x14ac:dyDescent="0.45">
      <c r="A6347">
        <v>12609</v>
      </c>
      <c r="B6347">
        <v>4</v>
      </c>
      <c r="C6347">
        <v>23</v>
      </c>
      <c r="D6347">
        <v>3</v>
      </c>
      <c r="E6347" s="2">
        <v>2048266.4075506486</v>
      </c>
      <c r="F6347" s="2">
        <v>-241900.26273173158</v>
      </c>
      <c r="G6347" s="2">
        <v>1806366.1448189169</v>
      </c>
      <c r="H6347" s="2">
        <v>1156882.3078792416</v>
      </c>
      <c r="I6347" s="2">
        <v>649483.83693967527</v>
      </c>
      <c r="J6347" s="2">
        <v>225309.30483057135</v>
      </c>
      <c r="K6347" s="2">
        <v>424174.53210910392</v>
      </c>
      <c r="N6347" s="13">
        <v>424174.53210910392</v>
      </c>
    </row>
    <row r="6348" spans="1:14" x14ac:dyDescent="0.45">
      <c r="A6348">
        <v>12609</v>
      </c>
      <c r="B6348">
        <v>5</v>
      </c>
      <c r="C6348">
        <v>23</v>
      </c>
      <c r="D6348">
        <v>3</v>
      </c>
      <c r="E6348" s="2">
        <v>2076532.4839748475</v>
      </c>
      <c r="F6348" s="2">
        <v>-245238.48635742947</v>
      </c>
      <c r="G6348" s="2">
        <v>1831293.9976174179</v>
      </c>
      <c r="H6348" s="2">
        <v>1185162.1802071189</v>
      </c>
      <c r="I6348" s="2">
        <v>646131.81741029909</v>
      </c>
      <c r="J6348" s="2">
        <v>207653.24839748477</v>
      </c>
      <c r="K6348" s="2">
        <v>438478.56901281432</v>
      </c>
      <c r="N6348" s="13">
        <v>438478.56901281432</v>
      </c>
    </row>
    <row r="6349" spans="1:14" x14ac:dyDescent="0.45">
      <c r="A6349">
        <v>12609</v>
      </c>
      <c r="B6349">
        <v>6</v>
      </c>
      <c r="C6349">
        <v>23</v>
      </c>
      <c r="D6349">
        <v>3</v>
      </c>
      <c r="E6349" s="2">
        <v>2121177.932380307</v>
      </c>
      <c r="F6349" s="2">
        <v>-250511.11381411424</v>
      </c>
      <c r="G6349" s="2">
        <v>1870666.8185661929</v>
      </c>
      <c r="H6349" s="2">
        <v>1241756.6964755687</v>
      </c>
      <c r="I6349" s="2">
        <v>628910.12209062418</v>
      </c>
      <c r="J6349" s="2">
        <v>212117.79323803072</v>
      </c>
      <c r="K6349" s="2">
        <v>416792.32885259343</v>
      </c>
      <c r="M6349" s="14">
        <v>8277881.0572891477</v>
      </c>
      <c r="N6349" s="13">
        <v>8694673.3861417416</v>
      </c>
    </row>
    <row r="6350" spans="1:14" x14ac:dyDescent="0.45">
      <c r="A6350">
        <v>12628</v>
      </c>
      <c r="B6350">
        <v>1</v>
      </c>
      <c r="C6350">
        <v>40</v>
      </c>
      <c r="D6350">
        <v>11</v>
      </c>
      <c r="E6350" s="2">
        <v>2013120</v>
      </c>
      <c r="F6350" s="2">
        <v>-281031.55200000003</v>
      </c>
      <c r="G6350" s="2">
        <v>1732088.4479999999</v>
      </c>
      <c r="H6350" s="2">
        <v>1087084.8</v>
      </c>
      <c r="I6350" s="2">
        <v>645003.64799999981</v>
      </c>
      <c r="J6350" s="2">
        <v>181180.79999999999</v>
      </c>
      <c r="K6350" s="2">
        <v>463822.84799999982</v>
      </c>
      <c r="L6350" s="11">
        <v>-29198575.969567288</v>
      </c>
      <c r="N6350" s="13">
        <v>-28734753.121567287</v>
      </c>
    </row>
    <row r="6351" spans="1:14" x14ac:dyDescent="0.45">
      <c r="A6351">
        <v>12628</v>
      </c>
      <c r="B6351">
        <v>2</v>
      </c>
      <c r="C6351">
        <v>40</v>
      </c>
      <c r="D6351">
        <v>11</v>
      </c>
      <c r="E6351" s="2">
        <v>2035666.9440000001</v>
      </c>
      <c r="F6351" s="2">
        <v>-284179.10538240004</v>
      </c>
      <c r="G6351" s="2">
        <v>1751487.8386176</v>
      </c>
      <c r="H6351" s="2">
        <v>1081781.9133788161</v>
      </c>
      <c r="I6351" s="2">
        <v>669705.92523878394</v>
      </c>
      <c r="J6351" s="2">
        <v>203566.69440000004</v>
      </c>
      <c r="K6351" s="2">
        <v>466139.2308387839</v>
      </c>
      <c r="N6351" s="13">
        <v>466139.2308387839</v>
      </c>
    </row>
    <row r="6352" spans="1:14" x14ac:dyDescent="0.45">
      <c r="A6352">
        <v>12628</v>
      </c>
      <c r="B6352">
        <v>3</v>
      </c>
      <c r="C6352">
        <v>40</v>
      </c>
      <c r="D6352">
        <v>11</v>
      </c>
      <c r="E6352" s="2">
        <v>2047880.9456640002</v>
      </c>
      <c r="F6352" s="2">
        <v>-285884.18001469446</v>
      </c>
      <c r="G6352" s="2">
        <v>1761996.7656493057</v>
      </c>
      <c r="H6352" s="2">
        <v>1077389.8788104984</v>
      </c>
      <c r="I6352" s="2">
        <v>684606.88683880726</v>
      </c>
      <c r="J6352" s="2">
        <v>184309.28510976001</v>
      </c>
      <c r="K6352" s="2">
        <v>500297.60172904725</v>
      </c>
      <c r="N6352" s="13">
        <v>500297.60172904725</v>
      </c>
    </row>
    <row r="6353" spans="1:14" x14ac:dyDescent="0.45">
      <c r="A6353">
        <v>12628</v>
      </c>
      <c r="B6353">
        <v>4</v>
      </c>
      <c r="C6353">
        <v>40</v>
      </c>
      <c r="D6353">
        <v>11</v>
      </c>
      <c r="E6353" s="2">
        <v>2071431.576539136</v>
      </c>
      <c r="F6353" s="2">
        <v>-289171.84808486339</v>
      </c>
      <c r="G6353" s="2">
        <v>1782259.7284542727</v>
      </c>
      <c r="H6353" s="2">
        <v>1092177.3781141359</v>
      </c>
      <c r="I6353" s="2">
        <v>690082.35034013679</v>
      </c>
      <c r="J6353" s="2">
        <v>186428.84188852223</v>
      </c>
      <c r="K6353" s="2">
        <v>503653.50845161453</v>
      </c>
      <c r="N6353" s="13">
        <v>503653.50845161453</v>
      </c>
    </row>
    <row r="6354" spans="1:14" x14ac:dyDescent="0.45">
      <c r="A6354">
        <v>12628</v>
      </c>
      <c r="B6354">
        <v>5</v>
      </c>
      <c r="C6354">
        <v>40</v>
      </c>
      <c r="D6354">
        <v>11</v>
      </c>
      <c r="E6354" s="2">
        <v>2101674.4775566077</v>
      </c>
      <c r="F6354" s="2">
        <v>-293393.75706690241</v>
      </c>
      <c r="G6354" s="2">
        <v>1808280.7204897052</v>
      </c>
      <c r="H6354" s="2">
        <v>1079311.9654709029</v>
      </c>
      <c r="I6354" s="2">
        <v>728968.75501880236</v>
      </c>
      <c r="J6354" s="2">
        <v>231184.19253122684</v>
      </c>
      <c r="K6354" s="2">
        <v>497784.56248757552</v>
      </c>
      <c r="N6354" s="13">
        <v>497784.56248757552</v>
      </c>
    </row>
    <row r="6355" spans="1:14" x14ac:dyDescent="0.45">
      <c r="A6355">
        <v>12628</v>
      </c>
      <c r="B6355">
        <v>6</v>
      </c>
      <c r="C6355">
        <v>40</v>
      </c>
      <c r="D6355">
        <v>11</v>
      </c>
      <c r="E6355" s="2">
        <v>2126053.9014962642</v>
      </c>
      <c r="F6355" s="2">
        <v>-296797.12464887847</v>
      </c>
      <c r="G6355" s="2">
        <v>1829256.7768473858</v>
      </c>
      <c r="H6355" s="2">
        <v>1072724.9245456338</v>
      </c>
      <c r="I6355" s="2">
        <v>756531.85230175196</v>
      </c>
      <c r="J6355" s="2">
        <v>233865.92916458906</v>
      </c>
      <c r="K6355" s="2">
        <v>522665.92313716293</v>
      </c>
      <c r="M6355" s="14">
        <v>29467758.12821636</v>
      </c>
      <c r="N6355" s="13">
        <v>29990424.051353522</v>
      </c>
    </row>
    <row r="6356" spans="1:14" x14ac:dyDescent="0.45">
      <c r="A6356">
        <v>12646</v>
      </c>
      <c r="B6356">
        <v>1</v>
      </c>
      <c r="C6356">
        <v>4</v>
      </c>
      <c r="D6356">
        <v>1</v>
      </c>
      <c r="E6356" s="2">
        <v>984000</v>
      </c>
      <c r="F6356" s="2">
        <v>-295593.59999999998</v>
      </c>
      <c r="G6356" s="2">
        <v>688406.4</v>
      </c>
      <c r="H6356" s="2">
        <v>600240</v>
      </c>
      <c r="I6356" s="2">
        <v>88166.400000000023</v>
      </c>
      <c r="J6356" s="2">
        <v>98400</v>
      </c>
      <c r="K6356" s="2">
        <v>-10233.599999999977</v>
      </c>
      <c r="L6356" s="11">
        <v>-8415006.7641179021</v>
      </c>
      <c r="N6356" s="13">
        <v>-8425240.3641179018</v>
      </c>
    </row>
    <row r="6357" spans="1:14" x14ac:dyDescent="0.45">
      <c r="A6357">
        <v>12646</v>
      </c>
      <c r="B6357">
        <v>2</v>
      </c>
      <c r="C6357">
        <v>4</v>
      </c>
      <c r="D6357">
        <v>1</v>
      </c>
      <c r="E6357" s="2">
        <v>956644.79999999993</v>
      </c>
      <c r="F6357" s="2">
        <v>-287376.09791999997</v>
      </c>
      <c r="G6357" s="2">
        <v>669268.70207999996</v>
      </c>
      <c r="H6357" s="2">
        <v>585945.89664479997</v>
      </c>
      <c r="I6357" s="2">
        <v>83322.805435199989</v>
      </c>
      <c r="J6357" s="2">
        <v>86098.031999999992</v>
      </c>
      <c r="K6357" s="2">
        <v>-2775.226564800003</v>
      </c>
      <c r="N6357" s="13">
        <v>-2775.226564800003</v>
      </c>
    </row>
    <row r="6358" spans="1:14" x14ac:dyDescent="0.45">
      <c r="A6358">
        <v>12646</v>
      </c>
      <c r="B6358">
        <v>3</v>
      </c>
      <c r="C6358">
        <v>4</v>
      </c>
      <c r="D6358">
        <v>1</v>
      </c>
      <c r="E6358" s="2">
        <v>922492.58063999983</v>
      </c>
      <c r="F6358" s="2">
        <v>-277116.77122425596</v>
      </c>
      <c r="G6358" s="2">
        <v>645375.80941574392</v>
      </c>
      <c r="H6358" s="2">
        <v>569378.34087121685</v>
      </c>
      <c r="I6358" s="2">
        <v>75997.468544527073</v>
      </c>
      <c r="J6358" s="2">
        <v>110699.10967679997</v>
      </c>
      <c r="K6358" s="2">
        <v>-34701.641132272896</v>
      </c>
      <c r="N6358" s="13">
        <v>-34701.641132272896</v>
      </c>
    </row>
    <row r="6359" spans="1:14" x14ac:dyDescent="0.45">
      <c r="A6359">
        <v>12646</v>
      </c>
      <c r="B6359">
        <v>4</v>
      </c>
      <c r="C6359">
        <v>4</v>
      </c>
      <c r="D6359">
        <v>1</v>
      </c>
      <c r="E6359" s="2">
        <v>890666.58660792001</v>
      </c>
      <c r="F6359" s="2">
        <v>-267556.24261701916</v>
      </c>
      <c r="G6359" s="2">
        <v>623110.34399090079</v>
      </c>
      <c r="H6359" s="2">
        <v>554682.4012041603</v>
      </c>
      <c r="I6359" s="2">
        <v>68427.942786740488</v>
      </c>
      <c r="J6359" s="2">
        <v>80159.992794712802</v>
      </c>
      <c r="K6359" s="2">
        <v>-11732.050007972313</v>
      </c>
      <c r="N6359" s="13">
        <v>-11732.050007972313</v>
      </c>
    </row>
    <row r="6360" spans="1:14" x14ac:dyDescent="0.45">
      <c r="A6360">
        <v>12646</v>
      </c>
      <c r="B6360">
        <v>5</v>
      </c>
      <c r="C6360">
        <v>4</v>
      </c>
      <c r="D6360">
        <v>1</v>
      </c>
      <c r="E6360" s="2">
        <v>866796.72208682774</v>
      </c>
      <c r="F6360" s="2">
        <v>-260385.73531488306</v>
      </c>
      <c r="G6360" s="2">
        <v>606410.98677194468</v>
      </c>
      <c r="H6360" s="2">
        <v>540626.6382211668</v>
      </c>
      <c r="I6360" s="2">
        <v>65784.348550777882</v>
      </c>
      <c r="J6360" s="2">
        <v>78011.70498781449</v>
      </c>
      <c r="K6360" s="2">
        <v>-12227.356437036608</v>
      </c>
      <c r="N6360" s="13">
        <v>-12227.356437036608</v>
      </c>
    </row>
    <row r="6361" spans="1:14" x14ac:dyDescent="0.45">
      <c r="A6361">
        <v>12646</v>
      </c>
      <c r="B6361">
        <v>6</v>
      </c>
      <c r="C6361">
        <v>4</v>
      </c>
      <c r="D6361">
        <v>1</v>
      </c>
      <c r="E6361" s="2">
        <v>830737.97844801564</v>
      </c>
      <c r="F6361" s="2">
        <v>-249553.6887257839</v>
      </c>
      <c r="G6361" s="2">
        <v>581184.28972223168</v>
      </c>
      <c r="H6361" s="2">
        <v>511867.11757330503</v>
      </c>
      <c r="I6361" s="2">
        <v>69317.172148926649</v>
      </c>
      <c r="J6361" s="2">
        <v>83073.797844801564</v>
      </c>
      <c r="K6361" s="2">
        <v>-13756.625695874915</v>
      </c>
      <c r="M6361" s="14">
        <v>7974064.1054155407</v>
      </c>
      <c r="N6361" s="13">
        <v>7960307.4797196658</v>
      </c>
    </row>
    <row r="6362" spans="1:14" x14ac:dyDescent="0.45">
      <c r="A6362">
        <v>12661</v>
      </c>
      <c r="B6362">
        <v>1</v>
      </c>
      <c r="C6362">
        <v>35</v>
      </c>
      <c r="D6362">
        <v>18</v>
      </c>
      <c r="E6362" s="2">
        <v>4771776</v>
      </c>
      <c r="F6362" s="2">
        <v>-259107.4368</v>
      </c>
      <c r="G6362" s="2">
        <v>4512668.5631999997</v>
      </c>
      <c r="H6362" s="2">
        <v>2863065.6</v>
      </c>
      <c r="I6362" s="2">
        <v>1649602.9631999996</v>
      </c>
      <c r="J6362" s="2">
        <v>524895.36</v>
      </c>
      <c r="K6362" s="2">
        <v>1124707.6031999998</v>
      </c>
      <c r="L6362" s="11">
        <v>-24403111.26375892</v>
      </c>
      <c r="N6362" s="13">
        <v>-23278403.66055892</v>
      </c>
    </row>
    <row r="6363" spans="1:14" x14ac:dyDescent="0.45">
      <c r="A6363">
        <v>12661</v>
      </c>
      <c r="B6363">
        <v>2</v>
      </c>
      <c r="C6363">
        <v>35</v>
      </c>
      <c r="D6363">
        <v>18</v>
      </c>
      <c r="E6363" s="2">
        <v>4890116.0447999993</v>
      </c>
      <c r="F6363" s="2">
        <v>-265533.30123263999</v>
      </c>
      <c r="G6363" s="2">
        <v>4624582.7435673596</v>
      </c>
      <c r="H6363" s="2">
        <v>3072851.1202314231</v>
      </c>
      <c r="I6363" s="2">
        <v>1551731.6233359366</v>
      </c>
      <c r="J6363" s="2">
        <v>440110.44403199991</v>
      </c>
      <c r="K6363" s="2">
        <v>1111621.1793039367</v>
      </c>
      <c r="N6363" s="13">
        <v>1111621.1793039367</v>
      </c>
    </row>
    <row r="6364" spans="1:14" x14ac:dyDescent="0.45">
      <c r="A6364">
        <v>12661</v>
      </c>
      <c r="B6364">
        <v>3</v>
      </c>
      <c r="C6364">
        <v>35</v>
      </c>
      <c r="D6364">
        <v>18</v>
      </c>
      <c r="E6364" s="2">
        <v>5036330.5145395193</v>
      </c>
      <c r="F6364" s="2">
        <v>-273472.7469394959</v>
      </c>
      <c r="G6364" s="2">
        <v>4762857.7676000232</v>
      </c>
      <c r="H6364" s="2">
        <v>3237518.1442070487</v>
      </c>
      <c r="I6364" s="2">
        <v>1525339.6233929745</v>
      </c>
      <c r="J6364" s="2">
        <v>453269.7463085567</v>
      </c>
      <c r="K6364" s="2">
        <v>1072069.8770844177</v>
      </c>
      <c r="N6364" s="13">
        <v>1072069.8770844177</v>
      </c>
    </row>
    <row r="6365" spans="1:14" x14ac:dyDescent="0.45">
      <c r="A6365">
        <v>12661</v>
      </c>
      <c r="B6365">
        <v>4</v>
      </c>
      <c r="C6365">
        <v>35</v>
      </c>
      <c r="D6365">
        <v>18</v>
      </c>
      <c r="E6365" s="2">
        <v>5171304.1723291781</v>
      </c>
      <c r="F6365" s="2">
        <v>-280801.81655747438</v>
      </c>
      <c r="G6365" s="2">
        <v>4890502.3557717036</v>
      </c>
      <c r="H6365" s="2">
        <v>3433652.5619143192</v>
      </c>
      <c r="I6365" s="2">
        <v>1456849.7938573845</v>
      </c>
      <c r="J6365" s="2">
        <v>517130.41723291785</v>
      </c>
      <c r="K6365" s="2">
        <v>939719.37662446662</v>
      </c>
      <c r="N6365" s="13">
        <v>939719.37662446662</v>
      </c>
    </row>
    <row r="6366" spans="1:14" x14ac:dyDescent="0.45">
      <c r="A6366">
        <v>12661</v>
      </c>
      <c r="B6366">
        <v>5</v>
      </c>
      <c r="C6366">
        <v>35</v>
      </c>
      <c r="D6366">
        <v>18</v>
      </c>
      <c r="E6366" s="2">
        <v>5390567.4692359352</v>
      </c>
      <c r="F6366" s="2">
        <v>-292707.8135795113</v>
      </c>
      <c r="G6366" s="2">
        <v>5097859.6556564244</v>
      </c>
      <c r="H6366" s="2">
        <v>3728851.6387360371</v>
      </c>
      <c r="I6366" s="2">
        <v>1369008.0169203873</v>
      </c>
      <c r="J6366" s="2">
        <v>539056.74692359357</v>
      </c>
      <c r="K6366" s="2">
        <v>829951.26999679371</v>
      </c>
      <c r="N6366" s="13">
        <v>829951.26999679371</v>
      </c>
    </row>
    <row r="6367" spans="1:14" x14ac:dyDescent="0.45">
      <c r="A6367">
        <v>12661</v>
      </c>
      <c r="B6367">
        <v>6</v>
      </c>
      <c r="C6367">
        <v>35</v>
      </c>
      <c r="D6367">
        <v>18</v>
      </c>
      <c r="E6367" s="2">
        <v>5602955.8275238322</v>
      </c>
      <c r="F6367" s="2">
        <v>-304240.5014345441</v>
      </c>
      <c r="G6367" s="2">
        <v>5298715.3260892881</v>
      </c>
      <c r="H6367" s="2">
        <v>4000955.7124059</v>
      </c>
      <c r="I6367" s="2">
        <v>1297759.6136833881</v>
      </c>
      <c r="J6367" s="2">
        <v>560295.5827523832</v>
      </c>
      <c r="K6367" s="2">
        <v>737464.03093100491</v>
      </c>
      <c r="M6367" s="14">
        <v>25653548.562171623</v>
      </c>
      <c r="N6367" s="13">
        <v>26391012.593102627</v>
      </c>
    </row>
    <row r="6368" spans="1:14" x14ac:dyDescent="0.45">
      <c r="A6368">
        <v>12681</v>
      </c>
      <c r="B6368">
        <v>1</v>
      </c>
      <c r="C6368">
        <v>41</v>
      </c>
      <c r="D6368">
        <v>13</v>
      </c>
      <c r="E6368" s="2">
        <v>3485664</v>
      </c>
      <c r="F6368" s="2">
        <v>-938689.31519999995</v>
      </c>
      <c r="G6368" s="2">
        <v>2546974.6847999999</v>
      </c>
      <c r="H6368" s="2">
        <v>1812545.28</v>
      </c>
      <c r="I6368" s="2">
        <v>734429.4047999999</v>
      </c>
      <c r="J6368" s="2">
        <v>383423.04</v>
      </c>
      <c r="K6368" s="2">
        <v>351006.36479999992</v>
      </c>
      <c r="L6368" s="11">
        <v>-13686068.504163116</v>
      </c>
      <c r="N6368" s="13">
        <v>-13335062.139363116</v>
      </c>
    </row>
    <row r="6369" spans="1:14" x14ac:dyDescent="0.45">
      <c r="A6369">
        <v>12681</v>
      </c>
      <c r="B6369">
        <v>2</v>
      </c>
      <c r="C6369">
        <v>41</v>
      </c>
      <c r="D6369">
        <v>13</v>
      </c>
      <c r="E6369" s="2">
        <v>3442093.2</v>
      </c>
      <c r="F6369" s="2">
        <v>-926955.69875999994</v>
      </c>
      <c r="G6369" s="2">
        <v>2515137.5012400001</v>
      </c>
      <c r="H6369" s="2">
        <v>1834814.6644464</v>
      </c>
      <c r="I6369" s="2">
        <v>680322.83679360012</v>
      </c>
      <c r="J6369" s="2">
        <v>344209.32000000007</v>
      </c>
      <c r="K6369" s="2">
        <v>336113.51679360005</v>
      </c>
      <c r="N6369" s="13">
        <v>336113.51679360005</v>
      </c>
    </row>
    <row r="6370" spans="1:14" x14ac:dyDescent="0.45">
      <c r="A6370">
        <v>12681</v>
      </c>
      <c r="B6370">
        <v>3</v>
      </c>
      <c r="C6370">
        <v>41</v>
      </c>
      <c r="D6370">
        <v>13</v>
      </c>
      <c r="E6370" s="2">
        <v>3417998.5476000002</v>
      </c>
      <c r="F6370" s="2">
        <v>-920467.00886867999</v>
      </c>
      <c r="G6370" s="2">
        <v>2497531.5387313203</v>
      </c>
      <c r="H6370" s="2">
        <v>1842012.6423750231</v>
      </c>
      <c r="I6370" s="2">
        <v>655518.89635629719</v>
      </c>
      <c r="J6370" s="2">
        <v>341799.85476000002</v>
      </c>
      <c r="K6370" s="2">
        <v>313719.04159629717</v>
      </c>
      <c r="N6370" s="13">
        <v>313719.04159629717</v>
      </c>
    </row>
    <row r="6371" spans="1:14" x14ac:dyDescent="0.45">
      <c r="A6371">
        <v>12681</v>
      </c>
      <c r="B6371">
        <v>4</v>
      </c>
      <c r="C6371">
        <v>41</v>
      </c>
      <c r="D6371">
        <v>13</v>
      </c>
      <c r="E6371" s="2">
        <v>3397832.3561691605</v>
      </c>
      <c r="F6371" s="2">
        <v>-915036.25351635483</v>
      </c>
      <c r="G6371" s="2">
        <v>2482796.1026528059</v>
      </c>
      <c r="H6371" s="2">
        <v>1838103.1179025939</v>
      </c>
      <c r="I6371" s="2">
        <v>644692.98475021194</v>
      </c>
      <c r="J6371" s="2">
        <v>339783.23561691609</v>
      </c>
      <c r="K6371" s="2">
        <v>304909.74913329585</v>
      </c>
      <c r="N6371" s="13">
        <v>304909.74913329585</v>
      </c>
    </row>
    <row r="6372" spans="1:14" x14ac:dyDescent="0.45">
      <c r="A6372">
        <v>12681</v>
      </c>
      <c r="B6372">
        <v>5</v>
      </c>
      <c r="C6372">
        <v>41</v>
      </c>
      <c r="D6372">
        <v>13</v>
      </c>
      <c r="E6372" s="2">
        <v>3366912.0817280216</v>
      </c>
      <c r="F6372" s="2">
        <v>-906709.42360935616</v>
      </c>
      <c r="G6372" s="2">
        <v>2460202.6581186652</v>
      </c>
      <c r="H6372" s="2">
        <v>1841957.9326183661</v>
      </c>
      <c r="I6372" s="2">
        <v>618244.72550029913</v>
      </c>
      <c r="J6372" s="2">
        <v>370360.32899008237</v>
      </c>
      <c r="K6372" s="2">
        <v>247884.39651021676</v>
      </c>
      <c r="N6372" s="13">
        <v>247884.39651021676</v>
      </c>
    </row>
    <row r="6373" spans="1:14" x14ac:dyDescent="0.45">
      <c r="A6373">
        <v>12681</v>
      </c>
      <c r="B6373">
        <v>6</v>
      </c>
      <c r="C6373">
        <v>41</v>
      </c>
      <c r="D6373">
        <v>13</v>
      </c>
      <c r="E6373" s="2">
        <v>3350750.9037357271</v>
      </c>
      <c r="F6373" s="2">
        <v>-902357.21837603126</v>
      </c>
      <c r="G6373" s="2">
        <v>2448393.6853596959</v>
      </c>
      <c r="H6373" s="2">
        <v>1862996.3340548293</v>
      </c>
      <c r="I6373" s="2">
        <v>585397.35130486661</v>
      </c>
      <c r="J6373" s="2">
        <v>368582.59941093001</v>
      </c>
      <c r="K6373" s="2">
        <v>216814.7518939366</v>
      </c>
      <c r="M6373" s="14">
        <v>13563455.767201943</v>
      </c>
      <c r="N6373" s="13">
        <v>13780270.519095879</v>
      </c>
    </row>
    <row r="6374" spans="1:14" x14ac:dyDescent="0.45">
      <c r="A6374">
        <v>12696</v>
      </c>
      <c r="B6374">
        <v>1</v>
      </c>
      <c r="C6374">
        <v>31</v>
      </c>
      <c r="D6374">
        <v>20</v>
      </c>
      <c r="E6374" s="2">
        <v>6212484</v>
      </c>
      <c r="F6374" s="2">
        <v>-752953.06079999998</v>
      </c>
      <c r="G6374" s="2">
        <v>5459530.9391999999</v>
      </c>
      <c r="H6374" s="2">
        <v>3416866.2</v>
      </c>
      <c r="I6374" s="2">
        <v>2042664.7391999997</v>
      </c>
      <c r="J6374" s="2">
        <v>621248.4</v>
      </c>
      <c r="K6374" s="2">
        <v>1421416.3391999998</v>
      </c>
      <c r="L6374" s="11">
        <v>-29560741.517572816</v>
      </c>
      <c r="N6374" s="13">
        <v>-28139325.178372815</v>
      </c>
    </row>
    <row r="6375" spans="1:14" x14ac:dyDescent="0.45">
      <c r="A6375">
        <v>12696</v>
      </c>
      <c r="B6375">
        <v>2</v>
      </c>
      <c r="C6375">
        <v>31</v>
      </c>
      <c r="D6375">
        <v>20</v>
      </c>
      <c r="E6375" s="2">
        <v>6431163.4367999993</v>
      </c>
      <c r="F6375" s="2">
        <v>-779457.00854015991</v>
      </c>
      <c r="G6375" s="2">
        <v>5651706.4282598393</v>
      </c>
      <c r="H6375" s="2">
        <v>3528297.0405143998</v>
      </c>
      <c r="I6375" s="2">
        <v>2123409.3877454395</v>
      </c>
      <c r="J6375" s="2">
        <v>643116.34367999993</v>
      </c>
      <c r="K6375" s="2">
        <v>1480293.0440654396</v>
      </c>
      <c r="N6375" s="13">
        <v>1480293.0440654396</v>
      </c>
    </row>
    <row r="6376" spans="1:14" x14ac:dyDescent="0.45">
      <c r="A6376">
        <v>12696</v>
      </c>
      <c r="B6376">
        <v>3</v>
      </c>
      <c r="C6376">
        <v>31</v>
      </c>
      <c r="D6376">
        <v>20</v>
      </c>
      <c r="E6376" s="2">
        <v>6680049.461804159</v>
      </c>
      <c r="F6376" s="2">
        <v>-809621.99477066414</v>
      </c>
      <c r="G6376" s="2">
        <v>5870427.4670334952</v>
      </c>
      <c r="H6376" s="2">
        <v>3601806.8512434112</v>
      </c>
      <c r="I6376" s="2">
        <v>2268620.615790084</v>
      </c>
      <c r="J6376" s="2">
        <v>668004.94618041592</v>
      </c>
      <c r="K6376" s="2">
        <v>1600615.6696096682</v>
      </c>
      <c r="N6376" s="13">
        <v>1600615.6696096682</v>
      </c>
    </row>
    <row r="6377" spans="1:14" x14ac:dyDescent="0.45">
      <c r="A6377">
        <v>12696</v>
      </c>
      <c r="B6377">
        <v>4</v>
      </c>
      <c r="C6377">
        <v>31</v>
      </c>
      <c r="D6377">
        <v>20</v>
      </c>
      <c r="E6377" s="2">
        <v>6932555.3314603558</v>
      </c>
      <c r="F6377" s="2">
        <v>-840225.70617299515</v>
      </c>
      <c r="G6377" s="2">
        <v>6092329.6252873605</v>
      </c>
      <c r="H6377" s="2">
        <v>3679643.0498769735</v>
      </c>
      <c r="I6377" s="2">
        <v>2412686.575410387</v>
      </c>
      <c r="J6377" s="2">
        <v>693255.53314603562</v>
      </c>
      <c r="K6377" s="2">
        <v>1719431.0422643514</v>
      </c>
      <c r="N6377" s="13">
        <v>1719431.0422643514</v>
      </c>
    </row>
    <row r="6378" spans="1:14" x14ac:dyDescent="0.45">
      <c r="A6378">
        <v>12696</v>
      </c>
      <c r="B6378">
        <v>5</v>
      </c>
      <c r="C6378">
        <v>31</v>
      </c>
      <c r="D6378">
        <v>20</v>
      </c>
      <c r="E6378" s="2">
        <v>7201538.4783210177</v>
      </c>
      <c r="F6378" s="2">
        <v>-872826.46357250737</v>
      </c>
      <c r="G6378" s="2">
        <v>6328712.01474851</v>
      </c>
      <c r="H6378" s="2">
        <v>3830822.509252667</v>
      </c>
      <c r="I6378" s="2">
        <v>2497889.505495843</v>
      </c>
      <c r="J6378" s="2">
        <v>720153.84783210186</v>
      </c>
      <c r="K6378" s="2">
        <v>1777735.6576637411</v>
      </c>
      <c r="N6378" s="13">
        <v>1777735.6576637411</v>
      </c>
    </row>
    <row r="6379" spans="1:14" x14ac:dyDescent="0.45">
      <c r="A6379">
        <v>12696</v>
      </c>
      <c r="B6379">
        <v>6</v>
      </c>
      <c r="C6379">
        <v>31</v>
      </c>
      <c r="D6379">
        <v>20</v>
      </c>
      <c r="E6379" s="2">
        <v>7498241.8636278417</v>
      </c>
      <c r="F6379" s="2">
        <v>-908786.91387169447</v>
      </c>
      <c r="G6379" s="2">
        <v>6589454.9497561473</v>
      </c>
      <c r="H6379" s="2">
        <v>3983467.1485182517</v>
      </c>
      <c r="I6379" s="2">
        <v>2605987.8012378956</v>
      </c>
      <c r="J6379" s="2">
        <v>749824.18636278424</v>
      </c>
      <c r="K6379" s="2">
        <v>1856163.6148751113</v>
      </c>
      <c r="M6379" s="14">
        <v>31001530.01559807</v>
      </c>
      <c r="N6379" s="13">
        <v>32857693.630473182</v>
      </c>
    </row>
    <row r="6380" spans="1:14" x14ac:dyDescent="0.45">
      <c r="A6380">
        <v>12699</v>
      </c>
      <c r="B6380">
        <v>1</v>
      </c>
      <c r="C6380">
        <v>31</v>
      </c>
      <c r="D6380">
        <v>1</v>
      </c>
      <c r="E6380" s="2">
        <v>3920256</v>
      </c>
      <c r="F6380" s="2">
        <v>-334005.8112</v>
      </c>
      <c r="G6380" s="2">
        <v>3586250.1888000001</v>
      </c>
      <c r="H6380" s="2">
        <v>2195343.3600000003</v>
      </c>
      <c r="I6380" s="2">
        <v>1390906.8287999998</v>
      </c>
      <c r="J6380" s="2">
        <v>392025.60000000003</v>
      </c>
      <c r="K6380" s="2">
        <v>998881.22879999969</v>
      </c>
      <c r="L6380" s="11">
        <v>-21363476.186221167</v>
      </c>
      <c r="N6380" s="13">
        <v>-20364594.957421169</v>
      </c>
    </row>
    <row r="6381" spans="1:14" x14ac:dyDescent="0.45">
      <c r="A6381">
        <v>12699</v>
      </c>
      <c r="B6381">
        <v>2</v>
      </c>
      <c r="C6381">
        <v>31</v>
      </c>
      <c r="D6381">
        <v>1</v>
      </c>
      <c r="E6381" s="2">
        <v>4035119.5008</v>
      </c>
      <c r="F6381" s="2">
        <v>-343792.18146816001</v>
      </c>
      <c r="G6381" s="2">
        <v>3691327.3193318401</v>
      </c>
      <c r="H6381" s="2">
        <v>2197074.1467515905</v>
      </c>
      <c r="I6381" s="2">
        <v>1494253.1725802496</v>
      </c>
      <c r="J6381" s="2">
        <v>484214.340096</v>
      </c>
      <c r="K6381" s="2">
        <v>1010038.8324842496</v>
      </c>
      <c r="N6381" s="13">
        <v>1010038.8324842496</v>
      </c>
    </row>
    <row r="6382" spans="1:14" x14ac:dyDescent="0.45">
      <c r="A6382">
        <v>12699</v>
      </c>
      <c r="B6382">
        <v>3</v>
      </c>
      <c r="C6382">
        <v>31</v>
      </c>
      <c r="D6382">
        <v>1</v>
      </c>
      <c r="E6382" s="2">
        <v>4144471.2392716799</v>
      </c>
      <c r="F6382" s="2">
        <v>-353108.94958594709</v>
      </c>
      <c r="G6382" s="2">
        <v>3791362.2896857327</v>
      </c>
      <c r="H6382" s="2">
        <v>2185080.1651892839</v>
      </c>
      <c r="I6382" s="2">
        <v>1606282.1244964488</v>
      </c>
      <c r="J6382" s="2">
        <v>414447.12392716802</v>
      </c>
      <c r="K6382" s="2">
        <v>1191835.0005692807</v>
      </c>
      <c r="N6382" s="13">
        <v>1191835.0005692807</v>
      </c>
    </row>
    <row r="6383" spans="1:14" x14ac:dyDescent="0.45">
      <c r="A6383">
        <v>12699</v>
      </c>
      <c r="B6383">
        <v>4</v>
      </c>
      <c r="C6383">
        <v>31</v>
      </c>
      <c r="D6383">
        <v>1</v>
      </c>
      <c r="E6383" s="2">
        <v>4274607.6361848116</v>
      </c>
      <c r="F6383" s="2">
        <v>-364196.57060294593</v>
      </c>
      <c r="G6383" s="2">
        <v>3910411.0655818656</v>
      </c>
      <c r="H6383" s="2">
        <v>2187658.516082604</v>
      </c>
      <c r="I6383" s="2">
        <v>1722752.5494992617</v>
      </c>
      <c r="J6383" s="2">
        <v>427460.76361848117</v>
      </c>
      <c r="K6383" s="2">
        <v>1295291.7858807805</v>
      </c>
      <c r="N6383" s="13">
        <v>1295291.7858807805</v>
      </c>
    </row>
    <row r="6384" spans="1:14" x14ac:dyDescent="0.45">
      <c r="A6384">
        <v>12699</v>
      </c>
      <c r="B6384">
        <v>5</v>
      </c>
      <c r="C6384">
        <v>31</v>
      </c>
      <c r="D6384">
        <v>1</v>
      </c>
      <c r="E6384" s="2">
        <v>4380617.9055621941</v>
      </c>
      <c r="F6384" s="2">
        <v>-373228.64555389894</v>
      </c>
      <c r="G6384" s="2">
        <v>4007389.2600082951</v>
      </c>
      <c r="H6384" s="2">
        <v>2169498.6752342614</v>
      </c>
      <c r="I6384" s="2">
        <v>1837890.5847740336</v>
      </c>
      <c r="J6384" s="2">
        <v>481867.96961184137</v>
      </c>
      <c r="K6384" s="2">
        <v>1356022.6151621924</v>
      </c>
      <c r="N6384" s="13">
        <v>1356022.6151621924</v>
      </c>
    </row>
    <row r="6385" spans="1:14" x14ac:dyDescent="0.45">
      <c r="A6385">
        <v>12699</v>
      </c>
      <c r="B6385">
        <v>6</v>
      </c>
      <c r="C6385">
        <v>31</v>
      </c>
      <c r="D6385">
        <v>1</v>
      </c>
      <c r="E6385" s="2">
        <v>4498456.5272218166</v>
      </c>
      <c r="F6385" s="2">
        <v>-383268.49611929874</v>
      </c>
      <c r="G6385" s="2">
        <v>4115188.0311025176</v>
      </c>
      <c r="H6385" s="2">
        <v>2201346.6771418457</v>
      </c>
      <c r="I6385" s="2">
        <v>1913841.3539606719</v>
      </c>
      <c r="J6385" s="2">
        <v>449845.65272218169</v>
      </c>
      <c r="K6385" s="2">
        <v>1463995.7012384902</v>
      </c>
      <c r="M6385" s="14">
        <v>22365342.479439534</v>
      </c>
      <c r="N6385" s="13">
        <v>23829338.180678025</v>
      </c>
    </row>
    <row r="6386" spans="1:14" x14ac:dyDescent="0.45">
      <c r="A6386">
        <v>12713</v>
      </c>
      <c r="B6386">
        <v>1</v>
      </c>
      <c r="C6386">
        <v>12</v>
      </c>
      <c r="D6386">
        <v>3</v>
      </c>
      <c r="E6386" s="2">
        <v>881280</v>
      </c>
      <c r="F6386" s="2">
        <v>-152725.82400000002</v>
      </c>
      <c r="G6386" s="2">
        <v>728554.17599999998</v>
      </c>
      <c r="H6386" s="2">
        <v>493516.80000000005</v>
      </c>
      <c r="I6386" s="2">
        <v>235037.37599999993</v>
      </c>
      <c r="J6386" s="2">
        <v>88128</v>
      </c>
      <c r="K6386" s="2">
        <v>146909.37599999993</v>
      </c>
      <c r="L6386" s="11">
        <v>-6675613.137167424</v>
      </c>
      <c r="N6386" s="13">
        <v>-6528703.7611674238</v>
      </c>
    </row>
    <row r="6387" spans="1:14" x14ac:dyDescent="0.45">
      <c r="A6387">
        <v>12713</v>
      </c>
      <c r="B6387">
        <v>2</v>
      </c>
      <c r="C6387">
        <v>12</v>
      </c>
      <c r="D6387">
        <v>3</v>
      </c>
      <c r="E6387" s="2">
        <v>864888.19200000004</v>
      </c>
      <c r="F6387" s="2">
        <v>-149885.12367360003</v>
      </c>
      <c r="G6387" s="2">
        <v>715003.06832640001</v>
      </c>
      <c r="H6387" s="2">
        <v>480753.2908523521</v>
      </c>
      <c r="I6387" s="2">
        <v>234249.77747404791</v>
      </c>
      <c r="J6387" s="2">
        <v>95137.701119999998</v>
      </c>
      <c r="K6387" s="2">
        <v>139112.07635404792</v>
      </c>
      <c r="N6387" s="13">
        <v>139112.07635404792</v>
      </c>
    </row>
    <row r="6388" spans="1:14" x14ac:dyDescent="0.45">
      <c r="A6388">
        <v>12713</v>
      </c>
      <c r="B6388">
        <v>3</v>
      </c>
      <c r="C6388">
        <v>12</v>
      </c>
      <c r="D6388">
        <v>3</v>
      </c>
      <c r="E6388" s="2">
        <v>849320.20454400009</v>
      </c>
      <c r="F6388" s="2">
        <v>-147187.19144747523</v>
      </c>
      <c r="G6388" s="2">
        <v>702133.01309652487</v>
      </c>
      <c r="H6388" s="2">
        <v>480078.21708133729</v>
      </c>
      <c r="I6388" s="2">
        <v>222054.79601518757</v>
      </c>
      <c r="J6388" s="2">
        <v>84932.020454400015</v>
      </c>
      <c r="K6388" s="2">
        <v>137122.77556078756</v>
      </c>
      <c r="N6388" s="13">
        <v>137122.77556078756</v>
      </c>
    </row>
    <row r="6389" spans="1:14" x14ac:dyDescent="0.45">
      <c r="A6389">
        <v>12713</v>
      </c>
      <c r="B6389">
        <v>4</v>
      </c>
      <c r="C6389">
        <v>12</v>
      </c>
      <c r="D6389">
        <v>3</v>
      </c>
      <c r="E6389" s="2">
        <v>822566.61810086423</v>
      </c>
      <c r="F6389" s="2">
        <v>-142550.79491687979</v>
      </c>
      <c r="G6389" s="2">
        <v>680015.8231839845</v>
      </c>
      <c r="H6389" s="2">
        <v>467466.514310789</v>
      </c>
      <c r="I6389" s="2">
        <v>212549.30887319549</v>
      </c>
      <c r="J6389" s="2">
        <v>74030.995629077777</v>
      </c>
      <c r="K6389" s="2">
        <v>138518.31324411771</v>
      </c>
      <c r="N6389" s="13">
        <v>138518.31324411771</v>
      </c>
    </row>
    <row r="6390" spans="1:14" x14ac:dyDescent="0.45">
      <c r="A6390">
        <v>12713</v>
      </c>
      <c r="B6390">
        <v>5</v>
      </c>
      <c r="C6390">
        <v>12</v>
      </c>
      <c r="D6390">
        <v>3</v>
      </c>
      <c r="E6390" s="2">
        <v>807924.93229866889</v>
      </c>
      <c r="F6390" s="2">
        <v>-140013.39076735932</v>
      </c>
      <c r="G6390" s="2">
        <v>667911.5415313096</v>
      </c>
      <c r="H6390" s="2">
        <v>468833.58273456973</v>
      </c>
      <c r="I6390" s="2">
        <v>199077.95879673987</v>
      </c>
      <c r="J6390" s="2">
        <v>96950.991875840264</v>
      </c>
      <c r="K6390" s="2">
        <v>102126.96692089961</v>
      </c>
      <c r="N6390" s="13">
        <v>102126.96692089961</v>
      </c>
    </row>
    <row r="6391" spans="1:14" x14ac:dyDescent="0.45">
      <c r="A6391">
        <v>12713</v>
      </c>
      <c r="B6391">
        <v>6</v>
      </c>
      <c r="C6391">
        <v>12</v>
      </c>
      <c r="D6391">
        <v>3</v>
      </c>
      <c r="E6391" s="2">
        <v>793543.8685037524</v>
      </c>
      <c r="F6391" s="2">
        <v>-137521.15241170028</v>
      </c>
      <c r="G6391" s="2">
        <v>656022.71609205217</v>
      </c>
      <c r="H6391" s="2">
        <v>456988.63354018389</v>
      </c>
      <c r="I6391" s="2">
        <v>199034.08255186828</v>
      </c>
      <c r="J6391" s="2">
        <v>87289.825535412761</v>
      </c>
      <c r="K6391" s="2">
        <v>111744.25701645552</v>
      </c>
      <c r="M6391" s="14">
        <v>6455239.8572613345</v>
      </c>
      <c r="N6391" s="13">
        <v>6566984.1142777903</v>
      </c>
    </row>
    <row r="6392" spans="1:14" x14ac:dyDescent="0.45">
      <c r="A6392">
        <v>12716</v>
      </c>
      <c r="B6392">
        <v>1</v>
      </c>
      <c r="C6392">
        <v>15</v>
      </c>
      <c r="D6392">
        <v>5</v>
      </c>
      <c r="E6392" s="2">
        <v>5147340</v>
      </c>
      <c r="F6392" s="2">
        <v>-301119.39</v>
      </c>
      <c r="G6392" s="2">
        <v>4846220.6100000003</v>
      </c>
      <c r="H6392" s="2">
        <v>2882510.4000000004</v>
      </c>
      <c r="I6392" s="2">
        <v>1963710.21</v>
      </c>
      <c r="J6392" s="2">
        <v>463260.6</v>
      </c>
      <c r="K6392" s="2">
        <v>1500449.6099999999</v>
      </c>
      <c r="L6392" s="11">
        <v>-27092065.156915411</v>
      </c>
      <c r="N6392" s="13">
        <v>-25591615.546915412</v>
      </c>
    </row>
    <row r="6393" spans="1:14" x14ac:dyDescent="0.45">
      <c r="A6393">
        <v>12716</v>
      </c>
      <c r="B6393">
        <v>2</v>
      </c>
      <c r="C6393">
        <v>15</v>
      </c>
      <c r="D6393">
        <v>5</v>
      </c>
      <c r="E6393" s="2">
        <v>5376396.6299999999</v>
      </c>
      <c r="F6393" s="2">
        <v>-314519.20285500004</v>
      </c>
      <c r="G6393" s="2">
        <v>5061877.4271449996</v>
      </c>
      <c r="H6393" s="2">
        <v>3081535.4924508007</v>
      </c>
      <c r="I6393" s="2">
        <v>1980341.9346941989</v>
      </c>
      <c r="J6393" s="2">
        <v>537639.66300000006</v>
      </c>
      <c r="K6393" s="2">
        <v>1442702.2716941987</v>
      </c>
      <c r="N6393" s="13">
        <v>1442702.2716941987</v>
      </c>
    </row>
    <row r="6394" spans="1:14" x14ac:dyDescent="0.45">
      <c r="A6394">
        <v>12716</v>
      </c>
      <c r="B6394">
        <v>3</v>
      </c>
      <c r="C6394">
        <v>15</v>
      </c>
      <c r="D6394">
        <v>5</v>
      </c>
      <c r="E6394" s="2">
        <v>5619409.7576759998</v>
      </c>
      <c r="F6394" s="2">
        <v>-328735.470824046</v>
      </c>
      <c r="G6394" s="2">
        <v>5290674.2868519537</v>
      </c>
      <c r="H6394" s="2">
        <v>3304562.2400240256</v>
      </c>
      <c r="I6394" s="2">
        <v>1986112.0468279282</v>
      </c>
      <c r="J6394" s="2">
        <v>618135.07334435999</v>
      </c>
      <c r="K6394" s="2">
        <v>1367976.9734835681</v>
      </c>
      <c r="N6394" s="13">
        <v>1367976.9734835681</v>
      </c>
    </row>
    <row r="6395" spans="1:14" x14ac:dyDescent="0.45">
      <c r="A6395">
        <v>12716</v>
      </c>
      <c r="B6395">
        <v>4</v>
      </c>
      <c r="C6395">
        <v>15</v>
      </c>
      <c r="D6395">
        <v>5</v>
      </c>
      <c r="E6395" s="2">
        <v>5922857.8845905047</v>
      </c>
      <c r="F6395" s="2">
        <v>-346487.18624854455</v>
      </c>
      <c r="G6395" s="2">
        <v>5576370.6983419601</v>
      </c>
      <c r="H6395" s="2">
        <v>3561027.9936473952</v>
      </c>
      <c r="I6395" s="2">
        <v>2015342.7046945649</v>
      </c>
      <c r="J6395" s="2">
        <v>533057.20961314545</v>
      </c>
      <c r="K6395" s="2">
        <v>1482285.4950814196</v>
      </c>
      <c r="N6395" s="13">
        <v>1482285.4950814196</v>
      </c>
    </row>
    <row r="6396" spans="1:14" x14ac:dyDescent="0.45">
      <c r="A6396">
        <v>12716</v>
      </c>
      <c r="B6396">
        <v>5</v>
      </c>
      <c r="C6396">
        <v>15</v>
      </c>
      <c r="D6396">
        <v>5</v>
      </c>
      <c r="E6396" s="2">
        <v>6259868.4982237034</v>
      </c>
      <c r="F6396" s="2">
        <v>-366202.30714608665</v>
      </c>
      <c r="G6396" s="2">
        <v>5893666.191077617</v>
      </c>
      <c r="H6396" s="2">
        <v>3783597.8340643067</v>
      </c>
      <c r="I6396" s="2">
        <v>2110068.3570133103</v>
      </c>
      <c r="J6396" s="2">
        <v>563388.16484013328</v>
      </c>
      <c r="K6396" s="2">
        <v>1546680.1921731769</v>
      </c>
      <c r="N6396" s="13">
        <v>1546680.1921731769</v>
      </c>
    </row>
    <row r="6397" spans="1:14" x14ac:dyDescent="0.45">
      <c r="A6397">
        <v>12716</v>
      </c>
      <c r="B6397">
        <v>6</v>
      </c>
      <c r="C6397">
        <v>15</v>
      </c>
      <c r="D6397">
        <v>5</v>
      </c>
      <c r="E6397" s="2">
        <v>6553456.330790394</v>
      </c>
      <c r="F6397" s="2">
        <v>-383377.19535123807</v>
      </c>
      <c r="G6397" s="2">
        <v>6170079.1354391556</v>
      </c>
      <c r="H6397" s="2">
        <v>4041061.7536460566</v>
      </c>
      <c r="I6397" s="2">
        <v>2129017.381793099</v>
      </c>
      <c r="J6397" s="2">
        <v>655345.6330790394</v>
      </c>
      <c r="K6397" s="2">
        <v>1473671.7487140596</v>
      </c>
      <c r="M6397" s="14">
        <v>28656234.154110342</v>
      </c>
      <c r="N6397" s="13">
        <v>30129905.902824402</v>
      </c>
    </row>
    <row r="6398" spans="1:14" x14ac:dyDescent="0.45">
      <c r="A6398">
        <v>12718</v>
      </c>
      <c r="B6398">
        <v>1</v>
      </c>
      <c r="C6398">
        <v>24</v>
      </c>
      <c r="D6398">
        <v>23</v>
      </c>
      <c r="E6398" s="2">
        <v>4842144</v>
      </c>
      <c r="F6398" s="2">
        <v>-406740.09600000002</v>
      </c>
      <c r="G6398" s="2">
        <v>4435403.9040000001</v>
      </c>
      <c r="H6398" s="2">
        <v>2275807.6799999997</v>
      </c>
      <c r="I6398" s="2">
        <v>2159596.2240000004</v>
      </c>
      <c r="J6398" s="2">
        <v>484214.4</v>
      </c>
      <c r="K6398" s="2">
        <v>1675381.8240000005</v>
      </c>
      <c r="L6398" s="11">
        <v>-29079384.932543281</v>
      </c>
      <c r="N6398" s="13">
        <v>-27404003.108543281</v>
      </c>
    </row>
    <row r="6399" spans="1:14" x14ac:dyDescent="0.45">
      <c r="A6399">
        <v>12718</v>
      </c>
      <c r="B6399">
        <v>2</v>
      </c>
      <c r="C6399">
        <v>24</v>
      </c>
      <c r="D6399">
        <v>23</v>
      </c>
      <c r="E6399" s="2">
        <v>4949155.3824000005</v>
      </c>
      <c r="F6399" s="2">
        <v>-415729.05212160008</v>
      </c>
      <c r="G6399" s="2">
        <v>4533426.3302784003</v>
      </c>
      <c r="H6399" s="2">
        <v>2412634.0624338812</v>
      </c>
      <c r="I6399" s="2">
        <v>2120792.2678445191</v>
      </c>
      <c r="J6399" s="2">
        <v>445423.98441600002</v>
      </c>
      <c r="K6399" s="2">
        <v>1675368.283428519</v>
      </c>
      <c r="N6399" s="13">
        <v>1675368.283428519</v>
      </c>
    </row>
    <row r="6400" spans="1:14" x14ac:dyDescent="0.45">
      <c r="A6400">
        <v>12718</v>
      </c>
      <c r="B6400">
        <v>3</v>
      </c>
      <c r="C6400">
        <v>24</v>
      </c>
      <c r="D6400">
        <v>23</v>
      </c>
      <c r="E6400" s="2">
        <v>5030816.4462096002</v>
      </c>
      <c r="F6400" s="2">
        <v>-422588.58148160647</v>
      </c>
      <c r="G6400" s="2">
        <v>4608227.8647279935</v>
      </c>
      <c r="H6400" s="2">
        <v>2568688.3001236361</v>
      </c>
      <c r="I6400" s="2">
        <v>2039539.5646043574</v>
      </c>
      <c r="J6400" s="2">
        <v>503081.64462096005</v>
      </c>
      <c r="K6400" s="2">
        <v>1536457.9199833972</v>
      </c>
      <c r="N6400" s="13">
        <v>1536457.9199833972</v>
      </c>
    </row>
    <row r="6401" spans="1:14" x14ac:dyDescent="0.45">
      <c r="A6401">
        <v>12718</v>
      </c>
      <c r="B6401">
        <v>4</v>
      </c>
      <c r="C6401">
        <v>24</v>
      </c>
      <c r="D6401">
        <v>23</v>
      </c>
      <c r="E6401" s="2">
        <v>5124389.6321090981</v>
      </c>
      <c r="F6401" s="2">
        <v>-430448.72909716429</v>
      </c>
      <c r="G6401" s="2">
        <v>4693940.9030119339</v>
      </c>
      <c r="H6401" s="2">
        <v>2733683.5749382013</v>
      </c>
      <c r="I6401" s="2">
        <v>1960257.3280737326</v>
      </c>
      <c r="J6401" s="2">
        <v>512438.96321090986</v>
      </c>
      <c r="K6401" s="2">
        <v>1447818.3648628227</v>
      </c>
      <c r="N6401" s="13">
        <v>1447818.3648628227</v>
      </c>
    </row>
    <row r="6402" spans="1:14" x14ac:dyDescent="0.45">
      <c r="A6402">
        <v>12718</v>
      </c>
      <c r="B6402">
        <v>5</v>
      </c>
      <c r="C6402">
        <v>24</v>
      </c>
      <c r="D6402">
        <v>23</v>
      </c>
      <c r="E6402" s="2">
        <v>5194593.7700689938</v>
      </c>
      <c r="F6402" s="2">
        <v>-436345.87668579549</v>
      </c>
      <c r="G6402" s="2">
        <v>4758247.8933831984</v>
      </c>
      <c r="H6402" s="2">
        <v>2869787.4473358239</v>
      </c>
      <c r="I6402" s="2">
        <v>1888460.4460473745</v>
      </c>
      <c r="J6402" s="2">
        <v>571405.31470758934</v>
      </c>
      <c r="K6402" s="2">
        <v>1317055.1313397852</v>
      </c>
      <c r="N6402" s="13">
        <v>1317055.1313397852</v>
      </c>
    </row>
    <row r="6403" spans="1:14" x14ac:dyDescent="0.45">
      <c r="A6403">
        <v>12718</v>
      </c>
      <c r="B6403">
        <v>6</v>
      </c>
      <c r="C6403">
        <v>24</v>
      </c>
      <c r="D6403">
        <v>23</v>
      </c>
      <c r="E6403" s="2">
        <v>5268876.4609809797</v>
      </c>
      <c r="F6403" s="2">
        <v>-442585.62272240233</v>
      </c>
      <c r="G6403" s="2">
        <v>4826290.8382585775</v>
      </c>
      <c r="H6403" s="2">
        <v>3018525.9479225366</v>
      </c>
      <c r="I6403" s="2">
        <v>1807764.8903360409</v>
      </c>
      <c r="J6403" s="2">
        <v>526887.64609809802</v>
      </c>
      <c r="K6403" s="2">
        <v>1280877.2442379429</v>
      </c>
      <c r="M6403" s="14">
        <v>30598504.112909567</v>
      </c>
      <c r="N6403" s="13">
        <v>31879381.357147511</v>
      </c>
    </row>
    <row r="6404" spans="1:14" x14ac:dyDescent="0.45">
      <c r="A6404">
        <v>12729</v>
      </c>
      <c r="B6404">
        <v>1</v>
      </c>
      <c r="C6404">
        <v>44</v>
      </c>
      <c r="D6404">
        <v>24</v>
      </c>
      <c r="E6404" s="2">
        <v>5554764</v>
      </c>
      <c r="F6404" s="2">
        <v>-517704.00480000005</v>
      </c>
      <c r="G6404" s="2">
        <v>5037059.9951999998</v>
      </c>
      <c r="H6404" s="2">
        <v>3110667.8400000003</v>
      </c>
      <c r="I6404" s="2">
        <v>1926392.1551999995</v>
      </c>
      <c r="J6404" s="2">
        <v>555476.4</v>
      </c>
      <c r="K6404" s="2">
        <v>1370915.7551999995</v>
      </c>
      <c r="L6404" s="11">
        <v>-19610817.081578914</v>
      </c>
      <c r="N6404" s="13">
        <v>-18239901.326378915</v>
      </c>
    </row>
    <row r="6405" spans="1:14" x14ac:dyDescent="0.45">
      <c r="A6405">
        <v>12729</v>
      </c>
      <c r="B6405">
        <v>2</v>
      </c>
      <c r="C6405">
        <v>44</v>
      </c>
      <c r="D6405">
        <v>24</v>
      </c>
      <c r="E6405" s="2">
        <v>5735293.8300000001</v>
      </c>
      <c r="F6405" s="2">
        <v>-534529.38495600002</v>
      </c>
      <c r="G6405" s="2">
        <v>5200764.4450439997</v>
      </c>
      <c r="H6405" s="2">
        <v>3183501.0168057601</v>
      </c>
      <c r="I6405" s="2">
        <v>2017263.4282382396</v>
      </c>
      <c r="J6405" s="2">
        <v>458823.50640000001</v>
      </c>
      <c r="K6405" s="2">
        <v>1558439.9218382395</v>
      </c>
      <c r="N6405" s="13">
        <v>1558439.9218382395</v>
      </c>
    </row>
    <row r="6406" spans="1:14" x14ac:dyDescent="0.45">
      <c r="A6406">
        <v>12729</v>
      </c>
      <c r="B6406">
        <v>3</v>
      </c>
      <c r="C6406">
        <v>44</v>
      </c>
      <c r="D6406">
        <v>24</v>
      </c>
      <c r="E6406" s="2">
        <v>5950367.3486250006</v>
      </c>
      <c r="F6406" s="2">
        <v>-554574.23689185013</v>
      </c>
      <c r="G6406" s="2">
        <v>5395793.1117331507</v>
      </c>
      <c r="H6406" s="2">
        <v>3272826.075961059</v>
      </c>
      <c r="I6406" s="2">
        <v>2122967.0357720917</v>
      </c>
      <c r="J6406" s="2">
        <v>654540.40834875009</v>
      </c>
      <c r="K6406" s="2">
        <v>1468426.6274233416</v>
      </c>
      <c r="N6406" s="13">
        <v>1468426.6274233416</v>
      </c>
    </row>
    <row r="6407" spans="1:14" x14ac:dyDescent="0.45">
      <c r="A6407">
        <v>12729</v>
      </c>
      <c r="B6407">
        <v>4</v>
      </c>
      <c r="C6407">
        <v>44</v>
      </c>
      <c r="D6407">
        <v>24</v>
      </c>
      <c r="E6407" s="2">
        <v>6192547.2997140381</v>
      </c>
      <c r="F6407" s="2">
        <v>-577145.40833334834</v>
      </c>
      <c r="G6407" s="2">
        <v>5615401.89138069</v>
      </c>
      <c r="H6407" s="2">
        <v>3347446.3795799278</v>
      </c>
      <c r="I6407" s="2">
        <v>2267955.5118007623</v>
      </c>
      <c r="J6407" s="2">
        <v>681180.20296854421</v>
      </c>
      <c r="K6407" s="2">
        <v>1586775.3088322179</v>
      </c>
      <c r="N6407" s="13">
        <v>1586775.3088322179</v>
      </c>
    </row>
    <row r="6408" spans="1:14" x14ac:dyDescent="0.45">
      <c r="A6408">
        <v>12729</v>
      </c>
      <c r="B6408">
        <v>5</v>
      </c>
      <c r="C6408">
        <v>44</v>
      </c>
      <c r="D6408">
        <v>24</v>
      </c>
      <c r="E6408" s="2">
        <v>6474927.4565809984</v>
      </c>
      <c r="F6408" s="2">
        <v>-603463.23895334906</v>
      </c>
      <c r="G6408" s="2">
        <v>5871464.2176276492</v>
      </c>
      <c r="H6408" s="2">
        <v>3430088.1357989968</v>
      </c>
      <c r="I6408" s="2">
        <v>2441376.0818286524</v>
      </c>
      <c r="J6408" s="2">
        <v>517994.19652647991</v>
      </c>
      <c r="K6408" s="2">
        <v>1923381.8853021725</v>
      </c>
      <c r="N6408" s="13">
        <v>1923381.8853021725</v>
      </c>
    </row>
    <row r="6409" spans="1:14" x14ac:dyDescent="0.45">
      <c r="A6409">
        <v>12729</v>
      </c>
      <c r="B6409">
        <v>6</v>
      </c>
      <c r="C6409">
        <v>44</v>
      </c>
      <c r="D6409">
        <v>24</v>
      </c>
      <c r="E6409" s="2">
        <v>6798026.3366643898</v>
      </c>
      <c r="F6409" s="2">
        <v>-633576.05457712116</v>
      </c>
      <c r="G6409" s="2">
        <v>6164450.2820872683</v>
      </c>
      <c r="H6409" s="2">
        <v>3506896.7959904517</v>
      </c>
      <c r="I6409" s="2">
        <v>2657553.4860968166</v>
      </c>
      <c r="J6409" s="2">
        <v>747782.8970330829</v>
      </c>
      <c r="K6409" s="2">
        <v>1909770.5890637338</v>
      </c>
      <c r="M6409" s="14">
        <v>20643303.540579818</v>
      </c>
      <c r="N6409" s="13">
        <v>22553074.129643552</v>
      </c>
    </row>
    <row r="6410" spans="1:14" x14ac:dyDescent="0.45">
      <c r="A6410">
        <v>12745</v>
      </c>
      <c r="B6410">
        <v>1</v>
      </c>
      <c r="C6410">
        <v>21</v>
      </c>
      <c r="D6410">
        <v>7</v>
      </c>
      <c r="E6410" s="2">
        <v>2472000</v>
      </c>
      <c r="F6410" s="2">
        <v>-606876</v>
      </c>
      <c r="G6410" s="2">
        <v>1865124</v>
      </c>
      <c r="H6410" s="2">
        <v>1310160</v>
      </c>
      <c r="I6410" s="2">
        <v>554964</v>
      </c>
      <c r="J6410" s="2">
        <v>271920</v>
      </c>
      <c r="K6410" s="2">
        <v>283044</v>
      </c>
      <c r="L6410" s="11">
        <v>-15511482.621627288</v>
      </c>
      <c r="N6410" s="13">
        <v>-15228438.621627288</v>
      </c>
    </row>
    <row r="6411" spans="1:14" x14ac:dyDescent="0.45">
      <c r="A6411">
        <v>12745</v>
      </c>
      <c r="B6411">
        <v>2</v>
      </c>
      <c r="C6411">
        <v>21</v>
      </c>
      <c r="D6411">
        <v>7</v>
      </c>
      <c r="E6411" s="2">
        <v>2444066.4000000004</v>
      </c>
      <c r="F6411" s="2">
        <v>-600018.3012000001</v>
      </c>
      <c r="G6411" s="2">
        <v>1844048.0988000003</v>
      </c>
      <c r="H6411" s="2">
        <v>1284733.2794256003</v>
      </c>
      <c r="I6411" s="2">
        <v>559314.81937439996</v>
      </c>
      <c r="J6411" s="2">
        <v>244406.64000000004</v>
      </c>
      <c r="K6411" s="2">
        <v>314908.17937439994</v>
      </c>
      <c r="N6411" s="13">
        <v>314908.17937439994</v>
      </c>
    </row>
    <row r="6412" spans="1:14" x14ac:dyDescent="0.45">
      <c r="A6412">
        <v>12745</v>
      </c>
      <c r="B6412">
        <v>3</v>
      </c>
      <c r="C6412">
        <v>21</v>
      </c>
      <c r="D6412">
        <v>7</v>
      </c>
      <c r="E6412" s="2">
        <v>2415715.22976</v>
      </c>
      <c r="F6412" s="2">
        <v>-593058.08890608</v>
      </c>
      <c r="G6412" s="2">
        <v>1822657.14085392</v>
      </c>
      <c r="H6412" s="2">
        <v>1270719.2546456321</v>
      </c>
      <c r="I6412" s="2">
        <v>551937.88620828791</v>
      </c>
      <c r="J6412" s="2">
        <v>265728.67527359998</v>
      </c>
      <c r="K6412" s="2">
        <v>286209.21093468793</v>
      </c>
      <c r="N6412" s="13">
        <v>286209.21093468793</v>
      </c>
    </row>
    <row r="6413" spans="1:14" x14ac:dyDescent="0.45">
      <c r="A6413">
        <v>12745</v>
      </c>
      <c r="B6413">
        <v>4</v>
      </c>
      <c r="C6413">
        <v>21</v>
      </c>
      <c r="D6413">
        <v>7</v>
      </c>
      <c r="E6413" s="2">
        <v>2401704.0814273921</v>
      </c>
      <c r="F6413" s="2">
        <v>-589618.3519904248</v>
      </c>
      <c r="G6413" s="2">
        <v>1812085.7294369673</v>
      </c>
      <c r="H6413" s="2">
        <v>1274845.5596237027</v>
      </c>
      <c r="I6413" s="2">
        <v>537240.16981326463</v>
      </c>
      <c r="J6413" s="2">
        <v>216153.36732846528</v>
      </c>
      <c r="K6413" s="2">
        <v>321086.80248479935</v>
      </c>
      <c r="N6413" s="13">
        <v>321086.80248479935</v>
      </c>
    </row>
    <row r="6414" spans="1:14" x14ac:dyDescent="0.45">
      <c r="A6414">
        <v>12745</v>
      </c>
      <c r="B6414">
        <v>5</v>
      </c>
      <c r="C6414">
        <v>21</v>
      </c>
      <c r="D6414">
        <v>7</v>
      </c>
      <c r="E6414" s="2">
        <v>2388494.7089795414</v>
      </c>
      <c r="F6414" s="2">
        <v>-586375.45105447737</v>
      </c>
      <c r="G6414" s="2">
        <v>1802119.2579250641</v>
      </c>
      <c r="H6414" s="2">
        <v>1273665.9450273828</v>
      </c>
      <c r="I6414" s="2">
        <v>528453.31289768126</v>
      </c>
      <c r="J6414" s="2">
        <v>238849.47089795416</v>
      </c>
      <c r="K6414" s="2">
        <v>289603.84199972707</v>
      </c>
      <c r="N6414" s="13">
        <v>289603.84199972707</v>
      </c>
    </row>
    <row r="6415" spans="1:14" x14ac:dyDescent="0.45">
      <c r="A6415">
        <v>12745</v>
      </c>
      <c r="B6415">
        <v>6</v>
      </c>
      <c r="C6415">
        <v>21</v>
      </c>
      <c r="D6415">
        <v>7</v>
      </c>
      <c r="E6415" s="2">
        <v>2341441.3632126446</v>
      </c>
      <c r="F6415" s="2">
        <v>-574823.85466870421</v>
      </c>
      <c r="G6415" s="2">
        <v>1766617.5085439403</v>
      </c>
      <c r="H6415" s="2">
        <v>1279039.9492225556</v>
      </c>
      <c r="I6415" s="2">
        <v>487577.55932138464</v>
      </c>
      <c r="J6415" s="2">
        <v>280972.96358551737</v>
      </c>
      <c r="K6415" s="2">
        <v>206604.59573586727</v>
      </c>
      <c r="M6415" s="14">
        <v>15142256.766118869</v>
      </c>
      <c r="N6415" s="13">
        <v>15348861.361854736</v>
      </c>
    </row>
    <row r="6416" spans="1:14" x14ac:dyDescent="0.45">
      <c r="A6416">
        <v>12750</v>
      </c>
      <c r="B6416">
        <v>1</v>
      </c>
      <c r="C6416">
        <v>18</v>
      </c>
      <c r="D6416">
        <v>12</v>
      </c>
      <c r="E6416" s="2">
        <v>3377016</v>
      </c>
      <c r="F6416" s="2">
        <v>-147575.5992</v>
      </c>
      <c r="G6416" s="2">
        <v>3229440.4007999999</v>
      </c>
      <c r="H6416" s="2">
        <v>2026209.5999999999</v>
      </c>
      <c r="I6416" s="2">
        <v>1203230.8008000001</v>
      </c>
      <c r="J6416" s="2">
        <v>337701.60000000003</v>
      </c>
      <c r="K6416" s="2">
        <v>865529.20079999999</v>
      </c>
      <c r="L6416" s="11">
        <v>-23403771.4531308</v>
      </c>
      <c r="N6416" s="13">
        <v>-22538242.252330799</v>
      </c>
    </row>
    <row r="6417" spans="1:14" x14ac:dyDescent="0.45">
      <c r="A6417">
        <v>12750</v>
      </c>
      <c r="B6417">
        <v>2</v>
      </c>
      <c r="C6417">
        <v>18</v>
      </c>
      <c r="D6417">
        <v>12</v>
      </c>
      <c r="E6417" s="2">
        <v>3491159.1407999997</v>
      </c>
      <c r="F6417" s="2">
        <v>-152563.65445296001</v>
      </c>
      <c r="G6417" s="2">
        <v>3338595.4863470397</v>
      </c>
      <c r="H6417" s="2">
        <v>2139521.9678478721</v>
      </c>
      <c r="I6417" s="2">
        <v>1199073.5184991676</v>
      </c>
      <c r="J6417" s="2">
        <v>349115.91408000002</v>
      </c>
      <c r="K6417" s="2">
        <v>849957.60441916762</v>
      </c>
      <c r="N6417" s="13">
        <v>849957.60441916762</v>
      </c>
    </row>
    <row r="6418" spans="1:14" x14ac:dyDescent="0.45">
      <c r="A6418">
        <v>12750</v>
      </c>
      <c r="B6418">
        <v>3</v>
      </c>
      <c r="C6418">
        <v>18</v>
      </c>
      <c r="D6418">
        <v>12</v>
      </c>
      <c r="E6418" s="2">
        <v>3618237.3335251203</v>
      </c>
      <c r="F6418" s="2">
        <v>-158116.97147504776</v>
      </c>
      <c r="G6418" s="2">
        <v>3460120.3620500723</v>
      </c>
      <c r="H6418" s="2">
        <v>2217844.0475910306</v>
      </c>
      <c r="I6418" s="2">
        <v>1242276.3144590417</v>
      </c>
      <c r="J6418" s="2">
        <v>325641.36001726083</v>
      </c>
      <c r="K6418" s="2">
        <v>916634.95444178092</v>
      </c>
      <c r="N6418" s="13">
        <v>916634.95444178092</v>
      </c>
    </row>
    <row r="6419" spans="1:14" x14ac:dyDescent="0.45">
      <c r="A6419">
        <v>12750</v>
      </c>
      <c r="B6419">
        <v>4</v>
      </c>
      <c r="C6419">
        <v>18</v>
      </c>
      <c r="D6419">
        <v>12</v>
      </c>
      <c r="E6419" s="2">
        <v>3743066.5215317365</v>
      </c>
      <c r="F6419" s="2">
        <v>-163572.0069909369</v>
      </c>
      <c r="G6419" s="2">
        <v>3579494.5145407994</v>
      </c>
      <c r="H6419" s="2">
        <v>2311108.4928037212</v>
      </c>
      <c r="I6419" s="2">
        <v>1268386.0217370782</v>
      </c>
      <c r="J6419" s="2">
        <v>374306.65215317369</v>
      </c>
      <c r="K6419" s="2">
        <v>894079.36958390451</v>
      </c>
      <c r="N6419" s="13">
        <v>894079.36958390451</v>
      </c>
    </row>
    <row r="6420" spans="1:14" x14ac:dyDescent="0.45">
      <c r="A6420">
        <v>12750</v>
      </c>
      <c r="B6420">
        <v>5</v>
      </c>
      <c r="C6420">
        <v>18</v>
      </c>
      <c r="D6420">
        <v>12</v>
      </c>
      <c r="E6420" s="2">
        <v>3873699.5431331936</v>
      </c>
      <c r="F6420" s="2">
        <v>-169280.67003492056</v>
      </c>
      <c r="G6420" s="2">
        <v>3704418.8730982728</v>
      </c>
      <c r="H6420" s="2">
        <v>2399659.0075939395</v>
      </c>
      <c r="I6420" s="2">
        <v>1304759.8655043333</v>
      </c>
      <c r="J6420" s="2">
        <v>348632.95888198743</v>
      </c>
      <c r="K6420" s="2">
        <v>956126.90662234579</v>
      </c>
      <c r="N6420" s="13">
        <v>956126.90662234579</v>
      </c>
    </row>
    <row r="6421" spans="1:14" x14ac:dyDescent="0.45">
      <c r="A6421">
        <v>12750</v>
      </c>
      <c r="B6421">
        <v>6</v>
      </c>
      <c r="C6421">
        <v>18</v>
      </c>
      <c r="D6421">
        <v>12</v>
      </c>
      <c r="E6421" s="2">
        <v>4002693.7379195299</v>
      </c>
      <c r="F6421" s="2">
        <v>-174917.71634708348</v>
      </c>
      <c r="G6421" s="2">
        <v>3827776.0215724465</v>
      </c>
      <c r="H6421" s="2">
        <v>2513537.7293867101</v>
      </c>
      <c r="I6421" s="2">
        <v>1314238.2921857364</v>
      </c>
      <c r="J6421" s="2">
        <v>440296.31117114826</v>
      </c>
      <c r="K6421" s="2">
        <v>873941.98101458815</v>
      </c>
      <c r="M6421" s="14">
        <v>23919487.514103778</v>
      </c>
      <c r="N6421" s="13">
        <v>24793429.495118365</v>
      </c>
    </row>
    <row r="6422" spans="1:14" x14ac:dyDescent="0.45">
      <c r="A6422">
        <v>12765</v>
      </c>
      <c r="B6422">
        <v>1</v>
      </c>
      <c r="C6422">
        <v>39</v>
      </c>
      <c r="D6422">
        <v>15</v>
      </c>
      <c r="E6422" s="2">
        <v>3548880</v>
      </c>
      <c r="F6422" s="2">
        <v>-258713.35200000001</v>
      </c>
      <c r="G6422" s="2">
        <v>3290166.648</v>
      </c>
      <c r="H6422" s="2">
        <v>2129328</v>
      </c>
      <c r="I6422" s="2">
        <v>1160838.648</v>
      </c>
      <c r="J6422" s="2">
        <v>390376.8</v>
      </c>
      <c r="K6422" s="2">
        <v>770461.848</v>
      </c>
      <c r="L6422" s="11">
        <v>-21214550.465284079</v>
      </c>
      <c r="N6422" s="13">
        <v>-20444088.617284078</v>
      </c>
    </row>
    <row r="6423" spans="1:14" x14ac:dyDescent="0.45">
      <c r="A6423">
        <v>12765</v>
      </c>
      <c r="B6423">
        <v>2</v>
      </c>
      <c r="C6423">
        <v>39</v>
      </c>
      <c r="D6423">
        <v>15</v>
      </c>
      <c r="E6423" s="2">
        <v>3579400.3679999998</v>
      </c>
      <c r="F6423" s="2">
        <v>-260938.28682720001</v>
      </c>
      <c r="G6423" s="2">
        <v>3318462.0811727997</v>
      </c>
      <c r="H6423" s="2">
        <v>2211639.8993798397</v>
      </c>
      <c r="I6423" s="2">
        <v>1106822.18179296</v>
      </c>
      <c r="J6423" s="2">
        <v>357940.0368</v>
      </c>
      <c r="K6423" s="2">
        <v>748882.14499296003</v>
      </c>
      <c r="N6423" s="13">
        <v>748882.14499296003</v>
      </c>
    </row>
    <row r="6424" spans="1:14" x14ac:dyDescent="0.45">
      <c r="A6424">
        <v>12765</v>
      </c>
      <c r="B6424">
        <v>3</v>
      </c>
      <c r="C6424">
        <v>39</v>
      </c>
      <c r="D6424">
        <v>15</v>
      </c>
      <c r="E6424" s="2">
        <v>3580474.1881104</v>
      </c>
      <c r="F6424" s="2">
        <v>-261016.56831324819</v>
      </c>
      <c r="G6424" s="2">
        <v>3319457.619797152</v>
      </c>
      <c r="H6424" s="2">
        <v>2225577.2116977517</v>
      </c>
      <c r="I6424" s="2">
        <v>1093880.4080994003</v>
      </c>
      <c r="J6424" s="2">
        <v>393852.16069214401</v>
      </c>
      <c r="K6424" s="2">
        <v>700028.24740725639</v>
      </c>
      <c r="N6424" s="13">
        <v>700028.24740725639</v>
      </c>
    </row>
    <row r="6425" spans="1:14" x14ac:dyDescent="0.45">
      <c r="A6425">
        <v>12765</v>
      </c>
      <c r="B6425">
        <v>4</v>
      </c>
      <c r="C6425">
        <v>39</v>
      </c>
      <c r="D6425">
        <v>15</v>
      </c>
      <c r="E6425" s="2">
        <v>3621649.6412736699</v>
      </c>
      <c r="F6425" s="2">
        <v>-264018.25884885056</v>
      </c>
      <c r="G6425" s="2">
        <v>3357631.3824248193</v>
      </c>
      <c r="H6425" s="2">
        <v>2279536.1086376426</v>
      </c>
      <c r="I6425" s="2">
        <v>1078095.2737871767</v>
      </c>
      <c r="J6425" s="2">
        <v>362164.96412736701</v>
      </c>
      <c r="K6425" s="2">
        <v>715930.30965980969</v>
      </c>
      <c r="N6425" s="13">
        <v>715930.30965980969</v>
      </c>
    </row>
    <row r="6426" spans="1:14" x14ac:dyDescent="0.45">
      <c r="A6426">
        <v>12765</v>
      </c>
      <c r="B6426">
        <v>5</v>
      </c>
      <c r="C6426">
        <v>39</v>
      </c>
      <c r="D6426">
        <v>15</v>
      </c>
      <c r="E6426" s="2">
        <v>3657503.9727222794</v>
      </c>
      <c r="F6426" s="2">
        <v>-266632.03961145418</v>
      </c>
      <c r="G6426" s="2">
        <v>3390871.9331108253</v>
      </c>
      <c r="H6426" s="2">
        <v>2388892.8186706211</v>
      </c>
      <c r="I6426" s="2">
        <v>1001979.1144402041</v>
      </c>
      <c r="J6426" s="2">
        <v>329175.35754500516</v>
      </c>
      <c r="K6426" s="2">
        <v>672803.75689519895</v>
      </c>
      <c r="N6426" s="13">
        <v>672803.75689519895</v>
      </c>
    </row>
    <row r="6427" spans="1:14" x14ac:dyDescent="0.45">
      <c r="A6427">
        <v>12765</v>
      </c>
      <c r="B6427">
        <v>6</v>
      </c>
      <c r="C6427">
        <v>39</v>
      </c>
      <c r="D6427">
        <v>15</v>
      </c>
      <c r="E6427" s="2">
        <v>3690421.5084767793</v>
      </c>
      <c r="F6427" s="2">
        <v>-269031.72796795721</v>
      </c>
      <c r="G6427" s="2">
        <v>3421389.7805088223</v>
      </c>
      <c r="H6427" s="2">
        <v>2468483.3218209883</v>
      </c>
      <c r="I6427" s="2">
        <v>952906.45868783398</v>
      </c>
      <c r="J6427" s="2">
        <v>369042.15084767796</v>
      </c>
      <c r="K6427" s="2">
        <v>583864.30784015602</v>
      </c>
      <c r="M6427" s="14">
        <v>22198961.000183828</v>
      </c>
      <c r="N6427" s="13">
        <v>22782825.308023985</v>
      </c>
    </row>
    <row r="6428" spans="1:14" x14ac:dyDescent="0.45">
      <c r="A6428">
        <v>12772</v>
      </c>
      <c r="B6428">
        <v>1</v>
      </c>
      <c r="C6428">
        <v>23</v>
      </c>
      <c r="D6428">
        <v>11</v>
      </c>
      <c r="E6428" s="2">
        <v>3237768</v>
      </c>
      <c r="F6428" s="2">
        <v>-732059.34479999996</v>
      </c>
      <c r="G6428" s="2">
        <v>2505708.6551999999</v>
      </c>
      <c r="H6428" s="2">
        <v>1845527.7599999998</v>
      </c>
      <c r="I6428" s="2">
        <v>660180.89520000014</v>
      </c>
      <c r="J6428" s="2">
        <v>356154.48</v>
      </c>
      <c r="K6428" s="2">
        <v>304026.41520000016</v>
      </c>
      <c r="L6428" s="11">
        <v>-15915136.402853593</v>
      </c>
      <c r="N6428" s="13">
        <v>-15611109.987653593</v>
      </c>
    </row>
    <row r="6429" spans="1:14" x14ac:dyDescent="0.45">
      <c r="A6429">
        <v>12772</v>
      </c>
      <c r="B6429">
        <v>2</v>
      </c>
      <c r="C6429">
        <v>23</v>
      </c>
      <c r="D6429">
        <v>11</v>
      </c>
      <c r="E6429" s="2">
        <v>3291191.1719999998</v>
      </c>
      <c r="F6429" s="2">
        <v>-744138.32398919994</v>
      </c>
      <c r="G6429" s="2">
        <v>2547052.8480107998</v>
      </c>
      <c r="H6429" s="2">
        <v>1951018.1267615999</v>
      </c>
      <c r="I6429" s="2">
        <v>596034.72124919994</v>
      </c>
      <c r="J6429" s="2">
        <v>296207.20547999995</v>
      </c>
      <c r="K6429" s="2">
        <v>299827.51576919999</v>
      </c>
      <c r="N6429" s="13">
        <v>299827.51576919999</v>
      </c>
    </row>
    <row r="6430" spans="1:14" x14ac:dyDescent="0.45">
      <c r="A6430">
        <v>12772</v>
      </c>
      <c r="B6430">
        <v>3</v>
      </c>
      <c r="C6430">
        <v>23</v>
      </c>
      <c r="D6430">
        <v>11</v>
      </c>
      <c r="E6430" s="2">
        <v>3320153.6543135997</v>
      </c>
      <c r="F6430" s="2">
        <v>-750686.74124030489</v>
      </c>
      <c r="G6430" s="2">
        <v>2569466.9130732948</v>
      </c>
      <c r="H6430" s="2">
        <v>2011487.2021751981</v>
      </c>
      <c r="I6430" s="2">
        <v>557979.71089809667</v>
      </c>
      <c r="J6430" s="2">
        <v>365216.90197449597</v>
      </c>
      <c r="K6430" s="2">
        <v>192762.80892360071</v>
      </c>
      <c r="N6430" s="13">
        <v>192762.80892360071</v>
      </c>
    </row>
    <row r="6431" spans="1:14" x14ac:dyDescent="0.45">
      <c r="A6431">
        <v>12772</v>
      </c>
      <c r="B6431">
        <v>4</v>
      </c>
      <c r="C6431">
        <v>23</v>
      </c>
      <c r="D6431">
        <v>11</v>
      </c>
      <c r="E6431" s="2">
        <v>3347710.9296444026</v>
      </c>
      <c r="F6431" s="2">
        <v>-756917.44119259936</v>
      </c>
      <c r="G6431" s="2">
        <v>2590793.4884518031</v>
      </c>
      <c r="H6431" s="2">
        <v>2069760.2881452937</v>
      </c>
      <c r="I6431" s="2">
        <v>521033.20030650939</v>
      </c>
      <c r="J6431" s="2">
        <v>301293.98366799625</v>
      </c>
      <c r="K6431" s="2">
        <v>219739.21663851314</v>
      </c>
      <c r="N6431" s="13">
        <v>219739.21663851314</v>
      </c>
    </row>
    <row r="6432" spans="1:14" x14ac:dyDescent="0.45">
      <c r="A6432">
        <v>12772</v>
      </c>
      <c r="B6432">
        <v>5</v>
      </c>
      <c r="C6432">
        <v>23</v>
      </c>
      <c r="D6432">
        <v>11</v>
      </c>
      <c r="E6432" s="2">
        <v>3384200.9787775259</v>
      </c>
      <c r="F6432" s="2">
        <v>-765167.84130159859</v>
      </c>
      <c r="G6432" s="2">
        <v>2619033.1374759274</v>
      </c>
      <c r="H6432" s="2">
        <v>2132911.6963866274</v>
      </c>
      <c r="I6432" s="2">
        <v>486121.44108929997</v>
      </c>
      <c r="J6432" s="2">
        <v>338420.09787775262</v>
      </c>
      <c r="K6432" s="2">
        <v>147701.34321154736</v>
      </c>
      <c r="N6432" s="13">
        <v>147701.34321154736</v>
      </c>
    </row>
    <row r="6433" spans="1:14" x14ac:dyDescent="0.45">
      <c r="A6433">
        <v>12772</v>
      </c>
      <c r="B6433">
        <v>6</v>
      </c>
      <c r="C6433">
        <v>23</v>
      </c>
      <c r="D6433">
        <v>11</v>
      </c>
      <c r="E6433" s="2">
        <v>3402137.2439650474</v>
      </c>
      <c r="F6433" s="2">
        <v>-769223.23086049722</v>
      </c>
      <c r="G6433" s="2">
        <v>2632914.0131045501</v>
      </c>
      <c r="H6433" s="2">
        <v>2211973.3580342052</v>
      </c>
      <c r="I6433" s="2">
        <v>420940.65507034492</v>
      </c>
      <c r="J6433" s="2">
        <v>340213.72439650475</v>
      </c>
      <c r="K6433" s="2">
        <v>80726.930673840165</v>
      </c>
      <c r="M6433" s="14">
        <v>15997403.270403955</v>
      </c>
      <c r="N6433" s="13">
        <v>16078130.201077795</v>
      </c>
    </row>
    <row r="6434" spans="1:14" x14ac:dyDescent="0.45">
      <c r="A6434">
        <v>12790</v>
      </c>
      <c r="B6434">
        <v>1</v>
      </c>
      <c r="C6434">
        <v>15</v>
      </c>
      <c r="D6434">
        <v>5</v>
      </c>
      <c r="E6434" s="2">
        <v>5550996</v>
      </c>
      <c r="F6434" s="2">
        <v>-261451.91160000002</v>
      </c>
      <c r="G6434" s="2">
        <v>5289544.0883999998</v>
      </c>
      <c r="H6434" s="2">
        <v>3108557.7600000002</v>
      </c>
      <c r="I6434" s="2">
        <v>2180986.3283999995</v>
      </c>
      <c r="J6434" s="2">
        <v>499589.63999999996</v>
      </c>
      <c r="K6434" s="2">
        <v>1681396.6883999996</v>
      </c>
      <c r="L6434" s="11">
        <v>-30675280.209556133</v>
      </c>
      <c r="N6434" s="13">
        <v>-28993883.521156132</v>
      </c>
    </row>
    <row r="6435" spans="1:14" x14ac:dyDescent="0.45">
      <c r="A6435">
        <v>12790</v>
      </c>
      <c r="B6435">
        <v>2</v>
      </c>
      <c r="C6435">
        <v>15</v>
      </c>
      <c r="D6435">
        <v>5</v>
      </c>
      <c r="E6435" s="2">
        <v>5816888.7083999999</v>
      </c>
      <c r="F6435" s="2">
        <v>-273975.45816564001</v>
      </c>
      <c r="G6435" s="2">
        <v>5542913.2502343599</v>
      </c>
      <c r="H6435" s="2">
        <v>3385475.7633984671</v>
      </c>
      <c r="I6435" s="2">
        <v>2157437.4868358928</v>
      </c>
      <c r="J6435" s="2">
        <v>639857.75792400003</v>
      </c>
      <c r="K6435" s="2">
        <v>1517579.7289118927</v>
      </c>
      <c r="N6435" s="13">
        <v>1517579.7289118927</v>
      </c>
    </row>
    <row r="6436" spans="1:14" x14ac:dyDescent="0.45">
      <c r="A6436">
        <v>12790</v>
      </c>
      <c r="B6436">
        <v>3</v>
      </c>
      <c r="C6436">
        <v>15</v>
      </c>
      <c r="D6436">
        <v>5</v>
      </c>
      <c r="E6436" s="2">
        <v>6111804.9659158792</v>
      </c>
      <c r="F6436" s="2">
        <v>-287866.01389463793</v>
      </c>
      <c r="G6436" s="2">
        <v>5823938.9520212412</v>
      </c>
      <c r="H6436" s="2">
        <v>3625060.3648486813</v>
      </c>
      <c r="I6436" s="2">
        <v>2198878.5871725599</v>
      </c>
      <c r="J6436" s="2">
        <v>733416.5959099055</v>
      </c>
      <c r="K6436" s="2">
        <v>1465461.9912626543</v>
      </c>
      <c r="N6436" s="13">
        <v>1465461.9912626543</v>
      </c>
    </row>
    <row r="6437" spans="1:14" x14ac:dyDescent="0.45">
      <c r="A6437">
        <v>12790</v>
      </c>
      <c r="B6437">
        <v>4</v>
      </c>
      <c r="C6437">
        <v>15</v>
      </c>
      <c r="D6437">
        <v>5</v>
      </c>
      <c r="E6437" s="2">
        <v>6416172.8532184903</v>
      </c>
      <c r="F6437" s="2">
        <v>-302201.74138659093</v>
      </c>
      <c r="G6437" s="2">
        <v>6113971.1118318997</v>
      </c>
      <c r="H6437" s="2">
        <v>3873708.4028593702</v>
      </c>
      <c r="I6437" s="2">
        <v>2240262.7089725295</v>
      </c>
      <c r="J6437" s="2">
        <v>641617.28532184905</v>
      </c>
      <c r="K6437" s="2">
        <v>1598645.4236506806</v>
      </c>
      <c r="N6437" s="13">
        <v>1598645.4236506806</v>
      </c>
    </row>
    <row r="6438" spans="1:14" x14ac:dyDescent="0.45">
      <c r="A6438">
        <v>12790</v>
      </c>
      <c r="B6438">
        <v>5</v>
      </c>
      <c r="C6438">
        <v>15</v>
      </c>
      <c r="D6438">
        <v>5</v>
      </c>
      <c r="E6438" s="2">
        <v>6754946.7798684267</v>
      </c>
      <c r="F6438" s="2">
        <v>-318157.99333180289</v>
      </c>
      <c r="G6438" s="2">
        <v>6436788.7865366237</v>
      </c>
      <c r="H6438" s="2">
        <v>4161844.1307642167</v>
      </c>
      <c r="I6438" s="2">
        <v>2274944.6557724071</v>
      </c>
      <c r="J6438" s="2">
        <v>675494.6779868427</v>
      </c>
      <c r="K6438" s="2">
        <v>1599449.9777855645</v>
      </c>
      <c r="N6438" s="13">
        <v>1599449.9777855645</v>
      </c>
    </row>
    <row r="6439" spans="1:14" x14ac:dyDescent="0.45">
      <c r="A6439">
        <v>12790</v>
      </c>
      <c r="B6439">
        <v>6</v>
      </c>
      <c r="C6439">
        <v>15</v>
      </c>
      <c r="D6439">
        <v>5</v>
      </c>
      <c r="E6439" s="2">
        <v>7091343.1295058746</v>
      </c>
      <c r="F6439" s="2">
        <v>-334002.26139972673</v>
      </c>
      <c r="G6439" s="2">
        <v>6757340.8681061482</v>
      </c>
      <c r="H6439" s="2">
        <v>4458670.5998300379</v>
      </c>
      <c r="I6439" s="2">
        <v>2298670.2682761103</v>
      </c>
      <c r="J6439" s="2">
        <v>638220.88165552868</v>
      </c>
      <c r="K6439" s="2">
        <v>1660449.3866205816</v>
      </c>
      <c r="M6439" s="14">
        <v>31911496.337139081</v>
      </c>
      <c r="N6439" s="13">
        <v>33571945.723759666</v>
      </c>
    </row>
    <row r="6440" spans="1:14" x14ac:dyDescent="0.45">
      <c r="A6440">
        <v>12807</v>
      </c>
      <c r="B6440">
        <v>1</v>
      </c>
      <c r="C6440">
        <v>34</v>
      </c>
      <c r="D6440">
        <v>15</v>
      </c>
      <c r="E6440" s="2">
        <v>3246816</v>
      </c>
      <c r="F6440" s="2">
        <v>-277278.08640000003</v>
      </c>
      <c r="G6440" s="2">
        <v>2969537.9136000001</v>
      </c>
      <c r="H6440" s="2">
        <v>1883153.2799999998</v>
      </c>
      <c r="I6440" s="2">
        <v>1086384.6336000003</v>
      </c>
      <c r="J6440" s="2">
        <v>389617.91999999998</v>
      </c>
      <c r="K6440" s="2">
        <v>696766.71360000037</v>
      </c>
      <c r="L6440" s="11">
        <v>-12770497.121196343</v>
      </c>
      <c r="N6440" s="13">
        <v>-12073730.407596342</v>
      </c>
    </row>
    <row r="6441" spans="1:14" x14ac:dyDescent="0.45">
      <c r="A6441">
        <v>12807</v>
      </c>
      <c r="B6441">
        <v>2</v>
      </c>
      <c r="C6441">
        <v>34</v>
      </c>
      <c r="D6441">
        <v>15</v>
      </c>
      <c r="E6441" s="2">
        <v>3316622.5439999998</v>
      </c>
      <c r="F6441" s="2">
        <v>-283239.56525759998</v>
      </c>
      <c r="G6441" s="2">
        <v>3033382.9787423997</v>
      </c>
      <c r="H6441" s="2">
        <v>1927295.9935634879</v>
      </c>
      <c r="I6441" s="2">
        <v>1106086.9851789118</v>
      </c>
      <c r="J6441" s="2">
        <v>331662.25439999998</v>
      </c>
      <c r="K6441" s="2">
        <v>774424.73077891185</v>
      </c>
      <c r="N6441" s="13">
        <v>774424.73077891185</v>
      </c>
    </row>
    <row r="6442" spans="1:14" x14ac:dyDescent="0.45">
      <c r="A6442">
        <v>12807</v>
      </c>
      <c r="B6442">
        <v>3</v>
      </c>
      <c r="C6442">
        <v>34</v>
      </c>
      <c r="D6442">
        <v>15</v>
      </c>
      <c r="E6442" s="2">
        <v>3374331.7762656002</v>
      </c>
      <c r="F6442" s="2">
        <v>-288167.93369308225</v>
      </c>
      <c r="G6442" s="2">
        <v>3086163.8425725182</v>
      </c>
      <c r="H6442" s="2">
        <v>1989655.1587261099</v>
      </c>
      <c r="I6442" s="2">
        <v>1096508.6838464083</v>
      </c>
      <c r="J6442" s="2">
        <v>371176.49538921606</v>
      </c>
      <c r="K6442" s="2">
        <v>725332.18845719215</v>
      </c>
      <c r="N6442" s="13">
        <v>725332.18845719215</v>
      </c>
    </row>
    <row r="6443" spans="1:14" x14ac:dyDescent="0.45">
      <c r="A6443">
        <v>12807</v>
      </c>
      <c r="B6443">
        <v>4</v>
      </c>
      <c r="C6443">
        <v>34</v>
      </c>
      <c r="D6443">
        <v>15</v>
      </c>
      <c r="E6443" s="2">
        <v>3422247.2874885714</v>
      </c>
      <c r="F6443" s="2">
        <v>-292259.91835152399</v>
      </c>
      <c r="G6443" s="2">
        <v>3129987.3691370473</v>
      </c>
      <c r="H6443" s="2">
        <v>2046562.5593001365</v>
      </c>
      <c r="I6443" s="2">
        <v>1083424.8098369108</v>
      </c>
      <c r="J6443" s="2">
        <v>376447.20162374288</v>
      </c>
      <c r="K6443" s="2">
        <v>706977.60821316787</v>
      </c>
      <c r="N6443" s="13">
        <v>706977.60821316787</v>
      </c>
    </row>
    <row r="6444" spans="1:14" x14ac:dyDescent="0.45">
      <c r="A6444">
        <v>12807</v>
      </c>
      <c r="B6444">
        <v>5</v>
      </c>
      <c r="C6444">
        <v>34</v>
      </c>
      <c r="D6444">
        <v>15</v>
      </c>
      <c r="E6444" s="2">
        <v>3455100.8614484621</v>
      </c>
      <c r="F6444" s="2">
        <v>-295065.61356769869</v>
      </c>
      <c r="G6444" s="2">
        <v>3160035.2478807634</v>
      </c>
      <c r="H6444" s="2">
        <v>2105467.5415069372</v>
      </c>
      <c r="I6444" s="2">
        <v>1054567.7063738261</v>
      </c>
      <c r="J6444" s="2">
        <v>310959.0775303616</v>
      </c>
      <c r="K6444" s="2">
        <v>743608.62884346454</v>
      </c>
      <c r="N6444" s="13">
        <v>743608.62884346454</v>
      </c>
    </row>
    <row r="6445" spans="1:14" x14ac:dyDescent="0.45">
      <c r="A6445">
        <v>12807</v>
      </c>
      <c r="B6445">
        <v>6</v>
      </c>
      <c r="C6445">
        <v>34</v>
      </c>
      <c r="D6445">
        <v>15</v>
      </c>
      <c r="E6445" s="2">
        <v>3509691.4550593477</v>
      </c>
      <c r="F6445" s="2">
        <v>-299727.65026206832</v>
      </c>
      <c r="G6445" s="2">
        <v>3209963.8047972792</v>
      </c>
      <c r="H6445" s="2">
        <v>2161832.2550923042</v>
      </c>
      <c r="I6445" s="2">
        <v>1048131.549704975</v>
      </c>
      <c r="J6445" s="2">
        <v>350969.14550593478</v>
      </c>
      <c r="K6445" s="2">
        <v>697162.40419904026</v>
      </c>
      <c r="M6445" s="14">
        <v>13026443.66869588</v>
      </c>
      <c r="N6445" s="13">
        <v>13723606.07289492</v>
      </c>
    </row>
    <row r="6446" spans="1:14" x14ac:dyDescent="0.45">
      <c r="A6446">
        <v>12815</v>
      </c>
      <c r="B6446">
        <v>1</v>
      </c>
      <c r="C6446">
        <v>31</v>
      </c>
      <c r="D6446">
        <v>3</v>
      </c>
      <c r="E6446" s="2">
        <v>2770560</v>
      </c>
      <c r="F6446" s="2">
        <v>-197263.872</v>
      </c>
      <c r="G6446" s="2">
        <v>2573296.128</v>
      </c>
      <c r="H6446" s="2">
        <v>1634630.4</v>
      </c>
      <c r="I6446" s="2">
        <v>938665.72800000012</v>
      </c>
      <c r="J6446" s="2">
        <v>221644.80000000002</v>
      </c>
      <c r="K6446" s="2">
        <v>717020.92800000007</v>
      </c>
      <c r="L6446" s="11">
        <v>-16418882.295338064</v>
      </c>
      <c r="N6446" s="13">
        <v>-15701861.367338065</v>
      </c>
    </row>
    <row r="6447" spans="1:14" x14ac:dyDescent="0.45">
      <c r="A6447">
        <v>12815</v>
      </c>
      <c r="B6447">
        <v>2</v>
      </c>
      <c r="C6447">
        <v>31</v>
      </c>
      <c r="D6447">
        <v>3</v>
      </c>
      <c r="E6447" s="2">
        <v>2886646.4640000006</v>
      </c>
      <c r="F6447" s="2">
        <v>-205529.22823680003</v>
      </c>
      <c r="G6447" s="2">
        <v>2681117.2357632006</v>
      </c>
      <c r="H6447" s="2">
        <v>1651346.5227816964</v>
      </c>
      <c r="I6447" s="2">
        <v>1029770.7129815042</v>
      </c>
      <c r="J6447" s="2">
        <v>317531.11104000005</v>
      </c>
      <c r="K6447" s="2">
        <v>712239.60194150405</v>
      </c>
      <c r="N6447" s="13">
        <v>712239.60194150405</v>
      </c>
    </row>
    <row r="6448" spans="1:14" x14ac:dyDescent="0.45">
      <c r="A6448">
        <v>12815</v>
      </c>
      <c r="B6448">
        <v>3</v>
      </c>
      <c r="C6448">
        <v>31</v>
      </c>
      <c r="D6448">
        <v>3</v>
      </c>
      <c r="E6448" s="2">
        <v>2997205.0235712002</v>
      </c>
      <c r="F6448" s="2">
        <v>-213400.99767826946</v>
      </c>
      <c r="G6448" s="2">
        <v>2783804.0258929306</v>
      </c>
      <c r="H6448" s="2">
        <v>1695904.0298730491</v>
      </c>
      <c r="I6448" s="2">
        <v>1087899.9960198815</v>
      </c>
      <c r="J6448" s="2">
        <v>269748.45212140802</v>
      </c>
      <c r="K6448" s="2">
        <v>818151.54389847349</v>
      </c>
      <c r="N6448" s="13">
        <v>818151.54389847349</v>
      </c>
    </row>
    <row r="6449" spans="1:14" x14ac:dyDescent="0.45">
      <c r="A6449">
        <v>12815</v>
      </c>
      <c r="B6449">
        <v>4</v>
      </c>
      <c r="C6449">
        <v>31</v>
      </c>
      <c r="D6449">
        <v>3</v>
      </c>
      <c r="E6449" s="2">
        <v>3123087.6345611908</v>
      </c>
      <c r="F6449" s="2">
        <v>-222363.83958075679</v>
      </c>
      <c r="G6449" s="2">
        <v>2900723.7949804342</v>
      </c>
      <c r="H6449" s="2">
        <v>1727018.1027475179</v>
      </c>
      <c r="I6449" s="2">
        <v>1173705.6922329164</v>
      </c>
      <c r="J6449" s="2">
        <v>312308.76345611911</v>
      </c>
      <c r="K6449" s="2">
        <v>861396.92877679726</v>
      </c>
      <c r="N6449" s="13">
        <v>861396.92877679726</v>
      </c>
    </row>
    <row r="6450" spans="1:14" x14ac:dyDescent="0.45">
      <c r="A6450">
        <v>12815</v>
      </c>
      <c r="B6450">
        <v>5</v>
      </c>
      <c r="C6450">
        <v>31</v>
      </c>
      <c r="D6450">
        <v>3</v>
      </c>
      <c r="E6450" s="2">
        <v>3247074.2136532711</v>
      </c>
      <c r="F6450" s="2">
        <v>-231191.68401211291</v>
      </c>
      <c r="G6450" s="2">
        <v>3015882.5296411579</v>
      </c>
      <c r="H6450" s="2">
        <v>1760028.2231423482</v>
      </c>
      <c r="I6450" s="2">
        <v>1255854.3064988097</v>
      </c>
      <c r="J6450" s="2">
        <v>357178.16350185982</v>
      </c>
      <c r="K6450" s="2">
        <v>898676.14299694984</v>
      </c>
      <c r="N6450" s="13">
        <v>898676.14299694984</v>
      </c>
    </row>
    <row r="6451" spans="1:14" x14ac:dyDescent="0.45">
      <c r="A6451">
        <v>12815</v>
      </c>
      <c r="B6451">
        <v>6</v>
      </c>
      <c r="C6451">
        <v>31</v>
      </c>
      <c r="D6451">
        <v>3</v>
      </c>
      <c r="E6451" s="2">
        <v>3361371.225973865</v>
      </c>
      <c r="F6451" s="2">
        <v>-239329.63128933919</v>
      </c>
      <c r="G6451" s="2">
        <v>3122041.5946845259</v>
      </c>
      <c r="H6451" s="2">
        <v>1780075.648615228</v>
      </c>
      <c r="I6451" s="2">
        <v>1341965.9460692978</v>
      </c>
      <c r="J6451" s="2">
        <v>369750.83485712513</v>
      </c>
      <c r="K6451" s="2">
        <v>972215.11121217278</v>
      </c>
      <c r="M6451" s="14">
        <v>16975752.616180882</v>
      </c>
      <c r="N6451" s="13">
        <v>17947967.727393053</v>
      </c>
    </row>
    <row r="6452" spans="1:14" x14ac:dyDescent="0.45">
      <c r="A6452">
        <v>12830</v>
      </c>
      <c r="B6452">
        <v>1</v>
      </c>
      <c r="C6452">
        <v>50</v>
      </c>
      <c r="D6452">
        <v>1</v>
      </c>
      <c r="E6452" s="2">
        <v>984000</v>
      </c>
      <c r="F6452" s="2">
        <v>-240292.8</v>
      </c>
      <c r="G6452" s="2">
        <v>743707.2</v>
      </c>
      <c r="H6452" s="2">
        <v>442800</v>
      </c>
      <c r="I6452" s="2">
        <v>300907.19999999995</v>
      </c>
      <c r="J6452" s="2">
        <v>98400</v>
      </c>
      <c r="K6452" s="2">
        <v>202507.19999999995</v>
      </c>
      <c r="L6452" s="11">
        <v>-5968913.9657573225</v>
      </c>
      <c r="N6452" s="13">
        <v>-5766406.7657573223</v>
      </c>
    </row>
    <row r="6453" spans="1:14" x14ac:dyDescent="0.45">
      <c r="A6453">
        <v>12830</v>
      </c>
      <c r="B6453">
        <v>2</v>
      </c>
      <c r="C6453">
        <v>50</v>
      </c>
      <c r="D6453">
        <v>1</v>
      </c>
      <c r="E6453" s="2">
        <v>964024.8</v>
      </c>
      <c r="F6453" s="2">
        <v>-235414.85616000002</v>
      </c>
      <c r="G6453" s="2">
        <v>728609.94384000008</v>
      </c>
      <c r="H6453" s="2">
        <v>439927.89735600003</v>
      </c>
      <c r="I6453" s="2">
        <v>288682.04648400005</v>
      </c>
      <c r="J6453" s="2">
        <v>106042.728</v>
      </c>
      <c r="K6453" s="2">
        <v>182639.31848400005</v>
      </c>
      <c r="N6453" s="13">
        <v>182639.31848400005</v>
      </c>
    </row>
    <row r="6454" spans="1:14" x14ac:dyDescent="0.45">
      <c r="A6454">
        <v>12830</v>
      </c>
      <c r="B6454">
        <v>3</v>
      </c>
      <c r="C6454">
        <v>50</v>
      </c>
      <c r="D6454">
        <v>1</v>
      </c>
      <c r="E6454" s="2">
        <v>945226.31640000001</v>
      </c>
      <c r="F6454" s="2">
        <v>-230824.26646488</v>
      </c>
      <c r="G6454" s="2">
        <v>714402.04993512004</v>
      </c>
      <c r="H6454" s="2">
        <v>437431.32853489957</v>
      </c>
      <c r="I6454" s="2">
        <v>276970.72140022047</v>
      </c>
      <c r="J6454" s="2">
        <v>94522.631640000007</v>
      </c>
      <c r="K6454" s="2">
        <v>182448.08976022046</v>
      </c>
      <c r="N6454" s="13">
        <v>182448.08976022046</v>
      </c>
    </row>
    <row r="6455" spans="1:14" x14ac:dyDescent="0.45">
      <c r="A6455">
        <v>12830</v>
      </c>
      <c r="B6455">
        <v>4</v>
      </c>
      <c r="C6455">
        <v>50</v>
      </c>
      <c r="D6455">
        <v>1</v>
      </c>
      <c r="E6455" s="2">
        <v>925282.04112395993</v>
      </c>
      <c r="F6455" s="2">
        <v>-225953.87444247102</v>
      </c>
      <c r="G6455" s="2">
        <v>699328.16668148898</v>
      </c>
      <c r="H6455" s="2">
        <v>433297.12568009662</v>
      </c>
      <c r="I6455" s="2">
        <v>266031.04100139235</v>
      </c>
      <c r="J6455" s="2">
        <v>92528.204112395993</v>
      </c>
      <c r="K6455" s="2">
        <v>173502.83688899636</v>
      </c>
      <c r="N6455" s="13">
        <v>173502.83688899636</v>
      </c>
    </row>
    <row r="6456" spans="1:14" x14ac:dyDescent="0.45">
      <c r="A6456">
        <v>12830</v>
      </c>
      <c r="B6456">
        <v>5</v>
      </c>
      <c r="C6456">
        <v>50</v>
      </c>
      <c r="D6456">
        <v>1</v>
      </c>
      <c r="E6456" s="2">
        <v>901594.82087118668</v>
      </c>
      <c r="F6456" s="2">
        <v>-220169.45525674379</v>
      </c>
      <c r="G6456" s="2">
        <v>681425.36561444285</v>
      </c>
      <c r="H6456" s="2">
        <v>427355.61683769099</v>
      </c>
      <c r="I6456" s="2">
        <v>254069.74877675186</v>
      </c>
      <c r="J6456" s="2">
        <v>99175.430295830534</v>
      </c>
      <c r="K6456" s="2">
        <v>154894.31848092133</v>
      </c>
      <c r="N6456" s="13">
        <v>154894.31848092133</v>
      </c>
    </row>
    <row r="6457" spans="1:14" x14ac:dyDescent="0.45">
      <c r="A6457">
        <v>12830</v>
      </c>
      <c r="B6457">
        <v>6</v>
      </c>
      <c r="C6457">
        <v>50</v>
      </c>
      <c r="D6457">
        <v>1</v>
      </c>
      <c r="E6457" s="2">
        <v>883562.92445376306</v>
      </c>
      <c r="F6457" s="2">
        <v>-215766.06615160895</v>
      </c>
      <c r="G6457" s="2">
        <v>667796.85830215411</v>
      </c>
      <c r="H6457" s="2">
        <v>423876.08740539855</v>
      </c>
      <c r="I6457" s="2">
        <v>243920.77089675557</v>
      </c>
      <c r="J6457" s="2">
        <v>97191.921689913943</v>
      </c>
      <c r="K6457" s="2">
        <v>146728.84920684161</v>
      </c>
      <c r="M6457" s="14">
        <v>5876099.0021270784</v>
      </c>
      <c r="N6457" s="13">
        <v>6022827.8513339199</v>
      </c>
    </row>
    <row r="6458" spans="1:14" x14ac:dyDescent="0.45">
      <c r="A6458">
        <v>12844</v>
      </c>
      <c r="B6458">
        <v>1</v>
      </c>
      <c r="C6458">
        <v>2</v>
      </c>
      <c r="D6458">
        <v>11</v>
      </c>
      <c r="E6458" s="2">
        <v>5278848</v>
      </c>
      <c r="F6458" s="2">
        <v>-519438.64319999999</v>
      </c>
      <c r="G6458" s="2">
        <v>4759409.3568000002</v>
      </c>
      <c r="H6458" s="2">
        <v>2692212.48</v>
      </c>
      <c r="I6458" s="2">
        <v>2067196.8768000002</v>
      </c>
      <c r="J6458" s="2">
        <v>527884.80000000005</v>
      </c>
      <c r="K6458" s="2">
        <v>1539312.0768000002</v>
      </c>
      <c r="L6458" s="11">
        <v>-23271084.879331402</v>
      </c>
      <c r="N6458" s="13">
        <v>-21731772.802531403</v>
      </c>
    </row>
    <row r="6459" spans="1:14" x14ac:dyDescent="0.45">
      <c r="A6459">
        <v>12844</v>
      </c>
      <c r="B6459">
        <v>2</v>
      </c>
      <c r="C6459">
        <v>2</v>
      </c>
      <c r="D6459">
        <v>11</v>
      </c>
      <c r="E6459" s="2">
        <v>5432990.3615999985</v>
      </c>
      <c r="F6459" s="2">
        <v>-534606.25158143986</v>
      </c>
      <c r="G6459" s="2">
        <v>4898384.1100185588</v>
      </c>
      <c r="H6459" s="2">
        <v>2751429.3088250877</v>
      </c>
      <c r="I6459" s="2">
        <v>2146954.8011934711</v>
      </c>
      <c r="J6459" s="2">
        <v>597628.93977599987</v>
      </c>
      <c r="K6459" s="2">
        <v>1549325.8614174712</v>
      </c>
      <c r="N6459" s="13">
        <v>1549325.8614174712</v>
      </c>
    </row>
    <row r="6460" spans="1:14" x14ac:dyDescent="0.45">
      <c r="A6460">
        <v>12844</v>
      </c>
      <c r="B6460">
        <v>3</v>
      </c>
      <c r="C6460">
        <v>2</v>
      </c>
      <c r="D6460">
        <v>11</v>
      </c>
      <c r="E6460" s="2">
        <v>5604129.5579903992</v>
      </c>
      <c r="F6460" s="2">
        <v>-551446.34850625531</v>
      </c>
      <c r="G6460" s="2">
        <v>5052683.2094841441</v>
      </c>
      <c r="H6460" s="2">
        <v>2799217.3712039506</v>
      </c>
      <c r="I6460" s="2">
        <v>2253465.8382801935</v>
      </c>
      <c r="J6460" s="2">
        <v>504371.66021913593</v>
      </c>
      <c r="K6460" s="2">
        <v>1749094.1780610576</v>
      </c>
      <c r="N6460" s="13">
        <v>1749094.1780610576</v>
      </c>
    </row>
    <row r="6461" spans="1:14" x14ac:dyDescent="0.45">
      <c r="A6461">
        <v>12844</v>
      </c>
      <c r="B6461">
        <v>4</v>
      </c>
      <c r="C6461">
        <v>2</v>
      </c>
      <c r="D6461">
        <v>11</v>
      </c>
      <c r="E6461" s="2">
        <v>5798032.4406968663</v>
      </c>
      <c r="F6461" s="2">
        <v>-570526.39216457168</v>
      </c>
      <c r="G6461" s="2">
        <v>5227506.0485322941</v>
      </c>
      <c r="H6461" s="2">
        <v>2803106.4358664588</v>
      </c>
      <c r="I6461" s="2">
        <v>2424399.6126658353</v>
      </c>
      <c r="J6461" s="2">
        <v>637783.56847665529</v>
      </c>
      <c r="K6461" s="2">
        <v>1786616.04418918</v>
      </c>
      <c r="N6461" s="13">
        <v>1786616.04418918</v>
      </c>
    </row>
    <row r="6462" spans="1:14" x14ac:dyDescent="0.45">
      <c r="A6462">
        <v>12844</v>
      </c>
      <c r="B6462">
        <v>5</v>
      </c>
      <c r="C6462">
        <v>2</v>
      </c>
      <c r="D6462">
        <v>11</v>
      </c>
      <c r="E6462" s="2">
        <v>5944722.6614464987</v>
      </c>
      <c r="F6462" s="2">
        <v>-584960.70988633553</v>
      </c>
      <c r="G6462" s="2">
        <v>5359761.9515601629</v>
      </c>
      <c r="H6462" s="2">
        <v>2800737.3904621871</v>
      </c>
      <c r="I6462" s="2">
        <v>2559024.5610979758</v>
      </c>
      <c r="J6462" s="2">
        <v>594472.26614464994</v>
      </c>
      <c r="K6462" s="2">
        <v>1964552.2949533258</v>
      </c>
      <c r="N6462" s="13">
        <v>1964552.2949533258</v>
      </c>
    </row>
    <row r="6463" spans="1:14" x14ac:dyDescent="0.45">
      <c r="A6463">
        <v>12844</v>
      </c>
      <c r="B6463">
        <v>6</v>
      </c>
      <c r="C6463">
        <v>2</v>
      </c>
      <c r="D6463">
        <v>11</v>
      </c>
      <c r="E6463" s="2">
        <v>6146843.231935679</v>
      </c>
      <c r="F6463" s="2">
        <v>-604849.37402247079</v>
      </c>
      <c r="G6463" s="2">
        <v>5541993.8579132082</v>
      </c>
      <c r="H6463" s="2">
        <v>2884378.6118909493</v>
      </c>
      <c r="I6463" s="2">
        <v>2657615.2460222589</v>
      </c>
      <c r="J6463" s="2">
        <v>676152.75551292475</v>
      </c>
      <c r="K6463" s="2">
        <v>1981462.490509334</v>
      </c>
      <c r="M6463" s="14">
        <v>24074187.203151792</v>
      </c>
      <c r="N6463" s="13">
        <v>26055649.693661127</v>
      </c>
    </row>
    <row r="6464" spans="1:14" x14ac:dyDescent="0.45">
      <c r="A6464">
        <v>12847</v>
      </c>
      <c r="B6464">
        <v>1</v>
      </c>
      <c r="C6464">
        <v>15</v>
      </c>
      <c r="D6464">
        <v>7</v>
      </c>
      <c r="E6464" s="2">
        <v>9576528</v>
      </c>
      <c r="F6464" s="2">
        <v>-1044799.2048000001</v>
      </c>
      <c r="G6464" s="2">
        <v>8531728.7951999996</v>
      </c>
      <c r="H6464" s="2">
        <v>6224743.2000000002</v>
      </c>
      <c r="I6464" s="2">
        <v>2306985.5951999994</v>
      </c>
      <c r="J6464" s="2">
        <v>1053418.08</v>
      </c>
      <c r="K6464" s="2">
        <v>1253567.5151999993</v>
      </c>
      <c r="L6464" s="11">
        <v>-31518198.171711203</v>
      </c>
      <c r="N6464" s="13">
        <v>-30264630.656511202</v>
      </c>
    </row>
    <row r="6465" spans="1:14" x14ac:dyDescent="0.45">
      <c r="A6465">
        <v>12847</v>
      </c>
      <c r="B6465">
        <v>2</v>
      </c>
      <c r="C6465">
        <v>15</v>
      </c>
      <c r="D6465">
        <v>7</v>
      </c>
      <c r="E6465" s="2">
        <v>9898299.3408000004</v>
      </c>
      <c r="F6465" s="2">
        <v>-1079904.4580812801</v>
      </c>
      <c r="G6465" s="2">
        <v>8818394.8827187195</v>
      </c>
      <c r="H6465" s="2">
        <v>6562572.462950401</v>
      </c>
      <c r="I6465" s="2">
        <v>2255822.4197683185</v>
      </c>
      <c r="J6465" s="2">
        <v>989829.93408000004</v>
      </c>
      <c r="K6465" s="2">
        <v>1265992.4856883185</v>
      </c>
      <c r="N6465" s="13">
        <v>1265992.4856883185</v>
      </c>
    </row>
    <row r="6466" spans="1:14" x14ac:dyDescent="0.45">
      <c r="A6466">
        <v>12847</v>
      </c>
      <c r="B6466">
        <v>3</v>
      </c>
      <c r="C6466">
        <v>15</v>
      </c>
      <c r="D6466">
        <v>7</v>
      </c>
      <c r="E6466" s="2">
        <v>10188319.511485439</v>
      </c>
      <c r="F6466" s="2">
        <v>-1111545.6587030613</v>
      </c>
      <c r="G6466" s="2">
        <v>9076773.852782378</v>
      </c>
      <c r="H6466" s="2">
        <v>6845370.9043187853</v>
      </c>
      <c r="I6466" s="2">
        <v>2231402.9484635927</v>
      </c>
      <c r="J6466" s="2">
        <v>1018831.951148544</v>
      </c>
      <c r="K6466" s="2">
        <v>1212570.9973150487</v>
      </c>
      <c r="N6466" s="13">
        <v>1212570.9973150487</v>
      </c>
    </row>
    <row r="6467" spans="1:14" x14ac:dyDescent="0.45">
      <c r="A6467">
        <v>12847</v>
      </c>
      <c r="B6467">
        <v>4</v>
      </c>
      <c r="C6467">
        <v>15</v>
      </c>
      <c r="D6467">
        <v>7</v>
      </c>
      <c r="E6467" s="2">
        <v>10555099.013898917</v>
      </c>
      <c r="F6467" s="2">
        <v>-1151561.3024163719</v>
      </c>
      <c r="G6467" s="2">
        <v>9403537.7114825454</v>
      </c>
      <c r="H6467" s="2">
        <v>7205273.1249842513</v>
      </c>
      <c r="I6467" s="2">
        <v>2198264.586498294</v>
      </c>
      <c r="J6467" s="2">
        <v>1055509.9013898917</v>
      </c>
      <c r="K6467" s="2">
        <v>1142754.6851084023</v>
      </c>
      <c r="N6467" s="13">
        <v>1142754.6851084023</v>
      </c>
    </row>
    <row r="6468" spans="1:14" x14ac:dyDescent="0.45">
      <c r="A6468">
        <v>12847</v>
      </c>
      <c r="B6468">
        <v>5</v>
      </c>
      <c r="C6468">
        <v>15</v>
      </c>
      <c r="D6468">
        <v>7</v>
      </c>
      <c r="E6468" s="2">
        <v>10796810.781317201</v>
      </c>
      <c r="F6468" s="2">
        <v>-1177932.0562417067</v>
      </c>
      <c r="G6468" s="2">
        <v>9618878.7250754945</v>
      </c>
      <c r="H6468" s="2">
        <v>7388699.5642452557</v>
      </c>
      <c r="I6468" s="2">
        <v>2230179.1608302388</v>
      </c>
      <c r="J6468" s="2">
        <v>971712.97031854803</v>
      </c>
      <c r="K6468" s="2">
        <v>1258466.1905116909</v>
      </c>
      <c r="N6468" s="13">
        <v>1258466.1905116909</v>
      </c>
    </row>
    <row r="6469" spans="1:14" x14ac:dyDescent="0.45">
      <c r="A6469">
        <v>12847</v>
      </c>
      <c r="B6469">
        <v>6</v>
      </c>
      <c r="C6469">
        <v>15</v>
      </c>
      <c r="D6469">
        <v>7</v>
      </c>
      <c r="E6469" s="2">
        <v>11103440.207506608</v>
      </c>
      <c r="F6469" s="2">
        <v>-1211385.326638971</v>
      </c>
      <c r="G6469" s="2">
        <v>9892054.8808676377</v>
      </c>
      <c r="H6469" s="2">
        <v>7781663.412897883</v>
      </c>
      <c r="I6469" s="2">
        <v>2110391.4679697547</v>
      </c>
      <c r="J6469" s="2">
        <v>999309.61867559468</v>
      </c>
      <c r="K6469" s="2">
        <v>1111081.84929416</v>
      </c>
      <c r="M6469" s="14">
        <v>32891520.691858053</v>
      </c>
      <c r="N6469" s="13">
        <v>34002602.541152216</v>
      </c>
    </row>
    <row r="6470" spans="1:14" x14ac:dyDescent="0.45">
      <c r="A6470">
        <v>12860</v>
      </c>
      <c r="B6470">
        <v>1</v>
      </c>
      <c r="C6470">
        <v>4</v>
      </c>
      <c r="D6470">
        <v>12</v>
      </c>
      <c r="E6470" s="2">
        <v>984312</v>
      </c>
      <c r="F6470" s="2">
        <v>-209658.45600000001</v>
      </c>
      <c r="G6470" s="2">
        <v>774653.54399999999</v>
      </c>
      <c r="H6470" s="2">
        <v>492156</v>
      </c>
      <c r="I6470" s="2">
        <v>282497.54399999999</v>
      </c>
      <c r="J6470" s="2">
        <v>108274.32</v>
      </c>
      <c r="K6470" s="2">
        <v>174223.22399999999</v>
      </c>
      <c r="L6470" s="11">
        <v>-5270361.3316508681</v>
      </c>
      <c r="N6470" s="13">
        <v>-5096138.1076508677</v>
      </c>
    </row>
    <row r="6471" spans="1:14" x14ac:dyDescent="0.45">
      <c r="A6471">
        <v>12860</v>
      </c>
      <c r="B6471">
        <v>2</v>
      </c>
      <c r="C6471">
        <v>4</v>
      </c>
      <c r="D6471">
        <v>12</v>
      </c>
      <c r="E6471" s="2">
        <v>967972.42080000008</v>
      </c>
      <c r="F6471" s="2">
        <v>-206178.1256304</v>
      </c>
      <c r="G6471" s="2">
        <v>761794.29516960005</v>
      </c>
      <c r="H6471" s="2">
        <v>481324.28624280007</v>
      </c>
      <c r="I6471" s="2">
        <v>280470.00892679999</v>
      </c>
      <c r="J6471" s="2">
        <v>87117.517871999997</v>
      </c>
      <c r="K6471" s="2">
        <v>193352.49105479999</v>
      </c>
      <c r="N6471" s="13">
        <v>193352.49105479999</v>
      </c>
    </row>
    <row r="6472" spans="1:14" x14ac:dyDescent="0.45">
      <c r="A6472">
        <v>12860</v>
      </c>
      <c r="B6472">
        <v>3</v>
      </c>
      <c r="C6472">
        <v>4</v>
      </c>
      <c r="D6472">
        <v>12</v>
      </c>
      <c r="E6472" s="2">
        <v>938062.07299728016</v>
      </c>
      <c r="F6472" s="2">
        <v>-199807.22154842067</v>
      </c>
      <c r="G6472" s="2">
        <v>738254.85144885955</v>
      </c>
      <c r="H6472" s="2">
        <v>466964.46230027534</v>
      </c>
      <c r="I6472" s="2">
        <v>271290.38914858422</v>
      </c>
      <c r="J6472" s="2">
        <v>103186.82802970082</v>
      </c>
      <c r="K6472" s="2">
        <v>168103.5611188834</v>
      </c>
      <c r="N6472" s="13">
        <v>168103.5611188834</v>
      </c>
    </row>
    <row r="6473" spans="1:14" x14ac:dyDescent="0.45">
      <c r="A6473">
        <v>12860</v>
      </c>
      <c r="B6473">
        <v>4</v>
      </c>
      <c r="C6473">
        <v>4</v>
      </c>
      <c r="D6473">
        <v>12</v>
      </c>
      <c r="E6473" s="2">
        <v>912922.00944095291</v>
      </c>
      <c r="F6473" s="2">
        <v>-194452.38801092296</v>
      </c>
      <c r="G6473" s="2">
        <v>718469.62143002998</v>
      </c>
      <c r="H6473" s="2">
        <v>459675.98757980013</v>
      </c>
      <c r="I6473" s="2">
        <v>258793.63385022985</v>
      </c>
      <c r="J6473" s="2">
        <v>82162.980849685759</v>
      </c>
      <c r="K6473" s="2">
        <v>176630.65300054409</v>
      </c>
      <c r="N6473" s="13">
        <v>176630.65300054409</v>
      </c>
    </row>
    <row r="6474" spans="1:14" x14ac:dyDescent="0.45">
      <c r="A6474">
        <v>12860</v>
      </c>
      <c r="B6474">
        <v>5</v>
      </c>
      <c r="C6474">
        <v>4</v>
      </c>
      <c r="D6474">
        <v>12</v>
      </c>
      <c r="E6474" s="2">
        <v>892563.8486304197</v>
      </c>
      <c r="F6474" s="2">
        <v>-190116.09975827939</v>
      </c>
      <c r="G6474" s="2">
        <v>702447.74887214031</v>
      </c>
      <c r="H6474" s="2">
        <v>453020.61476122477</v>
      </c>
      <c r="I6474" s="2">
        <v>249427.13411091553</v>
      </c>
      <c r="J6474" s="2">
        <v>89256.384863041982</v>
      </c>
      <c r="K6474" s="2">
        <v>160170.74924787355</v>
      </c>
      <c r="N6474" s="13">
        <v>160170.74924787355</v>
      </c>
    </row>
    <row r="6475" spans="1:14" x14ac:dyDescent="0.45">
      <c r="A6475">
        <v>12860</v>
      </c>
      <c r="B6475">
        <v>6</v>
      </c>
      <c r="C6475">
        <v>4</v>
      </c>
      <c r="D6475">
        <v>12</v>
      </c>
      <c r="E6475" s="2">
        <v>872659.67480596132</v>
      </c>
      <c r="F6475" s="2">
        <v>-185876.51073366977</v>
      </c>
      <c r="G6475" s="2">
        <v>686783.16407229158</v>
      </c>
      <c r="H6475" s="2">
        <v>445088.55450180441</v>
      </c>
      <c r="I6475" s="2">
        <v>241694.60957048717</v>
      </c>
      <c r="J6475" s="2">
        <v>78539.37073253651</v>
      </c>
      <c r="K6475" s="2">
        <v>163155.23883795066</v>
      </c>
      <c r="M6475" s="14">
        <v>5087351.3370341649</v>
      </c>
      <c r="N6475" s="13">
        <v>5250506.5758721158</v>
      </c>
    </row>
    <row r="6476" spans="1:14" x14ac:dyDescent="0.45">
      <c r="A6476">
        <v>12876</v>
      </c>
      <c r="B6476">
        <v>1</v>
      </c>
      <c r="C6476">
        <v>9</v>
      </c>
      <c r="D6476">
        <v>12</v>
      </c>
      <c r="E6476" s="2">
        <v>2983068</v>
      </c>
      <c r="F6476" s="2">
        <v>-205235.0784</v>
      </c>
      <c r="G6476" s="2">
        <v>2777832.9216</v>
      </c>
      <c r="H6476" s="2">
        <v>1819671.48</v>
      </c>
      <c r="I6476" s="2">
        <v>958161.44160000002</v>
      </c>
      <c r="J6476" s="2">
        <v>268476.12</v>
      </c>
      <c r="K6476" s="2">
        <v>689685.32160000002</v>
      </c>
      <c r="L6476" s="11">
        <v>-23233708.141150195</v>
      </c>
      <c r="N6476" s="13">
        <v>-22544022.819550194</v>
      </c>
    </row>
    <row r="6477" spans="1:14" x14ac:dyDescent="0.45">
      <c r="A6477">
        <v>12876</v>
      </c>
      <c r="B6477">
        <v>2</v>
      </c>
      <c r="C6477">
        <v>9</v>
      </c>
      <c r="D6477">
        <v>12</v>
      </c>
      <c r="E6477" s="2">
        <v>3105373.7879999997</v>
      </c>
      <c r="F6477" s="2">
        <v>-213649.71661439998</v>
      </c>
      <c r="G6477" s="2">
        <v>2891724.0713855997</v>
      </c>
      <c r="H6477" s="2">
        <v>1875714.0861753356</v>
      </c>
      <c r="I6477" s="2">
        <v>1016009.9852102641</v>
      </c>
      <c r="J6477" s="2">
        <v>310537.37880000001</v>
      </c>
      <c r="K6477" s="2">
        <v>705472.60641026404</v>
      </c>
      <c r="N6477" s="13">
        <v>705472.60641026404</v>
      </c>
    </row>
    <row r="6478" spans="1:14" x14ac:dyDescent="0.45">
      <c r="A6478">
        <v>12876</v>
      </c>
      <c r="B6478">
        <v>3</v>
      </c>
      <c r="C6478">
        <v>9</v>
      </c>
      <c r="D6478">
        <v>12</v>
      </c>
      <c r="E6478" s="2">
        <v>3224930.6788379997</v>
      </c>
      <c r="F6478" s="2">
        <v>-221875.23070405438</v>
      </c>
      <c r="G6478" s="2">
        <v>3003055.4481339455</v>
      </c>
      <c r="H6478" s="2">
        <v>1891828.7210324849</v>
      </c>
      <c r="I6478" s="2">
        <v>1111226.7271014606</v>
      </c>
      <c r="J6478" s="2">
        <v>322493.06788380002</v>
      </c>
      <c r="K6478" s="2">
        <v>788733.65921766055</v>
      </c>
      <c r="N6478" s="13">
        <v>788733.65921766055</v>
      </c>
    </row>
    <row r="6479" spans="1:14" x14ac:dyDescent="0.45">
      <c r="A6479">
        <v>12876</v>
      </c>
      <c r="B6479">
        <v>4</v>
      </c>
      <c r="C6479">
        <v>9</v>
      </c>
      <c r="D6479">
        <v>12</v>
      </c>
      <c r="E6479" s="2">
        <v>3359087.7950776611</v>
      </c>
      <c r="F6479" s="2">
        <v>-231105.24030134309</v>
      </c>
      <c r="G6479" s="2">
        <v>3127982.5547763179</v>
      </c>
      <c r="H6479" s="2">
        <v>1924615.4748846572</v>
      </c>
      <c r="I6479" s="2">
        <v>1203367.0798916607</v>
      </c>
      <c r="J6479" s="2">
        <v>302317.90155698947</v>
      </c>
      <c r="K6479" s="2">
        <v>901049.17833467131</v>
      </c>
      <c r="N6479" s="13">
        <v>901049.17833467131</v>
      </c>
    </row>
    <row r="6480" spans="1:14" x14ac:dyDescent="0.45">
      <c r="A6480">
        <v>12876</v>
      </c>
      <c r="B6480">
        <v>5</v>
      </c>
      <c r="C6480">
        <v>9</v>
      </c>
      <c r="D6480">
        <v>12</v>
      </c>
      <c r="E6480" s="2">
        <v>3512934.0160922185</v>
      </c>
      <c r="F6480" s="2">
        <v>-241689.86030714464</v>
      </c>
      <c r="G6480" s="2">
        <v>3271244.155785074</v>
      </c>
      <c r="H6480" s="2">
        <v>1939699.5716844469</v>
      </c>
      <c r="I6480" s="2">
        <v>1331544.5841006271</v>
      </c>
      <c r="J6480" s="2">
        <v>421552.08193106618</v>
      </c>
      <c r="K6480" s="2">
        <v>909992.50216956087</v>
      </c>
      <c r="N6480" s="13">
        <v>909992.50216956087</v>
      </c>
    </row>
    <row r="6481" spans="1:14" x14ac:dyDescent="0.45">
      <c r="A6481">
        <v>12876</v>
      </c>
      <c r="B6481">
        <v>6</v>
      </c>
      <c r="C6481">
        <v>9</v>
      </c>
      <c r="D6481">
        <v>12</v>
      </c>
      <c r="E6481" s="2">
        <v>3617619.4497717661</v>
      </c>
      <c r="F6481" s="2">
        <v>-248892.21814429751</v>
      </c>
      <c r="G6481" s="2">
        <v>3368727.2316274685</v>
      </c>
      <c r="H6481" s="2">
        <v>1923395.2717586872</v>
      </c>
      <c r="I6481" s="2">
        <v>1445331.9598687813</v>
      </c>
      <c r="J6481" s="2">
        <v>397938.13947489427</v>
      </c>
      <c r="K6481" s="2">
        <v>1047393.820393887</v>
      </c>
      <c r="M6481" s="14">
        <v>24303007.318500757</v>
      </c>
      <c r="N6481" s="13">
        <v>25350401.138894644</v>
      </c>
    </row>
    <row r="6482" spans="1:14" x14ac:dyDescent="0.45">
      <c r="A6482">
        <v>12879</v>
      </c>
      <c r="B6482">
        <v>1</v>
      </c>
      <c r="C6482">
        <v>2</v>
      </c>
      <c r="D6482">
        <v>11</v>
      </c>
      <c r="E6482" s="2">
        <v>6237876</v>
      </c>
      <c r="F6482" s="2">
        <v>-1087261.7868000001</v>
      </c>
      <c r="G6482" s="2">
        <v>5150614.2132000001</v>
      </c>
      <c r="H6482" s="2">
        <v>3243695.52</v>
      </c>
      <c r="I6482" s="2">
        <v>1906918.6932000001</v>
      </c>
      <c r="J6482" s="2">
        <v>686166.36</v>
      </c>
      <c r="K6482" s="2">
        <v>1220752.3332000002</v>
      </c>
      <c r="L6482" s="11">
        <v>-22635032.304679774</v>
      </c>
      <c r="N6482" s="13">
        <v>-21414279.971479774</v>
      </c>
    </row>
    <row r="6483" spans="1:14" x14ac:dyDescent="0.45">
      <c r="A6483">
        <v>12879</v>
      </c>
      <c r="B6483">
        <v>2</v>
      </c>
      <c r="C6483">
        <v>2</v>
      </c>
      <c r="D6483">
        <v>11</v>
      </c>
      <c r="E6483" s="2">
        <v>6436240.4567999989</v>
      </c>
      <c r="F6483" s="2">
        <v>-1121836.7116202398</v>
      </c>
      <c r="G6483" s="2">
        <v>5314403.7451797593</v>
      </c>
      <c r="H6483" s="2">
        <v>3335131.0799046238</v>
      </c>
      <c r="I6483" s="2">
        <v>1979272.6652751355</v>
      </c>
      <c r="J6483" s="2">
        <v>643624.04567999998</v>
      </c>
      <c r="K6483" s="2">
        <v>1335648.6195951356</v>
      </c>
      <c r="N6483" s="13">
        <v>1335648.6195951356</v>
      </c>
    </row>
    <row r="6484" spans="1:14" x14ac:dyDescent="0.45">
      <c r="A6484">
        <v>12879</v>
      </c>
      <c r="B6484">
        <v>3</v>
      </c>
      <c r="C6484">
        <v>2</v>
      </c>
      <c r="D6484">
        <v>11</v>
      </c>
      <c r="E6484" s="2">
        <v>6624822.3021842409</v>
      </c>
      <c r="F6484" s="2">
        <v>-1154706.5272707134</v>
      </c>
      <c r="G6484" s="2">
        <v>5470115.7749135271</v>
      </c>
      <c r="H6484" s="2">
        <v>3384790.5146581884</v>
      </c>
      <c r="I6484" s="2">
        <v>2085325.2602553386</v>
      </c>
      <c r="J6484" s="2">
        <v>861226.89928395138</v>
      </c>
      <c r="K6484" s="2">
        <v>1224098.3609713872</v>
      </c>
      <c r="N6484" s="13">
        <v>1224098.3609713872</v>
      </c>
    </row>
    <row r="6485" spans="1:14" x14ac:dyDescent="0.45">
      <c r="A6485">
        <v>12879</v>
      </c>
      <c r="B6485">
        <v>4</v>
      </c>
      <c r="C6485">
        <v>2</v>
      </c>
      <c r="D6485">
        <v>11</v>
      </c>
      <c r="E6485" s="2">
        <v>6861328.4583722185</v>
      </c>
      <c r="F6485" s="2">
        <v>-1195929.5502942777</v>
      </c>
      <c r="G6485" s="2">
        <v>5665398.9080779403</v>
      </c>
      <c r="H6485" s="2">
        <v>3466364.5076279333</v>
      </c>
      <c r="I6485" s="2">
        <v>2199034.4004500071</v>
      </c>
      <c r="J6485" s="2">
        <v>686132.84583722195</v>
      </c>
      <c r="K6485" s="2">
        <v>1512901.5546127851</v>
      </c>
      <c r="N6485" s="13">
        <v>1512901.5546127851</v>
      </c>
    </row>
    <row r="6486" spans="1:14" x14ac:dyDescent="0.45">
      <c r="A6486">
        <v>12879</v>
      </c>
      <c r="B6486">
        <v>5</v>
      </c>
      <c r="C6486">
        <v>2</v>
      </c>
      <c r="D6486">
        <v>11</v>
      </c>
      <c r="E6486" s="2">
        <v>7071285.1091984082</v>
      </c>
      <c r="F6486" s="2">
        <v>-1232524.9945332827</v>
      </c>
      <c r="G6486" s="2">
        <v>5838760.1146651255</v>
      </c>
      <c r="H6486" s="2">
        <v>3554215.8417273853</v>
      </c>
      <c r="I6486" s="2">
        <v>2284544.2729377402</v>
      </c>
      <c r="J6486" s="2">
        <v>707128.51091984089</v>
      </c>
      <c r="K6486" s="2">
        <v>1577415.7620178992</v>
      </c>
      <c r="N6486" s="13">
        <v>1577415.7620178992</v>
      </c>
    </row>
    <row r="6487" spans="1:14" x14ac:dyDescent="0.45">
      <c r="A6487">
        <v>12879</v>
      </c>
      <c r="B6487">
        <v>6</v>
      </c>
      <c r="C6487">
        <v>2</v>
      </c>
      <c r="D6487">
        <v>11</v>
      </c>
      <c r="E6487" s="2">
        <v>7237460.3092645705</v>
      </c>
      <c r="F6487" s="2">
        <v>-1261489.3319048148</v>
      </c>
      <c r="G6487" s="2">
        <v>5975970.9773597559</v>
      </c>
      <c r="H6487" s="2">
        <v>3601726.2888592994</v>
      </c>
      <c r="I6487" s="2">
        <v>2374244.6885004565</v>
      </c>
      <c r="J6487" s="2">
        <v>651371.42783381126</v>
      </c>
      <c r="K6487" s="2">
        <v>1722873.2606666451</v>
      </c>
      <c r="M6487" s="14">
        <v>23487919.348421987</v>
      </c>
      <c r="N6487" s="13">
        <v>25210792.609088633</v>
      </c>
    </row>
    <row r="6488" spans="1:14" x14ac:dyDescent="0.45">
      <c r="A6488">
        <v>12899</v>
      </c>
      <c r="B6488">
        <v>1</v>
      </c>
      <c r="C6488">
        <v>38</v>
      </c>
      <c r="D6488">
        <v>4</v>
      </c>
      <c r="E6488" s="2">
        <v>3997992</v>
      </c>
      <c r="F6488" s="2">
        <v>-760418.0784</v>
      </c>
      <c r="G6488" s="2">
        <v>3237573.9216</v>
      </c>
      <c r="H6488" s="2">
        <v>2158915.6800000002</v>
      </c>
      <c r="I6488" s="2">
        <v>1078658.2415999998</v>
      </c>
      <c r="J6488" s="2">
        <v>359819.27999999997</v>
      </c>
      <c r="K6488" s="2">
        <v>718838.96159999981</v>
      </c>
      <c r="L6488" s="11">
        <v>-26622575.178382955</v>
      </c>
      <c r="N6488" s="13">
        <v>-25903736.216782957</v>
      </c>
    </row>
    <row r="6489" spans="1:14" x14ac:dyDescent="0.45">
      <c r="A6489">
        <v>12899</v>
      </c>
      <c r="B6489">
        <v>2</v>
      </c>
      <c r="C6489">
        <v>38</v>
      </c>
      <c r="D6489">
        <v>4</v>
      </c>
      <c r="E6489" s="2">
        <v>4113533.9687999999</v>
      </c>
      <c r="F6489" s="2">
        <v>-782394.16086576006</v>
      </c>
      <c r="G6489" s="2">
        <v>3331139.80793424</v>
      </c>
      <c r="H6489" s="2">
        <v>2225084.5673353584</v>
      </c>
      <c r="I6489" s="2">
        <v>1106055.2405988816</v>
      </c>
      <c r="J6489" s="2">
        <v>411353.39688000001</v>
      </c>
      <c r="K6489" s="2">
        <v>694701.8437188816</v>
      </c>
      <c r="N6489" s="13">
        <v>694701.8437188816</v>
      </c>
    </row>
    <row r="6490" spans="1:14" x14ac:dyDescent="0.45">
      <c r="A6490">
        <v>12899</v>
      </c>
      <c r="B6490">
        <v>3</v>
      </c>
      <c r="C6490">
        <v>38</v>
      </c>
      <c r="D6490">
        <v>4</v>
      </c>
      <c r="E6490" s="2">
        <v>4182641.3394758399</v>
      </c>
      <c r="F6490" s="2">
        <v>-795538.38276830479</v>
      </c>
      <c r="G6490" s="2">
        <v>3387102.9567075353</v>
      </c>
      <c r="H6490" s="2">
        <v>2231696.4506288869</v>
      </c>
      <c r="I6490" s="2">
        <v>1155406.5060786484</v>
      </c>
      <c r="J6490" s="2">
        <v>460090.54734234238</v>
      </c>
      <c r="K6490" s="2">
        <v>695315.95873630606</v>
      </c>
      <c r="N6490" s="13">
        <v>695315.95873630606</v>
      </c>
    </row>
    <row r="6491" spans="1:14" x14ac:dyDescent="0.45">
      <c r="A6491">
        <v>12899</v>
      </c>
      <c r="B6491">
        <v>4</v>
      </c>
      <c r="C6491">
        <v>38</v>
      </c>
      <c r="D6491">
        <v>4</v>
      </c>
      <c r="E6491" s="2">
        <v>4246635.7519698208</v>
      </c>
      <c r="F6491" s="2">
        <v>-807710.1200246599</v>
      </c>
      <c r="G6491" s="2">
        <v>3438925.6319451611</v>
      </c>
      <c r="H6491" s="2">
        <v>2248621.0116354506</v>
      </c>
      <c r="I6491" s="2">
        <v>1190304.6203097105</v>
      </c>
      <c r="J6491" s="2">
        <v>424663.57519698213</v>
      </c>
      <c r="K6491" s="2">
        <v>765641.04511272837</v>
      </c>
      <c r="N6491" s="13">
        <v>765641.04511272837</v>
      </c>
    </row>
    <row r="6492" spans="1:14" x14ac:dyDescent="0.45">
      <c r="A6492">
        <v>12899</v>
      </c>
      <c r="B6492">
        <v>5</v>
      </c>
      <c r="C6492">
        <v>38</v>
      </c>
      <c r="D6492">
        <v>4</v>
      </c>
      <c r="E6492" s="2">
        <v>4338787.7477875659</v>
      </c>
      <c r="F6492" s="2">
        <v>-825237.42962919502</v>
      </c>
      <c r="G6492" s="2">
        <v>3513550.3181583709</v>
      </c>
      <c r="H6492" s="2">
        <v>2251697.5074449396</v>
      </c>
      <c r="I6492" s="2">
        <v>1261852.8107134313</v>
      </c>
      <c r="J6492" s="2">
        <v>477266.65225663228</v>
      </c>
      <c r="K6492" s="2">
        <v>784586.15845679911</v>
      </c>
      <c r="N6492" s="13">
        <v>784586.15845679911</v>
      </c>
    </row>
    <row r="6493" spans="1:14" x14ac:dyDescent="0.45">
      <c r="A6493">
        <v>12899</v>
      </c>
      <c r="B6493">
        <v>6</v>
      </c>
      <c r="C6493">
        <v>38</v>
      </c>
      <c r="D6493">
        <v>4</v>
      </c>
      <c r="E6493" s="2">
        <v>4429902.2904911041</v>
      </c>
      <c r="F6493" s="2">
        <v>-842567.41565140802</v>
      </c>
      <c r="G6493" s="2">
        <v>3587334.8748396961</v>
      </c>
      <c r="H6493" s="2">
        <v>2278522.2050208817</v>
      </c>
      <c r="I6493" s="2">
        <v>1308812.6698188144</v>
      </c>
      <c r="J6493" s="2">
        <v>442990.22904911044</v>
      </c>
      <c r="K6493" s="2">
        <v>865822.44076970394</v>
      </c>
      <c r="M6493" s="14">
        <v>27874118.107914802</v>
      </c>
      <c r="N6493" s="13">
        <v>28739940.548684504</v>
      </c>
    </row>
    <row r="6494" spans="1:14" x14ac:dyDescent="0.45">
      <c r="A6494">
        <v>12919</v>
      </c>
      <c r="B6494">
        <v>1</v>
      </c>
      <c r="C6494">
        <v>3</v>
      </c>
      <c r="D6494">
        <v>17</v>
      </c>
      <c r="E6494" s="2">
        <v>4634808</v>
      </c>
      <c r="F6494" s="2">
        <v>-664167.98640000005</v>
      </c>
      <c r="G6494" s="2">
        <v>3970640.0136000002</v>
      </c>
      <c r="H6494" s="2">
        <v>2363752.08</v>
      </c>
      <c r="I6494" s="2">
        <v>1606887.9336000001</v>
      </c>
      <c r="J6494" s="2">
        <v>556176.96</v>
      </c>
      <c r="K6494" s="2">
        <v>1050710.9736000001</v>
      </c>
      <c r="L6494" s="11">
        <v>-22526527.738933753</v>
      </c>
      <c r="N6494" s="13">
        <v>-21475816.765333753</v>
      </c>
    </row>
    <row r="6495" spans="1:14" x14ac:dyDescent="0.45">
      <c r="A6495">
        <v>12919</v>
      </c>
      <c r="B6495">
        <v>2</v>
      </c>
      <c r="C6495">
        <v>3</v>
      </c>
      <c r="D6495">
        <v>17</v>
      </c>
      <c r="E6495" s="2">
        <v>4717771.0632000007</v>
      </c>
      <c r="F6495" s="2">
        <v>-676056.5933565601</v>
      </c>
      <c r="G6495" s="2">
        <v>4041714.4698434407</v>
      </c>
      <c r="H6495" s="2">
        <v>2551148.85573859</v>
      </c>
      <c r="I6495" s="2">
        <v>1490565.6141048507</v>
      </c>
      <c r="J6495" s="2">
        <v>471777.10632000008</v>
      </c>
      <c r="K6495" s="2">
        <v>1018788.5077848507</v>
      </c>
      <c r="N6495" s="13">
        <v>1018788.5077848507</v>
      </c>
    </row>
    <row r="6496" spans="1:14" x14ac:dyDescent="0.45">
      <c r="A6496">
        <v>12919</v>
      </c>
      <c r="B6496">
        <v>3</v>
      </c>
      <c r="C6496">
        <v>3</v>
      </c>
      <c r="D6496">
        <v>17</v>
      </c>
      <c r="E6496" s="2">
        <v>4818259.5868461598</v>
      </c>
      <c r="F6496" s="2">
        <v>-690456.59879505471</v>
      </c>
      <c r="G6496" s="2">
        <v>4127802.9880511053</v>
      </c>
      <c r="H6496" s="2">
        <v>2687300.6598137086</v>
      </c>
      <c r="I6496" s="2">
        <v>1440502.3282373967</v>
      </c>
      <c r="J6496" s="2">
        <v>481825.95868461602</v>
      </c>
      <c r="K6496" s="2">
        <v>958676.36955278064</v>
      </c>
      <c r="N6496" s="13">
        <v>958676.36955278064</v>
      </c>
    </row>
    <row r="6497" spans="1:14" x14ac:dyDescent="0.45">
      <c r="A6497">
        <v>12919</v>
      </c>
      <c r="B6497">
        <v>4</v>
      </c>
      <c r="C6497">
        <v>3</v>
      </c>
      <c r="D6497">
        <v>17</v>
      </c>
      <c r="E6497" s="2">
        <v>4902579.129615969</v>
      </c>
      <c r="F6497" s="2">
        <v>-702539.58927396836</v>
      </c>
      <c r="G6497" s="2">
        <v>4200039.5403420003</v>
      </c>
      <c r="H6497" s="2">
        <v>2860927.8272694382</v>
      </c>
      <c r="I6497" s="2">
        <v>1339111.7130725621</v>
      </c>
      <c r="J6497" s="2">
        <v>490257.91296159691</v>
      </c>
      <c r="K6497" s="2">
        <v>848853.80011096527</v>
      </c>
      <c r="N6497" s="13">
        <v>848853.80011096527</v>
      </c>
    </row>
    <row r="6498" spans="1:14" x14ac:dyDescent="0.45">
      <c r="A6498">
        <v>12919</v>
      </c>
      <c r="B6498">
        <v>5</v>
      </c>
      <c r="C6498">
        <v>3</v>
      </c>
      <c r="D6498">
        <v>17</v>
      </c>
      <c r="E6498" s="2">
        <v>4959939.3054324761</v>
      </c>
      <c r="F6498" s="2">
        <v>-710759.30246847391</v>
      </c>
      <c r="G6498" s="2">
        <v>4249180.0029640021</v>
      </c>
      <c r="H6498" s="2">
        <v>3017991.5920061213</v>
      </c>
      <c r="I6498" s="2">
        <v>1231188.4109578808</v>
      </c>
      <c r="J6498" s="2">
        <v>495993.93054324761</v>
      </c>
      <c r="K6498" s="2">
        <v>735194.48041463317</v>
      </c>
      <c r="N6498" s="13">
        <v>735194.48041463317</v>
      </c>
    </row>
    <row r="6499" spans="1:14" x14ac:dyDescent="0.45">
      <c r="A6499">
        <v>12919</v>
      </c>
      <c r="B6499">
        <v>6</v>
      </c>
      <c r="C6499">
        <v>3</v>
      </c>
      <c r="D6499">
        <v>17</v>
      </c>
      <c r="E6499" s="2">
        <v>5070049.9580130763</v>
      </c>
      <c r="F6499" s="2">
        <v>-726538.1589832739</v>
      </c>
      <c r="G6499" s="2">
        <v>4343511.7990298029</v>
      </c>
      <c r="H6499" s="2">
        <v>3150701.3137625838</v>
      </c>
      <c r="I6499" s="2">
        <v>1192810.4852672191</v>
      </c>
      <c r="J6499" s="2">
        <v>557705.49538143841</v>
      </c>
      <c r="K6499" s="2">
        <v>635104.98988578073</v>
      </c>
      <c r="M6499" s="14">
        <v>22966628.018109083</v>
      </c>
      <c r="N6499" s="13">
        <v>23601733.007994864</v>
      </c>
    </row>
    <row r="6500" spans="1:14" x14ac:dyDescent="0.45">
      <c r="A6500">
        <v>12923</v>
      </c>
      <c r="B6500">
        <v>1</v>
      </c>
      <c r="C6500">
        <v>23</v>
      </c>
      <c r="D6500">
        <v>12</v>
      </c>
      <c r="E6500" s="2">
        <v>1945188</v>
      </c>
      <c r="F6500" s="2">
        <v>-167286.16799999998</v>
      </c>
      <c r="G6500" s="2">
        <v>1777901.8319999999</v>
      </c>
      <c r="H6500" s="2">
        <v>1244920.3200000001</v>
      </c>
      <c r="I6500" s="2">
        <v>532981.51199999987</v>
      </c>
      <c r="J6500" s="2">
        <v>194518.80000000002</v>
      </c>
      <c r="K6500" s="2">
        <v>338462.71199999982</v>
      </c>
      <c r="L6500" s="11">
        <v>-13980370.845291611</v>
      </c>
      <c r="N6500" s="13">
        <v>-13641908.133291611</v>
      </c>
    </row>
    <row r="6501" spans="1:14" x14ac:dyDescent="0.45">
      <c r="A6501">
        <v>12923</v>
      </c>
      <c r="B6501">
        <v>2</v>
      </c>
      <c r="C6501">
        <v>23</v>
      </c>
      <c r="D6501">
        <v>12</v>
      </c>
      <c r="E6501" s="2">
        <v>1984480.7975999997</v>
      </c>
      <c r="F6501" s="2">
        <v>-170665.34859359995</v>
      </c>
      <c r="G6501" s="2">
        <v>1813815.4490063998</v>
      </c>
      <c r="H6501" s="2">
        <v>1290642.8073735167</v>
      </c>
      <c r="I6501" s="2">
        <v>523172.64163288311</v>
      </c>
      <c r="J6501" s="2">
        <v>158758.46380799997</v>
      </c>
      <c r="K6501" s="2">
        <v>364414.17782488314</v>
      </c>
      <c r="N6501" s="13">
        <v>364414.17782488314</v>
      </c>
    </row>
    <row r="6502" spans="1:14" x14ac:dyDescent="0.45">
      <c r="A6502">
        <v>12923</v>
      </c>
      <c r="B6502">
        <v>3</v>
      </c>
      <c r="C6502">
        <v>23</v>
      </c>
      <c r="D6502">
        <v>12</v>
      </c>
      <c r="E6502" s="2">
        <v>2016232.4903616</v>
      </c>
      <c r="F6502" s="2">
        <v>-173395.99417109758</v>
      </c>
      <c r="G6502" s="2">
        <v>1842836.4961905023</v>
      </c>
      <c r="H6502" s="2">
        <v>1330569.1007481779</v>
      </c>
      <c r="I6502" s="2">
        <v>512267.39544232446</v>
      </c>
      <c r="J6502" s="2">
        <v>161298.59922892801</v>
      </c>
      <c r="K6502" s="2">
        <v>350968.79621339648</v>
      </c>
      <c r="N6502" s="13">
        <v>350968.79621339648</v>
      </c>
    </row>
    <row r="6503" spans="1:14" x14ac:dyDescent="0.45">
      <c r="A6503">
        <v>12923</v>
      </c>
      <c r="B6503">
        <v>4</v>
      </c>
      <c r="C6503">
        <v>23</v>
      </c>
      <c r="D6503">
        <v>12</v>
      </c>
      <c r="E6503" s="2">
        <v>2063815.5771341335</v>
      </c>
      <c r="F6503" s="2">
        <v>-177488.13963353547</v>
      </c>
      <c r="G6503" s="2">
        <v>1886327.4375005981</v>
      </c>
      <c r="H6503" s="2">
        <v>1390980.5038473352</v>
      </c>
      <c r="I6503" s="2">
        <v>495346.93365326291</v>
      </c>
      <c r="J6503" s="2">
        <v>227019.7134847547</v>
      </c>
      <c r="K6503" s="2">
        <v>268327.22016850824</v>
      </c>
      <c r="N6503" s="13">
        <v>268327.22016850824</v>
      </c>
    </row>
    <row r="6504" spans="1:14" x14ac:dyDescent="0.45">
      <c r="A6504">
        <v>12923</v>
      </c>
      <c r="B6504">
        <v>5</v>
      </c>
      <c r="C6504">
        <v>23</v>
      </c>
      <c r="D6504">
        <v>12</v>
      </c>
      <c r="E6504" s="2">
        <v>2098900.4419454141</v>
      </c>
      <c r="F6504" s="2">
        <v>-180505.43800730561</v>
      </c>
      <c r="G6504" s="2">
        <v>1918395.0039381084</v>
      </c>
      <c r="H6504" s="2">
        <v>1424529.5626196293</v>
      </c>
      <c r="I6504" s="2">
        <v>493865.44131847913</v>
      </c>
      <c r="J6504" s="2">
        <v>209890.04419454141</v>
      </c>
      <c r="K6504" s="2">
        <v>283975.39712393773</v>
      </c>
      <c r="N6504" s="13">
        <v>283975.39712393773</v>
      </c>
    </row>
    <row r="6505" spans="1:14" x14ac:dyDescent="0.45">
      <c r="A6505">
        <v>12923</v>
      </c>
      <c r="B6505">
        <v>6</v>
      </c>
      <c r="C6505">
        <v>23</v>
      </c>
      <c r="D6505">
        <v>12</v>
      </c>
      <c r="E6505" s="2">
        <v>2139829.0005633496</v>
      </c>
      <c r="F6505" s="2">
        <v>-184025.29404844804</v>
      </c>
      <c r="G6505" s="2">
        <v>1955803.7065149015</v>
      </c>
      <c r="H6505" s="2">
        <v>1453760.1969798026</v>
      </c>
      <c r="I6505" s="2">
        <v>502043.50953509891</v>
      </c>
      <c r="J6505" s="2">
        <v>235381.19006196846</v>
      </c>
      <c r="K6505" s="2">
        <v>266662.31947313045</v>
      </c>
      <c r="M6505" s="14">
        <v>13982035.049380455</v>
      </c>
      <c r="N6505" s="13">
        <v>14248697.368853586</v>
      </c>
    </row>
    <row r="6506" spans="1:14" x14ac:dyDescent="0.45">
      <c r="A6506">
        <v>12934</v>
      </c>
      <c r="B6506">
        <v>1</v>
      </c>
      <c r="C6506">
        <v>39</v>
      </c>
      <c r="D6506">
        <v>20</v>
      </c>
      <c r="E6506" s="2">
        <v>6058476</v>
      </c>
      <c r="F6506" s="2">
        <v>-731863.90080000006</v>
      </c>
      <c r="G6506" s="2">
        <v>5326612.0992000001</v>
      </c>
      <c r="H6506" s="2">
        <v>3029238</v>
      </c>
      <c r="I6506" s="2">
        <v>2297374.0992000001</v>
      </c>
      <c r="J6506" s="2">
        <v>666432.36</v>
      </c>
      <c r="K6506" s="2">
        <v>1630941.7392000002</v>
      </c>
      <c r="L6506" s="11">
        <v>-31659409.888853569</v>
      </c>
      <c r="N6506" s="13">
        <v>-30028468.149653569</v>
      </c>
    </row>
    <row r="6507" spans="1:14" x14ac:dyDescent="0.45">
      <c r="A6507">
        <v>12934</v>
      </c>
      <c r="B6507">
        <v>2</v>
      </c>
      <c r="C6507">
        <v>39</v>
      </c>
      <c r="D6507">
        <v>20</v>
      </c>
      <c r="E6507" s="2">
        <v>6126936.7787999995</v>
      </c>
      <c r="F6507" s="2">
        <v>-740133.96287903993</v>
      </c>
      <c r="G6507" s="2">
        <v>5386802.8159209592</v>
      </c>
      <c r="H6507" s="2">
        <v>3196729.2643388999</v>
      </c>
      <c r="I6507" s="2">
        <v>2190073.5515820594</v>
      </c>
      <c r="J6507" s="2">
        <v>735232.41345599992</v>
      </c>
      <c r="K6507" s="2">
        <v>1454841.1381260594</v>
      </c>
      <c r="N6507" s="13">
        <v>1454841.1381260594</v>
      </c>
    </row>
    <row r="6508" spans="1:14" x14ac:dyDescent="0.45">
      <c r="A6508">
        <v>12934</v>
      </c>
      <c r="B6508">
        <v>3</v>
      </c>
      <c r="C6508">
        <v>39</v>
      </c>
      <c r="D6508">
        <v>20</v>
      </c>
      <c r="E6508" s="2">
        <v>6153282.6069488404</v>
      </c>
      <c r="F6508" s="2">
        <v>-743316.53891941998</v>
      </c>
      <c r="G6508" s="2">
        <v>5409966.0680294205</v>
      </c>
      <c r="H6508" s="2">
        <v>3291058.1276999637</v>
      </c>
      <c r="I6508" s="2">
        <v>2118907.9403294567</v>
      </c>
      <c r="J6508" s="2">
        <v>615328.26069488411</v>
      </c>
      <c r="K6508" s="2">
        <v>1503579.6796345725</v>
      </c>
      <c r="N6508" s="13">
        <v>1503579.6796345725</v>
      </c>
    </row>
    <row r="6509" spans="1:14" x14ac:dyDescent="0.45">
      <c r="A6509">
        <v>12934</v>
      </c>
      <c r="B6509">
        <v>4</v>
      </c>
      <c r="C6509">
        <v>39</v>
      </c>
      <c r="D6509">
        <v>20</v>
      </c>
      <c r="E6509" s="2">
        <v>6234505.9373605652</v>
      </c>
      <c r="F6509" s="2">
        <v>-753128.3172331563</v>
      </c>
      <c r="G6509" s="2">
        <v>5481377.6201274088</v>
      </c>
      <c r="H6509" s="2">
        <v>3394854.5467048427</v>
      </c>
      <c r="I6509" s="2">
        <v>2086523.0734225661</v>
      </c>
      <c r="J6509" s="2">
        <v>685795.65310966212</v>
      </c>
      <c r="K6509" s="2">
        <v>1400727.4203129038</v>
      </c>
      <c r="N6509" s="13">
        <v>1400727.4203129038</v>
      </c>
    </row>
    <row r="6510" spans="1:14" x14ac:dyDescent="0.45">
      <c r="A6510">
        <v>12934</v>
      </c>
      <c r="B6510">
        <v>5</v>
      </c>
      <c r="C6510">
        <v>39</v>
      </c>
      <c r="D6510">
        <v>20</v>
      </c>
      <c r="E6510" s="2">
        <v>6329893.8782021832</v>
      </c>
      <c r="F6510" s="2">
        <v>-764651.18048682378</v>
      </c>
      <c r="G6510" s="2">
        <v>5565242.6977153597</v>
      </c>
      <c r="H6510" s="2">
        <v>3609829.2636154713</v>
      </c>
      <c r="I6510" s="2">
        <v>1955413.4340998884</v>
      </c>
      <c r="J6510" s="2">
        <v>696288.32660224021</v>
      </c>
      <c r="K6510" s="2">
        <v>1259125.1074976483</v>
      </c>
      <c r="N6510" s="13">
        <v>1259125.1074976483</v>
      </c>
    </row>
    <row r="6511" spans="1:14" x14ac:dyDescent="0.45">
      <c r="A6511">
        <v>12934</v>
      </c>
      <c r="B6511">
        <v>6</v>
      </c>
      <c r="C6511">
        <v>39</v>
      </c>
      <c r="D6511">
        <v>20</v>
      </c>
      <c r="E6511" s="2">
        <v>6369772.2096348563</v>
      </c>
      <c r="F6511" s="2">
        <v>-769468.4829238907</v>
      </c>
      <c r="G6511" s="2">
        <v>5600303.7267109659</v>
      </c>
      <c r="H6511" s="2">
        <v>3781506.6066832747</v>
      </c>
      <c r="I6511" s="2">
        <v>1818797.1200276911</v>
      </c>
      <c r="J6511" s="2">
        <v>828070.38725253136</v>
      </c>
      <c r="K6511" s="2">
        <v>990726.73277515976</v>
      </c>
      <c r="M6511" s="14">
        <v>33058512.931585148</v>
      </c>
      <c r="N6511" s="13">
        <v>34049239.664360307</v>
      </c>
    </row>
    <row r="6512" spans="1:14" x14ac:dyDescent="0.45">
      <c r="A6512">
        <v>12948</v>
      </c>
      <c r="B6512">
        <v>1</v>
      </c>
      <c r="C6512">
        <v>30</v>
      </c>
      <c r="D6512">
        <v>11</v>
      </c>
      <c r="E6512" s="2">
        <v>1398000</v>
      </c>
      <c r="F6512" s="2">
        <v>-423594</v>
      </c>
      <c r="G6512" s="2">
        <v>974406</v>
      </c>
      <c r="H6512" s="2">
        <v>712980</v>
      </c>
      <c r="I6512" s="2">
        <v>261426</v>
      </c>
      <c r="J6512" s="2">
        <v>139800</v>
      </c>
      <c r="K6512" s="2">
        <v>121626</v>
      </c>
      <c r="L6512" s="11">
        <v>-13537786.607036075</v>
      </c>
      <c r="N6512" s="13">
        <v>-13416160.607036075</v>
      </c>
    </row>
    <row r="6513" spans="1:14" x14ac:dyDescent="0.45">
      <c r="A6513">
        <v>12948</v>
      </c>
      <c r="B6513">
        <v>2</v>
      </c>
      <c r="C6513">
        <v>30</v>
      </c>
      <c r="D6513">
        <v>11</v>
      </c>
      <c r="E6513" s="2">
        <v>1357458</v>
      </c>
      <c r="F6513" s="2">
        <v>-411309.77399999998</v>
      </c>
      <c r="G6513" s="2">
        <v>946148.22600000002</v>
      </c>
      <c r="H6513" s="2">
        <v>707603.48911800003</v>
      </c>
      <c r="I6513" s="2">
        <v>238544.736882</v>
      </c>
      <c r="J6513" s="2">
        <v>108596.64</v>
      </c>
      <c r="K6513" s="2">
        <v>129948.096882</v>
      </c>
      <c r="N6513" s="13">
        <v>129948.096882</v>
      </c>
    </row>
    <row r="6514" spans="1:14" x14ac:dyDescent="0.45">
      <c r="A6514">
        <v>12948</v>
      </c>
      <c r="B6514">
        <v>3</v>
      </c>
      <c r="C6514">
        <v>30</v>
      </c>
      <c r="D6514">
        <v>11</v>
      </c>
      <c r="E6514" s="2">
        <v>1311032.9364</v>
      </c>
      <c r="F6514" s="2">
        <v>-397242.97972920001</v>
      </c>
      <c r="G6514" s="2">
        <v>913789.95667079999</v>
      </c>
      <c r="H6514" s="2">
        <v>694337.90498680715</v>
      </c>
      <c r="I6514" s="2">
        <v>219452.05168399285</v>
      </c>
      <c r="J6514" s="2">
        <v>131103.29364000002</v>
      </c>
      <c r="K6514" s="2">
        <v>88348.758043992828</v>
      </c>
      <c r="N6514" s="13">
        <v>88348.758043992828</v>
      </c>
    </row>
    <row r="6515" spans="1:14" x14ac:dyDescent="0.45">
      <c r="A6515">
        <v>12948</v>
      </c>
      <c r="B6515">
        <v>4</v>
      </c>
      <c r="C6515">
        <v>30</v>
      </c>
      <c r="D6515">
        <v>11</v>
      </c>
      <c r="E6515" s="2">
        <v>1263835.7506895999</v>
      </c>
      <c r="F6515" s="2">
        <v>-382942.23245894874</v>
      </c>
      <c r="G6515" s="2">
        <v>880893.51823065116</v>
      </c>
      <c r="H6515" s="2">
        <v>686343.02061362716</v>
      </c>
      <c r="I6515" s="2">
        <v>194550.497617024</v>
      </c>
      <c r="J6515" s="2">
        <v>126383.57506896</v>
      </c>
      <c r="K6515" s="2">
        <v>68166.922548064002</v>
      </c>
      <c r="N6515" s="13">
        <v>68166.922548064002</v>
      </c>
    </row>
    <row r="6516" spans="1:14" x14ac:dyDescent="0.45">
      <c r="A6516">
        <v>12948</v>
      </c>
      <c r="B6516">
        <v>5</v>
      </c>
      <c r="C6516">
        <v>30</v>
      </c>
      <c r="D6516">
        <v>11</v>
      </c>
      <c r="E6516" s="2">
        <v>1225920.678168912</v>
      </c>
      <c r="F6516" s="2">
        <v>-371453.96548518032</v>
      </c>
      <c r="G6516" s="2">
        <v>854466.71268373169</v>
      </c>
      <c r="H6516" s="2">
        <v>678069.1555001298</v>
      </c>
      <c r="I6516" s="2">
        <v>176397.55718360189</v>
      </c>
      <c r="J6516" s="2">
        <v>110332.86103520208</v>
      </c>
      <c r="K6516" s="2">
        <v>66064.696148399817</v>
      </c>
      <c r="N6516" s="13">
        <v>66064.696148399817</v>
      </c>
    </row>
    <row r="6517" spans="1:14" x14ac:dyDescent="0.45">
      <c r="A6517">
        <v>12948</v>
      </c>
      <c r="B6517">
        <v>6</v>
      </c>
      <c r="C6517">
        <v>30</v>
      </c>
      <c r="D6517">
        <v>11</v>
      </c>
      <c r="E6517" s="2">
        <v>1201524.8566733506</v>
      </c>
      <c r="F6517" s="2">
        <v>-364062.03157202521</v>
      </c>
      <c r="G6517" s="2">
        <v>837462.82510132529</v>
      </c>
      <c r="H6517" s="2">
        <v>671885.91067803954</v>
      </c>
      <c r="I6517" s="2">
        <v>165576.91442328575</v>
      </c>
      <c r="J6517" s="2">
        <v>132167.73423406857</v>
      </c>
      <c r="K6517" s="2">
        <v>33409.180189217179</v>
      </c>
      <c r="M6517" s="14">
        <v>13115316.056997834</v>
      </c>
      <c r="N6517" s="13">
        <v>13148725.23718705</v>
      </c>
    </row>
    <row r="6518" spans="1:14" x14ac:dyDescent="0.45">
      <c r="A6518">
        <v>12961</v>
      </c>
      <c r="B6518">
        <v>1</v>
      </c>
      <c r="C6518">
        <v>24</v>
      </c>
      <c r="D6518">
        <v>5</v>
      </c>
      <c r="E6518" s="2">
        <v>4220964</v>
      </c>
      <c r="F6518" s="2">
        <v>-257056.70760000002</v>
      </c>
      <c r="G6518" s="2">
        <v>3963907.2924000002</v>
      </c>
      <c r="H6518" s="2">
        <v>2152691.64</v>
      </c>
      <c r="I6518" s="2">
        <v>1811215.6524</v>
      </c>
      <c r="J6518" s="2">
        <v>422096.4</v>
      </c>
      <c r="K6518" s="2">
        <v>1389119.2524000001</v>
      </c>
      <c r="L6518" s="11">
        <v>-27369014.601416674</v>
      </c>
      <c r="N6518" s="13">
        <v>-25979895.349016674</v>
      </c>
    </row>
    <row r="6519" spans="1:14" x14ac:dyDescent="0.45">
      <c r="A6519">
        <v>12961</v>
      </c>
      <c r="B6519">
        <v>2</v>
      </c>
      <c r="C6519">
        <v>24</v>
      </c>
      <c r="D6519">
        <v>5</v>
      </c>
      <c r="E6519" s="2">
        <v>4237425.7596000005</v>
      </c>
      <c r="F6519" s="2">
        <v>-258059.22875964004</v>
      </c>
      <c r="G6519" s="2">
        <v>3979366.5308403606</v>
      </c>
      <c r="H6519" s="2">
        <v>2252933.3407353302</v>
      </c>
      <c r="I6519" s="2">
        <v>1726433.1901050303</v>
      </c>
      <c r="J6519" s="2">
        <v>338994.06076800002</v>
      </c>
      <c r="K6519" s="2">
        <v>1387439.1293370302</v>
      </c>
      <c r="N6519" s="13">
        <v>1387439.1293370302</v>
      </c>
    </row>
    <row r="6520" spans="1:14" x14ac:dyDescent="0.45">
      <c r="A6520">
        <v>12961</v>
      </c>
      <c r="B6520">
        <v>3</v>
      </c>
      <c r="C6520">
        <v>24</v>
      </c>
      <c r="D6520">
        <v>5</v>
      </c>
      <c r="E6520" s="2">
        <v>4328954.1560073607</v>
      </c>
      <c r="F6520" s="2">
        <v>-263633.30810084828</v>
      </c>
      <c r="G6520" s="2">
        <v>4065320.8479065122</v>
      </c>
      <c r="H6520" s="2">
        <v>2404938.3927654084</v>
      </c>
      <c r="I6520" s="2">
        <v>1660382.4551411038</v>
      </c>
      <c r="J6520" s="2">
        <v>432895.4156007361</v>
      </c>
      <c r="K6520" s="2">
        <v>1227487.0395403677</v>
      </c>
      <c r="N6520" s="13">
        <v>1227487.0395403677</v>
      </c>
    </row>
    <row r="6521" spans="1:14" x14ac:dyDescent="0.45">
      <c r="A6521">
        <v>12961</v>
      </c>
      <c r="B6521">
        <v>4</v>
      </c>
      <c r="C6521">
        <v>24</v>
      </c>
      <c r="D6521">
        <v>5</v>
      </c>
      <c r="E6521" s="2">
        <v>4419429.2978679147</v>
      </c>
      <c r="F6521" s="2">
        <v>-269143.24424015603</v>
      </c>
      <c r="G6521" s="2">
        <v>4150286.0536277588</v>
      </c>
      <c r="H6521" s="2">
        <v>2578698.2459144681</v>
      </c>
      <c r="I6521" s="2">
        <v>1571587.8077132907</v>
      </c>
      <c r="J6521" s="2">
        <v>486137.22276547062</v>
      </c>
      <c r="K6521" s="2">
        <v>1085450.5849478201</v>
      </c>
      <c r="N6521" s="13">
        <v>1085450.5849478201</v>
      </c>
    </row>
    <row r="6522" spans="1:14" x14ac:dyDescent="0.45">
      <c r="A6522">
        <v>12961</v>
      </c>
      <c r="B6522">
        <v>5</v>
      </c>
      <c r="C6522">
        <v>24</v>
      </c>
      <c r="D6522">
        <v>5</v>
      </c>
      <c r="E6522" s="2">
        <v>4552012.1768039521</v>
      </c>
      <c r="F6522" s="2">
        <v>-277217.54156736069</v>
      </c>
      <c r="G6522" s="2">
        <v>4274794.6352365911</v>
      </c>
      <c r="H6522" s="2">
        <v>2831624.7059684969</v>
      </c>
      <c r="I6522" s="2">
        <v>1443169.9292680942</v>
      </c>
      <c r="J6522" s="2">
        <v>455201.21768039523</v>
      </c>
      <c r="K6522" s="2">
        <v>987968.71158769901</v>
      </c>
      <c r="N6522" s="13">
        <v>987968.71158769901</v>
      </c>
    </row>
    <row r="6523" spans="1:14" x14ac:dyDescent="0.45">
      <c r="A6523">
        <v>12961</v>
      </c>
      <c r="B6523">
        <v>6</v>
      </c>
      <c r="C6523">
        <v>24</v>
      </c>
      <c r="D6523">
        <v>5</v>
      </c>
      <c r="E6523" s="2">
        <v>4660805.2678295663</v>
      </c>
      <c r="F6523" s="2">
        <v>-283843.04081082059</v>
      </c>
      <c r="G6523" s="2">
        <v>4376962.2270187456</v>
      </c>
      <c r="H6523" s="2">
        <v>3017881.9283815869</v>
      </c>
      <c r="I6523" s="2">
        <v>1359080.2986371587</v>
      </c>
      <c r="J6523" s="2">
        <v>466080.52678295667</v>
      </c>
      <c r="K6523" s="2">
        <v>892999.77185420203</v>
      </c>
      <c r="M6523" s="14">
        <v>29029614.790260475</v>
      </c>
      <c r="N6523" s="13">
        <v>29922614.562114678</v>
      </c>
    </row>
    <row r="6524" spans="1:14" x14ac:dyDescent="0.45">
      <c r="A6524">
        <v>12975</v>
      </c>
      <c r="B6524">
        <v>1</v>
      </c>
      <c r="C6524">
        <v>2</v>
      </c>
      <c r="D6524">
        <v>16</v>
      </c>
      <c r="E6524" s="2">
        <v>4764864</v>
      </c>
      <c r="F6524" s="2">
        <v>-209177.52960000001</v>
      </c>
      <c r="G6524" s="2">
        <v>4555686.4704</v>
      </c>
      <c r="H6524" s="2">
        <v>2525377.92</v>
      </c>
      <c r="I6524" s="2">
        <v>2030308.5504000001</v>
      </c>
      <c r="J6524" s="2">
        <v>476486.40000000002</v>
      </c>
      <c r="K6524" s="2">
        <v>1553822.1504000002</v>
      </c>
      <c r="L6524" s="11">
        <v>-22187773.307143077</v>
      </c>
      <c r="N6524" s="13">
        <v>-20633951.156743076</v>
      </c>
    </row>
    <row r="6525" spans="1:14" x14ac:dyDescent="0.45">
      <c r="A6525">
        <v>12975</v>
      </c>
      <c r="B6525">
        <v>2</v>
      </c>
      <c r="C6525">
        <v>2</v>
      </c>
      <c r="D6525">
        <v>16</v>
      </c>
      <c r="E6525" s="2">
        <v>4914957.216</v>
      </c>
      <c r="F6525" s="2">
        <v>-215766.62178240001</v>
      </c>
      <c r="G6525" s="2">
        <v>4699190.5942176003</v>
      </c>
      <c r="H6525" s="2">
        <v>2558299.1253718082</v>
      </c>
      <c r="I6525" s="2">
        <v>2140891.4688457921</v>
      </c>
      <c r="J6525" s="2">
        <v>540645.29376000003</v>
      </c>
      <c r="K6525" s="2">
        <v>1600246.1750857921</v>
      </c>
      <c r="N6525" s="13">
        <v>1600246.1750857921</v>
      </c>
    </row>
    <row r="6526" spans="1:14" x14ac:dyDescent="0.45">
      <c r="A6526">
        <v>12975</v>
      </c>
      <c r="B6526">
        <v>3</v>
      </c>
      <c r="C6526">
        <v>2</v>
      </c>
      <c r="D6526">
        <v>16</v>
      </c>
      <c r="E6526" s="2">
        <v>5083048.7527872007</v>
      </c>
      <c r="F6526" s="2">
        <v>-223145.84024735811</v>
      </c>
      <c r="G6526" s="2">
        <v>4859902.9125398425</v>
      </c>
      <c r="H6526" s="2">
        <v>2584145.9795973171</v>
      </c>
      <c r="I6526" s="2">
        <v>2275756.9329425255</v>
      </c>
      <c r="J6526" s="2">
        <v>457474.38775084802</v>
      </c>
      <c r="K6526" s="2">
        <v>1818282.5451916775</v>
      </c>
      <c r="N6526" s="13">
        <v>1818282.5451916775</v>
      </c>
    </row>
    <row r="6527" spans="1:14" x14ac:dyDescent="0.45">
      <c r="A6527">
        <v>12975</v>
      </c>
      <c r="B6527">
        <v>4</v>
      </c>
      <c r="C6527">
        <v>2</v>
      </c>
      <c r="D6527">
        <v>16</v>
      </c>
      <c r="E6527" s="2">
        <v>5285862.3980234098</v>
      </c>
      <c r="F6527" s="2">
        <v>-232049.35927322769</v>
      </c>
      <c r="G6527" s="2">
        <v>5053813.0387501819</v>
      </c>
      <c r="H6527" s="2">
        <v>2632164.7093974934</v>
      </c>
      <c r="I6527" s="2">
        <v>2421648.3293526885</v>
      </c>
      <c r="J6527" s="2">
        <v>581444.86378257512</v>
      </c>
      <c r="K6527" s="2">
        <v>1840203.4655701134</v>
      </c>
      <c r="N6527" s="13">
        <v>1840203.4655701134</v>
      </c>
    </row>
    <row r="6528" spans="1:14" x14ac:dyDescent="0.45">
      <c r="A6528">
        <v>12975</v>
      </c>
      <c r="B6528">
        <v>5</v>
      </c>
      <c r="C6528">
        <v>2</v>
      </c>
      <c r="D6528">
        <v>16</v>
      </c>
      <c r="E6528" s="2">
        <v>5547512.5867255684</v>
      </c>
      <c r="F6528" s="2">
        <v>-243535.80255725246</v>
      </c>
      <c r="G6528" s="2">
        <v>5303976.7841683161</v>
      </c>
      <c r="H6528" s="2">
        <v>2720743.7638887279</v>
      </c>
      <c r="I6528" s="2">
        <v>2583233.0202795882</v>
      </c>
      <c r="J6528" s="2">
        <v>554751.25867255684</v>
      </c>
      <c r="K6528" s="2">
        <v>2028481.7616070313</v>
      </c>
      <c r="N6528" s="13">
        <v>2028481.7616070313</v>
      </c>
    </row>
    <row r="6529" spans="1:14" x14ac:dyDescent="0.45">
      <c r="A6529">
        <v>12975</v>
      </c>
      <c r="B6529">
        <v>6</v>
      </c>
      <c r="C6529">
        <v>2</v>
      </c>
      <c r="D6529">
        <v>16</v>
      </c>
      <c r="E6529" s="2">
        <v>5773296.3490052987</v>
      </c>
      <c r="F6529" s="2">
        <v>-253447.70972133262</v>
      </c>
      <c r="G6529" s="2">
        <v>5519848.6392839663</v>
      </c>
      <c r="H6529" s="2">
        <v>2794385.672819464</v>
      </c>
      <c r="I6529" s="2">
        <v>2725462.9664645023</v>
      </c>
      <c r="J6529" s="2">
        <v>577329.63490052987</v>
      </c>
      <c r="K6529" s="2">
        <v>2148133.3315639724</v>
      </c>
      <c r="M6529" s="14">
        <v>23271785.151130233</v>
      </c>
      <c r="N6529" s="13">
        <v>25419918.482694205</v>
      </c>
    </row>
    <row r="6530" spans="1:14" x14ac:dyDescent="0.45">
      <c r="A6530">
        <v>12988</v>
      </c>
      <c r="B6530">
        <v>1</v>
      </c>
      <c r="C6530">
        <v>34</v>
      </c>
      <c r="D6530">
        <v>8</v>
      </c>
      <c r="E6530" s="2">
        <v>1956528</v>
      </c>
      <c r="F6530" s="2">
        <v>-375262.07039999997</v>
      </c>
      <c r="G6530" s="2">
        <v>1581265.9295999999</v>
      </c>
      <c r="H6530" s="2">
        <v>1232612.6399999999</v>
      </c>
      <c r="I6530" s="2">
        <v>348653.28960000002</v>
      </c>
      <c r="J6530" s="2">
        <v>156522.23999999999</v>
      </c>
      <c r="K6530" s="2">
        <v>192131.04960000003</v>
      </c>
      <c r="L6530" s="11">
        <v>-13441567.771057945</v>
      </c>
      <c r="N6530" s="13">
        <v>-13249436.721457945</v>
      </c>
    </row>
    <row r="6531" spans="1:14" x14ac:dyDescent="0.45">
      <c r="A6531">
        <v>12988</v>
      </c>
      <c r="B6531">
        <v>2</v>
      </c>
      <c r="C6531">
        <v>34</v>
      </c>
      <c r="D6531">
        <v>8</v>
      </c>
      <c r="E6531" s="2">
        <v>1987636.7952000001</v>
      </c>
      <c r="F6531" s="2">
        <v>-381228.73731936002</v>
      </c>
      <c r="G6531" s="2">
        <v>1606408.05788064</v>
      </c>
      <c r="H6531" s="2">
        <v>1250708.5275588289</v>
      </c>
      <c r="I6531" s="2">
        <v>355699.53032181109</v>
      </c>
      <c r="J6531" s="2">
        <v>218640.04747200001</v>
      </c>
      <c r="K6531" s="2">
        <v>137059.48284981109</v>
      </c>
      <c r="N6531" s="13">
        <v>137059.48284981109</v>
      </c>
    </row>
    <row r="6532" spans="1:14" x14ac:dyDescent="0.45">
      <c r="A6532">
        <v>12988</v>
      </c>
      <c r="B6532">
        <v>3</v>
      </c>
      <c r="C6532">
        <v>34</v>
      </c>
      <c r="D6532">
        <v>8</v>
      </c>
      <c r="E6532" s="2">
        <v>2013476.0735376002</v>
      </c>
      <c r="F6532" s="2">
        <v>-386184.71090451174</v>
      </c>
      <c r="G6532" s="2">
        <v>1627291.3626330886</v>
      </c>
      <c r="H6532" s="2">
        <v>1303203.0157358227</v>
      </c>
      <c r="I6532" s="2">
        <v>324088.34689726587</v>
      </c>
      <c r="J6532" s="2">
        <v>201347.60735376005</v>
      </c>
      <c r="K6532" s="2">
        <v>122740.73954350583</v>
      </c>
      <c r="N6532" s="13">
        <v>122740.73954350583</v>
      </c>
    </row>
    <row r="6533" spans="1:14" x14ac:dyDescent="0.45">
      <c r="A6533">
        <v>12988</v>
      </c>
      <c r="B6533">
        <v>4</v>
      </c>
      <c r="C6533">
        <v>34</v>
      </c>
      <c r="D6533">
        <v>8</v>
      </c>
      <c r="E6533" s="2">
        <v>2031798.7058067922</v>
      </c>
      <c r="F6533" s="2">
        <v>-389698.99177374277</v>
      </c>
      <c r="G6533" s="2">
        <v>1642099.7140330495</v>
      </c>
      <c r="H6533" s="2">
        <v>1325582.6604844506</v>
      </c>
      <c r="I6533" s="2">
        <v>316517.05354859889</v>
      </c>
      <c r="J6533" s="2">
        <v>182861.88352261129</v>
      </c>
      <c r="K6533" s="2">
        <v>133655.17002598761</v>
      </c>
      <c r="N6533" s="13">
        <v>133655.17002598761</v>
      </c>
    </row>
    <row r="6534" spans="1:14" x14ac:dyDescent="0.45">
      <c r="A6534">
        <v>12988</v>
      </c>
      <c r="B6534">
        <v>5</v>
      </c>
      <c r="C6534">
        <v>34</v>
      </c>
      <c r="D6534">
        <v>8</v>
      </c>
      <c r="E6534" s="2">
        <v>2053132.5922177637</v>
      </c>
      <c r="F6534" s="2">
        <v>-393790.83118736709</v>
      </c>
      <c r="G6534" s="2">
        <v>1659341.7610303964</v>
      </c>
      <c r="H6534" s="2">
        <v>1382499.2694568045</v>
      </c>
      <c r="I6534" s="2">
        <v>276842.49157359195</v>
      </c>
      <c r="J6534" s="2">
        <v>164250.60737742108</v>
      </c>
      <c r="K6534" s="2">
        <v>112591.88419617087</v>
      </c>
      <c r="N6534" s="13">
        <v>112591.88419617087</v>
      </c>
    </row>
    <row r="6535" spans="1:14" x14ac:dyDescent="0.45">
      <c r="A6535">
        <v>12988</v>
      </c>
      <c r="B6535">
        <v>6</v>
      </c>
      <c r="C6535">
        <v>34</v>
      </c>
      <c r="D6535">
        <v>8</v>
      </c>
      <c r="E6535" s="2">
        <v>2065656.7010302918</v>
      </c>
      <c r="F6535" s="2">
        <v>-396192.95525760995</v>
      </c>
      <c r="G6535" s="2">
        <v>1669463.7457726819</v>
      </c>
      <c r="H6535" s="2">
        <v>1418194.7922945006</v>
      </c>
      <c r="I6535" s="2">
        <v>251268.95347818127</v>
      </c>
      <c r="J6535" s="2">
        <v>206565.6701030292</v>
      </c>
      <c r="K6535" s="2">
        <v>44703.283375152067</v>
      </c>
      <c r="M6535" s="14">
        <v>13583559.567827296</v>
      </c>
      <c r="N6535" s="13">
        <v>13628262.851202447</v>
      </c>
    </row>
    <row r="6536" spans="1:14" x14ac:dyDescent="0.45">
      <c r="A6536">
        <v>12996</v>
      </c>
      <c r="B6536">
        <v>1</v>
      </c>
      <c r="C6536">
        <v>42</v>
      </c>
      <c r="D6536">
        <v>18</v>
      </c>
      <c r="E6536" s="2">
        <v>2356656</v>
      </c>
      <c r="F6536" s="2">
        <v>-408879.81599999999</v>
      </c>
      <c r="G6536" s="2">
        <v>1947776.1839999999</v>
      </c>
      <c r="H6536" s="2">
        <v>919095.84000000008</v>
      </c>
      <c r="I6536" s="2">
        <v>1028680.3439999998</v>
      </c>
      <c r="J6536" s="2">
        <v>235665.6</v>
      </c>
      <c r="K6536" s="2">
        <v>793014.74399999983</v>
      </c>
      <c r="L6536" s="11">
        <v>-12731427.08964593</v>
      </c>
      <c r="N6536" s="13">
        <v>-11938412.345645931</v>
      </c>
    </row>
    <row r="6537" spans="1:14" x14ac:dyDescent="0.45">
      <c r="A6537">
        <v>12996</v>
      </c>
      <c r="B6537">
        <v>2</v>
      </c>
      <c r="C6537">
        <v>42</v>
      </c>
      <c r="D6537">
        <v>18</v>
      </c>
      <c r="E6537" s="2">
        <v>2376216.2447999995</v>
      </c>
      <c r="F6537" s="2">
        <v>-412273.51847279991</v>
      </c>
      <c r="G6537" s="2">
        <v>1963942.7263271995</v>
      </c>
      <c r="H6537" s="2">
        <v>916715.7126489022</v>
      </c>
      <c r="I6537" s="2">
        <v>1047227.0136782973</v>
      </c>
      <c r="J6537" s="2">
        <v>190097.29958399996</v>
      </c>
      <c r="K6537" s="2">
        <v>857129.71409429726</v>
      </c>
      <c r="N6537" s="13">
        <v>857129.71409429726</v>
      </c>
    </row>
    <row r="6538" spans="1:14" x14ac:dyDescent="0.45">
      <c r="A6538">
        <v>12996</v>
      </c>
      <c r="B6538">
        <v>3</v>
      </c>
      <c r="C6538">
        <v>42</v>
      </c>
      <c r="D6538">
        <v>18</v>
      </c>
      <c r="E6538" s="2">
        <v>2398315.0558766397</v>
      </c>
      <c r="F6538" s="2">
        <v>-416107.66219459695</v>
      </c>
      <c r="G6538" s="2">
        <v>1982207.3936820426</v>
      </c>
      <c r="H6538" s="2">
        <v>933475.81517864822</v>
      </c>
      <c r="I6538" s="2">
        <v>1048731.5785033945</v>
      </c>
      <c r="J6538" s="2">
        <v>239831.50558766397</v>
      </c>
      <c r="K6538" s="2">
        <v>808900.07291573053</v>
      </c>
      <c r="N6538" s="13">
        <v>808900.07291573053</v>
      </c>
    </row>
    <row r="6539" spans="1:14" x14ac:dyDescent="0.45">
      <c r="A6539">
        <v>12996</v>
      </c>
      <c r="B6539">
        <v>4</v>
      </c>
      <c r="C6539">
        <v>42</v>
      </c>
      <c r="D6539">
        <v>18</v>
      </c>
      <c r="E6539" s="2">
        <v>2454435.6281841537</v>
      </c>
      <c r="F6539" s="2">
        <v>-425844.58148995065</v>
      </c>
      <c r="G6539" s="2">
        <v>2028591.046694203</v>
      </c>
      <c r="H6539" s="2">
        <v>955892.34074338106</v>
      </c>
      <c r="I6539" s="2">
        <v>1072698.705950822</v>
      </c>
      <c r="J6539" s="2">
        <v>220899.20653657382</v>
      </c>
      <c r="K6539" s="2">
        <v>851799.49941424816</v>
      </c>
      <c r="N6539" s="13">
        <v>851799.49941424816</v>
      </c>
    </row>
    <row r="6540" spans="1:14" x14ac:dyDescent="0.45">
      <c r="A6540">
        <v>12996</v>
      </c>
      <c r="B6540">
        <v>5</v>
      </c>
      <c r="C6540">
        <v>42</v>
      </c>
      <c r="D6540">
        <v>18</v>
      </c>
      <c r="E6540" s="2">
        <v>2471371.2340186238</v>
      </c>
      <c r="F6540" s="2">
        <v>-428782.90910223121</v>
      </c>
      <c r="G6540" s="2">
        <v>2042588.3249163926</v>
      </c>
      <c r="H6540" s="2">
        <v>961814.25629598403</v>
      </c>
      <c r="I6540" s="2">
        <v>1080774.0686204084</v>
      </c>
      <c r="J6540" s="2">
        <v>247137.12340186239</v>
      </c>
      <c r="K6540" s="2">
        <v>833636.94521854608</v>
      </c>
      <c r="N6540" s="13">
        <v>833636.94521854608</v>
      </c>
    </row>
    <row r="6541" spans="1:14" x14ac:dyDescent="0.45">
      <c r="A6541">
        <v>12996</v>
      </c>
      <c r="B6541">
        <v>6</v>
      </c>
      <c r="C6541">
        <v>42</v>
      </c>
      <c r="D6541">
        <v>18</v>
      </c>
      <c r="E6541" s="2">
        <v>2477549.6621036706</v>
      </c>
      <c r="F6541" s="2">
        <v>-429854.86637498683</v>
      </c>
      <c r="G6541" s="2">
        <v>2047694.7957286839</v>
      </c>
      <c r="H6541" s="2">
        <v>975500.15180238383</v>
      </c>
      <c r="I6541" s="2">
        <v>1072194.6439263001</v>
      </c>
      <c r="J6541" s="2">
        <v>222979.46958933034</v>
      </c>
      <c r="K6541" s="2">
        <v>849215.17433696974</v>
      </c>
      <c r="M6541" s="14">
        <v>12526125.74460353</v>
      </c>
      <c r="N6541" s="13">
        <v>13375340.918940499</v>
      </c>
    </row>
    <row r="6542" spans="1:14" x14ac:dyDescent="0.45">
      <c r="A6542">
        <v>13014</v>
      </c>
      <c r="B6542">
        <v>1</v>
      </c>
      <c r="C6542">
        <v>32</v>
      </c>
      <c r="D6542">
        <v>11</v>
      </c>
      <c r="E6542" s="2">
        <v>1398000</v>
      </c>
      <c r="F6542" s="2">
        <v>-318184.8</v>
      </c>
      <c r="G6542" s="2">
        <v>1079815.2</v>
      </c>
      <c r="H6542" s="2">
        <v>629100</v>
      </c>
      <c r="I6542" s="2">
        <v>450715.19999999995</v>
      </c>
      <c r="J6542" s="2">
        <v>153780</v>
      </c>
      <c r="K6542" s="2">
        <v>296935.19999999995</v>
      </c>
      <c r="L6542" s="11">
        <v>-11710741.618732631</v>
      </c>
      <c r="N6542" s="13">
        <v>-11413806.418732632</v>
      </c>
    </row>
    <row r="6543" spans="1:14" x14ac:dyDescent="0.45">
      <c r="A6543">
        <v>13014</v>
      </c>
      <c r="B6543">
        <v>2</v>
      </c>
      <c r="C6543">
        <v>32</v>
      </c>
      <c r="D6543">
        <v>11</v>
      </c>
      <c r="E6543" s="2">
        <v>1382761.8</v>
      </c>
      <c r="F6543" s="2">
        <v>-314716.58568000002</v>
      </c>
      <c r="G6543" s="2">
        <v>1068045.21432</v>
      </c>
      <c r="H6543" s="2">
        <v>621247.22150400002</v>
      </c>
      <c r="I6543" s="2">
        <v>446797.99281600001</v>
      </c>
      <c r="J6543" s="2">
        <v>138276.18000000002</v>
      </c>
      <c r="K6543" s="2">
        <v>308521.81281599996</v>
      </c>
      <c r="N6543" s="13">
        <v>308521.81281599996</v>
      </c>
    </row>
    <row r="6544" spans="1:14" x14ac:dyDescent="0.45">
      <c r="A6544">
        <v>13014</v>
      </c>
      <c r="B6544">
        <v>3</v>
      </c>
      <c r="C6544">
        <v>32</v>
      </c>
      <c r="D6544">
        <v>11</v>
      </c>
      <c r="E6544" s="2">
        <v>1386495.2568599998</v>
      </c>
      <c r="F6544" s="2">
        <v>-315566.32046133594</v>
      </c>
      <c r="G6544" s="2">
        <v>1070928.936398664</v>
      </c>
      <c r="H6544" s="2">
        <v>620432.89064605255</v>
      </c>
      <c r="I6544" s="2">
        <v>450496.04575261148</v>
      </c>
      <c r="J6544" s="2">
        <v>152514.47825459999</v>
      </c>
      <c r="K6544" s="2">
        <v>297981.56749801151</v>
      </c>
      <c r="N6544" s="13">
        <v>297981.56749801151</v>
      </c>
    </row>
    <row r="6545" spans="1:14" x14ac:dyDescent="0.45">
      <c r="A6545">
        <v>13014</v>
      </c>
      <c r="B6545">
        <v>4</v>
      </c>
      <c r="C6545">
        <v>32</v>
      </c>
      <c r="D6545">
        <v>11</v>
      </c>
      <c r="E6545" s="2">
        <v>1375403.29480512</v>
      </c>
      <c r="F6545" s="2">
        <v>-313041.7898976453</v>
      </c>
      <c r="G6545" s="2">
        <v>1062361.5049074746</v>
      </c>
      <c r="H6545" s="2">
        <v>604267.88394000405</v>
      </c>
      <c r="I6545" s="2">
        <v>458093.62096747058</v>
      </c>
      <c r="J6545" s="2">
        <v>151294.36242856321</v>
      </c>
      <c r="K6545" s="2">
        <v>306799.25853890739</v>
      </c>
      <c r="N6545" s="13">
        <v>306799.25853890739</v>
      </c>
    </row>
    <row r="6546" spans="1:14" x14ac:dyDescent="0.45">
      <c r="A6546">
        <v>13014</v>
      </c>
      <c r="B6546">
        <v>5</v>
      </c>
      <c r="C6546">
        <v>32</v>
      </c>
      <c r="D6546">
        <v>11</v>
      </c>
      <c r="E6546" s="2">
        <v>1371964.7865681071</v>
      </c>
      <c r="F6546" s="2">
        <v>-312259.18542290118</v>
      </c>
      <c r="G6546" s="2">
        <v>1059705.601145206</v>
      </c>
      <c r="H6546" s="2">
        <v>609086.16497957066</v>
      </c>
      <c r="I6546" s="2">
        <v>450619.43616563536</v>
      </c>
      <c r="J6546" s="2">
        <v>137196.47865681071</v>
      </c>
      <c r="K6546" s="2">
        <v>313422.95750882465</v>
      </c>
      <c r="N6546" s="13">
        <v>313422.95750882465</v>
      </c>
    </row>
    <row r="6547" spans="1:14" x14ac:dyDescent="0.45">
      <c r="A6547">
        <v>13014</v>
      </c>
      <c r="B6547">
        <v>6</v>
      </c>
      <c r="C6547">
        <v>32</v>
      </c>
      <c r="D6547">
        <v>11</v>
      </c>
      <c r="E6547" s="2">
        <v>1355364.012650633</v>
      </c>
      <c r="F6547" s="2">
        <v>-308480.84927928407</v>
      </c>
      <c r="G6547" s="2">
        <v>1046883.163371349</v>
      </c>
      <c r="H6547" s="2">
        <v>599670.38722721464</v>
      </c>
      <c r="I6547" s="2">
        <v>447212.77614413435</v>
      </c>
      <c r="J6547" s="2">
        <v>135536.40126506329</v>
      </c>
      <c r="K6547" s="2">
        <v>311676.37487907102</v>
      </c>
      <c r="M6547" s="14">
        <v>11575552.473566303</v>
      </c>
      <c r="N6547" s="13">
        <v>11887228.848445375</v>
      </c>
    </row>
    <row r="6548" spans="1:14" x14ac:dyDescent="0.45">
      <c r="A6548">
        <v>13025</v>
      </c>
      <c r="B6548">
        <v>1</v>
      </c>
      <c r="C6548">
        <v>10</v>
      </c>
      <c r="D6548">
        <v>7</v>
      </c>
      <c r="E6548" s="2">
        <v>2472000</v>
      </c>
      <c r="F6548" s="2">
        <v>-526536</v>
      </c>
      <c r="G6548" s="2">
        <v>1945464</v>
      </c>
      <c r="H6548" s="2">
        <v>1087680</v>
      </c>
      <c r="I6548" s="2">
        <v>857784</v>
      </c>
      <c r="J6548" s="2">
        <v>271920</v>
      </c>
      <c r="K6548" s="2">
        <v>585864</v>
      </c>
      <c r="L6548" s="11">
        <v>-14725753.635205483</v>
      </c>
      <c r="N6548" s="13">
        <v>-14139889.635205483</v>
      </c>
    </row>
    <row r="6549" spans="1:14" x14ac:dyDescent="0.45">
      <c r="A6549">
        <v>13025</v>
      </c>
      <c r="B6549">
        <v>2</v>
      </c>
      <c r="C6549">
        <v>10</v>
      </c>
      <c r="D6549">
        <v>7</v>
      </c>
      <c r="E6549" s="2">
        <v>2437639.2000000002</v>
      </c>
      <c r="F6549" s="2">
        <v>-519217.1496</v>
      </c>
      <c r="G6549" s="2">
        <v>1918422.0504000001</v>
      </c>
      <c r="H6549" s="2">
        <v>1055829.2925312002</v>
      </c>
      <c r="I6549" s="2">
        <v>862592.75786879985</v>
      </c>
      <c r="J6549" s="2">
        <v>195011.13600000003</v>
      </c>
      <c r="K6549" s="2">
        <v>667581.62186879979</v>
      </c>
      <c r="N6549" s="13">
        <v>667581.62186879979</v>
      </c>
    </row>
    <row r="6550" spans="1:14" x14ac:dyDescent="0.45">
      <c r="A6550">
        <v>13025</v>
      </c>
      <c r="B6550">
        <v>3</v>
      </c>
      <c r="C6550">
        <v>10</v>
      </c>
      <c r="D6550">
        <v>7</v>
      </c>
      <c r="E6550" s="2">
        <v>2412043.9884000001</v>
      </c>
      <c r="F6550" s="2">
        <v>-513765.36952920002</v>
      </c>
      <c r="G6550" s="2">
        <v>1898278.6188708001</v>
      </c>
      <c r="H6550" s="2">
        <v>1053205.5039477954</v>
      </c>
      <c r="I6550" s="2">
        <v>845073.11492300476</v>
      </c>
      <c r="J6550" s="2">
        <v>217083.95895600002</v>
      </c>
      <c r="K6550" s="2">
        <v>627989.15596700471</v>
      </c>
      <c r="N6550" s="13">
        <v>627989.15596700471</v>
      </c>
    </row>
    <row r="6551" spans="1:14" x14ac:dyDescent="0.45">
      <c r="A6551">
        <v>13025</v>
      </c>
      <c r="B6551">
        <v>4</v>
      </c>
      <c r="C6551">
        <v>10</v>
      </c>
      <c r="D6551">
        <v>7</v>
      </c>
      <c r="E6551" s="2">
        <v>2407702.3092208803</v>
      </c>
      <c r="F6551" s="2">
        <v>-512840.59186404751</v>
      </c>
      <c r="G6551" s="2">
        <v>1894861.7173568327</v>
      </c>
      <c r="H6551" s="2">
        <v>1071600.0119076748</v>
      </c>
      <c r="I6551" s="2">
        <v>823261.70544915786</v>
      </c>
      <c r="J6551" s="2">
        <v>240770.23092208803</v>
      </c>
      <c r="K6551" s="2">
        <v>582491.47452706983</v>
      </c>
      <c r="N6551" s="13">
        <v>582491.47452706983</v>
      </c>
    </row>
    <row r="6552" spans="1:14" x14ac:dyDescent="0.45">
      <c r="A6552">
        <v>13025</v>
      </c>
      <c r="B6552">
        <v>5</v>
      </c>
      <c r="C6552">
        <v>10</v>
      </c>
      <c r="D6552">
        <v>7</v>
      </c>
      <c r="E6552" s="2">
        <v>2392052.2442109445</v>
      </c>
      <c r="F6552" s="2">
        <v>-509507.12801693118</v>
      </c>
      <c r="G6552" s="2">
        <v>1882545.1161940133</v>
      </c>
      <c r="H6552" s="2">
        <v>1062292.4156842483</v>
      </c>
      <c r="I6552" s="2">
        <v>820252.70050976495</v>
      </c>
      <c r="J6552" s="2">
        <v>215284.70197898499</v>
      </c>
      <c r="K6552" s="2">
        <v>604967.99853077997</v>
      </c>
      <c r="N6552" s="13">
        <v>604967.99853077997</v>
      </c>
    </row>
    <row r="6553" spans="1:14" x14ac:dyDescent="0.45">
      <c r="A6553">
        <v>13025</v>
      </c>
      <c r="B6553">
        <v>6</v>
      </c>
      <c r="C6553">
        <v>10</v>
      </c>
      <c r="D6553">
        <v>7</v>
      </c>
      <c r="E6553" s="2">
        <v>2376503.9046235736</v>
      </c>
      <c r="F6553" s="2">
        <v>-506195.33168482117</v>
      </c>
      <c r="G6553" s="2">
        <v>1870308.5729387524</v>
      </c>
      <c r="H6553" s="2">
        <v>1066258.0063866186</v>
      </c>
      <c r="I6553" s="2">
        <v>804050.56655213377</v>
      </c>
      <c r="J6553" s="2">
        <v>285180.46855482884</v>
      </c>
      <c r="K6553" s="2">
        <v>518870.09799730493</v>
      </c>
      <c r="M6553" s="14">
        <v>14525623.698119877</v>
      </c>
      <c r="N6553" s="13">
        <v>15044493.796117181</v>
      </c>
    </row>
    <row r="6554" spans="1:14" x14ac:dyDescent="0.45">
      <c r="A6554">
        <v>13035</v>
      </c>
      <c r="B6554">
        <v>1</v>
      </c>
      <c r="C6554">
        <v>37</v>
      </c>
      <c r="D6554">
        <v>5</v>
      </c>
      <c r="E6554" s="2">
        <v>1900668</v>
      </c>
      <c r="F6554" s="2">
        <v>-386215.73759999999</v>
      </c>
      <c r="G6554" s="2">
        <v>1514452.2623999999</v>
      </c>
      <c r="H6554" s="2">
        <v>798280.55999999994</v>
      </c>
      <c r="I6554" s="2">
        <v>716171.70239999995</v>
      </c>
      <c r="J6554" s="2">
        <v>152053.44</v>
      </c>
      <c r="K6554" s="2">
        <v>564118.26239999989</v>
      </c>
      <c r="L6554" s="11">
        <v>-13609503.61120376</v>
      </c>
      <c r="N6554" s="13">
        <v>-13045385.34880376</v>
      </c>
    </row>
    <row r="6555" spans="1:14" x14ac:dyDescent="0.45">
      <c r="A6555">
        <v>13035</v>
      </c>
      <c r="B6555">
        <v>2</v>
      </c>
      <c r="C6555">
        <v>37</v>
      </c>
      <c r="D6555">
        <v>5</v>
      </c>
      <c r="E6555" s="2">
        <v>1914542.8764</v>
      </c>
      <c r="F6555" s="2">
        <v>-389035.11248447996</v>
      </c>
      <c r="G6555" s="2">
        <v>1525507.7639155199</v>
      </c>
      <c r="H6555" s="2">
        <v>800891.57605564792</v>
      </c>
      <c r="I6555" s="2">
        <v>724616.18785987201</v>
      </c>
      <c r="J6555" s="2">
        <v>210599.71640400001</v>
      </c>
      <c r="K6555" s="2">
        <v>514016.471455872</v>
      </c>
      <c r="N6555" s="13">
        <v>514016.471455872</v>
      </c>
    </row>
    <row r="6556" spans="1:14" x14ac:dyDescent="0.45">
      <c r="A6556">
        <v>13035</v>
      </c>
      <c r="B6556">
        <v>3</v>
      </c>
      <c r="C6556">
        <v>37</v>
      </c>
      <c r="D6556">
        <v>5</v>
      </c>
      <c r="E6556" s="2">
        <v>1937900.2994920802</v>
      </c>
      <c r="F6556" s="2">
        <v>-393781.34085679066</v>
      </c>
      <c r="G6556" s="2">
        <v>1544118.9586352897</v>
      </c>
      <c r="H6556" s="2">
        <v>822335.99261080963</v>
      </c>
      <c r="I6556" s="2">
        <v>721782.96602448006</v>
      </c>
      <c r="J6556" s="2">
        <v>193790.02994920802</v>
      </c>
      <c r="K6556" s="2">
        <v>527992.93607527204</v>
      </c>
      <c r="N6556" s="13">
        <v>527992.93607527204</v>
      </c>
    </row>
    <row r="6557" spans="1:14" x14ac:dyDescent="0.45">
      <c r="A6557">
        <v>13035</v>
      </c>
      <c r="B6557">
        <v>4</v>
      </c>
      <c r="C6557">
        <v>37</v>
      </c>
      <c r="D6557">
        <v>5</v>
      </c>
      <c r="E6557" s="2">
        <v>1953791.0819479153</v>
      </c>
      <c r="F6557" s="2">
        <v>-397010.34785181639</v>
      </c>
      <c r="G6557" s="2">
        <v>1556780.7340960989</v>
      </c>
      <c r="H6557" s="2">
        <v>842841.8616028718</v>
      </c>
      <c r="I6557" s="2">
        <v>713938.87249322713</v>
      </c>
      <c r="J6557" s="2">
        <v>175841.19737531236</v>
      </c>
      <c r="K6557" s="2">
        <v>538097.6751179148</v>
      </c>
      <c r="N6557" s="13">
        <v>538097.6751179148</v>
      </c>
    </row>
    <row r="6558" spans="1:14" x14ac:dyDescent="0.45">
      <c r="A6558">
        <v>13035</v>
      </c>
      <c r="B6558">
        <v>5</v>
      </c>
      <c r="C6558">
        <v>37</v>
      </c>
      <c r="D6558">
        <v>5</v>
      </c>
      <c r="E6558" s="2">
        <v>1987591.667665614</v>
      </c>
      <c r="F6558" s="2">
        <v>-403878.62686965277</v>
      </c>
      <c r="G6558" s="2">
        <v>1583713.0407959614</v>
      </c>
      <c r="H6558" s="2">
        <v>866082.99836926837</v>
      </c>
      <c r="I6558" s="2">
        <v>717630.04242669302</v>
      </c>
      <c r="J6558" s="2">
        <v>218635.08344321753</v>
      </c>
      <c r="K6558" s="2">
        <v>498994.95898347546</v>
      </c>
      <c r="N6558" s="13">
        <v>498994.95898347546</v>
      </c>
    </row>
    <row r="6559" spans="1:14" x14ac:dyDescent="0.45">
      <c r="A6559">
        <v>13035</v>
      </c>
      <c r="B6559">
        <v>6</v>
      </c>
      <c r="C6559">
        <v>37</v>
      </c>
      <c r="D6559">
        <v>5</v>
      </c>
      <c r="E6559" s="2">
        <v>1998523.421837775</v>
      </c>
      <c r="F6559" s="2">
        <v>-406099.95931743586</v>
      </c>
      <c r="G6559" s="2">
        <v>1592423.4625203391</v>
      </c>
      <c r="H6559" s="2">
        <v>879206.58082695829</v>
      </c>
      <c r="I6559" s="2">
        <v>713216.88169338077</v>
      </c>
      <c r="J6559" s="2">
        <v>179867.10796539974</v>
      </c>
      <c r="K6559" s="2">
        <v>533349.77372798102</v>
      </c>
      <c r="M6559" s="14">
        <v>13467916.008419219</v>
      </c>
      <c r="N6559" s="13">
        <v>14001265.782147201</v>
      </c>
    </row>
    <row r="6560" spans="1:14" x14ac:dyDescent="0.45">
      <c r="A6560">
        <v>13045</v>
      </c>
      <c r="B6560">
        <v>1</v>
      </c>
      <c r="C6560">
        <v>21</v>
      </c>
      <c r="D6560">
        <v>22</v>
      </c>
      <c r="E6560" s="2">
        <v>2973120</v>
      </c>
      <c r="F6560" s="2">
        <v>-526836.86399999994</v>
      </c>
      <c r="G6560" s="2">
        <v>2446283.1359999999</v>
      </c>
      <c r="H6560" s="2">
        <v>1278441.6000000001</v>
      </c>
      <c r="I6560" s="2">
        <v>1167841.5359999998</v>
      </c>
      <c r="J6560" s="2">
        <v>297312</v>
      </c>
      <c r="K6560" s="2">
        <v>870529.53599999985</v>
      </c>
      <c r="L6560" s="11">
        <v>-17577802.308098741</v>
      </c>
      <c r="N6560" s="13">
        <v>-16707272.772098741</v>
      </c>
    </row>
    <row r="6561" spans="1:14" x14ac:dyDescent="0.45">
      <c r="A6561">
        <v>13045</v>
      </c>
      <c r="B6561">
        <v>2</v>
      </c>
      <c r="C6561">
        <v>21</v>
      </c>
      <c r="D6561">
        <v>22</v>
      </c>
      <c r="E6561" s="2">
        <v>3014149.0560000003</v>
      </c>
      <c r="F6561" s="2">
        <v>-534107.21272320009</v>
      </c>
      <c r="G6561" s="2">
        <v>2480041.8432768001</v>
      </c>
      <c r="H6561" s="2">
        <v>1297769.0034023041</v>
      </c>
      <c r="I6561" s="2">
        <v>1182272.839874496</v>
      </c>
      <c r="J6561" s="2">
        <v>301414.90560000006</v>
      </c>
      <c r="K6561" s="2">
        <v>880857.93427449593</v>
      </c>
      <c r="N6561" s="13">
        <v>880857.93427449593</v>
      </c>
    </row>
    <row r="6562" spans="1:14" x14ac:dyDescent="0.45">
      <c r="A6562">
        <v>13045</v>
      </c>
      <c r="B6562">
        <v>3</v>
      </c>
      <c r="C6562">
        <v>21</v>
      </c>
      <c r="D6562">
        <v>22</v>
      </c>
      <c r="E6562" s="2">
        <v>3034042.4397696001</v>
      </c>
      <c r="F6562" s="2">
        <v>-537632.3203271731</v>
      </c>
      <c r="G6562" s="2">
        <v>2496410.1194424271</v>
      </c>
      <c r="H6562" s="2">
        <v>1308816.3139545263</v>
      </c>
      <c r="I6562" s="2">
        <v>1187593.8054879007</v>
      </c>
      <c r="J6562" s="2">
        <v>303404.24397696002</v>
      </c>
      <c r="K6562" s="2">
        <v>884189.56151094078</v>
      </c>
      <c r="N6562" s="13">
        <v>884189.56151094078</v>
      </c>
    </row>
    <row r="6563" spans="1:14" x14ac:dyDescent="0.45">
      <c r="A6563">
        <v>13045</v>
      </c>
      <c r="B6563">
        <v>4</v>
      </c>
      <c r="C6563">
        <v>21</v>
      </c>
      <c r="D6563">
        <v>22</v>
      </c>
      <c r="E6563" s="2">
        <v>3051639.8859202638</v>
      </c>
      <c r="F6563" s="2">
        <v>-540750.58778507076</v>
      </c>
      <c r="G6563" s="2">
        <v>2510889.2981351931</v>
      </c>
      <c r="H6563" s="2">
        <v>1328386.7563574994</v>
      </c>
      <c r="I6563" s="2">
        <v>1182502.5417776937</v>
      </c>
      <c r="J6563" s="2">
        <v>305163.98859202641</v>
      </c>
      <c r="K6563" s="2">
        <v>877338.55318566726</v>
      </c>
      <c r="N6563" s="13">
        <v>877338.55318566726</v>
      </c>
    </row>
    <row r="6564" spans="1:14" x14ac:dyDescent="0.45">
      <c r="A6564">
        <v>13045</v>
      </c>
      <c r="B6564">
        <v>5</v>
      </c>
      <c r="C6564">
        <v>21</v>
      </c>
      <c r="D6564">
        <v>22</v>
      </c>
      <c r="E6564" s="2">
        <v>3060489.641589432</v>
      </c>
      <c r="F6564" s="2">
        <v>-542318.76448964735</v>
      </c>
      <c r="G6564" s="2">
        <v>2518170.8770997846</v>
      </c>
      <c r="H6564" s="2">
        <v>1340498.9602342318</v>
      </c>
      <c r="I6564" s="2">
        <v>1177671.9168655528</v>
      </c>
      <c r="J6564" s="2">
        <v>214234.27491126026</v>
      </c>
      <c r="K6564" s="2">
        <v>963437.64195429254</v>
      </c>
      <c r="N6564" s="13">
        <v>963437.64195429254</v>
      </c>
    </row>
    <row r="6565" spans="1:14" x14ac:dyDescent="0.45">
      <c r="A6565">
        <v>13045</v>
      </c>
      <c r="B6565">
        <v>6</v>
      </c>
      <c r="C6565">
        <v>21</v>
      </c>
      <c r="D6565">
        <v>22</v>
      </c>
      <c r="E6565" s="2">
        <v>3107315.1331057507</v>
      </c>
      <c r="F6565" s="2">
        <v>-550616.24158633896</v>
      </c>
      <c r="G6565" s="2">
        <v>2556698.8915194115</v>
      </c>
      <c r="H6565" s="2">
        <v>1369310.7467512032</v>
      </c>
      <c r="I6565" s="2">
        <v>1187388.1447682083</v>
      </c>
      <c r="J6565" s="2">
        <v>341804.66464163258</v>
      </c>
      <c r="K6565" s="2">
        <v>845583.48012657568</v>
      </c>
      <c r="M6565" s="14">
        <v>17218371.177643802</v>
      </c>
      <c r="N6565" s="13">
        <v>18063954.657770377</v>
      </c>
    </row>
    <row r="6566" spans="1:14" x14ac:dyDescent="0.45">
      <c r="A6566">
        <v>13052</v>
      </c>
      <c r="B6566">
        <v>1</v>
      </c>
      <c r="C6566">
        <v>45</v>
      </c>
      <c r="D6566">
        <v>11</v>
      </c>
      <c r="E6566" s="2">
        <v>1551780</v>
      </c>
      <c r="F6566" s="2">
        <v>-322770.24</v>
      </c>
      <c r="G6566" s="2">
        <v>1229009.76</v>
      </c>
      <c r="H6566" s="2">
        <v>837961.20000000007</v>
      </c>
      <c r="I6566" s="2">
        <v>391048.55999999994</v>
      </c>
      <c r="J6566" s="2">
        <v>139660.19999999998</v>
      </c>
      <c r="K6566" s="2">
        <v>251388.35999999996</v>
      </c>
      <c r="L6566" s="11">
        <v>-16108643.32486899</v>
      </c>
      <c r="N6566" s="13">
        <v>-15857254.964868991</v>
      </c>
    </row>
    <row r="6567" spans="1:14" x14ac:dyDescent="0.45">
      <c r="A6567">
        <v>13052</v>
      </c>
      <c r="B6567">
        <v>2</v>
      </c>
      <c r="C6567">
        <v>45</v>
      </c>
      <c r="D6567">
        <v>11</v>
      </c>
      <c r="E6567" s="2">
        <v>1546969.4820000001</v>
      </c>
      <c r="F6567" s="2">
        <v>-321769.65225599997</v>
      </c>
      <c r="G6567" s="2">
        <v>1225199.829744</v>
      </c>
      <c r="H6567" s="2">
        <v>868778.06109120022</v>
      </c>
      <c r="I6567" s="2">
        <v>356421.76865279977</v>
      </c>
      <c r="J6567" s="2">
        <v>154696.94820000001</v>
      </c>
      <c r="K6567" s="2">
        <v>201724.82045279976</v>
      </c>
      <c r="N6567" s="13">
        <v>201724.82045279976</v>
      </c>
    </row>
    <row r="6568" spans="1:14" x14ac:dyDescent="0.45">
      <c r="A6568">
        <v>13052</v>
      </c>
      <c r="B6568">
        <v>3</v>
      </c>
      <c r="C6568">
        <v>45</v>
      </c>
      <c r="D6568">
        <v>11</v>
      </c>
      <c r="E6568" s="2">
        <v>1554085.5416171998</v>
      </c>
      <c r="F6568" s="2">
        <v>-323249.79265637754</v>
      </c>
      <c r="G6568" s="2">
        <v>1230835.7489608224</v>
      </c>
      <c r="H6568" s="2">
        <v>887611.60565514723</v>
      </c>
      <c r="I6568" s="2">
        <v>343224.14330567513</v>
      </c>
      <c r="J6568" s="2">
        <v>155408.55416171998</v>
      </c>
      <c r="K6568" s="2">
        <v>187815.58914395515</v>
      </c>
      <c r="N6568" s="13">
        <v>187815.58914395515</v>
      </c>
    </row>
    <row r="6569" spans="1:14" x14ac:dyDescent="0.45">
      <c r="A6569">
        <v>13052</v>
      </c>
      <c r="B6569">
        <v>4</v>
      </c>
      <c r="C6569">
        <v>45</v>
      </c>
      <c r="D6569">
        <v>11</v>
      </c>
      <c r="E6569" s="2">
        <v>1560457.2923378302</v>
      </c>
      <c r="F6569" s="2">
        <v>-324575.11680626863</v>
      </c>
      <c r="G6569" s="2">
        <v>1235882.1755315615</v>
      </c>
      <c r="H6569" s="2">
        <v>911393.08161751961</v>
      </c>
      <c r="I6569" s="2">
        <v>324489.09391404188</v>
      </c>
      <c r="J6569" s="2">
        <v>124836.58338702642</v>
      </c>
      <c r="K6569" s="2">
        <v>199652.51052701546</v>
      </c>
      <c r="N6569" s="13">
        <v>199652.51052701546</v>
      </c>
    </row>
    <row r="6570" spans="1:14" x14ac:dyDescent="0.45">
      <c r="A6570">
        <v>13052</v>
      </c>
      <c r="B6570">
        <v>5</v>
      </c>
      <c r="C6570">
        <v>45</v>
      </c>
      <c r="D6570">
        <v>11</v>
      </c>
      <c r="E6570" s="2">
        <v>1580275.0999505208</v>
      </c>
      <c r="F6570" s="2">
        <v>-328697.22078970831</v>
      </c>
      <c r="G6570" s="2">
        <v>1251577.8791608126</v>
      </c>
      <c r="H6570" s="2">
        <v>943365.36155402695</v>
      </c>
      <c r="I6570" s="2">
        <v>308212.51760678564</v>
      </c>
      <c r="J6570" s="2">
        <v>158027.5099950521</v>
      </c>
      <c r="K6570" s="2">
        <v>150185.00761173354</v>
      </c>
      <c r="N6570" s="13">
        <v>150185.00761173354</v>
      </c>
    </row>
    <row r="6571" spans="1:14" x14ac:dyDescent="0.45">
      <c r="A6571">
        <v>13052</v>
      </c>
      <c r="B6571">
        <v>6</v>
      </c>
      <c r="C6571">
        <v>45</v>
      </c>
      <c r="D6571">
        <v>11</v>
      </c>
      <c r="E6571" s="2">
        <v>1567158.8166209313</v>
      </c>
      <c r="F6571" s="2">
        <v>-325969.03385715367</v>
      </c>
      <c r="G6571" s="2">
        <v>1241189.7827637775</v>
      </c>
      <c r="H6571" s="2">
        <v>956210.76203520247</v>
      </c>
      <c r="I6571" s="2">
        <v>284979.02072857507</v>
      </c>
      <c r="J6571" s="2">
        <v>141044.29349588382</v>
      </c>
      <c r="K6571" s="2">
        <v>143934.72723269125</v>
      </c>
      <c r="M6571" s="14">
        <v>16130495.219572054</v>
      </c>
      <c r="N6571" s="13">
        <v>16274429.946804745</v>
      </c>
    </row>
    <row r="6572" spans="1:14" x14ac:dyDescent="0.45">
      <c r="A6572">
        <v>13063</v>
      </c>
      <c r="B6572">
        <v>1</v>
      </c>
      <c r="C6572">
        <v>31</v>
      </c>
      <c r="D6572">
        <v>18</v>
      </c>
      <c r="E6572" s="2">
        <v>4663200</v>
      </c>
      <c r="F6572" s="2">
        <v>-359066.4</v>
      </c>
      <c r="G6572" s="2">
        <v>4304133.5999999996</v>
      </c>
      <c r="H6572" s="2">
        <v>2238336</v>
      </c>
      <c r="I6572" s="2">
        <v>2065797.5999999996</v>
      </c>
      <c r="J6572" s="2">
        <v>419688</v>
      </c>
      <c r="K6572" s="2">
        <v>1646109.5999999996</v>
      </c>
      <c r="L6572" s="11">
        <v>-26876775.570818711</v>
      </c>
      <c r="N6572" s="13">
        <v>-25230665.970818713</v>
      </c>
    </row>
    <row r="6573" spans="1:14" x14ac:dyDescent="0.45">
      <c r="A6573">
        <v>13063</v>
      </c>
      <c r="B6573">
        <v>2</v>
      </c>
      <c r="C6573">
        <v>31</v>
      </c>
      <c r="D6573">
        <v>18</v>
      </c>
      <c r="E6573" s="2">
        <v>4884702.0000000009</v>
      </c>
      <c r="F6573" s="2">
        <v>-376122.05400000006</v>
      </c>
      <c r="G6573" s="2">
        <v>4508579.9460000005</v>
      </c>
      <c r="H6573" s="2">
        <v>2380999.1428800006</v>
      </c>
      <c r="I6573" s="2">
        <v>2127580.8031199998</v>
      </c>
      <c r="J6573" s="2">
        <v>488470.20000000013</v>
      </c>
      <c r="K6573" s="2">
        <v>1639110.6031199996</v>
      </c>
      <c r="N6573" s="13">
        <v>1639110.6031199996</v>
      </c>
    </row>
    <row r="6574" spans="1:14" x14ac:dyDescent="0.45">
      <c r="A6574">
        <v>13063</v>
      </c>
      <c r="B6574">
        <v>3</v>
      </c>
      <c r="C6574">
        <v>31</v>
      </c>
      <c r="D6574">
        <v>18</v>
      </c>
      <c r="E6574" s="2">
        <v>5125517.8086000001</v>
      </c>
      <c r="F6574" s="2">
        <v>-394664.8712622</v>
      </c>
      <c r="G6574" s="2">
        <v>4730852.9373377999</v>
      </c>
      <c r="H6574" s="2">
        <v>2448914.4290916291</v>
      </c>
      <c r="I6574" s="2">
        <v>2281938.5082461708</v>
      </c>
      <c r="J6574" s="2">
        <v>615062.137032</v>
      </c>
      <c r="K6574" s="2">
        <v>1666876.3712141709</v>
      </c>
      <c r="N6574" s="13">
        <v>1666876.3712141709</v>
      </c>
    </row>
    <row r="6575" spans="1:14" x14ac:dyDescent="0.45">
      <c r="A6575">
        <v>13063</v>
      </c>
      <c r="B6575">
        <v>4</v>
      </c>
      <c r="C6575">
        <v>31</v>
      </c>
      <c r="D6575">
        <v>18</v>
      </c>
      <c r="E6575" s="2">
        <v>5366417.1456041997</v>
      </c>
      <c r="F6575" s="2">
        <v>-413214.12021152338</v>
      </c>
      <c r="G6575" s="2">
        <v>4953203.0253926767</v>
      </c>
      <c r="H6575" s="2">
        <v>2529655.6276016659</v>
      </c>
      <c r="I6575" s="2">
        <v>2423547.3977910108</v>
      </c>
      <c r="J6575" s="2">
        <v>536641.71456042002</v>
      </c>
      <c r="K6575" s="2">
        <v>1886905.6832305908</v>
      </c>
      <c r="N6575" s="13">
        <v>1886905.6832305908</v>
      </c>
    </row>
    <row r="6576" spans="1:14" x14ac:dyDescent="0.45">
      <c r="A6576">
        <v>13063</v>
      </c>
      <c r="B6576">
        <v>5</v>
      </c>
      <c r="C6576">
        <v>31</v>
      </c>
      <c r="D6576">
        <v>18</v>
      </c>
      <c r="E6576" s="2">
        <v>5603612.7834399063</v>
      </c>
      <c r="F6576" s="2">
        <v>-431478.1843248728</v>
      </c>
      <c r="G6576" s="2">
        <v>5172134.5991150336</v>
      </c>
      <c r="H6576" s="2">
        <v>2628259.0743099516</v>
      </c>
      <c r="I6576" s="2">
        <v>2543875.524805082</v>
      </c>
      <c r="J6576" s="2">
        <v>504325.15050959156</v>
      </c>
      <c r="K6576" s="2">
        <v>2039550.3742954903</v>
      </c>
      <c r="N6576" s="13">
        <v>2039550.3742954903</v>
      </c>
    </row>
    <row r="6577" spans="1:14" x14ac:dyDescent="0.45">
      <c r="A6577">
        <v>13063</v>
      </c>
      <c r="B6577">
        <v>6</v>
      </c>
      <c r="C6577">
        <v>31</v>
      </c>
      <c r="D6577">
        <v>18</v>
      </c>
      <c r="E6577" s="2">
        <v>5948795.3308998039</v>
      </c>
      <c r="F6577" s="2">
        <v>-458057.2404792849</v>
      </c>
      <c r="G6577" s="2">
        <v>5490738.090420519</v>
      </c>
      <c r="H6577" s="2">
        <v>2768954.6185544599</v>
      </c>
      <c r="I6577" s="2">
        <v>2721783.4718660591</v>
      </c>
      <c r="J6577" s="2">
        <v>535391.57978098234</v>
      </c>
      <c r="K6577" s="2">
        <v>2186391.8920850768</v>
      </c>
      <c r="M6577" s="14">
        <v>28598120.71474871</v>
      </c>
      <c r="N6577" s="13">
        <v>30784512.606833786</v>
      </c>
    </row>
    <row r="6578" spans="1:14" x14ac:dyDescent="0.45">
      <c r="A6578">
        <v>13071</v>
      </c>
      <c r="B6578">
        <v>1</v>
      </c>
      <c r="C6578">
        <v>39</v>
      </c>
      <c r="D6578">
        <v>1</v>
      </c>
      <c r="E6578" s="2">
        <v>3583728</v>
      </c>
      <c r="F6578" s="2">
        <v>-233300.69280000002</v>
      </c>
      <c r="G6578" s="2">
        <v>3350427.3072000002</v>
      </c>
      <c r="H6578" s="2">
        <v>2293585.9199999999</v>
      </c>
      <c r="I6578" s="2">
        <v>1056841.3872000002</v>
      </c>
      <c r="J6578" s="2">
        <v>322535.51999999996</v>
      </c>
      <c r="K6578" s="2">
        <v>734305.86720000021</v>
      </c>
      <c r="L6578" s="11">
        <v>-26210249.305119693</v>
      </c>
      <c r="N6578" s="13">
        <v>-25475943.437919691</v>
      </c>
    </row>
    <row r="6579" spans="1:14" x14ac:dyDescent="0.45">
      <c r="A6579">
        <v>13071</v>
      </c>
      <c r="B6579">
        <v>2</v>
      </c>
      <c r="C6579">
        <v>39</v>
      </c>
      <c r="D6579">
        <v>1</v>
      </c>
      <c r="E6579" s="2">
        <v>3579785.8991999999</v>
      </c>
      <c r="F6579" s="2">
        <v>-233044.06203792</v>
      </c>
      <c r="G6579" s="2">
        <v>3346741.8371620798</v>
      </c>
      <c r="H6579" s="2">
        <v>2375603.1992835072</v>
      </c>
      <c r="I6579" s="2">
        <v>971138.63787857257</v>
      </c>
      <c r="J6579" s="2">
        <v>429574.30790399999</v>
      </c>
      <c r="K6579" s="2">
        <v>541564.32997457264</v>
      </c>
      <c r="N6579" s="13">
        <v>541564.32997457264</v>
      </c>
    </row>
    <row r="6580" spans="1:14" x14ac:dyDescent="0.45">
      <c r="A6580">
        <v>13071</v>
      </c>
      <c r="B6580">
        <v>3</v>
      </c>
      <c r="C6580">
        <v>39</v>
      </c>
      <c r="D6580">
        <v>1</v>
      </c>
      <c r="E6580" s="2">
        <v>3565108.7770132804</v>
      </c>
      <c r="F6580" s="2">
        <v>-232088.58138356457</v>
      </c>
      <c r="G6580" s="2">
        <v>3333020.1956297159</v>
      </c>
      <c r="H6580" s="2">
        <v>2428558.6016598558</v>
      </c>
      <c r="I6580" s="2">
        <v>904461.59396986011</v>
      </c>
      <c r="J6580" s="2">
        <v>356510.87770132808</v>
      </c>
      <c r="K6580" s="2">
        <v>547950.71626853198</v>
      </c>
      <c r="N6580" s="13">
        <v>547950.71626853198</v>
      </c>
    </row>
    <row r="6581" spans="1:14" x14ac:dyDescent="0.45">
      <c r="A6581">
        <v>13071</v>
      </c>
      <c r="B6581">
        <v>4</v>
      </c>
      <c r="C6581">
        <v>39</v>
      </c>
      <c r="D6581">
        <v>1</v>
      </c>
      <c r="E6581" s="2">
        <v>3555839.4941930459</v>
      </c>
      <c r="F6581" s="2">
        <v>-231485.1510719673</v>
      </c>
      <c r="G6581" s="2">
        <v>3324354.3431210788</v>
      </c>
      <c r="H6581" s="2">
        <v>2515258.5323084886</v>
      </c>
      <c r="I6581" s="2">
        <v>809095.81081259018</v>
      </c>
      <c r="J6581" s="2">
        <v>320025.55447737413</v>
      </c>
      <c r="K6581" s="2">
        <v>489070.25633521605</v>
      </c>
      <c r="N6581" s="13">
        <v>489070.25633521605</v>
      </c>
    </row>
    <row r="6582" spans="1:14" x14ac:dyDescent="0.45">
      <c r="A6582">
        <v>13071</v>
      </c>
      <c r="B6582">
        <v>5</v>
      </c>
      <c r="C6582">
        <v>39</v>
      </c>
      <c r="D6582">
        <v>1</v>
      </c>
      <c r="E6582" s="2">
        <v>3605265.6631623292</v>
      </c>
      <c r="F6582" s="2">
        <v>-234702.79467186765</v>
      </c>
      <c r="G6582" s="2">
        <v>3370562.8684904617</v>
      </c>
      <c r="H6582" s="2">
        <v>2646873.9876294737</v>
      </c>
      <c r="I6582" s="2">
        <v>723688.88086098805</v>
      </c>
      <c r="J6582" s="2">
        <v>396579.22294785624</v>
      </c>
      <c r="K6582" s="2">
        <v>327109.65791313181</v>
      </c>
      <c r="N6582" s="13">
        <v>327109.65791313181</v>
      </c>
    </row>
    <row r="6583" spans="1:14" x14ac:dyDescent="0.45">
      <c r="A6583">
        <v>13071</v>
      </c>
      <c r="B6583">
        <v>6</v>
      </c>
      <c r="C6583">
        <v>39</v>
      </c>
      <c r="D6583">
        <v>1</v>
      </c>
      <c r="E6583" s="2">
        <v>3604905.1365960133</v>
      </c>
      <c r="F6583" s="2">
        <v>-234679.32439240048</v>
      </c>
      <c r="G6583" s="2">
        <v>3370225.8122036126</v>
      </c>
      <c r="H6583" s="2">
        <v>2632052.9490794423</v>
      </c>
      <c r="I6583" s="2">
        <v>738172.86312417034</v>
      </c>
      <c r="J6583" s="2">
        <v>396539.56502556149</v>
      </c>
      <c r="K6583" s="2">
        <v>341633.29809860885</v>
      </c>
      <c r="M6583" s="14">
        <v>27753709.615071923</v>
      </c>
      <c r="N6583" s="13">
        <v>28095342.913170531</v>
      </c>
    </row>
    <row r="6584" spans="1:14" x14ac:dyDescent="0.45">
      <c r="A6584">
        <v>13088</v>
      </c>
      <c r="B6584">
        <v>1</v>
      </c>
      <c r="C6584">
        <v>41</v>
      </c>
      <c r="D6584">
        <v>3</v>
      </c>
      <c r="E6584" s="2">
        <v>1403136</v>
      </c>
      <c r="F6584" s="2">
        <v>-237971.86559999999</v>
      </c>
      <c r="G6584" s="2">
        <v>1165164.1344000001</v>
      </c>
      <c r="H6584" s="2">
        <v>841881.59999999998</v>
      </c>
      <c r="I6584" s="2">
        <v>323282.53440000012</v>
      </c>
      <c r="J6584" s="2">
        <v>140313.60000000001</v>
      </c>
      <c r="K6584" s="2">
        <v>182968.93440000011</v>
      </c>
      <c r="L6584" s="11">
        <v>-11895921.564967381</v>
      </c>
      <c r="N6584" s="13">
        <v>-11712952.630567381</v>
      </c>
    </row>
    <row r="6585" spans="1:14" x14ac:dyDescent="0.45">
      <c r="A6585">
        <v>13088</v>
      </c>
      <c r="B6585">
        <v>2</v>
      </c>
      <c r="C6585">
        <v>41</v>
      </c>
      <c r="D6585">
        <v>3</v>
      </c>
      <c r="E6585" s="2">
        <v>1378861.7471999999</v>
      </c>
      <c r="F6585" s="2">
        <v>-233854.95232511999</v>
      </c>
      <c r="G6585" s="2">
        <v>1145006.79487488</v>
      </c>
      <c r="H6585" s="2">
        <v>840802.31620761589</v>
      </c>
      <c r="I6585" s="2">
        <v>304204.47866726411</v>
      </c>
      <c r="J6585" s="2">
        <v>151674.79219199999</v>
      </c>
      <c r="K6585" s="2">
        <v>152529.68647526411</v>
      </c>
      <c r="N6585" s="13">
        <v>152529.68647526411</v>
      </c>
    </row>
    <row r="6586" spans="1:14" x14ac:dyDescent="0.45">
      <c r="A6586">
        <v>13088</v>
      </c>
      <c r="B6586">
        <v>3</v>
      </c>
      <c r="C6586">
        <v>41</v>
      </c>
      <c r="D6586">
        <v>3</v>
      </c>
      <c r="E6586" s="2">
        <v>1370312.80436736</v>
      </c>
      <c r="F6586" s="2">
        <v>-232405.05162070424</v>
      </c>
      <c r="G6586" s="2">
        <v>1137907.7527466556</v>
      </c>
      <c r="H6586" s="2">
        <v>829740.21645419882</v>
      </c>
      <c r="I6586" s="2">
        <v>308167.53629245679</v>
      </c>
      <c r="J6586" s="2">
        <v>137031.28043673601</v>
      </c>
      <c r="K6586" s="2">
        <v>171136.25585572078</v>
      </c>
      <c r="N6586" s="13">
        <v>171136.25585572078</v>
      </c>
    </row>
    <row r="6587" spans="1:14" x14ac:dyDescent="0.45">
      <c r="A6587">
        <v>13088</v>
      </c>
      <c r="B6587">
        <v>4</v>
      </c>
      <c r="C6587">
        <v>41</v>
      </c>
      <c r="D6587">
        <v>3</v>
      </c>
      <c r="E6587" s="2">
        <v>1365927.8033933844</v>
      </c>
      <c r="F6587" s="2">
        <v>-231661.355455518</v>
      </c>
      <c r="G6587" s="2">
        <v>1134266.4479378664</v>
      </c>
      <c r="H6587" s="2">
        <v>834115.27066751849</v>
      </c>
      <c r="I6587" s="2">
        <v>300151.17727034795</v>
      </c>
      <c r="J6587" s="2">
        <v>136592.78033933844</v>
      </c>
      <c r="K6587" s="2">
        <v>163558.39693100951</v>
      </c>
      <c r="N6587" s="13">
        <v>163558.39693100951</v>
      </c>
    </row>
    <row r="6588" spans="1:14" x14ac:dyDescent="0.45">
      <c r="A6588">
        <v>13088</v>
      </c>
      <c r="B6588">
        <v>5</v>
      </c>
      <c r="C6588">
        <v>41</v>
      </c>
      <c r="D6588">
        <v>3</v>
      </c>
      <c r="E6588" s="2">
        <v>1343526.5874177329</v>
      </c>
      <c r="F6588" s="2">
        <v>-227862.1092260475</v>
      </c>
      <c r="G6588" s="2">
        <v>1115664.4781916854</v>
      </c>
      <c r="H6588" s="2">
        <v>819123.08298020542</v>
      </c>
      <c r="I6588" s="2">
        <v>296541.39521147998</v>
      </c>
      <c r="J6588" s="2">
        <v>134352.65874177331</v>
      </c>
      <c r="K6588" s="2">
        <v>162188.73646970667</v>
      </c>
      <c r="N6588" s="13">
        <v>162188.73646970667</v>
      </c>
    </row>
    <row r="6589" spans="1:14" x14ac:dyDescent="0.45">
      <c r="A6589">
        <v>13088</v>
      </c>
      <c r="B6589">
        <v>6</v>
      </c>
      <c r="C6589">
        <v>41</v>
      </c>
      <c r="D6589">
        <v>3</v>
      </c>
      <c r="E6589" s="2">
        <v>1326195.0944400439</v>
      </c>
      <c r="F6589" s="2">
        <v>-224922.68801703144</v>
      </c>
      <c r="G6589" s="2">
        <v>1101272.4064230125</v>
      </c>
      <c r="H6589" s="2">
        <v>811143.77567443193</v>
      </c>
      <c r="I6589" s="2">
        <v>290128.63074858056</v>
      </c>
      <c r="J6589" s="2">
        <v>132619.50944400439</v>
      </c>
      <c r="K6589" s="2">
        <v>157509.12130457617</v>
      </c>
      <c r="M6589" s="14">
        <v>11814391.063429872</v>
      </c>
      <c r="N6589" s="13">
        <v>11971900.184734447</v>
      </c>
    </row>
    <row r="6590" spans="1:14" x14ac:dyDescent="0.45">
      <c r="A6590">
        <v>13101</v>
      </c>
      <c r="B6590">
        <v>1</v>
      </c>
      <c r="C6590">
        <v>32</v>
      </c>
      <c r="D6590">
        <v>8</v>
      </c>
      <c r="E6590" s="2">
        <v>772632</v>
      </c>
      <c r="F6590" s="2">
        <v>-175541.99040000001</v>
      </c>
      <c r="G6590" s="2">
        <v>597090.00959999999</v>
      </c>
      <c r="H6590" s="2">
        <v>355410.72000000003</v>
      </c>
      <c r="I6590" s="2">
        <v>241679.28959999996</v>
      </c>
      <c r="J6590" s="2">
        <v>77263.199999999997</v>
      </c>
      <c r="K6590" s="2">
        <v>164416.08959999995</v>
      </c>
      <c r="L6590" s="11">
        <v>-11442145.04281934</v>
      </c>
      <c r="N6590" s="13">
        <v>-11277728.953219339</v>
      </c>
    </row>
    <row r="6591" spans="1:14" x14ac:dyDescent="0.45">
      <c r="A6591">
        <v>13101</v>
      </c>
      <c r="B6591">
        <v>2</v>
      </c>
      <c r="C6591">
        <v>32</v>
      </c>
      <c r="D6591">
        <v>8</v>
      </c>
      <c r="E6591" s="2">
        <v>768459.78720000002</v>
      </c>
      <c r="F6591" s="2">
        <v>-174594.06365184003</v>
      </c>
      <c r="G6591" s="2">
        <v>593865.72354815993</v>
      </c>
      <c r="H6591" s="2">
        <v>350946.36329679366</v>
      </c>
      <c r="I6591" s="2">
        <v>242919.36025136628</v>
      </c>
      <c r="J6591" s="2">
        <v>76845.978719999999</v>
      </c>
      <c r="K6591" s="2">
        <v>166073.38153136626</v>
      </c>
      <c r="N6591" s="13">
        <v>166073.38153136626</v>
      </c>
    </row>
    <row r="6592" spans="1:14" x14ac:dyDescent="0.45">
      <c r="A6592">
        <v>13101</v>
      </c>
      <c r="B6592">
        <v>3</v>
      </c>
      <c r="C6592">
        <v>32</v>
      </c>
      <c r="D6592">
        <v>8</v>
      </c>
      <c r="E6592" s="2">
        <v>754781.20298784005</v>
      </c>
      <c r="F6592" s="2">
        <v>-171486.28931883728</v>
      </c>
      <c r="G6592" s="2">
        <v>583294.91366900271</v>
      </c>
      <c r="H6592" s="2">
        <v>338563.86660917476</v>
      </c>
      <c r="I6592" s="2">
        <v>244731.04705982795</v>
      </c>
      <c r="J6592" s="2">
        <v>67930.308268905603</v>
      </c>
      <c r="K6592" s="2">
        <v>176800.73879092233</v>
      </c>
      <c r="N6592" s="13">
        <v>176800.73879092233</v>
      </c>
    </row>
    <row r="6593" spans="1:14" x14ac:dyDescent="0.45">
      <c r="A6593">
        <v>13101</v>
      </c>
      <c r="B6593">
        <v>4</v>
      </c>
      <c r="C6593">
        <v>32</v>
      </c>
      <c r="D6593">
        <v>8</v>
      </c>
      <c r="E6593" s="2">
        <v>751309.20945409592</v>
      </c>
      <c r="F6593" s="2">
        <v>-170697.45238797061</v>
      </c>
      <c r="G6593" s="2">
        <v>580611.75706612528</v>
      </c>
      <c r="H6593" s="2">
        <v>335186.63786952954</v>
      </c>
      <c r="I6593" s="2">
        <v>245425.11919659574</v>
      </c>
      <c r="J6593" s="2">
        <v>67617.828850868624</v>
      </c>
      <c r="K6593" s="2">
        <v>177807.29034572712</v>
      </c>
      <c r="N6593" s="13">
        <v>177807.29034572712</v>
      </c>
    </row>
    <row r="6594" spans="1:14" x14ac:dyDescent="0.45">
      <c r="A6594">
        <v>13101</v>
      </c>
      <c r="B6594">
        <v>5</v>
      </c>
      <c r="C6594">
        <v>32</v>
      </c>
      <c r="D6594">
        <v>8</v>
      </c>
      <c r="E6594" s="2">
        <v>741992.97525686515</v>
      </c>
      <c r="F6594" s="2">
        <v>-168580.80397835976</v>
      </c>
      <c r="G6594" s="2">
        <v>573412.17127850535</v>
      </c>
      <c r="H6594" s="2">
        <v>324078.68676518847</v>
      </c>
      <c r="I6594" s="2">
        <v>249333.48451331689</v>
      </c>
      <c r="J6594" s="2">
        <v>74199.297525686517</v>
      </c>
      <c r="K6594" s="2">
        <v>175134.18698763038</v>
      </c>
      <c r="N6594" s="13">
        <v>175134.18698763038</v>
      </c>
    </row>
    <row r="6595" spans="1:14" x14ac:dyDescent="0.45">
      <c r="A6595">
        <v>13101</v>
      </c>
      <c r="B6595">
        <v>6</v>
      </c>
      <c r="C6595">
        <v>32</v>
      </c>
      <c r="D6595">
        <v>8</v>
      </c>
      <c r="E6595" s="2">
        <v>740212.19211624877</v>
      </c>
      <c r="F6595" s="2">
        <v>-168176.21004881174</v>
      </c>
      <c r="G6595" s="2">
        <v>572035.98206743703</v>
      </c>
      <c r="H6595" s="2">
        <v>321943.03414570086</v>
      </c>
      <c r="I6595" s="2">
        <v>250092.94792173617</v>
      </c>
      <c r="J6595" s="2">
        <v>74021.219211624877</v>
      </c>
      <c r="K6595" s="2">
        <v>176071.72871011129</v>
      </c>
      <c r="M6595" s="14">
        <v>11161739.249070367</v>
      </c>
      <c r="N6595" s="13">
        <v>11337810.977780478</v>
      </c>
    </row>
    <row r="6596" spans="1:14" x14ac:dyDescent="0.45">
      <c r="A6596">
        <v>13120</v>
      </c>
      <c r="B6596">
        <v>1</v>
      </c>
      <c r="C6596">
        <v>7</v>
      </c>
      <c r="D6596">
        <v>24</v>
      </c>
      <c r="E6596" s="2">
        <v>4106052</v>
      </c>
      <c r="F6596" s="2">
        <v>-428261.22360000003</v>
      </c>
      <c r="G6596" s="2">
        <v>3677790.7763999999</v>
      </c>
      <c r="H6596" s="2">
        <v>2176207.56</v>
      </c>
      <c r="I6596" s="2">
        <v>1501583.2163999998</v>
      </c>
      <c r="J6596" s="2">
        <v>410605.2</v>
      </c>
      <c r="K6596" s="2">
        <v>1090978.0163999998</v>
      </c>
      <c r="L6596" s="11">
        <v>-29709729.519047555</v>
      </c>
      <c r="N6596" s="13">
        <v>-28618751.502647556</v>
      </c>
    </row>
    <row r="6597" spans="1:14" x14ac:dyDescent="0.45">
      <c r="A6597">
        <v>13120</v>
      </c>
      <c r="B6597">
        <v>2</v>
      </c>
      <c r="C6597">
        <v>7</v>
      </c>
      <c r="D6597">
        <v>24</v>
      </c>
      <c r="E6597" s="2">
        <v>4133151.9432000001</v>
      </c>
      <c r="F6597" s="2">
        <v>-431087.74767576001</v>
      </c>
      <c r="G6597" s="2">
        <v>3702064.1955242399</v>
      </c>
      <c r="H6597" s="2">
        <v>2256068.5887398906</v>
      </c>
      <c r="I6597" s="2">
        <v>1445995.6067843493</v>
      </c>
      <c r="J6597" s="2">
        <v>413315.19432000001</v>
      </c>
      <c r="K6597" s="2">
        <v>1032680.4124643493</v>
      </c>
      <c r="N6597" s="13">
        <v>1032680.4124643493</v>
      </c>
    </row>
    <row r="6598" spans="1:14" x14ac:dyDescent="0.45">
      <c r="A6598">
        <v>13120</v>
      </c>
      <c r="B6598">
        <v>3</v>
      </c>
      <c r="C6598">
        <v>7</v>
      </c>
      <c r="D6598">
        <v>24</v>
      </c>
      <c r="E6598" s="2">
        <v>4171176.94107744</v>
      </c>
      <c r="F6598" s="2">
        <v>-435053.75495437701</v>
      </c>
      <c r="G6598" s="2">
        <v>3736123.1861230629</v>
      </c>
      <c r="H6598" s="2">
        <v>2379736.8835292822</v>
      </c>
      <c r="I6598" s="2">
        <v>1356386.3025937807</v>
      </c>
      <c r="J6598" s="2">
        <v>417117.69410774403</v>
      </c>
      <c r="K6598" s="2">
        <v>939268.60848603665</v>
      </c>
      <c r="N6598" s="13">
        <v>939268.60848603665</v>
      </c>
    </row>
    <row r="6599" spans="1:14" x14ac:dyDescent="0.45">
      <c r="A6599">
        <v>13120</v>
      </c>
      <c r="B6599">
        <v>4</v>
      </c>
      <c r="C6599">
        <v>7</v>
      </c>
      <c r="D6599">
        <v>24</v>
      </c>
      <c r="E6599" s="2">
        <v>4189113.0019240733</v>
      </c>
      <c r="F6599" s="2">
        <v>-436924.48610068084</v>
      </c>
      <c r="G6599" s="2">
        <v>3752188.5158233927</v>
      </c>
      <c r="H6599" s="2">
        <v>2428448.2651377264</v>
      </c>
      <c r="I6599" s="2">
        <v>1323740.2506856662</v>
      </c>
      <c r="J6599" s="2">
        <v>418911.30019240733</v>
      </c>
      <c r="K6599" s="2">
        <v>904828.95049325889</v>
      </c>
      <c r="N6599" s="13">
        <v>904828.95049325889</v>
      </c>
    </row>
    <row r="6600" spans="1:14" x14ac:dyDescent="0.45">
      <c r="A6600">
        <v>13120</v>
      </c>
      <c r="B6600">
        <v>5</v>
      </c>
      <c r="C6600">
        <v>7</v>
      </c>
      <c r="D6600">
        <v>24</v>
      </c>
      <c r="E6600" s="2">
        <v>4230166.3093429292</v>
      </c>
      <c r="F6600" s="2">
        <v>-441206.34606446751</v>
      </c>
      <c r="G6600" s="2">
        <v>3788959.9632784617</v>
      </c>
      <c r="H6600" s="2">
        <v>2534887.7839952619</v>
      </c>
      <c r="I6600" s="2">
        <v>1254072.1792831998</v>
      </c>
      <c r="J6600" s="2">
        <v>423016.63093429292</v>
      </c>
      <c r="K6600" s="2">
        <v>831055.54834890692</v>
      </c>
      <c r="N6600" s="13">
        <v>831055.54834890692</v>
      </c>
    </row>
    <row r="6601" spans="1:14" x14ac:dyDescent="0.45">
      <c r="A6601">
        <v>13120</v>
      </c>
      <c r="B6601">
        <v>6</v>
      </c>
      <c r="C6601">
        <v>7</v>
      </c>
      <c r="D6601">
        <v>24</v>
      </c>
      <c r="E6601" s="2">
        <v>4271621.93917449</v>
      </c>
      <c r="F6601" s="2">
        <v>-445530.16825589933</v>
      </c>
      <c r="G6601" s="2">
        <v>3826091.7709185909</v>
      </c>
      <c r="H6601" s="2">
        <v>2639593.2504279017</v>
      </c>
      <c r="I6601" s="2">
        <v>1186498.5204906892</v>
      </c>
      <c r="J6601" s="2">
        <v>427162.19391744904</v>
      </c>
      <c r="K6601" s="2">
        <v>759336.32657324011</v>
      </c>
      <c r="M6601" s="14">
        <v>31149515.825574577</v>
      </c>
      <c r="N6601" s="13">
        <v>31908852.152147818</v>
      </c>
    </row>
    <row r="6602" spans="1:14" x14ac:dyDescent="0.45">
      <c r="A6602">
        <v>13140</v>
      </c>
      <c r="B6602">
        <v>1</v>
      </c>
      <c r="C6602">
        <v>13</v>
      </c>
      <c r="D6602">
        <v>6</v>
      </c>
      <c r="E6602" s="2">
        <v>1790208</v>
      </c>
      <c r="F6602" s="2">
        <v>-446835.91680000001</v>
      </c>
      <c r="G6602" s="2">
        <v>1343372.0832</v>
      </c>
      <c r="H6602" s="2">
        <v>823495.68000000005</v>
      </c>
      <c r="I6602" s="2">
        <v>519876.40319999994</v>
      </c>
      <c r="J6602" s="2">
        <v>161118.72</v>
      </c>
      <c r="K6602" s="2">
        <v>358757.68319999997</v>
      </c>
      <c r="L6602" s="11">
        <v>-8708666.2860997356</v>
      </c>
      <c r="N6602" s="13">
        <v>-8349908.6028997358</v>
      </c>
    </row>
    <row r="6603" spans="1:14" x14ac:dyDescent="0.45">
      <c r="A6603">
        <v>13140</v>
      </c>
      <c r="B6603">
        <v>2</v>
      </c>
      <c r="C6603">
        <v>13</v>
      </c>
      <c r="D6603">
        <v>6</v>
      </c>
      <c r="E6603" s="2">
        <v>1761027.6096000001</v>
      </c>
      <c r="F6603" s="2">
        <v>-439552.49135616003</v>
      </c>
      <c r="G6603" s="2">
        <v>1321475.1182438401</v>
      </c>
      <c r="H6603" s="2">
        <v>818497.45650032652</v>
      </c>
      <c r="I6603" s="2">
        <v>502977.66174351354</v>
      </c>
      <c r="J6603" s="2">
        <v>176102.76096000001</v>
      </c>
      <c r="K6603" s="2">
        <v>326874.90078351356</v>
      </c>
      <c r="N6603" s="13">
        <v>326874.90078351356</v>
      </c>
    </row>
    <row r="6604" spans="1:14" x14ac:dyDescent="0.45">
      <c r="A6604">
        <v>13140</v>
      </c>
      <c r="B6604">
        <v>3</v>
      </c>
      <c r="C6604">
        <v>13</v>
      </c>
      <c r="D6604">
        <v>6</v>
      </c>
      <c r="E6604" s="2">
        <v>1729153.0098662402</v>
      </c>
      <c r="F6604" s="2">
        <v>-431596.59126261354</v>
      </c>
      <c r="G6604" s="2">
        <v>1297556.4186036265</v>
      </c>
      <c r="H6604" s="2">
        <v>816461.20671301964</v>
      </c>
      <c r="I6604" s="2">
        <v>481095.21189060691</v>
      </c>
      <c r="J6604" s="2">
        <v>172915.30098662403</v>
      </c>
      <c r="K6604" s="2">
        <v>308179.91090398288</v>
      </c>
      <c r="N6604" s="13">
        <v>308179.91090398288</v>
      </c>
    </row>
    <row r="6605" spans="1:14" x14ac:dyDescent="0.45">
      <c r="A6605">
        <v>13140</v>
      </c>
      <c r="B6605">
        <v>4</v>
      </c>
      <c r="C6605">
        <v>13</v>
      </c>
      <c r="D6605">
        <v>6</v>
      </c>
      <c r="E6605" s="2">
        <v>1705809.4442330459</v>
      </c>
      <c r="F6605" s="2">
        <v>-425770.03728056821</v>
      </c>
      <c r="G6605" s="2">
        <v>1280039.4069524778</v>
      </c>
      <c r="H6605" s="2">
        <v>809305.08752842131</v>
      </c>
      <c r="I6605" s="2">
        <v>470734.31942405645</v>
      </c>
      <c r="J6605" s="2">
        <v>170580.94442330461</v>
      </c>
      <c r="K6605" s="2">
        <v>300153.37500075181</v>
      </c>
      <c r="N6605" s="13">
        <v>300153.37500075181</v>
      </c>
    </row>
    <row r="6606" spans="1:14" x14ac:dyDescent="0.45">
      <c r="A6606">
        <v>13140</v>
      </c>
      <c r="B6606">
        <v>5</v>
      </c>
      <c r="C6606">
        <v>13</v>
      </c>
      <c r="D6606">
        <v>6</v>
      </c>
      <c r="E6606" s="2">
        <v>1678175.3312364705</v>
      </c>
      <c r="F6606" s="2">
        <v>-418872.562676623</v>
      </c>
      <c r="G6606" s="2">
        <v>1259302.7685598475</v>
      </c>
      <c r="H6606" s="2">
        <v>815701.10656566708</v>
      </c>
      <c r="I6606" s="2">
        <v>443601.66199418041</v>
      </c>
      <c r="J6606" s="2">
        <v>184599.28643601175</v>
      </c>
      <c r="K6606" s="2">
        <v>259002.37555816866</v>
      </c>
      <c r="N6606" s="13">
        <v>259002.37555816866</v>
      </c>
    </row>
    <row r="6607" spans="1:14" x14ac:dyDescent="0.45">
      <c r="A6607">
        <v>13140</v>
      </c>
      <c r="B6607">
        <v>6</v>
      </c>
      <c r="C6607">
        <v>13</v>
      </c>
      <c r="D6607">
        <v>6</v>
      </c>
      <c r="E6607" s="2">
        <v>1623466.8154381616</v>
      </c>
      <c r="F6607" s="2">
        <v>-405217.31713336514</v>
      </c>
      <c r="G6607" s="2">
        <v>1218249.4983047964</v>
      </c>
      <c r="H6607" s="2">
        <v>807022.0304777862</v>
      </c>
      <c r="I6607" s="2">
        <v>411227.4678270102</v>
      </c>
      <c r="J6607" s="2">
        <v>146112.01338943455</v>
      </c>
      <c r="K6607" s="2">
        <v>265115.45443757565</v>
      </c>
      <c r="M6607" s="14">
        <v>8298892.1438730881</v>
      </c>
      <c r="N6607" s="13">
        <v>8564007.5983106643</v>
      </c>
    </row>
    <row r="6608" spans="1:14" x14ac:dyDescent="0.45">
      <c r="A6608">
        <v>13149</v>
      </c>
      <c r="B6608">
        <v>1</v>
      </c>
      <c r="C6608">
        <v>19</v>
      </c>
      <c r="D6608">
        <v>18</v>
      </c>
      <c r="E6608" s="2">
        <v>1989168</v>
      </c>
      <c r="F6608" s="2">
        <v>-340545.56159999996</v>
      </c>
      <c r="G6608" s="2">
        <v>1648622.4384000001</v>
      </c>
      <c r="H6608" s="2">
        <v>934908.96</v>
      </c>
      <c r="I6608" s="2">
        <v>713713.47840000014</v>
      </c>
      <c r="J6608" s="2">
        <v>198916.80000000002</v>
      </c>
      <c r="K6608" s="2">
        <v>514796.67840000009</v>
      </c>
      <c r="L6608" s="11">
        <v>-10766503.014110537</v>
      </c>
      <c r="N6608" s="13">
        <v>-10251706.335710537</v>
      </c>
    </row>
    <row r="6609" spans="1:14" x14ac:dyDescent="0.45">
      <c r="A6609">
        <v>13149</v>
      </c>
      <c r="B6609">
        <v>2</v>
      </c>
      <c r="C6609">
        <v>19</v>
      </c>
      <c r="D6609">
        <v>18</v>
      </c>
      <c r="E6609" s="2">
        <v>1989565.8335999998</v>
      </c>
      <c r="F6609" s="2">
        <v>-340613.67071231996</v>
      </c>
      <c r="G6609" s="2">
        <v>1648952.1628876799</v>
      </c>
      <c r="H6609" s="2">
        <v>947906.75619455031</v>
      </c>
      <c r="I6609" s="2">
        <v>701045.40669312957</v>
      </c>
      <c r="J6609" s="2">
        <v>198956.58335999999</v>
      </c>
      <c r="K6609" s="2">
        <v>502088.82333312958</v>
      </c>
      <c r="N6609" s="13">
        <v>502088.82333312958</v>
      </c>
    </row>
    <row r="6610" spans="1:14" x14ac:dyDescent="0.45">
      <c r="A6610">
        <v>13149</v>
      </c>
      <c r="B6610">
        <v>3</v>
      </c>
      <c r="C6610">
        <v>19</v>
      </c>
      <c r="D6610">
        <v>18</v>
      </c>
      <c r="E6610" s="2">
        <v>1984790.8755993601</v>
      </c>
      <c r="F6610" s="2">
        <v>-339796.19790261041</v>
      </c>
      <c r="G6610" s="2">
        <v>1644994.6776967496</v>
      </c>
      <c r="H6610" s="2">
        <v>968988.88494518166</v>
      </c>
      <c r="I6610" s="2">
        <v>676005.7927515679</v>
      </c>
      <c r="J6610" s="2">
        <v>198479.08755993602</v>
      </c>
      <c r="K6610" s="2">
        <v>477526.70519163192</v>
      </c>
      <c r="N6610" s="13">
        <v>477526.70519163192</v>
      </c>
    </row>
    <row r="6611" spans="1:14" x14ac:dyDescent="0.45">
      <c r="A6611">
        <v>13149</v>
      </c>
      <c r="B6611">
        <v>4</v>
      </c>
      <c r="C6611">
        <v>19</v>
      </c>
      <c r="D6611">
        <v>18</v>
      </c>
      <c r="E6611" s="2">
        <v>1986974.1455625193</v>
      </c>
      <c r="F6611" s="2">
        <v>-340169.97372030327</v>
      </c>
      <c r="G6611" s="2">
        <v>1646804.171842216</v>
      </c>
      <c r="H6611" s="2">
        <v>1004103.6952410449</v>
      </c>
      <c r="I6611" s="2">
        <v>642700.47660117119</v>
      </c>
      <c r="J6611" s="2">
        <v>198697.41455625196</v>
      </c>
      <c r="K6611" s="2">
        <v>444003.06204491924</v>
      </c>
      <c r="N6611" s="13">
        <v>444003.06204491924</v>
      </c>
    </row>
    <row r="6612" spans="1:14" x14ac:dyDescent="0.45">
      <c r="A6612">
        <v>13149</v>
      </c>
      <c r="B6612">
        <v>5</v>
      </c>
      <c r="C6612">
        <v>19</v>
      </c>
      <c r="D6612">
        <v>18</v>
      </c>
      <c r="E6612" s="2">
        <v>1984788.4740024004</v>
      </c>
      <c r="F6612" s="2">
        <v>-339795.78674921091</v>
      </c>
      <c r="G6612" s="2">
        <v>1644992.6872531895</v>
      </c>
      <c r="H6612" s="2">
        <v>1020351.0670106293</v>
      </c>
      <c r="I6612" s="2">
        <v>624641.62024256017</v>
      </c>
      <c r="J6612" s="2">
        <v>198478.84740024005</v>
      </c>
      <c r="K6612" s="2">
        <v>426162.77284232015</v>
      </c>
      <c r="N6612" s="13">
        <v>426162.77284232015</v>
      </c>
    </row>
    <row r="6613" spans="1:14" x14ac:dyDescent="0.45">
      <c r="A6613">
        <v>13149</v>
      </c>
      <c r="B6613">
        <v>6</v>
      </c>
      <c r="C6613">
        <v>19</v>
      </c>
      <c r="D6613">
        <v>18</v>
      </c>
      <c r="E6613" s="2">
        <v>1976452.3624115903</v>
      </c>
      <c r="F6613" s="2">
        <v>-338368.64444486424</v>
      </c>
      <c r="G6613" s="2">
        <v>1638083.717966726</v>
      </c>
      <c r="H6613" s="2">
        <v>1037504.5765315503</v>
      </c>
      <c r="I6613" s="2">
        <v>600579.14143517578</v>
      </c>
      <c r="J6613" s="2">
        <v>197645.23624115903</v>
      </c>
      <c r="K6613" s="2">
        <v>402933.90519401676</v>
      </c>
      <c r="M6613" s="14">
        <v>10621030.509524785</v>
      </c>
      <c r="N6613" s="13">
        <v>11023964.414718801</v>
      </c>
    </row>
    <row r="6614" spans="1:14" x14ac:dyDescent="0.45">
      <c r="A6614">
        <v>13162</v>
      </c>
      <c r="B6614">
        <v>1</v>
      </c>
      <c r="C6614">
        <v>19</v>
      </c>
      <c r="D6614">
        <v>4</v>
      </c>
      <c r="E6614" s="2">
        <v>1434000</v>
      </c>
      <c r="F6614" s="2">
        <v>-450419.39999999997</v>
      </c>
      <c r="G6614" s="2">
        <v>983580.60000000009</v>
      </c>
      <c r="H6614" s="2">
        <v>846060</v>
      </c>
      <c r="I6614" s="2">
        <v>137520.60000000009</v>
      </c>
      <c r="J6614" s="2">
        <v>143400</v>
      </c>
      <c r="K6614" s="2">
        <v>-5879.3999999999069</v>
      </c>
      <c r="L6614" s="11">
        <v>-11178120.167789828</v>
      </c>
      <c r="N6614" s="13">
        <v>-11183999.567789828</v>
      </c>
    </row>
    <row r="6615" spans="1:14" x14ac:dyDescent="0.45">
      <c r="A6615">
        <v>13162</v>
      </c>
      <c r="B6615">
        <v>2</v>
      </c>
      <c r="C6615">
        <v>19</v>
      </c>
      <c r="D6615">
        <v>4</v>
      </c>
      <c r="E6615" s="2">
        <v>1410912.6</v>
      </c>
      <c r="F6615" s="2">
        <v>-443167.64766000002</v>
      </c>
      <c r="G6615" s="2">
        <v>967744.95234000008</v>
      </c>
      <c r="H6615" s="2">
        <v>851334.78645180003</v>
      </c>
      <c r="I6615" s="2">
        <v>116410.16588820005</v>
      </c>
      <c r="J6615" s="2">
        <v>141091.26</v>
      </c>
      <c r="K6615" s="2">
        <v>-24681.094111799961</v>
      </c>
      <c r="N6615" s="13">
        <v>-24681.094111799961</v>
      </c>
    </row>
    <row r="6616" spans="1:14" x14ac:dyDescent="0.45">
      <c r="A6616">
        <v>13162</v>
      </c>
      <c r="B6616">
        <v>3</v>
      </c>
      <c r="C6616">
        <v>19</v>
      </c>
      <c r="D6616">
        <v>4</v>
      </c>
      <c r="E6616" s="2">
        <v>1375357.6024799999</v>
      </c>
      <c r="F6616" s="2">
        <v>-431999.82293896796</v>
      </c>
      <c r="G6616" s="2">
        <v>943357.77954103192</v>
      </c>
      <c r="H6616" s="2">
        <v>841748.45027582953</v>
      </c>
      <c r="I6616" s="2">
        <v>101609.3292652024</v>
      </c>
      <c r="J6616" s="2">
        <v>137535.76024800001</v>
      </c>
      <c r="K6616" s="2">
        <v>-35926.43098279761</v>
      </c>
      <c r="N6616" s="13">
        <v>-35926.43098279761</v>
      </c>
    </row>
    <row r="6617" spans="1:14" x14ac:dyDescent="0.45">
      <c r="A6617">
        <v>13162</v>
      </c>
      <c r="B6617">
        <v>4</v>
      </c>
      <c r="C6617">
        <v>19</v>
      </c>
      <c r="D6617">
        <v>4</v>
      </c>
      <c r="E6617" s="2">
        <v>1354314.6311620562</v>
      </c>
      <c r="F6617" s="2">
        <v>-425390.22564800183</v>
      </c>
      <c r="G6617" s="2">
        <v>928924.40551405447</v>
      </c>
      <c r="H6617" s="2">
        <v>833262.7083912387</v>
      </c>
      <c r="I6617" s="2">
        <v>95661.697122815764</v>
      </c>
      <c r="J6617" s="2">
        <v>135431.46311620562</v>
      </c>
      <c r="K6617" s="2">
        <v>-39769.765993389854</v>
      </c>
      <c r="N6617" s="13">
        <v>-39769.765993389854</v>
      </c>
    </row>
    <row r="6618" spans="1:14" x14ac:dyDescent="0.45">
      <c r="A6618">
        <v>13162</v>
      </c>
      <c r="B6618">
        <v>5</v>
      </c>
      <c r="C6618">
        <v>19</v>
      </c>
      <c r="D6618">
        <v>4</v>
      </c>
      <c r="E6618" s="2">
        <v>1313820.6236903104</v>
      </c>
      <c r="F6618" s="2">
        <v>-412671.05790112651</v>
      </c>
      <c r="G6618" s="2">
        <v>901149.56578918383</v>
      </c>
      <c r="H6618" s="2">
        <v>818614.17495865165</v>
      </c>
      <c r="I6618" s="2">
        <v>82535.390830532182</v>
      </c>
      <c r="J6618" s="2">
        <v>118243.85613212793</v>
      </c>
      <c r="K6618" s="2">
        <v>-35708.465301595745</v>
      </c>
      <c r="N6618" s="13">
        <v>-35708.465301595745</v>
      </c>
    </row>
    <row r="6619" spans="1:14" x14ac:dyDescent="0.45">
      <c r="A6619">
        <v>13162</v>
      </c>
      <c r="B6619">
        <v>6</v>
      </c>
      <c r="C6619">
        <v>19</v>
      </c>
      <c r="D6619">
        <v>4</v>
      </c>
      <c r="E6619" s="2">
        <v>1284391.0417196476</v>
      </c>
      <c r="F6619" s="2">
        <v>-403427.22620414128</v>
      </c>
      <c r="G6619" s="2">
        <v>880963.81551550631</v>
      </c>
      <c r="H6619" s="2">
        <v>809400.37771838927</v>
      </c>
      <c r="I6619" s="2">
        <v>71563.437797117047</v>
      </c>
      <c r="J6619" s="2">
        <v>102751.2833375718</v>
      </c>
      <c r="K6619" s="2">
        <v>-31187.845540454757</v>
      </c>
      <c r="M6619" s="14">
        <v>10941109.559434496</v>
      </c>
      <c r="N6619" s="13">
        <v>10909921.713894041</v>
      </c>
    </row>
    <row r="6620" spans="1:14" x14ac:dyDescent="0.45">
      <c r="A6620">
        <v>13177</v>
      </c>
      <c r="B6620">
        <v>1</v>
      </c>
      <c r="C6620">
        <v>17</v>
      </c>
      <c r="D6620">
        <v>25</v>
      </c>
      <c r="E6620" s="2">
        <v>5596128</v>
      </c>
      <c r="F6620" s="2">
        <v>-793530.95040000009</v>
      </c>
      <c r="G6620" s="2">
        <v>4802597.0495999996</v>
      </c>
      <c r="H6620" s="2">
        <v>3189792.9599999995</v>
      </c>
      <c r="I6620" s="2">
        <v>1612804.0896000001</v>
      </c>
      <c r="J6620" s="2">
        <v>615574.07999999996</v>
      </c>
      <c r="K6620" s="2">
        <v>997230.00960000011</v>
      </c>
      <c r="L6620" s="11">
        <v>-12103025.629340883</v>
      </c>
      <c r="N6620" s="13">
        <v>-11105795.619740883</v>
      </c>
    </row>
    <row r="6621" spans="1:14" x14ac:dyDescent="0.45">
      <c r="A6621">
        <v>13177</v>
      </c>
      <c r="B6621">
        <v>2</v>
      </c>
      <c r="C6621">
        <v>17</v>
      </c>
      <c r="D6621">
        <v>25</v>
      </c>
      <c r="E6621" s="2">
        <v>5612356.7711999994</v>
      </c>
      <c r="F6621" s="2">
        <v>-795832.19015615992</v>
      </c>
      <c r="G6621" s="2">
        <v>4816524.5810438395</v>
      </c>
      <c r="H6621" s="2">
        <v>3304291.8861143123</v>
      </c>
      <c r="I6621" s="2">
        <v>1512232.6949295271</v>
      </c>
      <c r="J6621" s="2">
        <v>561235.67712000001</v>
      </c>
      <c r="K6621" s="2">
        <v>950997.01780952711</v>
      </c>
      <c r="N6621" s="13">
        <v>950997.01780952711</v>
      </c>
    </row>
    <row r="6622" spans="1:14" x14ac:dyDescent="0.45">
      <c r="A6622">
        <v>13177</v>
      </c>
      <c r="B6622">
        <v>3</v>
      </c>
      <c r="C6622">
        <v>17</v>
      </c>
      <c r="D6622">
        <v>25</v>
      </c>
      <c r="E6622" s="2">
        <v>5635928.6696390398</v>
      </c>
      <c r="F6622" s="2">
        <v>-799174.68535481591</v>
      </c>
      <c r="G6622" s="2">
        <v>4836753.984284224</v>
      </c>
      <c r="H6622" s="2">
        <v>3428996.7870979952</v>
      </c>
      <c r="I6622" s="2">
        <v>1407757.1971862288</v>
      </c>
      <c r="J6622" s="2">
        <v>676311.44035668473</v>
      </c>
      <c r="K6622" s="2">
        <v>731445.75682954409</v>
      </c>
      <c r="N6622" s="13">
        <v>731445.75682954409</v>
      </c>
    </row>
    <row r="6623" spans="1:14" x14ac:dyDescent="0.45">
      <c r="A6623">
        <v>13177</v>
      </c>
      <c r="B6623">
        <v>4</v>
      </c>
      <c r="C6623">
        <v>17</v>
      </c>
      <c r="D6623">
        <v>25</v>
      </c>
      <c r="E6623" s="2">
        <v>5673689.3917256203</v>
      </c>
      <c r="F6623" s="2">
        <v>-804529.15574669302</v>
      </c>
      <c r="G6623" s="2">
        <v>4869160.2359789275</v>
      </c>
      <c r="H6623" s="2">
        <v>3548281.0583009976</v>
      </c>
      <c r="I6623" s="2">
        <v>1320879.1776779299</v>
      </c>
      <c r="J6623" s="2">
        <v>510632.04525530583</v>
      </c>
      <c r="K6623" s="2">
        <v>810247.13242262404</v>
      </c>
      <c r="N6623" s="13">
        <v>810247.13242262404</v>
      </c>
    </row>
    <row r="6624" spans="1:14" x14ac:dyDescent="0.45">
      <c r="A6624">
        <v>13177</v>
      </c>
      <c r="B6624">
        <v>5</v>
      </c>
      <c r="C6624">
        <v>17</v>
      </c>
      <c r="D6624">
        <v>25</v>
      </c>
      <c r="E6624" s="2">
        <v>5721348.3826161157</v>
      </c>
      <c r="F6624" s="2">
        <v>-811287.20065496524</v>
      </c>
      <c r="G6624" s="2">
        <v>4910061.1819611508</v>
      </c>
      <c r="H6624" s="2">
        <v>3655731.0988271646</v>
      </c>
      <c r="I6624" s="2">
        <v>1254330.0831339862</v>
      </c>
      <c r="J6624" s="2">
        <v>629348.32208777277</v>
      </c>
      <c r="K6624" s="2">
        <v>624981.76104621345</v>
      </c>
      <c r="N6624" s="13">
        <v>624981.76104621345</v>
      </c>
    </row>
    <row r="6625" spans="1:14" x14ac:dyDescent="0.45">
      <c r="A6625">
        <v>13177</v>
      </c>
      <c r="B6625">
        <v>6</v>
      </c>
      <c r="C6625">
        <v>17</v>
      </c>
      <c r="D6625">
        <v>25</v>
      </c>
      <c r="E6625" s="2">
        <v>5820327.709635376</v>
      </c>
      <c r="F6625" s="2">
        <v>-825322.46922629641</v>
      </c>
      <c r="G6625" s="2">
        <v>4995005.2404090799</v>
      </c>
      <c r="H6625" s="2">
        <v>3756164.9993052445</v>
      </c>
      <c r="I6625" s="2">
        <v>1238840.2411038354</v>
      </c>
      <c r="J6625" s="2">
        <v>640236.04805989133</v>
      </c>
      <c r="K6625" s="2">
        <v>598604.19304394408</v>
      </c>
      <c r="M6625" s="14">
        <v>12048578.87165766</v>
      </c>
      <c r="N6625" s="13">
        <v>12647183.064701604</v>
      </c>
    </row>
    <row r="6626" spans="1:14" x14ac:dyDescent="0.45">
      <c r="A6626">
        <v>13191</v>
      </c>
      <c r="B6626">
        <v>1</v>
      </c>
      <c r="C6626">
        <v>17</v>
      </c>
      <c r="D6626">
        <v>12</v>
      </c>
      <c r="E6626" s="2">
        <v>2061252</v>
      </c>
      <c r="F6626" s="2">
        <v>-264664.75679999997</v>
      </c>
      <c r="G6626" s="2">
        <v>1796587.2431999999</v>
      </c>
      <c r="H6626" s="2">
        <v>1319201.28</v>
      </c>
      <c r="I6626" s="2">
        <v>477385.96319999988</v>
      </c>
      <c r="J6626" s="2">
        <v>206125.2</v>
      </c>
      <c r="K6626" s="2">
        <v>271260.76319999987</v>
      </c>
      <c r="L6626" s="11">
        <v>-12526853.512118191</v>
      </c>
      <c r="N6626" s="13">
        <v>-12255592.748918191</v>
      </c>
    </row>
    <row r="6627" spans="1:14" x14ac:dyDescent="0.45">
      <c r="A6627">
        <v>13191</v>
      </c>
      <c r="B6627">
        <v>2</v>
      </c>
      <c r="C6627">
        <v>17</v>
      </c>
      <c r="D6627">
        <v>12</v>
      </c>
      <c r="E6627" s="2">
        <v>2094438.1571999998</v>
      </c>
      <c r="F6627" s="2">
        <v>-268925.85938447993</v>
      </c>
      <c r="G6627" s="2">
        <v>1825512.2978155199</v>
      </c>
      <c r="H6627" s="2">
        <v>1361887.467337728</v>
      </c>
      <c r="I6627" s="2">
        <v>463624.83047779184</v>
      </c>
      <c r="J6627" s="2">
        <v>230388.19729199997</v>
      </c>
      <c r="K6627" s="2">
        <v>233236.63318579187</v>
      </c>
      <c r="N6627" s="13">
        <v>233236.63318579187</v>
      </c>
    </row>
    <row r="6628" spans="1:14" x14ac:dyDescent="0.45">
      <c r="A6628">
        <v>13191</v>
      </c>
      <c r="B6628">
        <v>3</v>
      </c>
      <c r="C6628">
        <v>17</v>
      </c>
      <c r="D6628">
        <v>12</v>
      </c>
      <c r="E6628" s="2">
        <v>2135070.25744968</v>
      </c>
      <c r="F6628" s="2">
        <v>-274143.02105653886</v>
      </c>
      <c r="G6628" s="2">
        <v>1860927.2363931411</v>
      </c>
      <c r="H6628" s="2">
        <v>1419683.8469070923</v>
      </c>
      <c r="I6628" s="2">
        <v>441243.38948604884</v>
      </c>
      <c r="J6628" s="2">
        <v>192156.32317047118</v>
      </c>
      <c r="K6628" s="2">
        <v>249087.06631557766</v>
      </c>
      <c r="N6628" s="13">
        <v>249087.06631557766</v>
      </c>
    </row>
    <row r="6629" spans="1:14" x14ac:dyDescent="0.45">
      <c r="A6629">
        <v>13191</v>
      </c>
      <c r="B6629">
        <v>4</v>
      </c>
      <c r="C6629">
        <v>17</v>
      </c>
      <c r="D6629">
        <v>12</v>
      </c>
      <c r="E6629" s="2">
        <v>2165388.2551054657</v>
      </c>
      <c r="F6629" s="2">
        <v>-278035.85195554176</v>
      </c>
      <c r="G6629" s="2">
        <v>1887352.4031499238</v>
      </c>
      <c r="H6629" s="2">
        <v>1452657.9634152181</v>
      </c>
      <c r="I6629" s="2">
        <v>434694.43973470572</v>
      </c>
      <c r="J6629" s="2">
        <v>194884.94295949189</v>
      </c>
      <c r="K6629" s="2">
        <v>239809.49677521383</v>
      </c>
      <c r="N6629" s="13">
        <v>239809.49677521383</v>
      </c>
    </row>
    <row r="6630" spans="1:14" x14ac:dyDescent="0.45">
      <c r="A6630">
        <v>13191</v>
      </c>
      <c r="B6630">
        <v>5</v>
      </c>
      <c r="C6630">
        <v>17</v>
      </c>
      <c r="D6630">
        <v>12</v>
      </c>
      <c r="E6630" s="2">
        <v>2221471.8109126971</v>
      </c>
      <c r="F6630" s="2">
        <v>-285236.98052119027</v>
      </c>
      <c r="G6630" s="2">
        <v>1936234.8303915069</v>
      </c>
      <c r="H6630" s="2">
        <v>1498627.3827738112</v>
      </c>
      <c r="I6630" s="2">
        <v>437607.44761769567</v>
      </c>
      <c r="J6630" s="2">
        <v>244361.89920039667</v>
      </c>
      <c r="K6630" s="2">
        <v>193245.548417299</v>
      </c>
      <c r="N6630" s="13">
        <v>193245.548417299</v>
      </c>
    </row>
    <row r="6631" spans="1:14" x14ac:dyDescent="0.45">
      <c r="A6631">
        <v>13191</v>
      </c>
      <c r="B6631">
        <v>6</v>
      </c>
      <c r="C6631">
        <v>17</v>
      </c>
      <c r="D6631">
        <v>12</v>
      </c>
      <c r="E6631" s="2">
        <v>2240132.1741243638</v>
      </c>
      <c r="F6631" s="2">
        <v>-287632.97115756827</v>
      </c>
      <c r="G6631" s="2">
        <v>1952499.2029667955</v>
      </c>
      <c r="H6631" s="2">
        <v>1537813.2517981997</v>
      </c>
      <c r="I6631" s="2">
        <v>414685.95116859581</v>
      </c>
      <c r="J6631" s="2">
        <v>224013.21741243638</v>
      </c>
      <c r="K6631" s="2">
        <v>190672.73375615943</v>
      </c>
      <c r="M6631" s="14">
        <v>12790758.041654764</v>
      </c>
      <c r="N6631" s="13">
        <v>12981430.775410924</v>
      </c>
    </row>
    <row r="6632" spans="1:14" x14ac:dyDescent="0.45">
      <c r="A6632">
        <v>13204</v>
      </c>
      <c r="B6632">
        <v>1</v>
      </c>
      <c r="C6632">
        <v>37</v>
      </c>
      <c r="D6632">
        <v>19</v>
      </c>
      <c r="E6632" s="2">
        <v>1728000</v>
      </c>
      <c r="F6632" s="2">
        <v>-618105.59999999998</v>
      </c>
      <c r="G6632" s="2">
        <v>1109894.3999999999</v>
      </c>
      <c r="H6632" s="2">
        <v>725760</v>
      </c>
      <c r="I6632" s="2">
        <v>384134.39999999991</v>
      </c>
      <c r="J6632" s="2">
        <v>190080</v>
      </c>
      <c r="K6632" s="2">
        <v>194054.39999999991</v>
      </c>
      <c r="L6632" s="11">
        <v>-15341217.682214232</v>
      </c>
      <c r="N6632" s="13">
        <v>-15147163.282214232</v>
      </c>
    </row>
    <row r="6633" spans="1:14" x14ac:dyDescent="0.45">
      <c r="A6633">
        <v>13204</v>
      </c>
      <c r="B6633">
        <v>2</v>
      </c>
      <c r="C6633">
        <v>37</v>
      </c>
      <c r="D6633">
        <v>19</v>
      </c>
      <c r="E6633" s="2">
        <v>1717113.6</v>
      </c>
      <c r="F6633" s="2">
        <v>-614211.53472000011</v>
      </c>
      <c r="G6633" s="2">
        <v>1102902.06528</v>
      </c>
      <c r="H6633" s="2">
        <v>714769.14136320003</v>
      </c>
      <c r="I6633" s="2">
        <v>388132.92391679995</v>
      </c>
      <c r="J6633" s="2">
        <v>154540.22400000002</v>
      </c>
      <c r="K6633" s="2">
        <v>233592.69991679993</v>
      </c>
      <c r="N6633" s="13">
        <v>233592.69991679993</v>
      </c>
    </row>
    <row r="6634" spans="1:14" x14ac:dyDescent="0.45">
      <c r="A6634">
        <v>13204</v>
      </c>
      <c r="B6634">
        <v>3</v>
      </c>
      <c r="C6634">
        <v>37</v>
      </c>
      <c r="D6634">
        <v>19</v>
      </c>
      <c r="E6634" s="2">
        <v>1679852.2348800001</v>
      </c>
      <c r="F6634" s="2">
        <v>-600883.14441657602</v>
      </c>
      <c r="G6634" s="2">
        <v>1078969.0904634241</v>
      </c>
      <c r="H6634" s="2">
        <v>708838.49451425858</v>
      </c>
      <c r="I6634" s="2">
        <v>370130.59594916552</v>
      </c>
      <c r="J6634" s="2">
        <v>201582.2681856</v>
      </c>
      <c r="K6634" s="2">
        <v>168548.32776356552</v>
      </c>
      <c r="N6634" s="13">
        <v>168548.32776356552</v>
      </c>
    </row>
    <row r="6635" spans="1:14" x14ac:dyDescent="0.45">
      <c r="A6635">
        <v>13204</v>
      </c>
      <c r="B6635">
        <v>4</v>
      </c>
      <c r="C6635">
        <v>37</v>
      </c>
      <c r="D6635">
        <v>19</v>
      </c>
      <c r="E6635" s="2">
        <v>1664565.5795425919</v>
      </c>
      <c r="F6635" s="2">
        <v>-595415.10780238512</v>
      </c>
      <c r="G6635" s="2">
        <v>1069150.4717402067</v>
      </c>
      <c r="H6635" s="2">
        <v>701685.67614996457</v>
      </c>
      <c r="I6635" s="2">
        <v>367464.79559024214</v>
      </c>
      <c r="J6635" s="2">
        <v>166456.55795425922</v>
      </c>
      <c r="K6635" s="2">
        <v>201008.23763598292</v>
      </c>
      <c r="N6635" s="13">
        <v>201008.23763598292</v>
      </c>
    </row>
    <row r="6636" spans="1:14" x14ac:dyDescent="0.45">
      <c r="A6636">
        <v>13204</v>
      </c>
      <c r="B6636">
        <v>5</v>
      </c>
      <c r="C6636">
        <v>37</v>
      </c>
      <c r="D6636">
        <v>19</v>
      </c>
      <c r="E6636" s="2">
        <v>1662901.0139630493</v>
      </c>
      <c r="F6636" s="2">
        <v>-594819.69269458274</v>
      </c>
      <c r="G6636" s="2">
        <v>1068081.3212684665</v>
      </c>
      <c r="H6636" s="2">
        <v>701334.48246905149</v>
      </c>
      <c r="I6636" s="2">
        <v>366746.83879941504</v>
      </c>
      <c r="J6636" s="2">
        <v>149661.09125667444</v>
      </c>
      <c r="K6636" s="2">
        <v>217085.7475427406</v>
      </c>
      <c r="N6636" s="13">
        <v>217085.7475427406</v>
      </c>
    </row>
    <row r="6637" spans="1:14" x14ac:dyDescent="0.45">
      <c r="A6637">
        <v>13204</v>
      </c>
      <c r="B6637">
        <v>6</v>
      </c>
      <c r="C6637">
        <v>37</v>
      </c>
      <c r="D6637">
        <v>19</v>
      </c>
      <c r="E6637" s="2">
        <v>1655085.3791974231</v>
      </c>
      <c r="F6637" s="2">
        <v>-592024.04013891832</v>
      </c>
      <c r="G6637" s="2">
        <v>1063061.3390585049</v>
      </c>
      <c r="H6637" s="2">
        <v>698806.05243288865</v>
      </c>
      <c r="I6637" s="2">
        <v>364255.28662561625</v>
      </c>
      <c r="J6637" s="2">
        <v>148957.68412776807</v>
      </c>
      <c r="K6637" s="2">
        <v>215297.60249784819</v>
      </c>
      <c r="M6637" s="14">
        <v>14863642.622244934</v>
      </c>
      <c r="N6637" s="13">
        <v>15078940.224742781</v>
      </c>
    </row>
    <row r="6638" spans="1:14" x14ac:dyDescent="0.45">
      <c r="A6638">
        <v>13222</v>
      </c>
      <c r="B6638">
        <v>1</v>
      </c>
      <c r="C6638">
        <v>24</v>
      </c>
      <c r="D6638">
        <v>11</v>
      </c>
      <c r="E6638" s="2">
        <v>4126896</v>
      </c>
      <c r="F6638" s="2">
        <v>-516687.37920000002</v>
      </c>
      <c r="G6638" s="2">
        <v>3610208.6208000001</v>
      </c>
      <c r="H6638" s="2">
        <v>2269792.8000000003</v>
      </c>
      <c r="I6638" s="2">
        <v>1340415.8207999999</v>
      </c>
      <c r="J6638" s="2">
        <v>453958.56</v>
      </c>
      <c r="K6638" s="2">
        <v>886457.26079999981</v>
      </c>
      <c r="L6638" s="11">
        <v>-26592929.680571169</v>
      </c>
      <c r="N6638" s="13">
        <v>-25706472.419771168</v>
      </c>
    </row>
    <row r="6639" spans="1:14" x14ac:dyDescent="0.45">
      <c r="A6639">
        <v>13222</v>
      </c>
      <c r="B6639">
        <v>2</v>
      </c>
      <c r="C6639">
        <v>24</v>
      </c>
      <c r="D6639">
        <v>11</v>
      </c>
      <c r="E6639" s="2">
        <v>4133911.7231999999</v>
      </c>
      <c r="F6639" s="2">
        <v>-517565.74774463999</v>
      </c>
      <c r="G6639" s="2">
        <v>3616345.97545536</v>
      </c>
      <c r="H6639" s="2">
        <v>2336176.8625734001</v>
      </c>
      <c r="I6639" s="2">
        <v>1280169.1128819599</v>
      </c>
      <c r="J6639" s="2">
        <v>372052.05508799996</v>
      </c>
      <c r="K6639" s="2">
        <v>908117.05779395998</v>
      </c>
      <c r="N6639" s="13">
        <v>908117.05779395998</v>
      </c>
    </row>
    <row r="6640" spans="1:14" x14ac:dyDescent="0.45">
      <c r="A6640">
        <v>13222</v>
      </c>
      <c r="B6640">
        <v>3</v>
      </c>
      <c r="C6640">
        <v>24</v>
      </c>
      <c r="D6640">
        <v>11</v>
      </c>
      <c r="E6640" s="2">
        <v>4121096.59685808</v>
      </c>
      <c r="F6640" s="2">
        <v>-515961.29392663162</v>
      </c>
      <c r="G6640" s="2">
        <v>3605135.3029314484</v>
      </c>
      <c r="H6640" s="2">
        <v>2427448.6527142883</v>
      </c>
      <c r="I6640" s="2">
        <v>1177686.6502171601</v>
      </c>
      <c r="J6640" s="2">
        <v>370898.6937172272</v>
      </c>
      <c r="K6640" s="2">
        <v>806787.95649993292</v>
      </c>
      <c r="N6640" s="13">
        <v>806787.95649993292</v>
      </c>
    </row>
    <row r="6641" spans="1:14" x14ac:dyDescent="0.45">
      <c r="A6641">
        <v>13222</v>
      </c>
      <c r="B6641">
        <v>4</v>
      </c>
      <c r="C6641">
        <v>24</v>
      </c>
      <c r="D6641">
        <v>11</v>
      </c>
      <c r="E6641" s="2">
        <v>4108733.3070675051</v>
      </c>
      <c r="F6641" s="2">
        <v>-514413.41004485165</v>
      </c>
      <c r="G6641" s="2">
        <v>3594319.8970226534</v>
      </c>
      <c r="H6641" s="2">
        <v>2498821.7117257202</v>
      </c>
      <c r="I6641" s="2">
        <v>1095498.1852969332</v>
      </c>
      <c r="J6641" s="2">
        <v>451960.66377742554</v>
      </c>
      <c r="K6641" s="2">
        <v>643537.52151950763</v>
      </c>
      <c r="N6641" s="13">
        <v>643537.52151950763</v>
      </c>
    </row>
    <row r="6642" spans="1:14" x14ac:dyDescent="0.45">
      <c r="A6642">
        <v>13222</v>
      </c>
      <c r="B6642">
        <v>5</v>
      </c>
      <c r="C6642">
        <v>24</v>
      </c>
      <c r="D6642">
        <v>11</v>
      </c>
      <c r="E6642" s="2">
        <v>4089422.2605242878</v>
      </c>
      <c r="F6642" s="2">
        <v>-511995.66701764084</v>
      </c>
      <c r="G6642" s="2">
        <v>3577426.5935066468</v>
      </c>
      <c r="H6642" s="2">
        <v>2625856.1602127873</v>
      </c>
      <c r="I6642" s="2">
        <v>951570.43329385947</v>
      </c>
      <c r="J6642" s="2">
        <v>368048.00344718591</v>
      </c>
      <c r="K6642" s="2">
        <v>583522.42984667351</v>
      </c>
      <c r="N6642" s="13">
        <v>583522.42984667351</v>
      </c>
    </row>
    <row r="6643" spans="1:14" x14ac:dyDescent="0.45">
      <c r="A6643">
        <v>13222</v>
      </c>
      <c r="B6643">
        <v>6</v>
      </c>
      <c r="C6643">
        <v>24</v>
      </c>
      <c r="D6643">
        <v>11</v>
      </c>
      <c r="E6643" s="2">
        <v>4110278.3140529618</v>
      </c>
      <c r="F6643" s="2">
        <v>-514606.84491943085</v>
      </c>
      <c r="G6643" s="2">
        <v>3595671.4691335307</v>
      </c>
      <c r="H6643" s="2">
        <v>2764612.3078947919</v>
      </c>
      <c r="I6643" s="2">
        <v>831059.1612387388</v>
      </c>
      <c r="J6643" s="2">
        <v>369925.04826476652</v>
      </c>
      <c r="K6643" s="2">
        <v>461134.11297397228</v>
      </c>
      <c r="M6643" s="14">
        <v>27888631.957077783</v>
      </c>
      <c r="N6643" s="13">
        <v>28349766.070051756</v>
      </c>
    </row>
    <row r="6644" spans="1:14" x14ac:dyDescent="0.45">
      <c r="A6644">
        <v>13235</v>
      </c>
      <c r="B6644">
        <v>1</v>
      </c>
      <c r="C6644">
        <v>46</v>
      </c>
      <c r="D6644">
        <v>11</v>
      </c>
      <c r="E6644" s="2">
        <v>4230348</v>
      </c>
      <c r="F6644" s="2">
        <v>-941252.43</v>
      </c>
      <c r="G6644" s="2">
        <v>3289095.57</v>
      </c>
      <c r="H6644" s="2">
        <v>1945960.08</v>
      </c>
      <c r="I6644" s="2">
        <v>1343135.4899999998</v>
      </c>
      <c r="J6644" s="2">
        <v>423034.80000000005</v>
      </c>
      <c r="K6644" s="2">
        <v>920100.68999999971</v>
      </c>
      <c r="L6644" s="11">
        <v>-20607989.165399786</v>
      </c>
      <c r="N6644" s="13">
        <v>-19687888.475399785</v>
      </c>
    </row>
    <row r="6645" spans="1:14" x14ac:dyDescent="0.45">
      <c r="A6645">
        <v>13235</v>
      </c>
      <c r="B6645">
        <v>2</v>
      </c>
      <c r="C6645">
        <v>46</v>
      </c>
      <c r="D6645">
        <v>11</v>
      </c>
      <c r="E6645" s="2">
        <v>4288303.7675999999</v>
      </c>
      <c r="F6645" s="2">
        <v>-954147.58829099999</v>
      </c>
      <c r="G6645" s="2">
        <v>3334156.1793089998</v>
      </c>
      <c r="H6645" s="2">
        <v>2023316.0602365672</v>
      </c>
      <c r="I6645" s="2">
        <v>1310840.1190724326</v>
      </c>
      <c r="J6645" s="2">
        <v>343064.301408</v>
      </c>
      <c r="K6645" s="2">
        <v>967775.81766443257</v>
      </c>
      <c r="N6645" s="13">
        <v>967775.81766443257</v>
      </c>
    </row>
    <row r="6646" spans="1:14" x14ac:dyDescent="0.45">
      <c r="A6646">
        <v>13235</v>
      </c>
      <c r="B6646">
        <v>3</v>
      </c>
      <c r="C6646">
        <v>46</v>
      </c>
      <c r="D6646">
        <v>11</v>
      </c>
      <c r="E6646" s="2">
        <v>4353057.1544907596</v>
      </c>
      <c r="F6646" s="2">
        <v>-968555.21687419398</v>
      </c>
      <c r="G6646" s="2">
        <v>3384501.9376165657</v>
      </c>
      <c r="H6646" s="2">
        <v>2133968.9899232388</v>
      </c>
      <c r="I6646" s="2">
        <v>1250532.947693327</v>
      </c>
      <c r="J6646" s="2">
        <v>391775.14390416833</v>
      </c>
      <c r="K6646" s="2">
        <v>858757.80378915858</v>
      </c>
      <c r="N6646" s="13">
        <v>858757.80378915858</v>
      </c>
    </row>
    <row r="6647" spans="1:14" x14ac:dyDescent="0.45">
      <c r="A6647">
        <v>13235</v>
      </c>
      <c r="B6647">
        <v>4</v>
      </c>
      <c r="C6647">
        <v>46</v>
      </c>
      <c r="D6647">
        <v>11</v>
      </c>
      <c r="E6647" s="2">
        <v>4410517.5089300377</v>
      </c>
      <c r="F6647" s="2">
        <v>-981340.14573693345</v>
      </c>
      <c r="G6647" s="2">
        <v>3429177.363193104</v>
      </c>
      <c r="H6647" s="2">
        <v>2180083.1208491242</v>
      </c>
      <c r="I6647" s="2">
        <v>1249094.2423439799</v>
      </c>
      <c r="J6647" s="2">
        <v>441051.75089300377</v>
      </c>
      <c r="K6647" s="2">
        <v>808042.49145097611</v>
      </c>
      <c r="N6647" s="13">
        <v>808042.49145097611</v>
      </c>
    </row>
    <row r="6648" spans="1:14" x14ac:dyDescent="0.45">
      <c r="A6648">
        <v>13235</v>
      </c>
      <c r="B6648">
        <v>5</v>
      </c>
      <c r="C6648">
        <v>46</v>
      </c>
      <c r="D6648">
        <v>11</v>
      </c>
      <c r="E6648" s="2">
        <v>4453299.52876666</v>
      </c>
      <c r="F6648" s="2">
        <v>-990859.14515058184</v>
      </c>
      <c r="G6648" s="2">
        <v>3462440.3836160782</v>
      </c>
      <c r="H6648" s="2">
        <v>2258241.7822338049</v>
      </c>
      <c r="I6648" s="2">
        <v>1204198.6013822732</v>
      </c>
      <c r="J6648" s="2">
        <v>445329.95287666604</v>
      </c>
      <c r="K6648" s="2">
        <v>758868.64850560715</v>
      </c>
      <c r="N6648" s="13">
        <v>758868.64850560715</v>
      </c>
    </row>
    <row r="6649" spans="1:14" x14ac:dyDescent="0.45">
      <c r="A6649">
        <v>13235</v>
      </c>
      <c r="B6649">
        <v>6</v>
      </c>
      <c r="C6649">
        <v>46</v>
      </c>
      <c r="D6649">
        <v>11</v>
      </c>
      <c r="E6649" s="2">
        <v>4514755.0622636396</v>
      </c>
      <c r="F6649" s="2">
        <v>-1004533.0013536598</v>
      </c>
      <c r="G6649" s="2">
        <v>3510222.06090998</v>
      </c>
      <c r="H6649" s="2">
        <v>2347098.5379031124</v>
      </c>
      <c r="I6649" s="2">
        <v>1163123.5230068676</v>
      </c>
      <c r="J6649" s="2">
        <v>451475.506226364</v>
      </c>
      <c r="K6649" s="2">
        <v>711648.01678050356</v>
      </c>
      <c r="M6649" s="14">
        <v>20724793.283392537</v>
      </c>
      <c r="N6649" s="13">
        <v>21436441.30017304</v>
      </c>
    </row>
    <row r="6650" spans="1:14" x14ac:dyDescent="0.45">
      <c r="A6650">
        <v>13246</v>
      </c>
      <c r="B6650">
        <v>1</v>
      </c>
      <c r="C6650">
        <v>38</v>
      </c>
      <c r="D6650">
        <v>8</v>
      </c>
      <c r="E6650" s="2">
        <v>2395008</v>
      </c>
      <c r="F6650" s="2">
        <v>-246925.3248</v>
      </c>
      <c r="G6650" s="2">
        <v>2148082.6751999999</v>
      </c>
      <c r="H6650" s="2">
        <v>1508855.04</v>
      </c>
      <c r="I6650" s="2">
        <v>639227.6351999999</v>
      </c>
      <c r="J6650" s="2">
        <v>287400.95999999996</v>
      </c>
      <c r="K6650" s="2">
        <v>351826.67519999994</v>
      </c>
      <c r="L6650" s="11">
        <v>-16832254.168443039</v>
      </c>
      <c r="N6650" s="13">
        <v>-16480427.493243039</v>
      </c>
    </row>
    <row r="6651" spans="1:14" x14ac:dyDescent="0.45">
      <c r="A6651">
        <v>13246</v>
      </c>
      <c r="B6651">
        <v>2</v>
      </c>
      <c r="C6651">
        <v>38</v>
      </c>
      <c r="D6651">
        <v>8</v>
      </c>
      <c r="E6651" s="2">
        <v>2435244.1343999999</v>
      </c>
      <c r="F6651" s="2">
        <v>-251073.67025663998</v>
      </c>
      <c r="G6651" s="2">
        <v>2184170.46414336</v>
      </c>
      <c r="H6651" s="2">
        <v>1507508.658470707</v>
      </c>
      <c r="I6651" s="2">
        <v>676661.80567265302</v>
      </c>
      <c r="J6651" s="2">
        <v>194819.53075199999</v>
      </c>
      <c r="K6651" s="2">
        <v>481842.27492065303</v>
      </c>
      <c r="N6651" s="13">
        <v>481842.27492065303</v>
      </c>
    </row>
    <row r="6652" spans="1:14" x14ac:dyDescent="0.45">
      <c r="A6652">
        <v>13246</v>
      </c>
      <c r="B6652">
        <v>3</v>
      </c>
      <c r="C6652">
        <v>38</v>
      </c>
      <c r="D6652">
        <v>8</v>
      </c>
      <c r="E6652" s="2">
        <v>2473964.5161369601</v>
      </c>
      <c r="F6652" s="2">
        <v>-255065.74161372057</v>
      </c>
      <c r="G6652" s="2">
        <v>2218898.7745232396</v>
      </c>
      <c r="H6652" s="2">
        <v>1508965.3188621276</v>
      </c>
      <c r="I6652" s="2">
        <v>709933.45566111198</v>
      </c>
      <c r="J6652" s="2">
        <v>272136.09677506564</v>
      </c>
      <c r="K6652" s="2">
        <v>437797.35888604634</v>
      </c>
      <c r="N6652" s="13">
        <v>437797.35888604634</v>
      </c>
    </row>
    <row r="6653" spans="1:14" x14ac:dyDescent="0.45">
      <c r="A6653">
        <v>13246</v>
      </c>
      <c r="B6653">
        <v>4</v>
      </c>
      <c r="C6653">
        <v>38</v>
      </c>
      <c r="D6653">
        <v>8</v>
      </c>
      <c r="E6653" s="2">
        <v>2539029.7829113621</v>
      </c>
      <c r="F6653" s="2">
        <v>-261773.97061816143</v>
      </c>
      <c r="G6653" s="2">
        <v>2277255.8122932008</v>
      </c>
      <c r="H6653" s="2">
        <v>1540907.8512144603</v>
      </c>
      <c r="I6653" s="2">
        <v>736347.96107874042</v>
      </c>
      <c r="J6653" s="2">
        <v>279293.27612024982</v>
      </c>
      <c r="K6653" s="2">
        <v>457054.6849584906</v>
      </c>
      <c r="N6653" s="13">
        <v>457054.6849584906</v>
      </c>
    </row>
    <row r="6654" spans="1:14" x14ac:dyDescent="0.45">
      <c r="A6654">
        <v>13246</v>
      </c>
      <c r="B6654">
        <v>5</v>
      </c>
      <c r="C6654">
        <v>38</v>
      </c>
      <c r="D6654">
        <v>8</v>
      </c>
      <c r="E6654" s="2">
        <v>2622309.9597908542</v>
      </c>
      <c r="F6654" s="2">
        <v>-270360.15685443708</v>
      </c>
      <c r="G6654" s="2">
        <v>2351949.8029364171</v>
      </c>
      <c r="H6654" s="2">
        <v>1523494.72958734</v>
      </c>
      <c r="I6654" s="2">
        <v>828455.07334907702</v>
      </c>
      <c r="J6654" s="2">
        <v>288454.09557699395</v>
      </c>
      <c r="K6654" s="2">
        <v>540000.97777208313</v>
      </c>
      <c r="N6654" s="13">
        <v>540000.97777208313</v>
      </c>
    </row>
    <row r="6655" spans="1:14" x14ac:dyDescent="0.45">
      <c r="A6655">
        <v>13246</v>
      </c>
      <c r="B6655">
        <v>6</v>
      </c>
      <c r="C6655">
        <v>38</v>
      </c>
      <c r="D6655">
        <v>8</v>
      </c>
      <c r="E6655" s="2">
        <v>2685769.8608177928</v>
      </c>
      <c r="F6655" s="2">
        <v>-276902.87265031441</v>
      </c>
      <c r="G6655" s="2">
        <v>2408866.9881674782</v>
      </c>
      <c r="H6655" s="2">
        <v>1529468.1086628952</v>
      </c>
      <c r="I6655" s="2">
        <v>879398.87950458308</v>
      </c>
      <c r="J6655" s="2">
        <v>161146.19164906756</v>
      </c>
      <c r="K6655" s="2">
        <v>718252.68785551551</v>
      </c>
      <c r="M6655" s="14">
        <v>17239981.786392469</v>
      </c>
      <c r="N6655" s="13">
        <v>17958234.474247985</v>
      </c>
    </row>
    <row r="6656" spans="1:14" x14ac:dyDescent="0.45">
      <c r="A6656">
        <v>13266</v>
      </c>
      <c r="B6656">
        <v>1</v>
      </c>
      <c r="C6656">
        <v>14</v>
      </c>
      <c r="D6656">
        <v>13</v>
      </c>
      <c r="E6656" s="2">
        <v>3926832</v>
      </c>
      <c r="F6656" s="2">
        <v>-510488.16000000003</v>
      </c>
      <c r="G6656" s="2">
        <v>3416343.84</v>
      </c>
      <c r="H6656" s="2">
        <v>2316830.88</v>
      </c>
      <c r="I6656" s="2">
        <v>1099512.96</v>
      </c>
      <c r="J6656" s="2">
        <v>353414.88</v>
      </c>
      <c r="K6656" s="2">
        <v>746098.08</v>
      </c>
      <c r="L6656" s="11">
        <v>-19303483.532434482</v>
      </c>
      <c r="N6656" s="13">
        <v>-18557385.452434484</v>
      </c>
    </row>
    <row r="6657" spans="1:14" x14ac:dyDescent="0.45">
      <c r="A6657">
        <v>13266</v>
      </c>
      <c r="B6657">
        <v>2</v>
      </c>
      <c r="C6657">
        <v>14</v>
      </c>
      <c r="D6657">
        <v>13</v>
      </c>
      <c r="E6657" s="2">
        <v>4004583.2736000004</v>
      </c>
      <c r="F6657" s="2">
        <v>-520595.82556800009</v>
      </c>
      <c r="G6657" s="2">
        <v>3483987.4480320001</v>
      </c>
      <c r="H6657" s="2">
        <v>2405232.8057896318</v>
      </c>
      <c r="I6657" s="2">
        <v>1078754.6422423683</v>
      </c>
      <c r="J6657" s="2">
        <v>440504.16009600007</v>
      </c>
      <c r="K6657" s="2">
        <v>638250.48214636825</v>
      </c>
      <c r="N6657" s="13">
        <v>638250.48214636825</v>
      </c>
    </row>
    <row r="6658" spans="1:14" x14ac:dyDescent="0.45">
      <c r="A6658">
        <v>13266</v>
      </c>
      <c r="B6658">
        <v>3</v>
      </c>
      <c r="C6658">
        <v>14</v>
      </c>
      <c r="D6658">
        <v>13</v>
      </c>
      <c r="E6658" s="2">
        <v>4084274.4807446399</v>
      </c>
      <c r="F6658" s="2">
        <v>-530955.68249680323</v>
      </c>
      <c r="G6658" s="2">
        <v>3553318.7982478365</v>
      </c>
      <c r="H6658" s="2">
        <v>2516877.4590290915</v>
      </c>
      <c r="I6658" s="2">
        <v>1036441.339218745</v>
      </c>
      <c r="J6658" s="2">
        <v>449270.19288191036</v>
      </c>
      <c r="K6658" s="2">
        <v>587171.14633683464</v>
      </c>
      <c r="N6658" s="13">
        <v>587171.14633683464</v>
      </c>
    </row>
    <row r="6659" spans="1:14" x14ac:dyDescent="0.45">
      <c r="A6659">
        <v>13266</v>
      </c>
      <c r="B6659">
        <v>4</v>
      </c>
      <c r="C6659">
        <v>14</v>
      </c>
      <c r="D6659">
        <v>13</v>
      </c>
      <c r="E6659" s="2">
        <v>4150848.1547807781</v>
      </c>
      <c r="F6659" s="2">
        <v>-539610.26012150117</v>
      </c>
      <c r="G6659" s="2">
        <v>3611237.8946592771</v>
      </c>
      <c r="H6659" s="2">
        <v>2629779.6235925425</v>
      </c>
      <c r="I6659" s="2">
        <v>981458.27106673457</v>
      </c>
      <c r="J6659" s="2">
        <v>373576.33393026999</v>
      </c>
      <c r="K6659" s="2">
        <v>607881.93713646452</v>
      </c>
      <c r="N6659" s="13">
        <v>607881.93713646452</v>
      </c>
    </row>
    <row r="6660" spans="1:14" x14ac:dyDescent="0.45">
      <c r="A6660">
        <v>13266</v>
      </c>
      <c r="B6660">
        <v>5</v>
      </c>
      <c r="C6660">
        <v>14</v>
      </c>
      <c r="D6660">
        <v>13</v>
      </c>
      <c r="E6660" s="2">
        <v>4205639.3504238846</v>
      </c>
      <c r="F6660" s="2">
        <v>-546733.11555510503</v>
      </c>
      <c r="G6660" s="2">
        <v>3658906.2348687798</v>
      </c>
      <c r="H6660" s="2">
        <v>2735901.1193758859</v>
      </c>
      <c r="I6660" s="2">
        <v>923005.11549289385</v>
      </c>
      <c r="J6660" s="2">
        <v>420563.9350423885</v>
      </c>
      <c r="K6660" s="2">
        <v>502441.18045050534</v>
      </c>
      <c r="N6660" s="13">
        <v>502441.18045050534</v>
      </c>
    </row>
    <row r="6661" spans="1:14" x14ac:dyDescent="0.45">
      <c r="A6661">
        <v>13266</v>
      </c>
      <c r="B6661">
        <v>6</v>
      </c>
      <c r="C6661">
        <v>14</v>
      </c>
      <c r="D6661">
        <v>13</v>
      </c>
      <c r="E6661" s="2">
        <v>4285546.4980819384</v>
      </c>
      <c r="F6661" s="2">
        <v>-557121.04475065204</v>
      </c>
      <c r="G6661" s="2">
        <v>3728425.4533312861</v>
      </c>
      <c r="H6661" s="2">
        <v>2787325.6639958993</v>
      </c>
      <c r="I6661" s="2">
        <v>941099.78933538683</v>
      </c>
      <c r="J6661" s="2">
        <v>428554.64980819385</v>
      </c>
      <c r="K6661" s="2">
        <v>512545.13952719298</v>
      </c>
      <c r="M6661" s="14">
        <v>19510551.115844965</v>
      </c>
      <c r="N6661" s="13">
        <v>20023096.255372159</v>
      </c>
    </row>
    <row r="6662" spans="1:14" x14ac:dyDescent="0.45">
      <c r="A6662">
        <v>13272</v>
      </c>
      <c r="B6662">
        <v>1</v>
      </c>
      <c r="C6662">
        <v>31</v>
      </c>
      <c r="D6662">
        <v>24</v>
      </c>
      <c r="E6662" s="2">
        <v>5216184</v>
      </c>
      <c r="F6662" s="2">
        <v>-177350.25600000002</v>
      </c>
      <c r="G6662" s="2">
        <v>5038833.7439999999</v>
      </c>
      <c r="H6662" s="2">
        <v>2712415.68</v>
      </c>
      <c r="I6662" s="2">
        <v>2326418.0639999998</v>
      </c>
      <c r="J6662" s="2">
        <v>521618.4</v>
      </c>
      <c r="K6662" s="2">
        <v>1804799.6639999999</v>
      </c>
      <c r="L6662" s="11">
        <v>-19589816.016042471</v>
      </c>
      <c r="N6662" s="13">
        <v>-17785016.35204247</v>
      </c>
    </row>
    <row r="6663" spans="1:14" x14ac:dyDescent="0.45">
      <c r="A6663">
        <v>13272</v>
      </c>
      <c r="B6663">
        <v>2</v>
      </c>
      <c r="C6663">
        <v>31</v>
      </c>
      <c r="D6663">
        <v>24</v>
      </c>
      <c r="E6663" s="2">
        <v>5442044.7671999997</v>
      </c>
      <c r="F6663" s="2">
        <v>-185029.5220848</v>
      </c>
      <c r="G6663" s="2">
        <v>5257015.2451152001</v>
      </c>
      <c r="H6663" s="2">
        <v>2794207.0016293055</v>
      </c>
      <c r="I6663" s="2">
        <v>2462808.2434858945</v>
      </c>
      <c r="J6663" s="2">
        <v>489784.02904799994</v>
      </c>
      <c r="K6663" s="2">
        <v>1973024.2144378945</v>
      </c>
      <c r="N6663" s="13">
        <v>1973024.2144378945</v>
      </c>
    </row>
    <row r="6664" spans="1:14" x14ac:dyDescent="0.45">
      <c r="A6664">
        <v>13272</v>
      </c>
      <c r="B6664">
        <v>3</v>
      </c>
      <c r="C6664">
        <v>31</v>
      </c>
      <c r="D6664">
        <v>24</v>
      </c>
      <c r="E6664" s="2">
        <v>5625985.8803313589</v>
      </c>
      <c r="F6664" s="2">
        <v>-191283.51993126623</v>
      </c>
      <c r="G6664" s="2">
        <v>5434702.3604000928</v>
      </c>
      <c r="H6664" s="2">
        <v>2834055.6906368011</v>
      </c>
      <c r="I6664" s="2">
        <v>2600646.6697632917</v>
      </c>
      <c r="J6664" s="2">
        <v>506338.72922982229</v>
      </c>
      <c r="K6664" s="2">
        <v>2094307.9405334694</v>
      </c>
      <c r="N6664" s="13">
        <v>2094307.9405334694</v>
      </c>
    </row>
    <row r="6665" spans="1:14" x14ac:dyDescent="0.45">
      <c r="A6665">
        <v>13272</v>
      </c>
      <c r="B6665">
        <v>4</v>
      </c>
      <c r="C6665">
        <v>31</v>
      </c>
      <c r="D6665">
        <v>24</v>
      </c>
      <c r="E6665" s="2">
        <v>5820644.9917908236</v>
      </c>
      <c r="F6665" s="2">
        <v>-197901.92972088803</v>
      </c>
      <c r="G6665" s="2">
        <v>5622743.0620699357</v>
      </c>
      <c r="H6665" s="2">
        <v>2898394.7063312065</v>
      </c>
      <c r="I6665" s="2">
        <v>2724348.3557387292</v>
      </c>
      <c r="J6665" s="2">
        <v>582064.49917908234</v>
      </c>
      <c r="K6665" s="2">
        <v>2142283.8565596468</v>
      </c>
      <c r="N6665" s="13">
        <v>2142283.8565596468</v>
      </c>
    </row>
    <row r="6666" spans="1:14" x14ac:dyDescent="0.45">
      <c r="A6666">
        <v>13272</v>
      </c>
      <c r="B6666">
        <v>5</v>
      </c>
      <c r="C6666">
        <v>31</v>
      </c>
      <c r="D6666">
        <v>24</v>
      </c>
      <c r="E6666" s="2">
        <v>6062201.7589501441</v>
      </c>
      <c r="F6666" s="2">
        <v>-206114.8598043049</v>
      </c>
      <c r="G6666" s="2">
        <v>5856086.8991458388</v>
      </c>
      <c r="H6666" s="2">
        <v>2956795.1858677515</v>
      </c>
      <c r="I6666" s="2">
        <v>2899291.7132780873</v>
      </c>
      <c r="J6666" s="2">
        <v>666842.19348451588</v>
      </c>
      <c r="K6666" s="2">
        <v>2232449.5197935714</v>
      </c>
      <c r="N6666" s="13">
        <v>2232449.5197935714</v>
      </c>
    </row>
    <row r="6667" spans="1:14" x14ac:dyDescent="0.45">
      <c r="A6667">
        <v>13272</v>
      </c>
      <c r="B6667">
        <v>6</v>
      </c>
      <c r="C6667">
        <v>31</v>
      </c>
      <c r="D6667">
        <v>24</v>
      </c>
      <c r="E6667" s="2">
        <v>6314389.3521224707</v>
      </c>
      <c r="F6667" s="2">
        <v>-214689.23797216403</v>
      </c>
      <c r="G6667" s="2">
        <v>6099700.1141503071</v>
      </c>
      <c r="H6667" s="2">
        <v>3013582.2114894534</v>
      </c>
      <c r="I6667" s="2">
        <v>3086117.9026608537</v>
      </c>
      <c r="J6667" s="2">
        <v>568295.04169102234</v>
      </c>
      <c r="K6667" s="2">
        <v>2517822.8609698312</v>
      </c>
      <c r="M6667" s="14">
        <v>20837381.856499732</v>
      </c>
      <c r="N6667" s="13">
        <v>23355204.717469562</v>
      </c>
    </row>
    <row r="6668" spans="1:14" x14ac:dyDescent="0.45">
      <c r="A6668">
        <v>13277</v>
      </c>
      <c r="B6668">
        <v>1</v>
      </c>
      <c r="C6668">
        <v>7</v>
      </c>
      <c r="D6668">
        <v>24</v>
      </c>
      <c r="E6668" s="2">
        <v>4668300</v>
      </c>
      <c r="F6668" s="2">
        <v>-270294.57</v>
      </c>
      <c r="G6668" s="2">
        <v>4398005.43</v>
      </c>
      <c r="H6668" s="2">
        <v>2567565</v>
      </c>
      <c r="I6668" s="2">
        <v>1830440.4299999997</v>
      </c>
      <c r="J6668" s="2">
        <v>373464</v>
      </c>
      <c r="K6668" s="2">
        <v>1456976.4299999997</v>
      </c>
      <c r="L6668" s="11">
        <v>-24428267.465875983</v>
      </c>
      <c r="N6668" s="13">
        <v>-22971291.035875984</v>
      </c>
    </row>
    <row r="6669" spans="1:14" x14ac:dyDescent="0.45">
      <c r="A6669">
        <v>13277</v>
      </c>
      <c r="B6669">
        <v>2</v>
      </c>
      <c r="C6669">
        <v>7</v>
      </c>
      <c r="D6669">
        <v>24</v>
      </c>
      <c r="E6669" s="2">
        <v>4729454.7300000004</v>
      </c>
      <c r="F6669" s="2">
        <v>-273835.42886700004</v>
      </c>
      <c r="G6669" s="2">
        <v>4455619.3011330003</v>
      </c>
      <c r="H6669" s="2">
        <v>2697964.7452758001</v>
      </c>
      <c r="I6669" s="2">
        <v>1757654.5558572002</v>
      </c>
      <c r="J6669" s="2">
        <v>472945.47300000006</v>
      </c>
      <c r="K6669" s="2">
        <v>1284709.0828572002</v>
      </c>
      <c r="N6669" s="13">
        <v>1284709.0828572002</v>
      </c>
    </row>
    <row r="6670" spans="1:14" x14ac:dyDescent="0.45">
      <c r="A6670">
        <v>13277</v>
      </c>
      <c r="B6670">
        <v>3</v>
      </c>
      <c r="C6670">
        <v>7</v>
      </c>
      <c r="D6670">
        <v>24</v>
      </c>
      <c r="E6670" s="2">
        <v>4774384.5499350009</v>
      </c>
      <c r="F6670" s="2">
        <v>-276436.86544123653</v>
      </c>
      <c r="G6670" s="2">
        <v>4497947.6844937643</v>
      </c>
      <c r="H6670" s="2">
        <v>2812656.980274559</v>
      </c>
      <c r="I6670" s="2">
        <v>1685290.7042192053</v>
      </c>
      <c r="J6670" s="2">
        <v>525182.30049285013</v>
      </c>
      <c r="K6670" s="2">
        <v>1160108.4037263552</v>
      </c>
      <c r="N6670" s="13">
        <v>1160108.4037263552</v>
      </c>
    </row>
    <row r="6671" spans="1:14" x14ac:dyDescent="0.45">
      <c r="A6671">
        <v>13277</v>
      </c>
      <c r="B6671">
        <v>4</v>
      </c>
      <c r="C6671">
        <v>7</v>
      </c>
      <c r="D6671">
        <v>24</v>
      </c>
      <c r="E6671" s="2">
        <v>4813534.503244468</v>
      </c>
      <c r="F6671" s="2">
        <v>-278703.64773785468</v>
      </c>
      <c r="G6671" s="2">
        <v>4534830.8555066129</v>
      </c>
      <c r="H6671" s="2">
        <v>2862376.5427274308</v>
      </c>
      <c r="I6671" s="2">
        <v>1672454.3127791821</v>
      </c>
      <c r="J6671" s="2">
        <v>481353.45032444684</v>
      </c>
      <c r="K6671" s="2">
        <v>1191100.8624547352</v>
      </c>
      <c r="N6671" s="13">
        <v>1191100.8624547352</v>
      </c>
    </row>
    <row r="6672" spans="1:14" x14ac:dyDescent="0.45">
      <c r="A6672">
        <v>13277</v>
      </c>
      <c r="B6672">
        <v>5</v>
      </c>
      <c r="C6672">
        <v>7</v>
      </c>
      <c r="D6672">
        <v>24</v>
      </c>
      <c r="E6672" s="2">
        <v>4882368.0466408636</v>
      </c>
      <c r="F6672" s="2">
        <v>-282689.10990050598</v>
      </c>
      <c r="G6672" s="2">
        <v>4599678.9367403574</v>
      </c>
      <c r="H6672" s="2">
        <v>3006375.9800071726</v>
      </c>
      <c r="I6672" s="2">
        <v>1593302.9567331849</v>
      </c>
      <c r="J6672" s="2">
        <v>537060.48513049504</v>
      </c>
      <c r="K6672" s="2">
        <v>1056242.4716026899</v>
      </c>
      <c r="N6672" s="13">
        <v>1056242.4716026899</v>
      </c>
    </row>
    <row r="6673" spans="1:14" x14ac:dyDescent="0.45">
      <c r="A6673">
        <v>13277</v>
      </c>
      <c r="B6673">
        <v>6</v>
      </c>
      <c r="C6673">
        <v>7</v>
      </c>
      <c r="D6673">
        <v>24</v>
      </c>
      <c r="E6673" s="2">
        <v>4937538.8055679062</v>
      </c>
      <c r="F6673" s="2">
        <v>-285883.49684238178</v>
      </c>
      <c r="G6673" s="2">
        <v>4651655.3087255247</v>
      </c>
      <c r="H6673" s="2">
        <v>3130646.3650301178</v>
      </c>
      <c r="I6673" s="2">
        <v>1521008.9436954069</v>
      </c>
      <c r="J6673" s="2">
        <v>444378.49250111153</v>
      </c>
      <c r="K6673" s="2">
        <v>1076630.4511942954</v>
      </c>
      <c r="M6673" s="14">
        <v>25697049.271699619</v>
      </c>
      <c r="N6673" s="13">
        <v>26773679.722893912</v>
      </c>
    </row>
    <row r="6674" spans="1:14" x14ac:dyDescent="0.45">
      <c r="A6674">
        <v>13291</v>
      </c>
      <c r="B6674">
        <v>1</v>
      </c>
      <c r="C6674">
        <v>24</v>
      </c>
      <c r="D6674">
        <v>6</v>
      </c>
      <c r="E6674" s="2">
        <v>3751488</v>
      </c>
      <c r="F6674" s="2">
        <v>-199954.31039999999</v>
      </c>
      <c r="G6674" s="2">
        <v>3551533.6896000002</v>
      </c>
      <c r="H6674" s="2">
        <v>2400952.3199999998</v>
      </c>
      <c r="I6674" s="2">
        <v>1150581.3696000003</v>
      </c>
      <c r="J6674" s="2">
        <v>412663.68</v>
      </c>
      <c r="K6674" s="2">
        <v>737917.68960000039</v>
      </c>
      <c r="L6674" s="11">
        <v>-26302841.126248106</v>
      </c>
      <c r="N6674" s="13">
        <v>-25564923.436648104</v>
      </c>
    </row>
    <row r="6675" spans="1:14" x14ac:dyDescent="0.45">
      <c r="A6675">
        <v>13291</v>
      </c>
      <c r="B6675">
        <v>2</v>
      </c>
      <c r="C6675">
        <v>24</v>
      </c>
      <c r="D6675">
        <v>6</v>
      </c>
      <c r="E6675" s="2">
        <v>3815263.2959999992</v>
      </c>
      <c r="F6675" s="2">
        <v>-203353.53367679997</v>
      </c>
      <c r="G6675" s="2">
        <v>3611909.7623231993</v>
      </c>
      <c r="H6675" s="2">
        <v>2519416.7480401918</v>
      </c>
      <c r="I6675" s="2">
        <v>1092493.0142830075</v>
      </c>
      <c r="J6675" s="2">
        <v>343373.69663999992</v>
      </c>
      <c r="K6675" s="2">
        <v>749119.3176430075</v>
      </c>
      <c r="N6675" s="13">
        <v>749119.3176430075</v>
      </c>
    </row>
    <row r="6676" spans="1:14" x14ac:dyDescent="0.45">
      <c r="A6676">
        <v>13291</v>
      </c>
      <c r="B6676">
        <v>3</v>
      </c>
      <c r="C6676">
        <v>24</v>
      </c>
      <c r="D6676">
        <v>6</v>
      </c>
      <c r="E6676" s="2">
        <v>3888516.3512832001</v>
      </c>
      <c r="F6676" s="2">
        <v>-207257.92152339456</v>
      </c>
      <c r="G6676" s="2">
        <v>3681258.4297598056</v>
      </c>
      <c r="H6676" s="2">
        <v>2612982.6456755693</v>
      </c>
      <c r="I6676" s="2">
        <v>1068275.7840842362</v>
      </c>
      <c r="J6676" s="2">
        <v>427736.79864115204</v>
      </c>
      <c r="K6676" s="2">
        <v>640538.98544308427</v>
      </c>
      <c r="N6676" s="13">
        <v>640538.98544308427</v>
      </c>
    </row>
    <row r="6677" spans="1:14" x14ac:dyDescent="0.45">
      <c r="A6677">
        <v>13291</v>
      </c>
      <c r="B6677">
        <v>4</v>
      </c>
      <c r="C6677">
        <v>24</v>
      </c>
      <c r="D6677">
        <v>6</v>
      </c>
      <c r="E6677" s="2">
        <v>3902903.8617829485</v>
      </c>
      <c r="F6677" s="2">
        <v>-208024.77583303116</v>
      </c>
      <c r="G6677" s="2">
        <v>3694879.0859499173</v>
      </c>
      <c r="H6677" s="2">
        <v>2714967.9854521221</v>
      </c>
      <c r="I6677" s="2">
        <v>979911.10049779527</v>
      </c>
      <c r="J6677" s="2">
        <v>351261.34756046534</v>
      </c>
      <c r="K6677" s="2">
        <v>628649.75293732993</v>
      </c>
      <c r="N6677" s="13">
        <v>628649.75293732993</v>
      </c>
    </row>
    <row r="6678" spans="1:14" x14ac:dyDescent="0.45">
      <c r="A6678">
        <v>13291</v>
      </c>
      <c r="B6678">
        <v>5</v>
      </c>
      <c r="C6678">
        <v>24</v>
      </c>
      <c r="D6678">
        <v>6</v>
      </c>
      <c r="E6678" s="2">
        <v>3943494.0619454905</v>
      </c>
      <c r="F6678" s="2">
        <v>-210188.23350169466</v>
      </c>
      <c r="G6678" s="2">
        <v>3733305.8284437959</v>
      </c>
      <c r="H6678" s="2">
        <v>2787094.9109408366</v>
      </c>
      <c r="I6678" s="2">
        <v>946210.91750295926</v>
      </c>
      <c r="J6678" s="2">
        <v>433784.34681400395</v>
      </c>
      <c r="K6678" s="2">
        <v>512426.57068895531</v>
      </c>
      <c r="N6678" s="13">
        <v>512426.57068895531</v>
      </c>
    </row>
    <row r="6679" spans="1:14" x14ac:dyDescent="0.45">
      <c r="A6679">
        <v>13291</v>
      </c>
      <c r="B6679">
        <v>6</v>
      </c>
      <c r="C6679">
        <v>24</v>
      </c>
      <c r="D6679">
        <v>6</v>
      </c>
      <c r="E6679" s="2">
        <v>3990815.9906888371</v>
      </c>
      <c r="F6679" s="2">
        <v>-212710.49230371503</v>
      </c>
      <c r="G6679" s="2">
        <v>3778105.498385122</v>
      </c>
      <c r="H6679" s="2">
        <v>2889643.2810939942</v>
      </c>
      <c r="I6679" s="2">
        <v>888462.21729112789</v>
      </c>
      <c r="J6679" s="2">
        <v>438989.75897577207</v>
      </c>
      <c r="K6679" s="2">
        <v>449472.45831535582</v>
      </c>
      <c r="M6679" s="14">
        <v>27357877.326567337</v>
      </c>
      <c r="N6679" s="13">
        <v>27807349.784882694</v>
      </c>
    </row>
    <row r="6680" spans="1:14" x14ac:dyDescent="0.45">
      <c r="A6680">
        <v>13311</v>
      </c>
      <c r="B6680">
        <v>1</v>
      </c>
      <c r="C6680">
        <v>42</v>
      </c>
      <c r="D6680">
        <v>10</v>
      </c>
      <c r="E6680" s="2">
        <v>2460000</v>
      </c>
      <c r="F6680" s="2">
        <v>-628284</v>
      </c>
      <c r="G6680" s="2">
        <v>1831716</v>
      </c>
      <c r="H6680" s="2">
        <v>1107000</v>
      </c>
      <c r="I6680" s="2">
        <v>724716</v>
      </c>
      <c r="J6680" s="2">
        <v>246000</v>
      </c>
      <c r="K6680" s="2">
        <v>478716</v>
      </c>
      <c r="L6680" s="11">
        <v>-17230437.767805871</v>
      </c>
      <c r="N6680" s="13">
        <v>-16751721.767805871</v>
      </c>
    </row>
    <row r="6681" spans="1:14" x14ac:dyDescent="0.45">
      <c r="A6681">
        <v>13311</v>
      </c>
      <c r="B6681">
        <v>2</v>
      </c>
      <c r="C6681">
        <v>42</v>
      </c>
      <c r="D6681">
        <v>10</v>
      </c>
      <c r="E6681" s="2">
        <v>2437368</v>
      </c>
      <c r="F6681" s="2">
        <v>-622503.78720000002</v>
      </c>
      <c r="G6681" s="2">
        <v>1814864.2127999999</v>
      </c>
      <c r="H6681" s="2">
        <v>1087712.03052</v>
      </c>
      <c r="I6681" s="2">
        <v>727152.18227999983</v>
      </c>
      <c r="J6681" s="2">
        <v>194989.44</v>
      </c>
      <c r="K6681" s="2">
        <v>532162.74227999989</v>
      </c>
      <c r="N6681" s="13">
        <v>532162.74227999989</v>
      </c>
    </row>
    <row r="6682" spans="1:14" x14ac:dyDescent="0.45">
      <c r="A6682">
        <v>13311</v>
      </c>
      <c r="B6682">
        <v>3</v>
      </c>
      <c r="C6682">
        <v>42</v>
      </c>
      <c r="D6682">
        <v>10</v>
      </c>
      <c r="E6682" s="2">
        <v>2392520.4287999999</v>
      </c>
      <c r="F6682" s="2">
        <v>-611049.71751552005</v>
      </c>
      <c r="G6682" s="2">
        <v>1781470.7112844798</v>
      </c>
      <c r="H6682" s="2">
        <v>1081471.4350245758</v>
      </c>
      <c r="I6682" s="2">
        <v>699999.27625990403</v>
      </c>
      <c r="J6682" s="2">
        <v>263177.24716799997</v>
      </c>
      <c r="K6682" s="2">
        <v>436822.02909190406</v>
      </c>
      <c r="N6682" s="13">
        <v>436822.02909190406</v>
      </c>
    </row>
    <row r="6683" spans="1:14" x14ac:dyDescent="0.45">
      <c r="A6683">
        <v>13311</v>
      </c>
      <c r="B6683">
        <v>4</v>
      </c>
      <c r="C6683">
        <v>42</v>
      </c>
      <c r="D6683">
        <v>10</v>
      </c>
      <c r="E6683" s="2">
        <v>2374815.7776268804</v>
      </c>
      <c r="F6683" s="2">
        <v>-606527.94960590533</v>
      </c>
      <c r="G6683" s="2">
        <v>1768287.828020975</v>
      </c>
      <c r="H6683" s="2">
        <v>1087208.943799383</v>
      </c>
      <c r="I6683" s="2">
        <v>681078.88422159199</v>
      </c>
      <c r="J6683" s="2">
        <v>261229.73553895685</v>
      </c>
      <c r="K6683" s="2">
        <v>419849.14868263516</v>
      </c>
      <c r="N6683" s="13">
        <v>419849.14868263516</v>
      </c>
    </row>
    <row r="6684" spans="1:14" x14ac:dyDescent="0.45">
      <c r="A6684">
        <v>13311</v>
      </c>
      <c r="B6684">
        <v>5</v>
      </c>
      <c r="C6684">
        <v>42</v>
      </c>
      <c r="D6684">
        <v>10</v>
      </c>
      <c r="E6684" s="2">
        <v>2360804.3645388819</v>
      </c>
      <c r="F6684" s="2">
        <v>-602949.43470323051</v>
      </c>
      <c r="G6684" s="2">
        <v>1757854.9298356515</v>
      </c>
      <c r="H6684" s="2">
        <v>1078740.9016500078</v>
      </c>
      <c r="I6684" s="2">
        <v>679114.02818564372</v>
      </c>
      <c r="J6684" s="2">
        <v>236080.43645388819</v>
      </c>
      <c r="K6684" s="2">
        <v>443033.59173175553</v>
      </c>
      <c r="N6684" s="13">
        <v>443033.59173175553</v>
      </c>
    </row>
    <row r="6685" spans="1:14" x14ac:dyDescent="0.45">
      <c r="A6685">
        <v>13311</v>
      </c>
      <c r="B6685">
        <v>6</v>
      </c>
      <c r="C6685">
        <v>42</v>
      </c>
      <c r="D6685">
        <v>10</v>
      </c>
      <c r="E6685" s="2">
        <v>2338612.8035122165</v>
      </c>
      <c r="F6685" s="2">
        <v>-597281.71001702012</v>
      </c>
      <c r="G6685" s="2">
        <v>1741331.0934951964</v>
      </c>
      <c r="H6685" s="2">
        <v>1076187.8024084368</v>
      </c>
      <c r="I6685" s="2">
        <v>665143.29108675965</v>
      </c>
      <c r="J6685" s="2">
        <v>210475.15231609947</v>
      </c>
      <c r="K6685" s="2">
        <v>454668.13877066015</v>
      </c>
      <c r="M6685" s="14">
        <v>16671574.262207124</v>
      </c>
      <c r="N6685" s="13">
        <v>17126242.400977783</v>
      </c>
    </row>
    <row r="6686" spans="1:14" x14ac:dyDescent="0.45">
      <c r="A6686">
        <v>13325</v>
      </c>
      <c r="B6686">
        <v>1</v>
      </c>
      <c r="C6686">
        <v>45</v>
      </c>
      <c r="D6686">
        <v>18</v>
      </c>
      <c r="E6686" s="2">
        <v>2353872</v>
      </c>
      <c r="F6686" s="2">
        <v>-222440.90400000001</v>
      </c>
      <c r="G6686" s="2">
        <v>2131431.0959999999</v>
      </c>
      <c r="H6686" s="2">
        <v>1506478.0800000001</v>
      </c>
      <c r="I6686" s="2">
        <v>624953.01599999983</v>
      </c>
      <c r="J6686" s="2">
        <v>235387.2</v>
      </c>
      <c r="K6686" s="2">
        <v>389565.81599999982</v>
      </c>
      <c r="L6686" s="11">
        <v>-20913359.274399161</v>
      </c>
      <c r="N6686" s="13">
        <v>-20523793.458399162</v>
      </c>
    </row>
    <row r="6687" spans="1:14" x14ac:dyDescent="0.45">
      <c r="A6687">
        <v>13325</v>
      </c>
      <c r="B6687">
        <v>2</v>
      </c>
      <c r="C6687">
        <v>45</v>
      </c>
      <c r="D6687">
        <v>18</v>
      </c>
      <c r="E6687" s="2">
        <v>2365170.5855999999</v>
      </c>
      <c r="F6687" s="2">
        <v>-223508.62033919999</v>
      </c>
      <c r="G6687" s="2">
        <v>2141661.9652608</v>
      </c>
      <c r="H6687" s="2">
        <v>1566083.5122315262</v>
      </c>
      <c r="I6687" s="2">
        <v>575578.45302927378</v>
      </c>
      <c r="J6687" s="2">
        <v>236517.05856</v>
      </c>
      <c r="K6687" s="2">
        <v>339061.39446927374</v>
      </c>
      <c r="N6687" s="13">
        <v>339061.39446927374</v>
      </c>
    </row>
    <row r="6688" spans="1:14" x14ac:dyDescent="0.45">
      <c r="A6688">
        <v>13325</v>
      </c>
      <c r="B6688">
        <v>3</v>
      </c>
      <c r="C6688">
        <v>45</v>
      </c>
      <c r="D6688">
        <v>18</v>
      </c>
      <c r="E6688" s="2">
        <v>2413656.5826047999</v>
      </c>
      <c r="F6688" s="2">
        <v>-228090.54705615359</v>
      </c>
      <c r="G6688" s="2">
        <v>2185566.0355486465</v>
      </c>
      <c r="H6688" s="2">
        <v>1630311.8075393413</v>
      </c>
      <c r="I6688" s="2">
        <v>555254.2280093052</v>
      </c>
      <c r="J6688" s="2">
        <v>241365.65826048001</v>
      </c>
      <c r="K6688" s="2">
        <v>313888.56974882516</v>
      </c>
      <c r="N6688" s="13">
        <v>313888.56974882516</v>
      </c>
    </row>
    <row r="6689" spans="1:14" x14ac:dyDescent="0.45">
      <c r="A6689">
        <v>13325</v>
      </c>
      <c r="B6689">
        <v>4</v>
      </c>
      <c r="C6689">
        <v>45</v>
      </c>
      <c r="D6689">
        <v>18</v>
      </c>
      <c r="E6689" s="2">
        <v>2447206.4091030066</v>
      </c>
      <c r="F6689" s="2">
        <v>-231261.00566023414</v>
      </c>
      <c r="G6689" s="2">
        <v>2215945.4034427726</v>
      </c>
      <c r="H6689" s="2">
        <v>1712976.0667065463</v>
      </c>
      <c r="I6689" s="2">
        <v>502969.33673622622</v>
      </c>
      <c r="J6689" s="2">
        <v>269192.7050013307</v>
      </c>
      <c r="K6689" s="2">
        <v>233776.63173489552</v>
      </c>
      <c r="N6689" s="13">
        <v>233776.63173489552</v>
      </c>
    </row>
    <row r="6690" spans="1:14" x14ac:dyDescent="0.45">
      <c r="A6690">
        <v>13325</v>
      </c>
      <c r="B6690">
        <v>5</v>
      </c>
      <c r="C6690">
        <v>45</v>
      </c>
      <c r="D6690">
        <v>18</v>
      </c>
      <c r="E6690" s="2">
        <v>2493213.8895941428</v>
      </c>
      <c r="F6690" s="2">
        <v>-235608.71256664649</v>
      </c>
      <c r="G6690" s="2">
        <v>2257605.1770274965</v>
      </c>
      <c r="H6690" s="2">
        <v>1805563.2453405468</v>
      </c>
      <c r="I6690" s="2">
        <v>452041.93168694968</v>
      </c>
      <c r="J6690" s="2">
        <v>274253.5278553557</v>
      </c>
      <c r="K6690" s="2">
        <v>177788.40383159398</v>
      </c>
      <c r="N6690" s="13">
        <v>177788.40383159398</v>
      </c>
    </row>
    <row r="6691" spans="1:14" x14ac:dyDescent="0.45">
      <c r="A6691">
        <v>13325</v>
      </c>
      <c r="B6691">
        <v>6</v>
      </c>
      <c r="C6691">
        <v>45</v>
      </c>
      <c r="D6691">
        <v>18</v>
      </c>
      <c r="E6691" s="2">
        <v>2545571.3812756194</v>
      </c>
      <c r="F6691" s="2">
        <v>-240556.49553054603</v>
      </c>
      <c r="G6691" s="2">
        <v>2305014.8857450732</v>
      </c>
      <c r="H6691" s="2">
        <v>1894913.1675431444</v>
      </c>
      <c r="I6691" s="2">
        <v>410101.71820192877</v>
      </c>
      <c r="J6691" s="2">
        <v>229101.42431480574</v>
      </c>
      <c r="K6691" s="2">
        <v>181000.29388712303</v>
      </c>
      <c r="M6691" s="14">
        <v>20255357.680655647</v>
      </c>
      <c r="N6691" s="13">
        <v>20436357.974542771</v>
      </c>
    </row>
    <row r="6692" spans="1:14" x14ac:dyDescent="0.45">
      <c r="A6692">
        <v>13333</v>
      </c>
      <c r="B6692">
        <v>1</v>
      </c>
      <c r="C6692">
        <v>16</v>
      </c>
      <c r="D6692">
        <v>17</v>
      </c>
      <c r="E6692" s="2">
        <v>2389272</v>
      </c>
      <c r="F6692" s="2">
        <v>-883313.85839999991</v>
      </c>
      <c r="G6692" s="2">
        <v>1505958.1416000002</v>
      </c>
      <c r="H6692" s="2">
        <v>1051279.68</v>
      </c>
      <c r="I6692" s="2">
        <v>454678.46160000027</v>
      </c>
      <c r="J6692" s="2">
        <v>238927.2</v>
      </c>
      <c r="K6692" s="2">
        <v>215751.26160000026</v>
      </c>
      <c r="L6692" s="11">
        <v>-14751026.357928153</v>
      </c>
      <c r="N6692" s="13">
        <v>-14535275.096328152</v>
      </c>
    </row>
    <row r="6693" spans="1:14" x14ac:dyDescent="0.45">
      <c r="A6693">
        <v>13333</v>
      </c>
      <c r="B6693">
        <v>2</v>
      </c>
      <c r="C6693">
        <v>16</v>
      </c>
      <c r="D6693">
        <v>17</v>
      </c>
      <c r="E6693" s="2">
        <v>2341486.56</v>
      </c>
      <c r="F6693" s="2">
        <v>-865647.58123199991</v>
      </c>
      <c r="G6693" s="2">
        <v>1475838.9787680001</v>
      </c>
      <c r="H6693" s="2">
        <v>1056422.5401945601</v>
      </c>
      <c r="I6693" s="2">
        <v>419416.43857344007</v>
      </c>
      <c r="J6693" s="2">
        <v>257563.52160000001</v>
      </c>
      <c r="K6693" s="2">
        <v>161852.91697344006</v>
      </c>
      <c r="N6693" s="13">
        <v>161852.91697344006</v>
      </c>
    </row>
    <row r="6694" spans="1:14" x14ac:dyDescent="0.45">
      <c r="A6694">
        <v>13333</v>
      </c>
      <c r="B6694">
        <v>3</v>
      </c>
      <c r="C6694">
        <v>16</v>
      </c>
      <c r="D6694">
        <v>17</v>
      </c>
      <c r="E6694" s="2">
        <v>2326501.0460160002</v>
      </c>
      <c r="F6694" s="2">
        <v>-860107.43671211519</v>
      </c>
      <c r="G6694" s="2">
        <v>1466393.6093038851</v>
      </c>
      <c r="H6694" s="2">
        <v>1067820.5787790306</v>
      </c>
      <c r="I6694" s="2">
        <v>398573.03052485455</v>
      </c>
      <c r="J6694" s="2">
        <v>209385.09414144</v>
      </c>
      <c r="K6694" s="2">
        <v>189187.93638341455</v>
      </c>
      <c r="N6694" s="13">
        <v>189187.93638341455</v>
      </c>
    </row>
    <row r="6695" spans="1:14" x14ac:dyDescent="0.45">
      <c r="A6695">
        <v>13333</v>
      </c>
      <c r="B6695">
        <v>4</v>
      </c>
      <c r="C6695">
        <v>16</v>
      </c>
      <c r="D6695">
        <v>17</v>
      </c>
      <c r="E6695" s="2">
        <v>2310913.4890076928</v>
      </c>
      <c r="F6695" s="2">
        <v>-854344.71688614402</v>
      </c>
      <c r="G6695" s="2">
        <v>1456568.7721215487</v>
      </c>
      <c r="H6695" s="2">
        <v>1084849.3698257585</v>
      </c>
      <c r="I6695" s="2">
        <v>371719.40229579015</v>
      </c>
      <c r="J6695" s="2">
        <v>231091.34890076928</v>
      </c>
      <c r="K6695" s="2">
        <v>140628.05339502086</v>
      </c>
      <c r="N6695" s="13">
        <v>140628.05339502086</v>
      </c>
    </row>
    <row r="6696" spans="1:14" x14ac:dyDescent="0.45">
      <c r="A6696">
        <v>13333</v>
      </c>
      <c r="B6696">
        <v>5</v>
      </c>
      <c r="C6696">
        <v>16</v>
      </c>
      <c r="D6696">
        <v>17</v>
      </c>
      <c r="E6696" s="2">
        <v>2287573.2627687147</v>
      </c>
      <c r="F6696" s="2">
        <v>-845715.8352455938</v>
      </c>
      <c r="G6696" s="2">
        <v>1441857.4275231208</v>
      </c>
      <c r="H6696" s="2">
        <v>1105035.2705350432</v>
      </c>
      <c r="I6696" s="2">
        <v>336822.15698807756</v>
      </c>
      <c r="J6696" s="2">
        <v>205881.5936491843</v>
      </c>
      <c r="K6696" s="2">
        <v>130940.56333889326</v>
      </c>
      <c r="N6696" s="13">
        <v>130940.56333889326</v>
      </c>
    </row>
    <row r="6697" spans="1:14" x14ac:dyDescent="0.45">
      <c r="A6697">
        <v>13333</v>
      </c>
      <c r="B6697">
        <v>6</v>
      </c>
      <c r="C6697">
        <v>16</v>
      </c>
      <c r="D6697">
        <v>17</v>
      </c>
      <c r="E6697" s="2">
        <v>2280710.5429804088</v>
      </c>
      <c r="F6697" s="2">
        <v>-843178.68773985701</v>
      </c>
      <c r="G6697" s="2">
        <v>1437531.8552405518</v>
      </c>
      <c r="H6697" s="2">
        <v>1116703.5589636769</v>
      </c>
      <c r="I6697" s="2">
        <v>320828.29627687484</v>
      </c>
      <c r="J6697" s="2">
        <v>228071.05429804089</v>
      </c>
      <c r="K6697" s="2">
        <v>92757.241978833947</v>
      </c>
      <c r="M6697" s="14">
        <v>14537731.372216668</v>
      </c>
      <c r="N6697" s="13">
        <v>14630488.614195501</v>
      </c>
    </row>
    <row r="6698" spans="1:14" x14ac:dyDescent="0.45">
      <c r="A6698">
        <v>13341</v>
      </c>
      <c r="B6698">
        <v>1</v>
      </c>
      <c r="C6698">
        <v>40</v>
      </c>
      <c r="D6698">
        <v>19</v>
      </c>
      <c r="E6698" s="2">
        <v>3151872</v>
      </c>
      <c r="F6698" s="2">
        <v>-550632.03839999996</v>
      </c>
      <c r="G6698" s="2">
        <v>2601239.9616</v>
      </c>
      <c r="H6698" s="2">
        <v>1638973.4399999999</v>
      </c>
      <c r="I6698" s="2">
        <v>962266.52160000009</v>
      </c>
      <c r="J6698" s="2">
        <v>252149.76000000001</v>
      </c>
      <c r="K6698" s="2">
        <v>710116.76160000009</v>
      </c>
      <c r="L6698" s="11">
        <v>-28416181.878803674</v>
      </c>
      <c r="N6698" s="13">
        <v>-27706065.117203675</v>
      </c>
    </row>
    <row r="6699" spans="1:14" x14ac:dyDescent="0.45">
      <c r="A6699">
        <v>13341</v>
      </c>
      <c r="B6699">
        <v>2</v>
      </c>
      <c r="C6699">
        <v>40</v>
      </c>
      <c r="D6699">
        <v>19</v>
      </c>
      <c r="E6699" s="2">
        <v>3167946.5471999999</v>
      </c>
      <c r="F6699" s="2">
        <v>-553440.26179583999</v>
      </c>
      <c r="G6699" s="2">
        <v>2614506.2854041597</v>
      </c>
      <c r="H6699" s="2">
        <v>1623445.8875781121</v>
      </c>
      <c r="I6699" s="2">
        <v>991060.39782604761</v>
      </c>
      <c r="J6699" s="2">
        <v>316794.65471999999</v>
      </c>
      <c r="K6699" s="2">
        <v>674265.74310604762</v>
      </c>
      <c r="N6699" s="13">
        <v>674265.74310604762</v>
      </c>
    </row>
    <row r="6700" spans="1:14" x14ac:dyDescent="0.45">
      <c r="A6700">
        <v>13341</v>
      </c>
      <c r="B6700">
        <v>3</v>
      </c>
      <c r="C6700">
        <v>40</v>
      </c>
      <c r="D6700">
        <v>19</v>
      </c>
      <c r="E6700" s="2">
        <v>3161927.4487603204</v>
      </c>
      <c r="F6700" s="2">
        <v>-552388.72529842798</v>
      </c>
      <c r="G6700" s="2">
        <v>2609538.7234618925</v>
      </c>
      <c r="H6700" s="2">
        <v>1593463.3421412115</v>
      </c>
      <c r="I6700" s="2">
        <v>1016075.381320681</v>
      </c>
      <c r="J6700" s="2">
        <v>347812.01936363528</v>
      </c>
      <c r="K6700" s="2">
        <v>668263.36195704574</v>
      </c>
      <c r="N6700" s="13">
        <v>668263.36195704574</v>
      </c>
    </row>
    <row r="6701" spans="1:14" x14ac:dyDescent="0.45">
      <c r="A6701">
        <v>13341</v>
      </c>
      <c r="B6701">
        <v>4</v>
      </c>
      <c r="C6701">
        <v>40</v>
      </c>
      <c r="D6701">
        <v>19</v>
      </c>
      <c r="E6701" s="2">
        <v>3193230.5305030476</v>
      </c>
      <c r="F6701" s="2">
        <v>-557857.37367888237</v>
      </c>
      <c r="G6701" s="2">
        <v>2635373.156824165</v>
      </c>
      <c r="H6701" s="2">
        <v>1596364.7201945821</v>
      </c>
      <c r="I6701" s="2">
        <v>1039008.4366295829</v>
      </c>
      <c r="J6701" s="2">
        <v>319323.05305030476</v>
      </c>
      <c r="K6701" s="2">
        <v>719685.38357927813</v>
      </c>
      <c r="N6701" s="13">
        <v>719685.38357927813</v>
      </c>
    </row>
    <row r="6702" spans="1:14" x14ac:dyDescent="0.45">
      <c r="A6702">
        <v>13341</v>
      </c>
      <c r="B6702">
        <v>5</v>
      </c>
      <c r="C6702">
        <v>40</v>
      </c>
      <c r="D6702">
        <v>19</v>
      </c>
      <c r="E6702" s="2">
        <v>3240171.0193014429</v>
      </c>
      <c r="F6702" s="2">
        <v>-566057.87707196211</v>
      </c>
      <c r="G6702" s="2">
        <v>2674113.1422294807</v>
      </c>
      <c r="H6702" s="2">
        <v>1607844.53009774</v>
      </c>
      <c r="I6702" s="2">
        <v>1066268.6121317407</v>
      </c>
      <c r="J6702" s="2">
        <v>324017.1019301443</v>
      </c>
      <c r="K6702" s="2">
        <v>742251.51020159642</v>
      </c>
      <c r="N6702" s="13">
        <v>742251.51020159642</v>
      </c>
    </row>
    <row r="6703" spans="1:14" x14ac:dyDescent="0.45">
      <c r="A6703">
        <v>13341</v>
      </c>
      <c r="B6703">
        <v>6</v>
      </c>
      <c r="C6703">
        <v>40</v>
      </c>
      <c r="D6703">
        <v>19</v>
      </c>
      <c r="E6703" s="2">
        <v>3271276.6610867362</v>
      </c>
      <c r="F6703" s="2">
        <v>-571492.03269185277</v>
      </c>
      <c r="G6703" s="2">
        <v>2699784.6283948836</v>
      </c>
      <c r="H6703" s="2">
        <v>1592924.504623807</v>
      </c>
      <c r="I6703" s="2">
        <v>1106860.1237710766</v>
      </c>
      <c r="J6703" s="2">
        <v>294414.89949780627</v>
      </c>
      <c r="K6703" s="2">
        <v>812445.22427327023</v>
      </c>
      <c r="M6703" s="14">
        <v>28400046.778000418</v>
      </c>
      <c r="N6703" s="13">
        <v>29212492.00227369</v>
      </c>
    </row>
    <row r="6704" spans="1:14" x14ac:dyDescent="0.45">
      <c r="A6704">
        <v>13353</v>
      </c>
      <c r="B6704">
        <v>1</v>
      </c>
      <c r="C6704">
        <v>23</v>
      </c>
      <c r="D6704">
        <v>23</v>
      </c>
      <c r="E6704" s="2">
        <v>3956184</v>
      </c>
      <c r="F6704" s="2">
        <v>-568899.25920000009</v>
      </c>
      <c r="G6704" s="2">
        <v>3387284.7407999998</v>
      </c>
      <c r="H6704" s="2">
        <v>2255024.88</v>
      </c>
      <c r="I6704" s="2">
        <v>1132259.8607999999</v>
      </c>
      <c r="J6704" s="2">
        <v>474742.07999999996</v>
      </c>
      <c r="K6704" s="2">
        <v>657517.78079999995</v>
      </c>
      <c r="L6704" s="11">
        <v>-24673561.970039152</v>
      </c>
      <c r="N6704" s="13">
        <v>-24016044.189239152</v>
      </c>
    </row>
    <row r="6705" spans="1:14" x14ac:dyDescent="0.45">
      <c r="A6705">
        <v>13353</v>
      </c>
      <c r="B6705">
        <v>2</v>
      </c>
      <c r="C6705">
        <v>23</v>
      </c>
      <c r="D6705">
        <v>23</v>
      </c>
      <c r="E6705" s="2">
        <v>4115222.5968000004</v>
      </c>
      <c r="F6705" s="2">
        <v>-591769.00941984006</v>
      </c>
      <c r="G6705" s="2">
        <v>3523453.5873801606</v>
      </c>
      <c r="H6705" s="2">
        <v>2412763.2389490334</v>
      </c>
      <c r="I6705" s="2">
        <v>1110690.3484311271</v>
      </c>
      <c r="J6705" s="2">
        <v>411522.25968000008</v>
      </c>
      <c r="K6705" s="2">
        <v>699168.08875112701</v>
      </c>
      <c r="N6705" s="13">
        <v>699168.08875112701</v>
      </c>
    </row>
    <row r="6706" spans="1:14" x14ac:dyDescent="0.45">
      <c r="A6706">
        <v>13353</v>
      </c>
      <c r="B6706">
        <v>3</v>
      </c>
      <c r="C6706">
        <v>23</v>
      </c>
      <c r="D6706">
        <v>23</v>
      </c>
      <c r="E6706" s="2">
        <v>4248555.8089363202</v>
      </c>
      <c r="F6706" s="2">
        <v>-610942.32532504294</v>
      </c>
      <c r="G6706" s="2">
        <v>3637613.4836112773</v>
      </c>
      <c r="H6706" s="2">
        <v>2544990.0957542164</v>
      </c>
      <c r="I6706" s="2">
        <v>1092623.3878570609</v>
      </c>
      <c r="J6706" s="2">
        <v>424855.58089363202</v>
      </c>
      <c r="K6706" s="2">
        <v>667767.80696342885</v>
      </c>
      <c r="N6706" s="13">
        <v>667767.80696342885</v>
      </c>
    </row>
    <row r="6707" spans="1:14" x14ac:dyDescent="0.45">
      <c r="A6707">
        <v>13353</v>
      </c>
      <c r="B6707">
        <v>4</v>
      </c>
      <c r="C6707">
        <v>23</v>
      </c>
      <c r="D6707">
        <v>23</v>
      </c>
      <c r="E6707" s="2">
        <v>4411700.3519994738</v>
      </c>
      <c r="F6707" s="2">
        <v>-634402.51061752439</v>
      </c>
      <c r="G6707" s="2">
        <v>3777297.8413819494</v>
      </c>
      <c r="H6707" s="2">
        <v>2707200.0276876981</v>
      </c>
      <c r="I6707" s="2">
        <v>1070097.8136942512</v>
      </c>
      <c r="J6707" s="2">
        <v>529404.04223993688</v>
      </c>
      <c r="K6707" s="2">
        <v>540693.77145431435</v>
      </c>
      <c r="N6707" s="13">
        <v>540693.77145431435</v>
      </c>
    </row>
    <row r="6708" spans="1:14" x14ac:dyDescent="0.45">
      <c r="A6708">
        <v>13353</v>
      </c>
      <c r="B6708">
        <v>5</v>
      </c>
      <c r="C6708">
        <v>23</v>
      </c>
      <c r="D6708">
        <v>23</v>
      </c>
      <c r="E6708" s="2">
        <v>4532139.7716090595</v>
      </c>
      <c r="F6708" s="2">
        <v>-651721.69915738283</v>
      </c>
      <c r="G6708" s="2">
        <v>3880418.0724516767</v>
      </c>
      <c r="H6708" s="2">
        <v>2854805.9130373271</v>
      </c>
      <c r="I6708" s="2">
        <v>1025612.1594143496</v>
      </c>
      <c r="J6708" s="2">
        <v>543856.77259308717</v>
      </c>
      <c r="K6708" s="2">
        <v>481755.38682126242</v>
      </c>
      <c r="N6708" s="13">
        <v>481755.38682126242</v>
      </c>
    </row>
    <row r="6709" spans="1:14" x14ac:dyDescent="0.45">
      <c r="A6709">
        <v>13353</v>
      </c>
      <c r="B6709">
        <v>6</v>
      </c>
      <c r="C6709">
        <v>23</v>
      </c>
      <c r="D6709">
        <v>23</v>
      </c>
      <c r="E6709" s="2">
        <v>4659039.6852141134</v>
      </c>
      <c r="F6709" s="2">
        <v>-669969.9067337896</v>
      </c>
      <c r="G6709" s="2">
        <v>3989069.778480324</v>
      </c>
      <c r="H6709" s="2">
        <v>3035989.025114154</v>
      </c>
      <c r="I6709" s="2">
        <v>953080.75336616999</v>
      </c>
      <c r="J6709" s="2">
        <v>465903.96852141136</v>
      </c>
      <c r="K6709" s="2">
        <v>487176.78484475863</v>
      </c>
      <c r="M6709" s="14">
        <v>25157605.471602175</v>
      </c>
      <c r="N6709" s="13">
        <v>25644782.256446935</v>
      </c>
    </row>
    <row r="6710" spans="1:14" x14ac:dyDescent="0.45">
      <c r="A6710">
        <v>13373</v>
      </c>
      <c r="B6710">
        <v>1</v>
      </c>
      <c r="C6710">
        <v>49</v>
      </c>
      <c r="D6710">
        <v>24</v>
      </c>
      <c r="E6710" s="2">
        <v>2587572</v>
      </c>
      <c r="F6710" s="2">
        <v>-290843.09279999998</v>
      </c>
      <c r="G6710" s="2">
        <v>2296728.9072000002</v>
      </c>
      <c r="H6710" s="2">
        <v>1216158.8399999999</v>
      </c>
      <c r="I6710" s="2">
        <v>1080570.0672000004</v>
      </c>
      <c r="J6710" s="2">
        <v>258757.2</v>
      </c>
      <c r="K6710" s="2">
        <v>821812.86720000044</v>
      </c>
      <c r="L6710" s="11">
        <v>-11580713.121121021</v>
      </c>
      <c r="N6710" s="13">
        <v>-10758900.253921021</v>
      </c>
    </row>
    <row r="6711" spans="1:14" x14ac:dyDescent="0.45">
      <c r="A6711">
        <v>13373</v>
      </c>
      <c r="B6711">
        <v>2</v>
      </c>
      <c r="C6711">
        <v>49</v>
      </c>
      <c r="D6711">
        <v>24</v>
      </c>
      <c r="E6711" s="2">
        <v>2575151.6543999999</v>
      </c>
      <c r="F6711" s="2">
        <v>-289447.04595455999</v>
      </c>
      <c r="G6711" s="2">
        <v>2285704.60844544</v>
      </c>
      <c r="H6711" s="2">
        <v>1210442.3096957568</v>
      </c>
      <c r="I6711" s="2">
        <v>1075262.2987496832</v>
      </c>
      <c r="J6711" s="2">
        <v>283266.68198399997</v>
      </c>
      <c r="K6711" s="2">
        <v>791995.61676568328</v>
      </c>
      <c r="N6711" s="13">
        <v>791995.61676568328</v>
      </c>
    </row>
    <row r="6712" spans="1:14" x14ac:dyDescent="0.45">
      <c r="A6712">
        <v>13373</v>
      </c>
      <c r="B6712">
        <v>3</v>
      </c>
      <c r="C6712">
        <v>49</v>
      </c>
      <c r="D6712">
        <v>24</v>
      </c>
      <c r="E6712" s="2">
        <v>2557383.1079846402</v>
      </c>
      <c r="F6712" s="2">
        <v>-287449.86133747356</v>
      </c>
      <c r="G6712" s="2">
        <v>2269933.2466471666</v>
      </c>
      <c r="H6712" s="2">
        <v>1202330.6758104078</v>
      </c>
      <c r="I6712" s="2">
        <v>1067602.5708367587</v>
      </c>
      <c r="J6712" s="2">
        <v>255738.31079846402</v>
      </c>
      <c r="K6712" s="2">
        <v>811864.26003829471</v>
      </c>
      <c r="N6712" s="13">
        <v>811864.26003829471</v>
      </c>
    </row>
    <row r="6713" spans="1:14" x14ac:dyDescent="0.45">
      <c r="A6713">
        <v>13373</v>
      </c>
      <c r="B6713">
        <v>4</v>
      </c>
      <c r="C6713">
        <v>49</v>
      </c>
      <c r="D6713">
        <v>24</v>
      </c>
      <c r="E6713" s="2">
        <v>2522091.2210944523</v>
      </c>
      <c r="F6713" s="2">
        <v>-283483.05325101642</v>
      </c>
      <c r="G6713" s="2">
        <v>2238608.1678434359</v>
      </c>
      <c r="H6713" s="2">
        <v>1189532.8757241738</v>
      </c>
      <c r="I6713" s="2">
        <v>1049075.292119262</v>
      </c>
      <c r="J6713" s="2">
        <v>252209.12210944525</v>
      </c>
      <c r="K6713" s="2">
        <v>796866.17000981676</v>
      </c>
      <c r="N6713" s="13">
        <v>796866.17000981676</v>
      </c>
    </row>
    <row r="6714" spans="1:14" x14ac:dyDescent="0.45">
      <c r="A6714">
        <v>13373</v>
      </c>
      <c r="B6714">
        <v>5</v>
      </c>
      <c r="C6714">
        <v>49</v>
      </c>
      <c r="D6714">
        <v>24</v>
      </c>
      <c r="E6714" s="2">
        <v>2509985.1832331992</v>
      </c>
      <c r="F6714" s="2">
        <v>-282122.33459541161</v>
      </c>
      <c r="G6714" s="2">
        <v>2227862.8486377876</v>
      </c>
      <c r="H6714" s="2">
        <v>1196608.4075942414</v>
      </c>
      <c r="I6714" s="2">
        <v>1031254.4410435462</v>
      </c>
      <c r="J6714" s="2">
        <v>250998.51832331994</v>
      </c>
      <c r="K6714" s="2">
        <v>780255.92272022623</v>
      </c>
      <c r="N6714" s="13">
        <v>780255.92272022623</v>
      </c>
    </row>
    <row r="6715" spans="1:14" x14ac:dyDescent="0.45">
      <c r="A6715">
        <v>13373</v>
      </c>
      <c r="B6715">
        <v>6</v>
      </c>
      <c r="C6715">
        <v>49</v>
      </c>
      <c r="D6715">
        <v>24</v>
      </c>
      <c r="E6715" s="2">
        <v>2474092.3951129643</v>
      </c>
      <c r="F6715" s="2">
        <v>-278087.98521069717</v>
      </c>
      <c r="G6715" s="2">
        <v>2196004.4099022672</v>
      </c>
      <c r="H6715" s="2">
        <v>1192471.3733466656</v>
      </c>
      <c r="I6715" s="2">
        <v>1003533.0365556015</v>
      </c>
      <c r="J6715" s="2">
        <v>272150.16346242611</v>
      </c>
      <c r="K6715" s="2">
        <v>731382.87309317547</v>
      </c>
      <c r="M6715" s="14">
        <v>11362777.815673303</v>
      </c>
      <c r="N6715" s="13">
        <v>12094160.688766478</v>
      </c>
    </row>
    <row r="6716" spans="1:14" x14ac:dyDescent="0.45">
      <c r="A6716">
        <v>13388</v>
      </c>
      <c r="B6716">
        <v>1</v>
      </c>
      <c r="C6716">
        <v>16</v>
      </c>
      <c r="D6716">
        <v>9</v>
      </c>
      <c r="E6716" s="2">
        <v>1353744</v>
      </c>
      <c r="F6716" s="2">
        <v>-248682.77280000001</v>
      </c>
      <c r="G6716" s="2">
        <v>1105061.2272000001</v>
      </c>
      <c r="H6716" s="2">
        <v>663334.55999999994</v>
      </c>
      <c r="I6716" s="2">
        <v>441726.66720000014</v>
      </c>
      <c r="J6716" s="2">
        <v>121836.95999999999</v>
      </c>
      <c r="K6716" s="2">
        <v>319889.70720000018</v>
      </c>
      <c r="L6716" s="11">
        <v>-9532735.4648933802</v>
      </c>
      <c r="N6716" s="13">
        <v>-9212845.7576933801</v>
      </c>
    </row>
    <row r="6717" spans="1:14" x14ac:dyDescent="0.45">
      <c r="A6717">
        <v>13388</v>
      </c>
      <c r="B6717">
        <v>2</v>
      </c>
      <c r="C6717">
        <v>16</v>
      </c>
      <c r="D6717">
        <v>9</v>
      </c>
      <c r="E6717" s="2">
        <v>1355774.6160000002</v>
      </c>
      <c r="F6717" s="2">
        <v>-249055.79695920003</v>
      </c>
      <c r="G6717" s="2">
        <v>1106718.8190408002</v>
      </c>
      <c r="H6717" s="2">
        <v>669444.89946616814</v>
      </c>
      <c r="I6717" s="2">
        <v>437273.91957463208</v>
      </c>
      <c r="J6717" s="2">
        <v>149135.20776000002</v>
      </c>
      <c r="K6717" s="2">
        <v>288138.71181463206</v>
      </c>
      <c r="N6717" s="13">
        <v>288138.71181463206</v>
      </c>
    </row>
    <row r="6718" spans="1:14" x14ac:dyDescent="0.45">
      <c r="A6718">
        <v>13388</v>
      </c>
      <c r="B6718">
        <v>3</v>
      </c>
      <c r="C6718">
        <v>16</v>
      </c>
      <c r="D6718">
        <v>9</v>
      </c>
      <c r="E6718" s="2">
        <v>1352791.9118448002</v>
      </c>
      <c r="F6718" s="2">
        <v>-248507.87420588979</v>
      </c>
      <c r="G6718" s="2">
        <v>1104284.0376389103</v>
      </c>
      <c r="H6718" s="2">
        <v>685072.20697693864</v>
      </c>
      <c r="I6718" s="2">
        <v>419211.8306619717</v>
      </c>
      <c r="J6718" s="2">
        <v>121751.27206603202</v>
      </c>
      <c r="K6718" s="2">
        <v>297460.55859593966</v>
      </c>
      <c r="N6718" s="13">
        <v>297460.55859593966</v>
      </c>
    </row>
    <row r="6719" spans="1:14" x14ac:dyDescent="0.45">
      <c r="A6719">
        <v>13388</v>
      </c>
      <c r="B6719">
        <v>4</v>
      </c>
      <c r="C6719">
        <v>16</v>
      </c>
      <c r="D6719">
        <v>9</v>
      </c>
      <c r="E6719" s="2">
        <v>1361720.3384629756</v>
      </c>
      <c r="F6719" s="2">
        <v>-250148.02617564861</v>
      </c>
      <c r="G6719" s="2">
        <v>1111572.3122873269</v>
      </c>
      <c r="H6719" s="2">
        <v>708419.59110370977</v>
      </c>
      <c r="I6719" s="2">
        <v>403152.72118361713</v>
      </c>
      <c r="J6719" s="2">
        <v>136172.03384629756</v>
      </c>
      <c r="K6719" s="2">
        <v>266980.6873373196</v>
      </c>
      <c r="N6719" s="13">
        <v>266980.6873373196</v>
      </c>
    </row>
    <row r="6720" spans="1:14" x14ac:dyDescent="0.45">
      <c r="A6720">
        <v>13388</v>
      </c>
      <c r="B6720">
        <v>5</v>
      </c>
      <c r="C6720">
        <v>16</v>
      </c>
      <c r="D6720">
        <v>9</v>
      </c>
      <c r="E6720" s="2">
        <v>1367575.7359183664</v>
      </c>
      <c r="F6720" s="2">
        <v>-251223.66268820391</v>
      </c>
      <c r="G6720" s="2">
        <v>1116352.0732301625</v>
      </c>
      <c r="H6720" s="2">
        <v>729252.44022909203</v>
      </c>
      <c r="I6720" s="2">
        <v>387099.63300107047</v>
      </c>
      <c r="J6720" s="2">
        <v>123081.81623265297</v>
      </c>
      <c r="K6720" s="2">
        <v>264017.81676841748</v>
      </c>
      <c r="N6720" s="13">
        <v>264017.81676841748</v>
      </c>
    </row>
    <row r="6721" spans="1:14" x14ac:dyDescent="0.45">
      <c r="A6721">
        <v>13388</v>
      </c>
      <c r="B6721">
        <v>6</v>
      </c>
      <c r="C6721">
        <v>16</v>
      </c>
      <c r="D6721">
        <v>9</v>
      </c>
      <c r="E6721" s="2">
        <v>1357592.4330461624</v>
      </c>
      <c r="F6721" s="2">
        <v>-249389.72995058002</v>
      </c>
      <c r="G6721" s="2">
        <v>1108202.7030955823</v>
      </c>
      <c r="H6721" s="2">
        <v>737611.15357657103</v>
      </c>
      <c r="I6721" s="2">
        <v>370591.54951901129</v>
      </c>
      <c r="J6721" s="2">
        <v>122183.31897415461</v>
      </c>
      <c r="K6721" s="2">
        <v>248408.23054485669</v>
      </c>
      <c r="M6721" s="14">
        <v>9529050.6644547917</v>
      </c>
      <c r="N6721" s="13">
        <v>9777458.8949996475</v>
      </c>
    </row>
    <row r="6722" spans="1:14" x14ac:dyDescent="0.45">
      <c r="A6722">
        <v>13399</v>
      </c>
      <c r="B6722">
        <v>1</v>
      </c>
      <c r="C6722">
        <v>36</v>
      </c>
      <c r="D6722">
        <v>20</v>
      </c>
      <c r="E6722" s="2">
        <v>6006312</v>
      </c>
      <c r="F6722" s="2">
        <v>-838481.15520000004</v>
      </c>
      <c r="G6722" s="2">
        <v>5167830.8448000001</v>
      </c>
      <c r="H6722" s="2">
        <v>3543724.0799999996</v>
      </c>
      <c r="I6722" s="2">
        <v>1624106.7648000005</v>
      </c>
      <c r="J6722" s="2">
        <v>540568.07999999996</v>
      </c>
      <c r="K6722" s="2">
        <v>1083538.6848000004</v>
      </c>
      <c r="L6722" s="11">
        <v>-29780151.209097914</v>
      </c>
      <c r="N6722" s="13">
        <v>-28696612.524297915</v>
      </c>
    </row>
    <row r="6723" spans="1:14" x14ac:dyDescent="0.45">
      <c r="A6723">
        <v>13399</v>
      </c>
      <c r="B6723">
        <v>2</v>
      </c>
      <c r="C6723">
        <v>36</v>
      </c>
      <c r="D6723">
        <v>20</v>
      </c>
      <c r="E6723" s="2">
        <v>6065173.8576000007</v>
      </c>
      <c r="F6723" s="2">
        <v>-846698.2705209601</v>
      </c>
      <c r="G6723" s="2">
        <v>5218475.5870790407</v>
      </c>
      <c r="H6723" s="2">
        <v>3750933.9901464288</v>
      </c>
      <c r="I6723" s="2">
        <v>1467541.5969326119</v>
      </c>
      <c r="J6723" s="2">
        <v>606517.38576000009</v>
      </c>
      <c r="K6723" s="2">
        <v>861024.2111726118</v>
      </c>
      <c r="N6723" s="13">
        <v>861024.2111726118</v>
      </c>
    </row>
    <row r="6724" spans="1:14" x14ac:dyDescent="0.45">
      <c r="A6724">
        <v>13399</v>
      </c>
      <c r="B6724">
        <v>3</v>
      </c>
      <c r="C6724">
        <v>36</v>
      </c>
      <c r="D6724">
        <v>20</v>
      </c>
      <c r="E6724" s="2">
        <v>6106417.0398316802</v>
      </c>
      <c r="F6724" s="2">
        <v>-852455.81876050262</v>
      </c>
      <c r="G6724" s="2">
        <v>5253961.2210711781</v>
      </c>
      <c r="H6724" s="2">
        <v>3926742.6668623458</v>
      </c>
      <c r="I6724" s="2">
        <v>1327218.5542088323</v>
      </c>
      <c r="J6724" s="2">
        <v>549577.53358485119</v>
      </c>
      <c r="K6724" s="2">
        <v>777641.02062398114</v>
      </c>
      <c r="N6724" s="13">
        <v>777641.02062398114</v>
      </c>
    </row>
    <row r="6725" spans="1:14" x14ac:dyDescent="0.45">
      <c r="A6725">
        <v>13399</v>
      </c>
      <c r="B6725">
        <v>4</v>
      </c>
      <c r="C6725">
        <v>36</v>
      </c>
      <c r="D6725">
        <v>20</v>
      </c>
      <c r="E6725" s="2">
        <v>6132674.6331029562</v>
      </c>
      <c r="F6725" s="2">
        <v>-856121.37878117268</v>
      </c>
      <c r="G6725" s="2">
        <v>5276553.2543217838</v>
      </c>
      <c r="H6725" s="2">
        <v>4124640.1699389941</v>
      </c>
      <c r="I6725" s="2">
        <v>1151913.0843827897</v>
      </c>
      <c r="J6725" s="2">
        <v>490613.97064823651</v>
      </c>
      <c r="K6725" s="2">
        <v>661299.1137345531</v>
      </c>
      <c r="N6725" s="13">
        <v>661299.1137345531</v>
      </c>
    </row>
    <row r="6726" spans="1:14" x14ac:dyDescent="0.45">
      <c r="A6726">
        <v>13399</v>
      </c>
      <c r="B6726">
        <v>5</v>
      </c>
      <c r="C6726">
        <v>36</v>
      </c>
      <c r="D6726">
        <v>20</v>
      </c>
      <c r="E6726" s="2">
        <v>6201360.5889937105</v>
      </c>
      <c r="F6726" s="2">
        <v>-865709.93822352204</v>
      </c>
      <c r="G6726" s="2">
        <v>5335650.6507701883</v>
      </c>
      <c r="H6726" s="2">
        <v>4335584.1673660828</v>
      </c>
      <c r="I6726" s="2">
        <v>1000066.4834041055</v>
      </c>
      <c r="J6726" s="2">
        <v>682149.66478930821</v>
      </c>
      <c r="K6726" s="2">
        <v>317916.81861479732</v>
      </c>
      <c r="N6726" s="13">
        <v>317916.81861479732</v>
      </c>
    </row>
    <row r="6727" spans="1:14" x14ac:dyDescent="0.45">
      <c r="A6727">
        <v>13399</v>
      </c>
      <c r="B6727">
        <v>6</v>
      </c>
      <c r="C6727">
        <v>36</v>
      </c>
      <c r="D6727">
        <v>20</v>
      </c>
      <c r="E6727" s="2">
        <v>6257792.9703535531</v>
      </c>
      <c r="F6727" s="2">
        <v>-873587.89866135607</v>
      </c>
      <c r="G6727" s="2">
        <v>5384205.0716921967</v>
      </c>
      <c r="H6727" s="2">
        <v>4535164.3734774962</v>
      </c>
      <c r="I6727" s="2">
        <v>849040.69821470045</v>
      </c>
      <c r="J6727" s="2">
        <v>563201.36733181973</v>
      </c>
      <c r="K6727" s="2">
        <v>285839.33088288072</v>
      </c>
      <c r="M6727" s="14">
        <v>30907579.595370088</v>
      </c>
      <c r="N6727" s="13">
        <v>31193418.926252969</v>
      </c>
    </row>
    <row r="6728" spans="1:14" x14ac:dyDescent="0.45">
      <c r="A6728">
        <v>13405</v>
      </c>
      <c r="B6728">
        <v>1</v>
      </c>
      <c r="C6728">
        <v>49</v>
      </c>
      <c r="D6728">
        <v>8</v>
      </c>
      <c r="E6728" s="2">
        <v>952560</v>
      </c>
      <c r="F6728" s="2">
        <v>-150409.22400000002</v>
      </c>
      <c r="G6728" s="2">
        <v>802150.77599999995</v>
      </c>
      <c r="H6728" s="2">
        <v>485805.60000000003</v>
      </c>
      <c r="I6728" s="2">
        <v>316345.17599999992</v>
      </c>
      <c r="J6728" s="2">
        <v>95256</v>
      </c>
      <c r="K6728" s="2">
        <v>221089.17599999992</v>
      </c>
      <c r="L6728" s="11">
        <v>-6003708.2201885208</v>
      </c>
      <c r="N6728" s="13">
        <v>-5782619.0441885209</v>
      </c>
    </row>
    <row r="6729" spans="1:14" x14ac:dyDescent="0.45">
      <c r="A6729">
        <v>13405</v>
      </c>
      <c r="B6729">
        <v>2</v>
      </c>
      <c r="C6729">
        <v>49</v>
      </c>
      <c r="D6729">
        <v>8</v>
      </c>
      <c r="E6729" s="2">
        <v>937795.32000000007</v>
      </c>
      <c r="F6729" s="2">
        <v>-148077.88102800003</v>
      </c>
      <c r="G6729" s="2">
        <v>789717.43897200003</v>
      </c>
      <c r="H6729" s="2">
        <v>480762.64638864016</v>
      </c>
      <c r="I6729" s="2">
        <v>308954.79258335987</v>
      </c>
      <c r="J6729" s="2">
        <v>112535.4384</v>
      </c>
      <c r="K6729" s="2">
        <v>196419.35418335989</v>
      </c>
      <c r="N6729" s="13">
        <v>196419.35418335989</v>
      </c>
    </row>
    <row r="6730" spans="1:14" x14ac:dyDescent="0.45">
      <c r="A6730">
        <v>13405</v>
      </c>
      <c r="B6730">
        <v>3</v>
      </c>
      <c r="C6730">
        <v>49</v>
      </c>
      <c r="D6730">
        <v>8</v>
      </c>
      <c r="E6730" s="2">
        <v>926823.114756</v>
      </c>
      <c r="F6730" s="2">
        <v>-146345.3698199724</v>
      </c>
      <c r="G6730" s="2">
        <v>780477.74493602756</v>
      </c>
      <c r="H6730" s="2">
        <v>474234.96175138379</v>
      </c>
      <c r="I6730" s="2">
        <v>306242.78318464378</v>
      </c>
      <c r="J6730" s="2">
        <v>101950.54262316</v>
      </c>
      <c r="K6730" s="2">
        <v>204292.24056148378</v>
      </c>
      <c r="N6730" s="13">
        <v>204292.24056148378</v>
      </c>
    </row>
    <row r="6731" spans="1:14" x14ac:dyDescent="0.45">
      <c r="A6731">
        <v>13405</v>
      </c>
      <c r="B6731">
        <v>4</v>
      </c>
      <c r="C6731">
        <v>49</v>
      </c>
      <c r="D6731">
        <v>8</v>
      </c>
      <c r="E6731" s="2">
        <v>906803.73547727056</v>
      </c>
      <c r="F6731" s="2">
        <v>-143184.30983186103</v>
      </c>
      <c r="G6731" s="2">
        <v>763619.4256454095</v>
      </c>
      <c r="H6731" s="2">
        <v>455036.45088660717</v>
      </c>
      <c r="I6731" s="2">
        <v>308582.97475880233</v>
      </c>
      <c r="J6731" s="2">
        <v>81612.336192954346</v>
      </c>
      <c r="K6731" s="2">
        <v>226970.638565848</v>
      </c>
      <c r="N6731" s="13">
        <v>226970.638565848</v>
      </c>
    </row>
    <row r="6732" spans="1:14" x14ac:dyDescent="0.45">
      <c r="A6732">
        <v>13405</v>
      </c>
      <c r="B6732">
        <v>5</v>
      </c>
      <c r="C6732">
        <v>49</v>
      </c>
      <c r="D6732">
        <v>8</v>
      </c>
      <c r="E6732" s="2">
        <v>882501.39536647964</v>
      </c>
      <c r="F6732" s="2">
        <v>-139346.97032836714</v>
      </c>
      <c r="G6732" s="2">
        <v>743154.42503811256</v>
      </c>
      <c r="H6732" s="2">
        <v>442398.63252884324</v>
      </c>
      <c r="I6732" s="2">
        <v>300755.79250926932</v>
      </c>
      <c r="J6732" s="2">
        <v>61775.097675653582</v>
      </c>
      <c r="K6732" s="2">
        <v>238980.69483361574</v>
      </c>
      <c r="N6732" s="13">
        <v>238980.69483361574</v>
      </c>
    </row>
    <row r="6733" spans="1:14" x14ac:dyDescent="0.45">
      <c r="A6733">
        <v>13405</v>
      </c>
      <c r="B6733">
        <v>6</v>
      </c>
      <c r="C6733">
        <v>49</v>
      </c>
      <c r="D6733">
        <v>8</v>
      </c>
      <c r="E6733" s="2">
        <v>867763.62206385937</v>
      </c>
      <c r="F6733" s="2">
        <v>-137019.8759238834</v>
      </c>
      <c r="G6733" s="2">
        <v>730743.74613997596</v>
      </c>
      <c r="H6733" s="2">
        <v>433618.54152444156</v>
      </c>
      <c r="I6733" s="2">
        <v>297125.2046155344</v>
      </c>
      <c r="J6733" s="2">
        <v>86776.362206385937</v>
      </c>
      <c r="K6733" s="2">
        <v>210348.84240914846</v>
      </c>
      <c r="M6733" s="14">
        <v>5935144.9483011914</v>
      </c>
      <c r="N6733" s="13">
        <v>6145493.7907103403</v>
      </c>
    </row>
    <row r="6734" spans="1:14" x14ac:dyDescent="0.45">
      <c r="A6734">
        <v>13411</v>
      </c>
      <c r="B6734">
        <v>1</v>
      </c>
      <c r="C6734">
        <v>7</v>
      </c>
      <c r="D6734">
        <v>19</v>
      </c>
      <c r="E6734" s="2">
        <v>5830272</v>
      </c>
      <c r="F6734" s="2">
        <v>-904275.18719999993</v>
      </c>
      <c r="G6734" s="2">
        <v>4925996.8128000004</v>
      </c>
      <c r="H6734" s="2">
        <v>3614768.64</v>
      </c>
      <c r="I6734" s="2">
        <v>1311228.1728000003</v>
      </c>
      <c r="J6734" s="2">
        <v>641329.92000000004</v>
      </c>
      <c r="K6734" s="2">
        <v>669898.25280000025</v>
      </c>
      <c r="L6734" s="11">
        <v>-22551319.644979283</v>
      </c>
      <c r="N6734" s="13">
        <v>-21881421.392179284</v>
      </c>
    </row>
    <row r="6735" spans="1:14" x14ac:dyDescent="0.45">
      <c r="A6735">
        <v>13411</v>
      </c>
      <c r="B6735">
        <v>2</v>
      </c>
      <c r="C6735">
        <v>7</v>
      </c>
      <c r="D6735">
        <v>19</v>
      </c>
      <c r="E6735" s="2">
        <v>5839017.4080000008</v>
      </c>
      <c r="F6735" s="2">
        <v>-905631.59998080006</v>
      </c>
      <c r="G6735" s="2">
        <v>4933385.8080192003</v>
      </c>
      <c r="H6735" s="2">
        <v>3772600.8253436168</v>
      </c>
      <c r="I6735" s="2">
        <v>1160784.9826755836</v>
      </c>
      <c r="J6735" s="2">
        <v>583901.74080000015</v>
      </c>
      <c r="K6735" s="2">
        <v>576883.24187558342</v>
      </c>
      <c r="N6735" s="13">
        <v>576883.24187558342</v>
      </c>
    </row>
    <row r="6736" spans="1:14" x14ac:dyDescent="0.45">
      <c r="A6736">
        <v>13411</v>
      </c>
      <c r="B6736">
        <v>3</v>
      </c>
      <c r="C6736">
        <v>7</v>
      </c>
      <c r="D6736">
        <v>19</v>
      </c>
      <c r="E6736" s="2">
        <v>5832010.5871104002</v>
      </c>
      <c r="F6736" s="2">
        <v>-904544.84206082299</v>
      </c>
      <c r="G6736" s="2">
        <v>4927465.7450495772</v>
      </c>
      <c r="H6736" s="2">
        <v>3905608.3945620959</v>
      </c>
      <c r="I6736" s="2">
        <v>1021857.3504874813</v>
      </c>
      <c r="J6736" s="2">
        <v>641521.164582144</v>
      </c>
      <c r="K6736" s="2">
        <v>380336.18590533733</v>
      </c>
      <c r="N6736" s="13">
        <v>380336.18590533733</v>
      </c>
    </row>
    <row r="6737" spans="1:14" x14ac:dyDescent="0.45">
      <c r="A6737">
        <v>13411</v>
      </c>
      <c r="B6737">
        <v>4</v>
      </c>
      <c r="C6737">
        <v>7</v>
      </c>
      <c r="D6737">
        <v>19</v>
      </c>
      <c r="E6737" s="2">
        <v>5839592.200873645</v>
      </c>
      <c r="F6737" s="2">
        <v>-905720.75035550224</v>
      </c>
      <c r="G6737" s="2">
        <v>4933871.4505181424</v>
      </c>
      <c r="H6737" s="2">
        <v>4044822.2044868208</v>
      </c>
      <c r="I6737" s="2">
        <v>889049.24603132159</v>
      </c>
      <c r="J6737" s="2">
        <v>642355.14209610096</v>
      </c>
      <c r="K6737" s="2">
        <v>246694.10393522063</v>
      </c>
      <c r="N6737" s="13">
        <v>246694.10393522063</v>
      </c>
    </row>
    <row r="6738" spans="1:14" x14ac:dyDescent="0.45">
      <c r="A6738">
        <v>13411</v>
      </c>
      <c r="B6738">
        <v>5</v>
      </c>
      <c r="C6738">
        <v>7</v>
      </c>
      <c r="D6738">
        <v>19</v>
      </c>
      <c r="E6738" s="2">
        <v>5839592.200873645</v>
      </c>
      <c r="F6738" s="2">
        <v>-905720.75035550224</v>
      </c>
      <c r="G6738" s="2">
        <v>4933871.4505181424</v>
      </c>
      <c r="H6738" s="2">
        <v>4197312.001595974</v>
      </c>
      <c r="I6738" s="2">
        <v>736559.44892216846</v>
      </c>
      <c r="J6738" s="2">
        <v>583959.22008736455</v>
      </c>
      <c r="K6738" s="2">
        <v>152600.22883480391</v>
      </c>
      <c r="N6738" s="13">
        <v>152600.22883480391</v>
      </c>
    </row>
    <row r="6739" spans="1:14" x14ac:dyDescent="0.45">
      <c r="A6739">
        <v>13411</v>
      </c>
      <c r="B6739">
        <v>6</v>
      </c>
      <c r="C6739">
        <v>7</v>
      </c>
      <c r="D6739">
        <v>19</v>
      </c>
      <c r="E6739" s="2">
        <v>5850687.4260553038</v>
      </c>
      <c r="F6739" s="2">
        <v>-907441.61978117749</v>
      </c>
      <c r="G6739" s="2">
        <v>4943245.8062741263</v>
      </c>
      <c r="H6739" s="2">
        <v>4408822.7800879171</v>
      </c>
      <c r="I6739" s="2">
        <v>534423.02618620917</v>
      </c>
      <c r="J6739" s="2">
        <v>526561.86834497727</v>
      </c>
      <c r="K6739" s="2">
        <v>7861.1578412319068</v>
      </c>
      <c r="M6739" s="14">
        <v>23831469.784256753</v>
      </c>
      <c r="N6739" s="13">
        <v>23839330.942097984</v>
      </c>
    </row>
    <row r="6740" spans="1:14" x14ac:dyDescent="0.45">
      <c r="A6740">
        <v>13420</v>
      </c>
      <c r="B6740">
        <v>1</v>
      </c>
      <c r="C6740">
        <v>50</v>
      </c>
      <c r="D6740">
        <v>13</v>
      </c>
      <c r="E6740" s="2">
        <v>1919736</v>
      </c>
      <c r="F6740" s="2">
        <v>-478590.18479999999</v>
      </c>
      <c r="G6740" s="2">
        <v>1441145.8152000001</v>
      </c>
      <c r="H6740" s="2">
        <v>806289.12</v>
      </c>
      <c r="I6740" s="2">
        <v>634856.69520000007</v>
      </c>
      <c r="J6740" s="2">
        <v>172776.24</v>
      </c>
      <c r="K6740" s="2">
        <v>462080.45520000008</v>
      </c>
      <c r="L6740" s="11">
        <v>-10500841.920022843</v>
      </c>
      <c r="N6740" s="13">
        <v>-10038761.464822844</v>
      </c>
    </row>
    <row r="6741" spans="1:14" x14ac:dyDescent="0.45">
      <c r="A6741">
        <v>13420</v>
      </c>
      <c r="B6741">
        <v>2</v>
      </c>
      <c r="C6741">
        <v>50</v>
      </c>
      <c r="D6741">
        <v>13</v>
      </c>
      <c r="E6741" s="2">
        <v>1887292.4616</v>
      </c>
      <c r="F6741" s="2">
        <v>-470502.01067688002</v>
      </c>
      <c r="G6741" s="2">
        <v>1416790.4509231201</v>
      </c>
      <c r="H6741" s="2">
        <v>805345.43921395205</v>
      </c>
      <c r="I6741" s="2">
        <v>611445.01170916809</v>
      </c>
      <c r="J6741" s="2">
        <v>188729.24616000001</v>
      </c>
      <c r="K6741" s="2">
        <v>422715.76554916811</v>
      </c>
      <c r="N6741" s="13">
        <v>422715.76554916811</v>
      </c>
    </row>
    <row r="6742" spans="1:14" x14ac:dyDescent="0.45">
      <c r="A6742">
        <v>13420</v>
      </c>
      <c r="B6742">
        <v>3</v>
      </c>
      <c r="C6742">
        <v>50</v>
      </c>
      <c r="D6742">
        <v>13</v>
      </c>
      <c r="E6742" s="2">
        <v>1859737.9916606401</v>
      </c>
      <c r="F6742" s="2">
        <v>-463632.6813209976</v>
      </c>
      <c r="G6742" s="2">
        <v>1396105.3103396425</v>
      </c>
      <c r="H6742" s="2">
        <v>803904.03194684675</v>
      </c>
      <c r="I6742" s="2">
        <v>592201.27839279571</v>
      </c>
      <c r="J6742" s="2">
        <v>185973.79916606401</v>
      </c>
      <c r="K6742" s="2">
        <v>406227.4792267317</v>
      </c>
      <c r="N6742" s="13">
        <v>406227.4792267317</v>
      </c>
    </row>
    <row r="6743" spans="1:14" x14ac:dyDescent="0.45">
      <c r="A6743">
        <v>13420</v>
      </c>
      <c r="B6743">
        <v>4</v>
      </c>
      <c r="C6743">
        <v>50</v>
      </c>
      <c r="D6743">
        <v>13</v>
      </c>
      <c r="E6743" s="2">
        <v>1838536.9785557091</v>
      </c>
      <c r="F6743" s="2">
        <v>-458347.26875393826</v>
      </c>
      <c r="G6743" s="2">
        <v>1380189.7098017707</v>
      </c>
      <c r="H6743" s="2">
        <v>807773.25420876837</v>
      </c>
      <c r="I6743" s="2">
        <v>572416.45559300238</v>
      </c>
      <c r="J6743" s="2">
        <v>128697.58849889965</v>
      </c>
      <c r="K6743" s="2">
        <v>443718.86709410272</v>
      </c>
      <c r="N6743" s="13">
        <v>443718.86709410272</v>
      </c>
    </row>
    <row r="6744" spans="1:14" x14ac:dyDescent="0.45">
      <c r="A6744">
        <v>13420</v>
      </c>
      <c r="B6744">
        <v>5</v>
      </c>
      <c r="C6744">
        <v>50</v>
      </c>
      <c r="D6744">
        <v>13</v>
      </c>
      <c r="E6744" s="2">
        <v>1821806.2920508522</v>
      </c>
      <c r="F6744" s="2">
        <v>-454176.30860827747</v>
      </c>
      <c r="G6744" s="2">
        <v>1367629.9834425747</v>
      </c>
      <c r="H6744" s="2">
        <v>806425.68647743459</v>
      </c>
      <c r="I6744" s="2">
        <v>561204.29696514015</v>
      </c>
      <c r="J6744" s="2">
        <v>182180.62920508522</v>
      </c>
      <c r="K6744" s="2">
        <v>379023.66776005493</v>
      </c>
      <c r="N6744" s="13">
        <v>379023.66776005493</v>
      </c>
    </row>
    <row r="6745" spans="1:14" x14ac:dyDescent="0.45">
      <c r="A6745">
        <v>13420</v>
      </c>
      <c r="B6745">
        <v>6</v>
      </c>
      <c r="C6745">
        <v>50</v>
      </c>
      <c r="D6745">
        <v>13</v>
      </c>
      <c r="E6745" s="2">
        <v>1794661.3782992943</v>
      </c>
      <c r="F6745" s="2">
        <v>-447409.08161001408</v>
      </c>
      <c r="G6745" s="2">
        <v>1347252.2966892803</v>
      </c>
      <c r="H6745" s="2">
        <v>802989.57114140911</v>
      </c>
      <c r="I6745" s="2">
        <v>544262.7255478712</v>
      </c>
      <c r="J6745" s="2">
        <v>143572.91026394354</v>
      </c>
      <c r="K6745" s="2">
        <v>400689.81528392766</v>
      </c>
      <c r="M6745" s="14">
        <v>10454676.863394104</v>
      </c>
      <c r="N6745" s="13">
        <v>10855366.678678032</v>
      </c>
    </row>
    <row r="6746" spans="1:14" x14ac:dyDescent="0.45">
      <c r="A6746">
        <v>13427</v>
      </c>
      <c r="B6746">
        <v>1</v>
      </c>
      <c r="C6746">
        <v>10</v>
      </c>
      <c r="D6746">
        <v>18</v>
      </c>
      <c r="E6746" s="2">
        <v>2101920</v>
      </c>
      <c r="F6746" s="2">
        <v>-316969.53599999996</v>
      </c>
      <c r="G6746" s="2">
        <v>1784950.4640000002</v>
      </c>
      <c r="H6746" s="2">
        <v>966883.20000000007</v>
      </c>
      <c r="I6746" s="2">
        <v>818067.26400000008</v>
      </c>
      <c r="J6746" s="2">
        <v>231211.2</v>
      </c>
      <c r="K6746" s="2">
        <v>586856.06400000001</v>
      </c>
      <c r="L6746" s="11">
        <v>-18196663.073252127</v>
      </c>
      <c r="N6746" s="13">
        <v>-17609807.009252127</v>
      </c>
    </row>
    <row r="6747" spans="1:14" x14ac:dyDescent="0.45">
      <c r="A6747">
        <v>13427</v>
      </c>
      <c r="B6747">
        <v>2</v>
      </c>
      <c r="C6747">
        <v>10</v>
      </c>
      <c r="D6747">
        <v>18</v>
      </c>
      <c r="E6747" s="2">
        <v>2126932.8480000002</v>
      </c>
      <c r="F6747" s="2">
        <v>-320741.47347840003</v>
      </c>
      <c r="G6747" s="2">
        <v>1806191.3745216001</v>
      </c>
      <c r="H6747" s="2">
        <v>978193.43225798418</v>
      </c>
      <c r="I6747" s="2">
        <v>827997.9422636159</v>
      </c>
      <c r="J6747" s="2">
        <v>212693.28480000002</v>
      </c>
      <c r="K6747" s="2">
        <v>615304.65746361588</v>
      </c>
      <c r="N6747" s="13">
        <v>615304.65746361588</v>
      </c>
    </row>
    <row r="6748" spans="1:14" x14ac:dyDescent="0.45">
      <c r="A6748">
        <v>13427</v>
      </c>
      <c r="B6748">
        <v>3</v>
      </c>
      <c r="C6748">
        <v>10</v>
      </c>
      <c r="D6748">
        <v>18</v>
      </c>
      <c r="E6748" s="2">
        <v>2160963.7735679997</v>
      </c>
      <c r="F6748" s="2">
        <v>-325873.33705405431</v>
      </c>
      <c r="G6748" s="2">
        <v>1835090.4365139455</v>
      </c>
      <c r="H6748" s="2">
        <v>991956.22257248091</v>
      </c>
      <c r="I6748" s="2">
        <v>843134.21394146455</v>
      </c>
      <c r="J6748" s="2">
        <v>216096.37735679999</v>
      </c>
      <c r="K6748" s="2">
        <v>627037.83658466453</v>
      </c>
      <c r="N6748" s="13">
        <v>627037.83658466453</v>
      </c>
    </row>
    <row r="6749" spans="1:14" x14ac:dyDescent="0.45">
      <c r="A6749">
        <v>13427</v>
      </c>
      <c r="B6749">
        <v>4</v>
      </c>
      <c r="C6749">
        <v>10</v>
      </c>
      <c r="D6749">
        <v>18</v>
      </c>
      <c r="E6749" s="2">
        <v>2176306.6163603333</v>
      </c>
      <c r="F6749" s="2">
        <v>-328187.03774713824</v>
      </c>
      <c r="G6749" s="2">
        <v>1848119.5786131951</v>
      </c>
      <c r="H6749" s="2">
        <v>1003394.7078444579</v>
      </c>
      <c r="I6749" s="2">
        <v>844724.87076873716</v>
      </c>
      <c r="J6749" s="2">
        <v>217630.66163603333</v>
      </c>
      <c r="K6749" s="2">
        <v>627094.20913270384</v>
      </c>
      <c r="N6749" s="13">
        <v>627094.20913270384</v>
      </c>
    </row>
    <row r="6750" spans="1:14" x14ac:dyDescent="0.45">
      <c r="A6750">
        <v>13427</v>
      </c>
      <c r="B6750">
        <v>5</v>
      </c>
      <c r="C6750">
        <v>10</v>
      </c>
      <c r="D6750">
        <v>18</v>
      </c>
      <c r="E6750" s="2">
        <v>2172824.5257741567</v>
      </c>
      <c r="F6750" s="2">
        <v>-327661.93848674279</v>
      </c>
      <c r="G6750" s="2">
        <v>1845162.5872874139</v>
      </c>
      <c r="H6750" s="2">
        <v>986061.18467380968</v>
      </c>
      <c r="I6750" s="2">
        <v>859101.40261360421</v>
      </c>
      <c r="J6750" s="2">
        <v>217282.45257741568</v>
      </c>
      <c r="K6750" s="2">
        <v>641818.95003618859</v>
      </c>
      <c r="N6750" s="13">
        <v>641818.95003618859</v>
      </c>
    </row>
    <row r="6751" spans="1:14" x14ac:dyDescent="0.45">
      <c r="A6751">
        <v>13427</v>
      </c>
      <c r="B6751">
        <v>6</v>
      </c>
      <c r="C6751">
        <v>10</v>
      </c>
      <c r="D6751">
        <v>18</v>
      </c>
      <c r="E6751" s="2">
        <v>2184340.4957607593</v>
      </c>
      <c r="F6751" s="2">
        <v>-329398.54676072247</v>
      </c>
      <c r="G6751" s="2">
        <v>1854941.9490000368</v>
      </c>
      <c r="H6751" s="2">
        <v>992575.98245421925</v>
      </c>
      <c r="I6751" s="2">
        <v>862365.96654581756</v>
      </c>
      <c r="J6751" s="2">
        <v>174747.23966086074</v>
      </c>
      <c r="K6751" s="2">
        <v>687618.72688495682</v>
      </c>
      <c r="M6751" s="14">
        <v>17724719.916679844</v>
      </c>
      <c r="N6751" s="13">
        <v>18412338.643564802</v>
      </c>
    </row>
    <row r="6752" spans="1:14" x14ac:dyDescent="0.45">
      <c r="A6752">
        <v>13441</v>
      </c>
      <c r="B6752">
        <v>1</v>
      </c>
      <c r="C6752">
        <v>16</v>
      </c>
      <c r="D6752">
        <v>15</v>
      </c>
      <c r="E6752" s="2">
        <v>1217184</v>
      </c>
      <c r="F6752" s="2">
        <v>-194384.28480000002</v>
      </c>
      <c r="G6752" s="2">
        <v>1022799.7152</v>
      </c>
      <c r="H6752" s="2">
        <v>669451.20000000007</v>
      </c>
      <c r="I6752" s="2">
        <v>353348.51519999991</v>
      </c>
      <c r="J6752" s="2">
        <v>133890.23999999999</v>
      </c>
      <c r="K6752" s="2">
        <v>219458.27519999992</v>
      </c>
      <c r="L6752" s="11">
        <v>-5213918.2125096433</v>
      </c>
      <c r="N6752" s="13">
        <v>-4994459.9373096433</v>
      </c>
    </row>
    <row r="6753" spans="1:14" x14ac:dyDescent="0.45">
      <c r="A6753">
        <v>13441</v>
      </c>
      <c r="B6753">
        <v>2</v>
      </c>
      <c r="C6753">
        <v>16</v>
      </c>
      <c r="D6753">
        <v>15</v>
      </c>
      <c r="E6753" s="2">
        <v>1206107.6255999999</v>
      </c>
      <c r="F6753" s="2">
        <v>-192615.38780832</v>
      </c>
      <c r="G6753" s="2">
        <v>1013492.2377916799</v>
      </c>
      <c r="H6753" s="2">
        <v>663757.20959644788</v>
      </c>
      <c r="I6753" s="2">
        <v>349735.02819523204</v>
      </c>
      <c r="J6753" s="2">
        <v>132671.838816</v>
      </c>
      <c r="K6753" s="2">
        <v>217063.18937923203</v>
      </c>
      <c r="N6753" s="13">
        <v>217063.18937923203</v>
      </c>
    </row>
    <row r="6754" spans="1:14" x14ac:dyDescent="0.45">
      <c r="A6754">
        <v>13441</v>
      </c>
      <c r="B6754">
        <v>3</v>
      </c>
      <c r="C6754">
        <v>16</v>
      </c>
      <c r="D6754">
        <v>15</v>
      </c>
      <c r="E6754" s="2">
        <v>1187171.7358780801</v>
      </c>
      <c r="F6754" s="2">
        <v>-189591.32621972941</v>
      </c>
      <c r="G6754" s="2">
        <v>997580.40965835075</v>
      </c>
      <c r="H6754" s="2">
        <v>668624.28898667917</v>
      </c>
      <c r="I6754" s="2">
        <v>328956.12067167158</v>
      </c>
      <c r="J6754" s="2">
        <v>130588.89094658881</v>
      </c>
      <c r="K6754" s="2">
        <v>198367.22972508275</v>
      </c>
      <c r="N6754" s="13">
        <v>198367.22972508275</v>
      </c>
    </row>
    <row r="6755" spans="1:14" x14ac:dyDescent="0.45">
      <c r="A6755">
        <v>13441</v>
      </c>
      <c r="B6755">
        <v>4</v>
      </c>
      <c r="C6755">
        <v>16</v>
      </c>
      <c r="D6755">
        <v>15</v>
      </c>
      <c r="E6755" s="2">
        <v>1171026.200270138</v>
      </c>
      <c r="F6755" s="2">
        <v>-187012.88418314105</v>
      </c>
      <c r="G6755" s="2">
        <v>984013.31608699693</v>
      </c>
      <c r="H6755" s="2">
        <v>659201.23315713205</v>
      </c>
      <c r="I6755" s="2">
        <v>324812.08292986488</v>
      </c>
      <c r="J6755" s="2">
        <v>105392.35802431242</v>
      </c>
      <c r="K6755" s="2">
        <v>219419.72490555246</v>
      </c>
      <c r="N6755" s="13">
        <v>219419.72490555246</v>
      </c>
    </row>
    <row r="6756" spans="1:14" x14ac:dyDescent="0.45">
      <c r="A6756">
        <v>13441</v>
      </c>
      <c r="B6756">
        <v>5</v>
      </c>
      <c r="C6756">
        <v>16</v>
      </c>
      <c r="D6756">
        <v>15</v>
      </c>
      <c r="E6756" s="2">
        <v>1152406.8836858431</v>
      </c>
      <c r="F6756" s="2">
        <v>-184039.37932462915</v>
      </c>
      <c r="G6756" s="2">
        <v>968367.50436121388</v>
      </c>
      <c r="H6756" s="2">
        <v>656439.70075917814</v>
      </c>
      <c r="I6756" s="2">
        <v>311927.80360203574</v>
      </c>
      <c r="J6756" s="2">
        <v>92192.550694867445</v>
      </c>
      <c r="K6756" s="2">
        <v>219735.25290716829</v>
      </c>
      <c r="N6756" s="13">
        <v>219735.25290716829</v>
      </c>
    </row>
    <row r="6757" spans="1:14" x14ac:dyDescent="0.45">
      <c r="A6757">
        <v>13441</v>
      </c>
      <c r="B6757">
        <v>6</v>
      </c>
      <c r="C6757">
        <v>16</v>
      </c>
      <c r="D6757">
        <v>15</v>
      </c>
      <c r="E6757" s="2">
        <v>1139269.4452118245</v>
      </c>
      <c r="F6757" s="2">
        <v>-181941.33040032838</v>
      </c>
      <c r="G6757" s="2">
        <v>957328.11481149611</v>
      </c>
      <c r="H6757" s="2">
        <v>651681.90458083968</v>
      </c>
      <c r="I6757" s="2">
        <v>305646.21023065643</v>
      </c>
      <c r="J6757" s="2">
        <v>113926.94452118245</v>
      </c>
      <c r="K6757" s="2">
        <v>191719.26570947398</v>
      </c>
      <c r="M6757" s="14">
        <v>5150579.0430755112</v>
      </c>
      <c r="N6757" s="13">
        <v>5342298.308784985</v>
      </c>
    </row>
    <row r="6758" spans="1:14" x14ac:dyDescent="0.45">
      <c r="A6758">
        <v>13456</v>
      </c>
      <c r="B6758">
        <v>1</v>
      </c>
      <c r="C6758">
        <v>30</v>
      </c>
      <c r="D6758">
        <v>6</v>
      </c>
      <c r="E6758" s="2">
        <v>1491264</v>
      </c>
      <c r="F6758" s="2">
        <v>-370429.97760000004</v>
      </c>
      <c r="G6758" s="2">
        <v>1120834.0223999999</v>
      </c>
      <c r="H6758" s="2">
        <v>790369.92</v>
      </c>
      <c r="I6758" s="2">
        <v>330464.10239999986</v>
      </c>
      <c r="J6758" s="2">
        <v>164039.04000000001</v>
      </c>
      <c r="K6758" s="2">
        <v>166425.06239999985</v>
      </c>
      <c r="L6758" s="11">
        <v>-11322052.375056384</v>
      </c>
      <c r="N6758" s="13">
        <v>-11155627.312656384</v>
      </c>
    </row>
    <row r="6759" spans="1:14" x14ac:dyDescent="0.45">
      <c r="A6759">
        <v>13456</v>
      </c>
      <c r="B6759">
        <v>2</v>
      </c>
      <c r="C6759">
        <v>30</v>
      </c>
      <c r="D6759">
        <v>6</v>
      </c>
      <c r="E6759" s="2">
        <v>1449508.608</v>
      </c>
      <c r="F6759" s="2">
        <v>-360057.93822720001</v>
      </c>
      <c r="G6759" s="2">
        <v>1089450.6697728001</v>
      </c>
      <c r="H6759" s="2">
        <v>765858.01959705609</v>
      </c>
      <c r="I6759" s="2">
        <v>323592.65017574397</v>
      </c>
      <c r="J6759" s="2">
        <v>144950.86079999999</v>
      </c>
      <c r="K6759" s="2">
        <v>178641.78937574397</v>
      </c>
      <c r="N6759" s="13">
        <v>178641.78937574397</v>
      </c>
    </row>
    <row r="6760" spans="1:14" x14ac:dyDescent="0.45">
      <c r="A6760">
        <v>13456</v>
      </c>
      <c r="B6760">
        <v>3</v>
      </c>
      <c r="C6760">
        <v>30</v>
      </c>
      <c r="D6760">
        <v>6</v>
      </c>
      <c r="E6760" s="2">
        <v>1416314.8608768</v>
      </c>
      <c r="F6760" s="2">
        <v>-351812.61144179717</v>
      </c>
      <c r="G6760" s="2">
        <v>1064502.2494350029</v>
      </c>
      <c r="H6760" s="2">
        <v>743829.95172259386</v>
      </c>
      <c r="I6760" s="2">
        <v>320672.29771240905</v>
      </c>
      <c r="J6760" s="2">
        <v>141631.48608768001</v>
      </c>
      <c r="K6760" s="2">
        <v>179040.81162472905</v>
      </c>
      <c r="N6760" s="13">
        <v>179040.81162472905</v>
      </c>
    </row>
    <row r="6761" spans="1:14" x14ac:dyDescent="0.45">
      <c r="A6761">
        <v>13456</v>
      </c>
      <c r="B6761">
        <v>4</v>
      </c>
      <c r="C6761">
        <v>30</v>
      </c>
      <c r="D6761">
        <v>6</v>
      </c>
      <c r="E6761" s="2">
        <v>1390679.56189493</v>
      </c>
      <c r="F6761" s="2">
        <v>-345444.80317470065</v>
      </c>
      <c r="G6761" s="2">
        <v>1045234.7587202294</v>
      </c>
      <c r="H6761" s="2">
        <v>733215.05945184093</v>
      </c>
      <c r="I6761" s="2">
        <v>312019.69926838845</v>
      </c>
      <c r="J6761" s="2">
        <v>125161.1605705437</v>
      </c>
      <c r="K6761" s="2">
        <v>186858.53869784475</v>
      </c>
      <c r="N6761" s="13">
        <v>186858.53869784475</v>
      </c>
    </row>
    <row r="6762" spans="1:14" x14ac:dyDescent="0.45">
      <c r="A6762">
        <v>13456</v>
      </c>
      <c r="B6762">
        <v>5</v>
      </c>
      <c r="C6762">
        <v>30</v>
      </c>
      <c r="D6762">
        <v>6</v>
      </c>
      <c r="E6762" s="2">
        <v>1366620.8054741474</v>
      </c>
      <c r="F6762" s="2">
        <v>-339468.60807977826</v>
      </c>
      <c r="G6762" s="2">
        <v>1027152.1973943692</v>
      </c>
      <c r="H6762" s="2">
        <v>730834.02419992746</v>
      </c>
      <c r="I6762" s="2">
        <v>296318.17319444171</v>
      </c>
      <c r="J6762" s="2">
        <v>150328.28860215622</v>
      </c>
      <c r="K6762" s="2">
        <v>145989.8845922855</v>
      </c>
      <c r="N6762" s="13">
        <v>145989.8845922855</v>
      </c>
    </row>
    <row r="6763" spans="1:14" x14ac:dyDescent="0.45">
      <c r="A6763">
        <v>13456</v>
      </c>
      <c r="B6763">
        <v>6</v>
      </c>
      <c r="C6763">
        <v>30</v>
      </c>
      <c r="D6763">
        <v>6</v>
      </c>
      <c r="E6763" s="2">
        <v>1344071.5621838239</v>
      </c>
      <c r="F6763" s="2">
        <v>-333867.37604646187</v>
      </c>
      <c r="G6763" s="2">
        <v>1010204.186137362</v>
      </c>
      <c r="H6763" s="2">
        <v>723806.68964023294</v>
      </c>
      <c r="I6763" s="2">
        <v>286397.49649712909</v>
      </c>
      <c r="J6763" s="2">
        <v>134407.15621838238</v>
      </c>
      <c r="K6763" s="2">
        <v>151990.34027874671</v>
      </c>
      <c r="M6763" s="14">
        <v>10822549.957683129</v>
      </c>
      <c r="N6763" s="13">
        <v>10974540.297961876</v>
      </c>
    </row>
    <row r="6764" spans="1:14" x14ac:dyDescent="0.45">
      <c r="A6764">
        <v>13469</v>
      </c>
      <c r="B6764">
        <v>1</v>
      </c>
      <c r="C6764">
        <v>12</v>
      </c>
      <c r="D6764">
        <v>18</v>
      </c>
      <c r="E6764" s="2">
        <v>1834656</v>
      </c>
      <c r="F6764" s="2">
        <v>-334457.78879999998</v>
      </c>
      <c r="G6764" s="2">
        <v>1500198.2112</v>
      </c>
      <c r="H6764" s="2">
        <v>862288.32</v>
      </c>
      <c r="I6764" s="2">
        <v>637909.89120000007</v>
      </c>
      <c r="J6764" s="2">
        <v>201812.16</v>
      </c>
      <c r="K6764" s="2">
        <v>436097.73120000004</v>
      </c>
      <c r="L6764" s="11">
        <v>-13880535.241131987</v>
      </c>
      <c r="N6764" s="13">
        <v>-13444437.509931987</v>
      </c>
    </row>
    <row r="6765" spans="1:14" x14ac:dyDescent="0.45">
      <c r="A6765">
        <v>13469</v>
      </c>
      <c r="B6765">
        <v>2</v>
      </c>
      <c r="C6765">
        <v>12</v>
      </c>
      <c r="D6765">
        <v>18</v>
      </c>
      <c r="E6765" s="2">
        <v>1825666.1856</v>
      </c>
      <c r="F6765" s="2">
        <v>-332818.94563487999</v>
      </c>
      <c r="G6765" s="2">
        <v>1492847.2399651199</v>
      </c>
      <c r="H6765" s="2">
        <v>866472.12568287353</v>
      </c>
      <c r="I6765" s="2">
        <v>626375.11428224633</v>
      </c>
      <c r="J6765" s="2">
        <v>182566.61856</v>
      </c>
      <c r="K6765" s="2">
        <v>443808.49572224636</v>
      </c>
      <c r="N6765" s="13">
        <v>443808.49572224636</v>
      </c>
    </row>
    <row r="6766" spans="1:14" x14ac:dyDescent="0.45">
      <c r="A6766">
        <v>13469</v>
      </c>
      <c r="B6766">
        <v>3</v>
      </c>
      <c r="C6766">
        <v>12</v>
      </c>
      <c r="D6766">
        <v>18</v>
      </c>
      <c r="E6766" s="2">
        <v>1812703.95568224</v>
      </c>
      <c r="F6766" s="2">
        <v>-330455.93112087232</v>
      </c>
      <c r="G6766" s="2">
        <v>1482248.0245613677</v>
      </c>
      <c r="H6766" s="2">
        <v>867977.0231354807</v>
      </c>
      <c r="I6766" s="2">
        <v>614271.00142588699</v>
      </c>
      <c r="J6766" s="2">
        <v>145016.31645457921</v>
      </c>
      <c r="K6766" s="2">
        <v>469254.68497130775</v>
      </c>
      <c r="N6766" s="13">
        <v>469254.68497130775</v>
      </c>
    </row>
    <row r="6767" spans="1:14" x14ac:dyDescent="0.45">
      <c r="A6767">
        <v>13469</v>
      </c>
      <c r="B6767">
        <v>4</v>
      </c>
      <c r="C6767">
        <v>12</v>
      </c>
      <c r="D6767">
        <v>18</v>
      </c>
      <c r="E6767" s="2">
        <v>1783156.8812046195</v>
      </c>
      <c r="F6767" s="2">
        <v>-325069.49944360211</v>
      </c>
      <c r="G6767" s="2">
        <v>1458087.3817610175</v>
      </c>
      <c r="H6767" s="2">
        <v>881236.90848320618</v>
      </c>
      <c r="I6767" s="2">
        <v>576850.47327781131</v>
      </c>
      <c r="J6767" s="2">
        <v>196147.25693250814</v>
      </c>
      <c r="K6767" s="2">
        <v>380703.21634530317</v>
      </c>
      <c r="N6767" s="13">
        <v>380703.21634530317</v>
      </c>
    </row>
    <row r="6768" spans="1:14" x14ac:dyDescent="0.45">
      <c r="A6768">
        <v>13469</v>
      </c>
      <c r="B6768">
        <v>5</v>
      </c>
      <c r="C6768">
        <v>12</v>
      </c>
      <c r="D6768">
        <v>18</v>
      </c>
      <c r="E6768" s="2">
        <v>1774419.4124867166</v>
      </c>
      <c r="F6768" s="2">
        <v>-323476.65889632842</v>
      </c>
      <c r="G6768" s="2">
        <v>1450942.7535903882</v>
      </c>
      <c r="H6768" s="2">
        <v>878584.99344213842</v>
      </c>
      <c r="I6768" s="2">
        <v>572357.7601482498</v>
      </c>
      <c r="J6768" s="2">
        <v>195186.13537353883</v>
      </c>
      <c r="K6768" s="2">
        <v>377171.62477471097</v>
      </c>
      <c r="N6768" s="13">
        <v>377171.62477471097</v>
      </c>
    </row>
    <row r="6769" spans="1:14" x14ac:dyDescent="0.45">
      <c r="A6769">
        <v>13469</v>
      </c>
      <c r="B6769">
        <v>6</v>
      </c>
      <c r="C6769">
        <v>12</v>
      </c>
      <c r="D6769">
        <v>18</v>
      </c>
      <c r="E6769" s="2">
        <v>1746561.0277106753</v>
      </c>
      <c r="F6769" s="2">
        <v>-318398.07535165607</v>
      </c>
      <c r="G6769" s="2">
        <v>1428162.9523590193</v>
      </c>
      <c r="H6769" s="2">
        <v>882346.47058871225</v>
      </c>
      <c r="I6769" s="2">
        <v>545816.48177030706</v>
      </c>
      <c r="J6769" s="2">
        <v>157190.49249396077</v>
      </c>
      <c r="K6769" s="2">
        <v>388625.98927634628</v>
      </c>
      <c r="M6769" s="14">
        <v>13018512.710196286</v>
      </c>
      <c r="N6769" s="13">
        <v>13407138.699472632</v>
      </c>
    </row>
    <row r="6770" spans="1:14" x14ac:dyDescent="0.45">
      <c r="A6770">
        <v>13484</v>
      </c>
      <c r="B6770">
        <v>1</v>
      </c>
      <c r="C6770">
        <v>6</v>
      </c>
      <c r="D6770">
        <v>17</v>
      </c>
      <c r="E6770" s="2">
        <v>4756848</v>
      </c>
      <c r="F6770" s="2">
        <v>-439057.07039999997</v>
      </c>
      <c r="G6770" s="2">
        <v>4317790.9296000004</v>
      </c>
      <c r="H6770" s="2">
        <v>2521129.44</v>
      </c>
      <c r="I6770" s="2">
        <v>1796661.4896000004</v>
      </c>
      <c r="J6770" s="2">
        <v>475684.80000000005</v>
      </c>
      <c r="K6770" s="2">
        <v>1320976.6896000004</v>
      </c>
      <c r="L6770" s="11">
        <v>-34350913.998413041</v>
      </c>
      <c r="N6770" s="13">
        <v>-33029937.308813039</v>
      </c>
    </row>
    <row r="6771" spans="1:14" x14ac:dyDescent="0.45">
      <c r="A6771">
        <v>13484</v>
      </c>
      <c r="B6771">
        <v>2</v>
      </c>
      <c r="C6771">
        <v>6</v>
      </c>
      <c r="D6771">
        <v>17</v>
      </c>
      <c r="E6771" s="2">
        <v>4838665.7856000001</v>
      </c>
      <c r="F6771" s="2">
        <v>-446608.85201087996</v>
      </c>
      <c r="G6771" s="2">
        <v>4392056.9335891204</v>
      </c>
      <c r="H6771" s="2">
        <v>2648608.2323848703</v>
      </c>
      <c r="I6771" s="2">
        <v>1743448.7012042501</v>
      </c>
      <c r="J6771" s="2">
        <v>483866.57856000005</v>
      </c>
      <c r="K6771" s="2">
        <v>1259582.12264425</v>
      </c>
      <c r="N6771" s="13">
        <v>1259582.12264425</v>
      </c>
    </row>
    <row r="6772" spans="1:14" x14ac:dyDescent="0.45">
      <c r="A6772">
        <v>13484</v>
      </c>
      <c r="B6772">
        <v>3</v>
      </c>
      <c r="C6772">
        <v>6</v>
      </c>
      <c r="D6772">
        <v>17</v>
      </c>
      <c r="E6772" s="2">
        <v>4929148.8357907198</v>
      </c>
      <c r="F6772" s="2">
        <v>-454960.43754348339</v>
      </c>
      <c r="G6772" s="2">
        <v>4474188.3982472364</v>
      </c>
      <c r="H6772" s="2">
        <v>2722690.2549080751</v>
      </c>
      <c r="I6772" s="2">
        <v>1751498.1433391613</v>
      </c>
      <c r="J6772" s="2">
        <v>591497.8602948864</v>
      </c>
      <c r="K6772" s="2">
        <v>1160000.2830442749</v>
      </c>
      <c r="N6772" s="13">
        <v>1160000.2830442749</v>
      </c>
    </row>
    <row r="6773" spans="1:14" x14ac:dyDescent="0.45">
      <c r="A6773">
        <v>13484</v>
      </c>
      <c r="B6773">
        <v>4</v>
      </c>
      <c r="C6773">
        <v>6</v>
      </c>
      <c r="D6773">
        <v>17</v>
      </c>
      <c r="E6773" s="2">
        <v>5049420.0673840139</v>
      </c>
      <c r="F6773" s="2">
        <v>-466061.47221954446</v>
      </c>
      <c r="G6773" s="2">
        <v>4583358.5951644694</v>
      </c>
      <c r="H6773" s="2">
        <v>2867219.3662474118</v>
      </c>
      <c r="I6773" s="2">
        <v>1716139.2289170576</v>
      </c>
      <c r="J6773" s="2">
        <v>454447.80606456124</v>
      </c>
      <c r="K6773" s="2">
        <v>1261691.4228524964</v>
      </c>
      <c r="N6773" s="13">
        <v>1261691.4228524964</v>
      </c>
    </row>
    <row r="6774" spans="1:14" x14ac:dyDescent="0.45">
      <c r="A6774">
        <v>13484</v>
      </c>
      <c r="B6774">
        <v>5</v>
      </c>
      <c r="C6774">
        <v>6</v>
      </c>
      <c r="D6774">
        <v>17</v>
      </c>
      <c r="E6774" s="2">
        <v>5146368.9326777877</v>
      </c>
      <c r="F6774" s="2">
        <v>-475009.85248615977</v>
      </c>
      <c r="G6774" s="2">
        <v>4671359.0801916281</v>
      </c>
      <c r="H6774" s="2">
        <v>2930744.5610157922</v>
      </c>
      <c r="I6774" s="2">
        <v>1740614.5191758359</v>
      </c>
      <c r="J6774" s="2">
        <v>617564.27192133456</v>
      </c>
      <c r="K6774" s="2">
        <v>1123050.2472545013</v>
      </c>
      <c r="N6774" s="13">
        <v>1123050.2472545013</v>
      </c>
    </row>
    <row r="6775" spans="1:14" x14ac:dyDescent="0.45">
      <c r="A6775">
        <v>13484</v>
      </c>
      <c r="B6775">
        <v>6</v>
      </c>
      <c r="C6775">
        <v>6</v>
      </c>
      <c r="D6775">
        <v>17</v>
      </c>
      <c r="E6775" s="2">
        <v>5235401.1152131148</v>
      </c>
      <c r="F6775" s="2">
        <v>-483227.52293417044</v>
      </c>
      <c r="G6775" s="2">
        <v>4752173.5922789443</v>
      </c>
      <c r="H6775" s="2">
        <v>3058665.9047671296</v>
      </c>
      <c r="I6775" s="2">
        <v>1693507.6875118148</v>
      </c>
      <c r="J6775" s="2">
        <v>575894.12267344259</v>
      </c>
      <c r="K6775" s="2">
        <v>1117613.5648383722</v>
      </c>
      <c r="M6775" s="14">
        <v>34554900.981938131</v>
      </c>
      <c r="N6775" s="13">
        <v>35672514.546776503</v>
      </c>
    </row>
    <row r="6776" spans="1:14" x14ac:dyDescent="0.45">
      <c r="A6776">
        <v>13498</v>
      </c>
      <c r="B6776">
        <v>1</v>
      </c>
      <c r="C6776">
        <v>19</v>
      </c>
      <c r="D6776">
        <v>16</v>
      </c>
      <c r="E6776" s="2">
        <v>1982040</v>
      </c>
      <c r="F6776" s="2">
        <v>-478464.45600000001</v>
      </c>
      <c r="G6776" s="2">
        <v>1503575.544</v>
      </c>
      <c r="H6776" s="2">
        <v>1050481.2</v>
      </c>
      <c r="I6776" s="2">
        <v>453094.34400000004</v>
      </c>
      <c r="J6776" s="2">
        <v>198204</v>
      </c>
      <c r="K6776" s="2">
        <v>254890.34400000004</v>
      </c>
      <c r="L6776" s="11">
        <v>-12224584.155091476</v>
      </c>
      <c r="N6776" s="13">
        <v>-11969693.811091475</v>
      </c>
    </row>
    <row r="6777" spans="1:14" x14ac:dyDescent="0.45">
      <c r="A6777">
        <v>13498</v>
      </c>
      <c r="B6777">
        <v>2</v>
      </c>
      <c r="C6777">
        <v>19</v>
      </c>
      <c r="D6777">
        <v>16</v>
      </c>
      <c r="E6777" s="2">
        <v>1965985.4760000003</v>
      </c>
      <c r="F6777" s="2">
        <v>-474588.89390640007</v>
      </c>
      <c r="G6777" s="2">
        <v>1491396.5820936002</v>
      </c>
      <c r="H6777" s="2">
        <v>1051871.0391516602</v>
      </c>
      <c r="I6777" s="2">
        <v>439525.54294194002</v>
      </c>
      <c r="J6777" s="2">
        <v>196598.54760000005</v>
      </c>
      <c r="K6777" s="2">
        <v>242926.99534193997</v>
      </c>
      <c r="N6777" s="13">
        <v>242926.99534193997</v>
      </c>
    </row>
    <row r="6778" spans="1:14" x14ac:dyDescent="0.45">
      <c r="A6778">
        <v>13498</v>
      </c>
      <c r="B6778">
        <v>3</v>
      </c>
      <c r="C6778">
        <v>19</v>
      </c>
      <c r="D6778">
        <v>16</v>
      </c>
      <c r="E6778" s="2">
        <v>1939641.2706216001</v>
      </c>
      <c r="F6778" s="2">
        <v>-468229.40272805427</v>
      </c>
      <c r="G6778" s="2">
        <v>1471411.8678935459</v>
      </c>
      <c r="H6778" s="2">
        <v>1036219.3032761875</v>
      </c>
      <c r="I6778" s="2">
        <v>435192.56461735838</v>
      </c>
      <c r="J6778" s="2">
        <v>174567.71435594402</v>
      </c>
      <c r="K6778" s="2">
        <v>260624.85026141437</v>
      </c>
      <c r="N6778" s="13">
        <v>260624.85026141437</v>
      </c>
    </row>
    <row r="6779" spans="1:14" x14ac:dyDescent="0.45">
      <c r="A6779">
        <v>13498</v>
      </c>
      <c r="B6779">
        <v>4</v>
      </c>
      <c r="C6779">
        <v>19</v>
      </c>
      <c r="D6779">
        <v>16</v>
      </c>
      <c r="E6779" s="2">
        <v>1927615.4947437462</v>
      </c>
      <c r="F6779" s="2">
        <v>-465326.38043114037</v>
      </c>
      <c r="G6779" s="2">
        <v>1462289.1143126059</v>
      </c>
      <c r="H6779" s="2">
        <v>1052553.2074293438</v>
      </c>
      <c r="I6779" s="2">
        <v>409735.9068832621</v>
      </c>
      <c r="J6779" s="2">
        <v>212037.70442181209</v>
      </c>
      <c r="K6779" s="2">
        <v>197698.20246145001</v>
      </c>
      <c r="N6779" s="13">
        <v>197698.20246145001</v>
      </c>
    </row>
    <row r="6780" spans="1:14" x14ac:dyDescent="0.45">
      <c r="A6780">
        <v>13498</v>
      </c>
      <c r="B6780">
        <v>5</v>
      </c>
      <c r="C6780">
        <v>19</v>
      </c>
      <c r="D6780">
        <v>16</v>
      </c>
      <c r="E6780" s="2">
        <v>1923567.5022047844</v>
      </c>
      <c r="F6780" s="2">
        <v>-464349.19503223494</v>
      </c>
      <c r="G6780" s="2">
        <v>1459218.3071725494</v>
      </c>
      <c r="H6780" s="2">
        <v>1052443.53138513</v>
      </c>
      <c r="I6780" s="2">
        <v>406774.77578741941</v>
      </c>
      <c r="J6780" s="2">
        <v>173121.0751984306</v>
      </c>
      <c r="K6780" s="2">
        <v>233653.70058898881</v>
      </c>
      <c r="N6780" s="13">
        <v>233653.70058898881</v>
      </c>
    </row>
    <row r="6781" spans="1:14" x14ac:dyDescent="0.45">
      <c r="A6781">
        <v>13498</v>
      </c>
      <c r="B6781">
        <v>6</v>
      </c>
      <c r="C6781">
        <v>19</v>
      </c>
      <c r="D6781">
        <v>16</v>
      </c>
      <c r="E6781" s="2">
        <v>1918950.940199493</v>
      </c>
      <c r="F6781" s="2">
        <v>-463234.75696415763</v>
      </c>
      <c r="G6781" s="2">
        <v>1455716.1832353354</v>
      </c>
      <c r="H6781" s="2">
        <v>1037003.679606815</v>
      </c>
      <c r="I6781" s="2">
        <v>418712.50362852041</v>
      </c>
      <c r="J6781" s="2">
        <v>172705.58461795436</v>
      </c>
      <c r="K6781" s="2">
        <v>246006.91901056605</v>
      </c>
      <c r="M6781" s="14">
        <v>11977355.673084067</v>
      </c>
      <c r="N6781" s="13">
        <v>12223362.592094634</v>
      </c>
    </row>
    <row r="6782" spans="1:14" x14ac:dyDescent="0.45">
      <c r="A6782">
        <v>13507</v>
      </c>
      <c r="B6782">
        <v>1</v>
      </c>
      <c r="C6782">
        <v>18</v>
      </c>
      <c r="D6782">
        <v>14</v>
      </c>
      <c r="E6782" s="2">
        <v>4650900</v>
      </c>
      <c r="F6782" s="2">
        <v>-494390.67000000004</v>
      </c>
      <c r="G6782" s="2">
        <v>4156509.33</v>
      </c>
      <c r="H6782" s="2">
        <v>3116103</v>
      </c>
      <c r="I6782" s="2">
        <v>1040406.3300000001</v>
      </c>
      <c r="J6782" s="2">
        <v>511599</v>
      </c>
      <c r="K6782" s="2">
        <v>528807.33000000007</v>
      </c>
      <c r="L6782" s="11">
        <v>-26644165.946463831</v>
      </c>
      <c r="N6782" s="13">
        <v>-26115358.616463833</v>
      </c>
    </row>
    <row r="6783" spans="1:14" x14ac:dyDescent="0.45">
      <c r="A6783">
        <v>13507</v>
      </c>
      <c r="B6783">
        <v>2</v>
      </c>
      <c r="C6783">
        <v>18</v>
      </c>
      <c r="D6783">
        <v>14</v>
      </c>
      <c r="E6783" s="2">
        <v>4810890.959999999</v>
      </c>
      <c r="F6783" s="2">
        <v>-511397.70904799993</v>
      </c>
      <c r="G6783" s="2">
        <v>4299493.2509519989</v>
      </c>
      <c r="H6783" s="2">
        <v>3251017.296911519</v>
      </c>
      <c r="I6783" s="2">
        <v>1048475.9540404798</v>
      </c>
      <c r="J6783" s="2">
        <v>481089.0959999999</v>
      </c>
      <c r="K6783" s="2">
        <v>567386.85804047994</v>
      </c>
      <c r="N6783" s="13">
        <v>567386.85804047994</v>
      </c>
    </row>
    <row r="6784" spans="1:14" x14ac:dyDescent="0.45">
      <c r="A6784">
        <v>13507</v>
      </c>
      <c r="B6784">
        <v>3</v>
      </c>
      <c r="C6784">
        <v>18</v>
      </c>
      <c r="D6784">
        <v>14</v>
      </c>
      <c r="E6784" s="2">
        <v>4950406.7978399992</v>
      </c>
      <c r="F6784" s="2">
        <v>-526228.24261039193</v>
      </c>
      <c r="G6784" s="2">
        <v>4424178.555229607</v>
      </c>
      <c r="H6784" s="2">
        <v>3352321.9217988495</v>
      </c>
      <c r="I6784" s="2">
        <v>1071856.6334307576</v>
      </c>
      <c r="J6784" s="2">
        <v>643552.88371919992</v>
      </c>
      <c r="K6784" s="2">
        <v>428303.74971155764</v>
      </c>
      <c r="N6784" s="13">
        <v>428303.74971155764</v>
      </c>
    </row>
    <row r="6785" spans="1:14" x14ac:dyDescent="0.45">
      <c r="A6785">
        <v>13507</v>
      </c>
      <c r="B6785">
        <v>4</v>
      </c>
      <c r="C6785">
        <v>18</v>
      </c>
      <c r="D6785">
        <v>14</v>
      </c>
      <c r="E6785" s="2">
        <v>5081097.5373029746</v>
      </c>
      <c r="F6785" s="2">
        <v>-540120.66821530624</v>
      </c>
      <c r="G6785" s="2">
        <v>4540976.8690876681</v>
      </c>
      <c r="H6785" s="2">
        <v>3426027.6806860412</v>
      </c>
      <c r="I6785" s="2">
        <v>1114949.1884016269</v>
      </c>
      <c r="J6785" s="2">
        <v>508109.7537302975</v>
      </c>
      <c r="K6785" s="2">
        <v>606839.43467132933</v>
      </c>
      <c r="N6785" s="13">
        <v>606839.43467132933</v>
      </c>
    </row>
    <row r="6786" spans="1:14" x14ac:dyDescent="0.45">
      <c r="A6786">
        <v>13507</v>
      </c>
      <c r="B6786">
        <v>5</v>
      </c>
      <c r="C6786">
        <v>18</v>
      </c>
      <c r="D6786">
        <v>14</v>
      </c>
      <c r="E6786" s="2">
        <v>5226925.0366235701</v>
      </c>
      <c r="F6786" s="2">
        <v>-555622.13139308558</v>
      </c>
      <c r="G6786" s="2">
        <v>4671302.9052304849</v>
      </c>
      <c r="H6786" s="2">
        <v>3602595.3489094335</v>
      </c>
      <c r="I6786" s="2">
        <v>1068707.5563210514</v>
      </c>
      <c r="J6786" s="2">
        <v>574961.75402859272</v>
      </c>
      <c r="K6786" s="2">
        <v>493745.80229245871</v>
      </c>
      <c r="N6786" s="13">
        <v>493745.80229245871</v>
      </c>
    </row>
    <row r="6787" spans="1:14" x14ac:dyDescent="0.45">
      <c r="A6787">
        <v>13507</v>
      </c>
      <c r="B6787">
        <v>6</v>
      </c>
      <c r="C6787">
        <v>18</v>
      </c>
      <c r="D6787">
        <v>14</v>
      </c>
      <c r="E6787" s="2">
        <v>5390527.7902698889</v>
      </c>
      <c r="F6787" s="2">
        <v>-573013.10410568921</v>
      </c>
      <c r="G6787" s="2">
        <v>4817514.6861641994</v>
      </c>
      <c r="H6787" s="2">
        <v>3716471.1903052982</v>
      </c>
      <c r="I6787" s="2">
        <v>1101043.4958589012</v>
      </c>
      <c r="J6787" s="2">
        <v>592958.05692968774</v>
      </c>
      <c r="K6787" s="2">
        <v>508085.43892921344</v>
      </c>
      <c r="M6787" s="14">
        <v>28230773.901913039</v>
      </c>
      <c r="N6787" s="13">
        <v>28738859.340842254</v>
      </c>
    </row>
    <row r="6788" spans="1:14" x14ac:dyDescent="0.45">
      <c r="A6788">
        <v>13512</v>
      </c>
      <c r="B6788">
        <v>1</v>
      </c>
      <c r="C6788">
        <v>15</v>
      </c>
      <c r="D6788">
        <v>25</v>
      </c>
      <c r="E6788" s="2">
        <v>9656064</v>
      </c>
      <c r="F6788" s="2">
        <v>-810143.7696</v>
      </c>
      <c r="G6788" s="2">
        <v>8845920.2303999998</v>
      </c>
      <c r="H6788" s="2">
        <v>6276441.6000000006</v>
      </c>
      <c r="I6788" s="2">
        <v>2569478.6303999992</v>
      </c>
      <c r="J6788" s="2">
        <v>965606.40000000002</v>
      </c>
      <c r="K6788" s="2">
        <v>1603872.2303999993</v>
      </c>
      <c r="L6788" s="11">
        <v>-27880848.031519286</v>
      </c>
      <c r="N6788" s="13">
        <v>-26276975.801119287</v>
      </c>
    </row>
    <row r="6789" spans="1:14" x14ac:dyDescent="0.45">
      <c r="A6789">
        <v>13512</v>
      </c>
      <c r="B6789">
        <v>2</v>
      </c>
      <c r="C6789">
        <v>15</v>
      </c>
      <c r="D6789">
        <v>25</v>
      </c>
      <c r="E6789" s="2">
        <v>9922571.3663999997</v>
      </c>
      <c r="F6789" s="2">
        <v>-832503.73764096003</v>
      </c>
      <c r="G6789" s="2">
        <v>9090067.6287590396</v>
      </c>
      <c r="H6789" s="2">
        <v>6547061.4261212153</v>
      </c>
      <c r="I6789" s="2">
        <v>2543006.2026378242</v>
      </c>
      <c r="J6789" s="2">
        <v>893031.42297599989</v>
      </c>
      <c r="K6789" s="2">
        <v>1649974.7796618245</v>
      </c>
      <c r="N6789" s="13">
        <v>1649974.7796618245</v>
      </c>
    </row>
    <row r="6790" spans="1:14" x14ac:dyDescent="0.45">
      <c r="A6790">
        <v>13512</v>
      </c>
      <c r="B6790">
        <v>3</v>
      </c>
      <c r="C6790">
        <v>15</v>
      </c>
      <c r="D6790">
        <v>25</v>
      </c>
      <c r="E6790" s="2">
        <v>10297644.564049922</v>
      </c>
      <c r="F6790" s="2">
        <v>-863972.37892378843</v>
      </c>
      <c r="G6790" s="2">
        <v>9433672.1851261333</v>
      </c>
      <c r="H6790" s="2">
        <v>6945379.1437548334</v>
      </c>
      <c r="I6790" s="2">
        <v>2488293.0413712999</v>
      </c>
      <c r="J6790" s="2">
        <v>1132740.9020454914</v>
      </c>
      <c r="K6790" s="2">
        <v>1355552.1393258085</v>
      </c>
      <c r="N6790" s="13">
        <v>1355552.1393258085</v>
      </c>
    </row>
    <row r="6791" spans="1:14" x14ac:dyDescent="0.45">
      <c r="A6791">
        <v>13512</v>
      </c>
      <c r="B6791">
        <v>4</v>
      </c>
      <c r="C6791">
        <v>15</v>
      </c>
      <c r="D6791">
        <v>25</v>
      </c>
      <c r="E6791" s="2">
        <v>10600395.31423299</v>
      </c>
      <c r="F6791" s="2">
        <v>-889373.16686414788</v>
      </c>
      <c r="G6791" s="2">
        <v>9711022.1473688427</v>
      </c>
      <c r="H6791" s="2">
        <v>7414822.4596617883</v>
      </c>
      <c r="I6791" s="2">
        <v>2296199.6877070544</v>
      </c>
      <c r="J6791" s="2">
        <v>1060039.5314232991</v>
      </c>
      <c r="K6791" s="2">
        <v>1236160.1562837553</v>
      </c>
      <c r="N6791" s="13">
        <v>1236160.1562837553</v>
      </c>
    </row>
    <row r="6792" spans="1:14" x14ac:dyDescent="0.45">
      <c r="A6792">
        <v>13512</v>
      </c>
      <c r="B6792">
        <v>5</v>
      </c>
      <c r="C6792">
        <v>15</v>
      </c>
      <c r="D6792">
        <v>25</v>
      </c>
      <c r="E6792" s="2">
        <v>10856924.880837427</v>
      </c>
      <c r="F6792" s="2">
        <v>-910895.99750226014</v>
      </c>
      <c r="G6792" s="2">
        <v>9946028.8833351675</v>
      </c>
      <c r="H6792" s="2">
        <v>7729439.011890308</v>
      </c>
      <c r="I6792" s="2">
        <v>2216589.8714448595</v>
      </c>
      <c r="J6792" s="2">
        <v>1194261.736892117</v>
      </c>
      <c r="K6792" s="2">
        <v>1022328.1345527426</v>
      </c>
      <c r="N6792" s="13">
        <v>1022328.1345527426</v>
      </c>
    </row>
    <row r="6793" spans="1:14" x14ac:dyDescent="0.45">
      <c r="A6793">
        <v>13512</v>
      </c>
      <c r="B6793">
        <v>6</v>
      </c>
      <c r="C6793">
        <v>15</v>
      </c>
      <c r="D6793">
        <v>25</v>
      </c>
      <c r="E6793" s="2">
        <v>11260802.486404579</v>
      </c>
      <c r="F6793" s="2">
        <v>-944781.3286093442</v>
      </c>
      <c r="G6793" s="2">
        <v>10316021.157795236</v>
      </c>
      <c r="H6793" s="2">
        <v>8135625.3604509886</v>
      </c>
      <c r="I6793" s="2">
        <v>2180395.7973442469</v>
      </c>
      <c r="J6793" s="2">
        <v>1126080.2486404579</v>
      </c>
      <c r="K6793" s="2">
        <v>1054315.548703789</v>
      </c>
      <c r="M6793" s="14">
        <v>28736746.052795399</v>
      </c>
      <c r="N6793" s="13">
        <v>29791061.601499189</v>
      </c>
    </row>
    <row r="6794" spans="1:14" x14ac:dyDescent="0.45">
      <c r="A6794">
        <v>13525</v>
      </c>
      <c r="B6794">
        <v>1</v>
      </c>
      <c r="C6794">
        <v>49</v>
      </c>
      <c r="D6794">
        <v>19</v>
      </c>
      <c r="E6794" s="2">
        <v>1728000</v>
      </c>
      <c r="F6794" s="2">
        <v>-276307.19999999995</v>
      </c>
      <c r="G6794" s="2">
        <v>1451692.8</v>
      </c>
      <c r="H6794" s="2">
        <v>881280</v>
      </c>
      <c r="I6794" s="2">
        <v>570412.80000000005</v>
      </c>
      <c r="J6794" s="2">
        <v>155520</v>
      </c>
      <c r="K6794" s="2">
        <v>414892.80000000005</v>
      </c>
      <c r="L6794" s="11">
        <v>-11462001.190094806</v>
      </c>
      <c r="N6794" s="13">
        <v>-11047108.390094806</v>
      </c>
    </row>
    <row r="6795" spans="1:14" x14ac:dyDescent="0.45">
      <c r="A6795">
        <v>13525</v>
      </c>
      <c r="B6795">
        <v>2</v>
      </c>
      <c r="C6795">
        <v>49</v>
      </c>
      <c r="D6795">
        <v>19</v>
      </c>
      <c r="E6795" s="2">
        <v>1698796.7999999998</v>
      </c>
      <c r="F6795" s="2">
        <v>-271637.60831999994</v>
      </c>
      <c r="G6795" s="2">
        <v>1427159.1916799999</v>
      </c>
      <c r="H6795" s="2">
        <v>868465.69528319989</v>
      </c>
      <c r="I6795" s="2">
        <v>558693.49639680004</v>
      </c>
      <c r="J6795" s="2">
        <v>169879.67999999999</v>
      </c>
      <c r="K6795" s="2">
        <v>388813.81639680004</v>
      </c>
      <c r="N6795" s="13">
        <v>388813.81639680004</v>
      </c>
    </row>
    <row r="6796" spans="1:14" x14ac:dyDescent="0.45">
      <c r="A6796">
        <v>13525</v>
      </c>
      <c r="B6796">
        <v>3</v>
      </c>
      <c r="C6796">
        <v>49</v>
      </c>
      <c r="D6796">
        <v>19</v>
      </c>
      <c r="E6796" s="2">
        <v>1662442.5484799999</v>
      </c>
      <c r="F6796" s="2">
        <v>-265824.56350195198</v>
      </c>
      <c r="G6796" s="2">
        <v>1396617.9849780479</v>
      </c>
      <c r="H6796" s="2">
        <v>858719.28690994252</v>
      </c>
      <c r="I6796" s="2">
        <v>537898.69806810538</v>
      </c>
      <c r="J6796" s="2">
        <v>149619.82936319997</v>
      </c>
      <c r="K6796" s="2">
        <v>388278.86870490538</v>
      </c>
      <c r="N6796" s="13">
        <v>388278.86870490538</v>
      </c>
    </row>
    <row r="6797" spans="1:14" x14ac:dyDescent="0.45">
      <c r="A6797">
        <v>13525</v>
      </c>
      <c r="B6797">
        <v>4</v>
      </c>
      <c r="C6797">
        <v>49</v>
      </c>
      <c r="D6797">
        <v>19</v>
      </c>
      <c r="E6797" s="2">
        <v>1635344.7349397764</v>
      </c>
      <c r="F6797" s="2">
        <v>-261491.62311687021</v>
      </c>
      <c r="G6797" s="2">
        <v>1373853.1118229062</v>
      </c>
      <c r="H6797" s="2">
        <v>839822.77399061737</v>
      </c>
      <c r="I6797" s="2">
        <v>534030.33783228882</v>
      </c>
      <c r="J6797" s="2">
        <v>179887.92084337541</v>
      </c>
      <c r="K6797" s="2">
        <v>354142.41698891344</v>
      </c>
      <c r="N6797" s="13">
        <v>354142.41698891344</v>
      </c>
    </row>
    <row r="6798" spans="1:14" x14ac:dyDescent="0.45">
      <c r="A6798">
        <v>13525</v>
      </c>
      <c r="B6798">
        <v>5</v>
      </c>
      <c r="C6798">
        <v>49</v>
      </c>
      <c r="D6798">
        <v>19</v>
      </c>
      <c r="E6798" s="2">
        <v>1605744.9952373663</v>
      </c>
      <c r="F6798" s="2">
        <v>-256758.62473845485</v>
      </c>
      <c r="G6798" s="2">
        <v>1348986.3704989115</v>
      </c>
      <c r="H6798" s="2">
        <v>844660.29593867483</v>
      </c>
      <c r="I6798" s="2">
        <v>504326.07456023665</v>
      </c>
      <c r="J6798" s="2">
        <v>192689.39942848394</v>
      </c>
      <c r="K6798" s="2">
        <v>311636.67513175274</v>
      </c>
      <c r="N6798" s="13">
        <v>311636.67513175274</v>
      </c>
    </row>
    <row r="6799" spans="1:14" x14ac:dyDescent="0.45">
      <c r="A6799">
        <v>13525</v>
      </c>
      <c r="B6799">
        <v>6</v>
      </c>
      <c r="C6799">
        <v>49</v>
      </c>
      <c r="D6799">
        <v>19</v>
      </c>
      <c r="E6799" s="2">
        <v>1574593.5423297614</v>
      </c>
      <c r="F6799" s="2">
        <v>-251777.50741852884</v>
      </c>
      <c r="G6799" s="2">
        <v>1322816.0349112325</v>
      </c>
      <c r="H6799" s="2">
        <v>834071.80340084678</v>
      </c>
      <c r="I6799" s="2">
        <v>488744.23151038575</v>
      </c>
      <c r="J6799" s="2">
        <v>157459.35423297615</v>
      </c>
      <c r="K6799" s="2">
        <v>331284.8772774096</v>
      </c>
      <c r="M6799" s="14">
        <v>11357744.795094222</v>
      </c>
      <c r="N6799" s="13">
        <v>11689029.672371631</v>
      </c>
    </row>
    <row r="6800" spans="1:14" x14ac:dyDescent="0.45">
      <c r="A6800">
        <v>13540</v>
      </c>
      <c r="B6800">
        <v>1</v>
      </c>
      <c r="C6800">
        <v>41</v>
      </c>
      <c r="D6800">
        <v>11</v>
      </c>
      <c r="E6800" s="2">
        <v>1848156</v>
      </c>
      <c r="F6800" s="2">
        <v>-611554.82040000008</v>
      </c>
      <c r="G6800" s="2">
        <v>1236601.1795999999</v>
      </c>
      <c r="H6800" s="2">
        <v>961041.12</v>
      </c>
      <c r="I6800" s="2">
        <v>275560.05959999992</v>
      </c>
      <c r="J6800" s="2">
        <v>184815.6</v>
      </c>
      <c r="K6800" s="2">
        <v>90744.459599999915</v>
      </c>
      <c r="L6800" s="11">
        <v>-10549629.739729071</v>
      </c>
      <c r="N6800" s="13">
        <v>-10458885.280129071</v>
      </c>
    </row>
    <row r="6801" spans="1:14" x14ac:dyDescent="0.45">
      <c r="A6801">
        <v>13540</v>
      </c>
      <c r="B6801">
        <v>2</v>
      </c>
      <c r="C6801">
        <v>41</v>
      </c>
      <c r="D6801">
        <v>11</v>
      </c>
      <c r="E6801" s="2">
        <v>1799179.8660000004</v>
      </c>
      <c r="F6801" s="2">
        <v>-595348.61765940022</v>
      </c>
      <c r="G6801" s="2">
        <v>1203831.2483406002</v>
      </c>
      <c r="H6801" s="2">
        <v>961301.80240380042</v>
      </c>
      <c r="I6801" s="2">
        <v>242529.44593679975</v>
      </c>
      <c r="J6801" s="2">
        <v>161926.18794000003</v>
      </c>
      <c r="K6801" s="2">
        <v>80603.257996799715</v>
      </c>
      <c r="N6801" s="13">
        <v>80603.257996799715</v>
      </c>
    </row>
    <row r="6802" spans="1:14" x14ac:dyDescent="0.45">
      <c r="A6802">
        <v>13540</v>
      </c>
      <c r="B6802">
        <v>3</v>
      </c>
      <c r="C6802">
        <v>41</v>
      </c>
      <c r="D6802">
        <v>11</v>
      </c>
      <c r="E6802" s="2">
        <v>1764275.7765996</v>
      </c>
      <c r="F6802" s="2">
        <v>-583798.85447680764</v>
      </c>
      <c r="G6802" s="2">
        <v>1180476.9221227923</v>
      </c>
      <c r="H6802" s="2">
        <v>979981.58831567841</v>
      </c>
      <c r="I6802" s="2">
        <v>200495.33380711393</v>
      </c>
      <c r="J6802" s="2">
        <v>194070.335425956</v>
      </c>
      <c r="K6802" s="2">
        <v>6424.9983811579295</v>
      </c>
      <c r="N6802" s="13">
        <v>6424.9983811579295</v>
      </c>
    </row>
    <row r="6803" spans="1:14" x14ac:dyDescent="0.45">
      <c r="A6803">
        <v>13540</v>
      </c>
      <c r="B6803">
        <v>4</v>
      </c>
      <c r="C6803">
        <v>41</v>
      </c>
      <c r="D6803">
        <v>11</v>
      </c>
      <c r="E6803" s="2">
        <v>1737988.067528266</v>
      </c>
      <c r="F6803" s="2">
        <v>-575100.25154510327</v>
      </c>
      <c r="G6803" s="2">
        <v>1162887.8159831627</v>
      </c>
      <c r="H6803" s="2">
        <v>987100.90955939458</v>
      </c>
      <c r="I6803" s="2">
        <v>175786.90642376815</v>
      </c>
      <c r="J6803" s="2">
        <v>173798.80675282661</v>
      </c>
      <c r="K6803" s="2">
        <v>1988.099670941534</v>
      </c>
      <c r="N6803" s="13">
        <v>1988.099670941534</v>
      </c>
    </row>
    <row r="6804" spans="1:14" x14ac:dyDescent="0.45">
      <c r="A6804">
        <v>13540</v>
      </c>
      <c r="B6804">
        <v>5</v>
      </c>
      <c r="C6804">
        <v>41</v>
      </c>
      <c r="D6804">
        <v>11</v>
      </c>
      <c r="E6804" s="2">
        <v>1718175.0035584439</v>
      </c>
      <c r="F6804" s="2">
        <v>-568544.1086774891</v>
      </c>
      <c r="G6804" s="2">
        <v>1149630.8948809546</v>
      </c>
      <c r="H6804" s="2">
        <v>1005416.1523538872</v>
      </c>
      <c r="I6804" s="2">
        <v>144214.74252706743</v>
      </c>
      <c r="J6804" s="2">
        <v>188999.25039142882</v>
      </c>
      <c r="K6804" s="2">
        <v>-44784.507864361396</v>
      </c>
      <c r="N6804" s="13">
        <v>-44784.507864361396</v>
      </c>
    </row>
    <row r="6805" spans="1:14" x14ac:dyDescent="0.45">
      <c r="A6805">
        <v>13540</v>
      </c>
      <c r="B6805">
        <v>6</v>
      </c>
      <c r="C6805">
        <v>41</v>
      </c>
      <c r="D6805">
        <v>11</v>
      </c>
      <c r="E6805" s="2">
        <v>1678828.7959769554</v>
      </c>
      <c r="F6805" s="2">
        <v>-555524.44858877466</v>
      </c>
      <c r="G6805" s="2">
        <v>1123304.3473881809</v>
      </c>
      <c r="H6805" s="2">
        <v>991233.65156716795</v>
      </c>
      <c r="I6805" s="2">
        <v>132070.69582101295</v>
      </c>
      <c r="J6805" s="2">
        <v>151094.59163792597</v>
      </c>
      <c r="K6805" s="2">
        <v>-19023.89581691302</v>
      </c>
      <c r="M6805" s="14">
        <v>10371021.834841866</v>
      </c>
      <c r="N6805" s="13">
        <v>10351997.939024953</v>
      </c>
    </row>
    <row r="6806" spans="1:14" x14ac:dyDescent="0.45">
      <c r="A6806">
        <v>13551</v>
      </c>
      <c r="B6806">
        <v>1</v>
      </c>
      <c r="C6806">
        <v>7</v>
      </c>
      <c r="D6806">
        <v>25</v>
      </c>
      <c r="E6806" s="2">
        <v>7242048</v>
      </c>
      <c r="F6806" s="2">
        <v>-995057.39519999991</v>
      </c>
      <c r="G6806" s="2">
        <v>6246990.6047999999</v>
      </c>
      <c r="H6806" s="2">
        <v>4779751.6800000006</v>
      </c>
      <c r="I6806" s="2">
        <v>1467238.9247999992</v>
      </c>
      <c r="J6806" s="2">
        <v>724204.8</v>
      </c>
      <c r="K6806" s="2">
        <v>743034.12479999918</v>
      </c>
      <c r="L6806" s="11">
        <v>-30491643.604465242</v>
      </c>
      <c r="N6806" s="13">
        <v>-29748609.479665242</v>
      </c>
    </row>
    <row r="6807" spans="1:14" x14ac:dyDescent="0.45">
      <c r="A6807">
        <v>13551</v>
      </c>
      <c r="B6807">
        <v>2</v>
      </c>
      <c r="C6807">
        <v>7</v>
      </c>
      <c r="D6807">
        <v>25</v>
      </c>
      <c r="E6807" s="2">
        <v>7318813.7087999992</v>
      </c>
      <c r="F6807" s="2">
        <v>-1005605.0035891199</v>
      </c>
      <c r="G6807" s="2">
        <v>6313208.7052108794</v>
      </c>
      <c r="H6807" s="2">
        <v>4996100.3525478141</v>
      </c>
      <c r="I6807" s="2">
        <v>1317108.3526630653</v>
      </c>
      <c r="J6807" s="2">
        <v>585505.09670399991</v>
      </c>
      <c r="K6807" s="2">
        <v>731603.2559590654</v>
      </c>
      <c r="N6807" s="13">
        <v>731603.2559590654</v>
      </c>
    </row>
    <row r="6808" spans="1:14" x14ac:dyDescent="0.45">
      <c r="A6808">
        <v>13551</v>
      </c>
      <c r="B6808">
        <v>3</v>
      </c>
      <c r="C6808">
        <v>7</v>
      </c>
      <c r="D6808">
        <v>25</v>
      </c>
      <c r="E6808" s="2">
        <v>7250016.8599372795</v>
      </c>
      <c r="F6808" s="2">
        <v>-996152.31655538222</v>
      </c>
      <c r="G6808" s="2">
        <v>6253864.5433818977</v>
      </c>
      <c r="H6808" s="2">
        <v>5225298.8543491149</v>
      </c>
      <c r="I6808" s="2">
        <v>1028565.6890327828</v>
      </c>
      <c r="J6808" s="2">
        <v>725001.685993728</v>
      </c>
      <c r="K6808" s="2">
        <v>303564.00303905481</v>
      </c>
      <c r="N6808" s="13">
        <v>303564.00303905481</v>
      </c>
    </row>
    <row r="6809" spans="1:14" x14ac:dyDescent="0.45">
      <c r="A6809">
        <v>13551</v>
      </c>
      <c r="B6809">
        <v>4</v>
      </c>
      <c r="C6809">
        <v>7</v>
      </c>
      <c r="D6809">
        <v>25</v>
      </c>
      <c r="E6809" s="2">
        <v>7241316.8397053545</v>
      </c>
      <c r="F6809" s="2">
        <v>-994956.93377551564</v>
      </c>
      <c r="G6809" s="2">
        <v>6246359.9059298392</v>
      </c>
      <c r="H6809" s="2">
        <v>5429355.3441015687</v>
      </c>
      <c r="I6809" s="2">
        <v>817004.56182827055</v>
      </c>
      <c r="J6809" s="2">
        <v>724131.68397053552</v>
      </c>
      <c r="K6809" s="2">
        <v>92872.877857735031</v>
      </c>
      <c r="N6809" s="13">
        <v>92872.877857735031</v>
      </c>
    </row>
    <row r="6810" spans="1:14" x14ac:dyDescent="0.45">
      <c r="A6810">
        <v>13551</v>
      </c>
      <c r="B6810">
        <v>5</v>
      </c>
      <c r="C6810">
        <v>7</v>
      </c>
      <c r="D6810">
        <v>25</v>
      </c>
      <c r="E6810" s="2">
        <v>7259420.1318046181</v>
      </c>
      <c r="F6810" s="2">
        <v>-997444.32610995451</v>
      </c>
      <c r="G6810" s="2">
        <v>6261975.8056946639</v>
      </c>
      <c r="H6810" s="2">
        <v>5627988.3093655249</v>
      </c>
      <c r="I6810" s="2">
        <v>633987.49632913899</v>
      </c>
      <c r="J6810" s="2">
        <v>653347.81186241563</v>
      </c>
      <c r="K6810" s="2">
        <v>-19360.315533276647</v>
      </c>
      <c r="N6810" s="13">
        <v>-19360.315533276647</v>
      </c>
    </row>
    <row r="6811" spans="1:14" x14ac:dyDescent="0.45">
      <c r="A6811">
        <v>13551</v>
      </c>
      <c r="B6811">
        <v>6</v>
      </c>
      <c r="C6811">
        <v>7</v>
      </c>
      <c r="D6811">
        <v>25</v>
      </c>
      <c r="E6811" s="2">
        <v>7228204.6252378579</v>
      </c>
      <c r="F6811" s="2">
        <v>-993155.31550768169</v>
      </c>
      <c r="G6811" s="2">
        <v>6235049.3097301759</v>
      </c>
      <c r="H6811" s="2">
        <v>5804403.5685901958</v>
      </c>
      <c r="I6811" s="2">
        <v>430645.74113998003</v>
      </c>
      <c r="J6811" s="2">
        <v>722820.46252378589</v>
      </c>
      <c r="K6811" s="2">
        <v>-292174.72138380585</v>
      </c>
      <c r="M6811" s="14">
        <v>31854311.74268188</v>
      </c>
      <c r="N6811" s="13">
        <v>31562137.021298073</v>
      </c>
    </row>
    <row r="6812" spans="1:14" x14ac:dyDescent="0.45">
      <c r="A6812">
        <v>13563</v>
      </c>
      <c r="B6812">
        <v>1</v>
      </c>
      <c r="C6812">
        <v>20</v>
      </c>
      <c r="D6812">
        <v>18</v>
      </c>
      <c r="E6812" s="2">
        <v>2923200</v>
      </c>
      <c r="F6812" s="2">
        <v>-213685.91999999998</v>
      </c>
      <c r="G6812" s="2">
        <v>2709514.08</v>
      </c>
      <c r="H6812" s="2">
        <v>1403136</v>
      </c>
      <c r="I6812" s="2">
        <v>1306378.08</v>
      </c>
      <c r="J6812" s="2">
        <v>321552</v>
      </c>
      <c r="K6812" s="2">
        <v>984826.08000000007</v>
      </c>
      <c r="L6812" s="11">
        <v>-29795995.193554286</v>
      </c>
      <c r="N6812" s="13">
        <v>-28811169.113554284</v>
      </c>
    </row>
    <row r="6813" spans="1:14" x14ac:dyDescent="0.45">
      <c r="A6813">
        <v>13563</v>
      </c>
      <c r="B6813">
        <v>2</v>
      </c>
      <c r="C6813">
        <v>20</v>
      </c>
      <c r="D6813">
        <v>18</v>
      </c>
      <c r="E6813" s="2">
        <v>3011772.96</v>
      </c>
      <c r="F6813" s="2">
        <v>-220160.60337599998</v>
      </c>
      <c r="G6813" s="2">
        <v>2791612.3566239998</v>
      </c>
      <c r="H6813" s="2">
        <v>1416738.0003839999</v>
      </c>
      <c r="I6813" s="2">
        <v>1374874.3562399999</v>
      </c>
      <c r="J6813" s="2">
        <v>331295.02559999999</v>
      </c>
      <c r="K6813" s="2">
        <v>1043579.3306399998</v>
      </c>
      <c r="N6813" s="13">
        <v>1043579.3306399998</v>
      </c>
    </row>
    <row r="6814" spans="1:14" x14ac:dyDescent="0.45">
      <c r="A6814">
        <v>13563</v>
      </c>
      <c r="B6814">
        <v>3</v>
      </c>
      <c r="C6814">
        <v>20</v>
      </c>
      <c r="D6814">
        <v>18</v>
      </c>
      <c r="E6814" s="2">
        <v>3110257.935792</v>
      </c>
      <c r="F6814" s="2">
        <v>-227359.8551063952</v>
      </c>
      <c r="G6814" s="2">
        <v>2882898.0806856048</v>
      </c>
      <c r="H6814" s="2">
        <v>1440095.2072685107</v>
      </c>
      <c r="I6814" s="2">
        <v>1442802.8734170941</v>
      </c>
      <c r="J6814" s="2">
        <v>311025.79357919999</v>
      </c>
      <c r="K6814" s="2">
        <v>1131777.0798378941</v>
      </c>
      <c r="N6814" s="13">
        <v>1131777.0798378941</v>
      </c>
    </row>
    <row r="6815" spans="1:14" x14ac:dyDescent="0.45">
      <c r="A6815">
        <v>13563</v>
      </c>
      <c r="B6815">
        <v>4</v>
      </c>
      <c r="C6815">
        <v>20</v>
      </c>
      <c r="D6815">
        <v>18</v>
      </c>
      <c r="E6815" s="2">
        <v>3213207.4734667148</v>
      </c>
      <c r="F6815" s="2">
        <v>-234885.46631041684</v>
      </c>
      <c r="G6815" s="2">
        <v>2978322.007156298</v>
      </c>
      <c r="H6815" s="2">
        <v>1488357.4635725496</v>
      </c>
      <c r="I6815" s="2">
        <v>1489964.5435837484</v>
      </c>
      <c r="J6815" s="2">
        <v>353452.82208133861</v>
      </c>
      <c r="K6815" s="2">
        <v>1136511.7215024098</v>
      </c>
      <c r="N6815" s="13">
        <v>1136511.7215024098</v>
      </c>
    </row>
    <row r="6816" spans="1:14" x14ac:dyDescent="0.45">
      <c r="A6816">
        <v>13563</v>
      </c>
      <c r="B6816">
        <v>5</v>
      </c>
      <c r="C6816">
        <v>20</v>
      </c>
      <c r="D6816">
        <v>18</v>
      </c>
      <c r="E6816" s="2">
        <v>3320528.6030805032</v>
      </c>
      <c r="F6816" s="2">
        <v>-242730.64088518478</v>
      </c>
      <c r="G6816" s="2">
        <v>3077797.9621953182</v>
      </c>
      <c r="H6816" s="2">
        <v>1491157.5104687689</v>
      </c>
      <c r="I6816" s="2">
        <v>1586640.4517265493</v>
      </c>
      <c r="J6816" s="2">
        <v>398463.43236966035</v>
      </c>
      <c r="K6816" s="2">
        <v>1188177.019356889</v>
      </c>
      <c r="N6816" s="13">
        <v>1188177.019356889</v>
      </c>
    </row>
    <row r="6817" spans="1:14" x14ac:dyDescent="0.45">
      <c r="A6817">
        <v>13563</v>
      </c>
      <c r="B6817">
        <v>6</v>
      </c>
      <c r="C6817">
        <v>20</v>
      </c>
      <c r="D6817">
        <v>18</v>
      </c>
      <c r="E6817" s="2">
        <v>3438739.4213501699</v>
      </c>
      <c r="F6817" s="2">
        <v>-251371.85170069741</v>
      </c>
      <c r="G6817" s="2">
        <v>3187367.5696494724</v>
      </c>
      <c r="H6817" s="2">
        <v>1525557.3809555757</v>
      </c>
      <c r="I6817" s="2">
        <v>1661810.1886938966</v>
      </c>
      <c r="J6817" s="2">
        <v>343873.94213501702</v>
      </c>
      <c r="K6817" s="2">
        <v>1317936.2465588795</v>
      </c>
      <c r="M6817" s="14">
        <v>29952417.217369244</v>
      </c>
      <c r="N6817" s="13">
        <v>31270353.463928122</v>
      </c>
    </row>
    <row r="6818" spans="1:14" x14ac:dyDescent="0.45">
      <c r="A6818">
        <v>13567</v>
      </c>
      <c r="B6818">
        <v>1</v>
      </c>
      <c r="C6818">
        <v>49</v>
      </c>
      <c r="D6818">
        <v>20</v>
      </c>
      <c r="E6818" s="2">
        <v>3142260</v>
      </c>
      <c r="F6818" s="2">
        <v>-602685.46799999999</v>
      </c>
      <c r="G6818" s="2">
        <v>2539574.5320000001</v>
      </c>
      <c r="H6818" s="2">
        <v>1351171.8</v>
      </c>
      <c r="I6818" s="2">
        <v>1188402.7320000001</v>
      </c>
      <c r="J6818" s="2">
        <v>345648.6</v>
      </c>
      <c r="K6818" s="2">
        <v>842754.1320000001</v>
      </c>
      <c r="L6818" s="11">
        <v>-18256778.385015354</v>
      </c>
      <c r="N6818" s="13">
        <v>-17414024.253015354</v>
      </c>
    </row>
    <row r="6819" spans="1:14" x14ac:dyDescent="0.45">
      <c r="A6819">
        <v>13567</v>
      </c>
      <c r="B6819">
        <v>2</v>
      </c>
      <c r="C6819">
        <v>49</v>
      </c>
      <c r="D6819">
        <v>20</v>
      </c>
      <c r="E6819" s="2">
        <v>3097325.682</v>
      </c>
      <c r="F6819" s="2">
        <v>-594067.06580760004</v>
      </c>
      <c r="G6819" s="2">
        <v>2503258.6161924</v>
      </c>
      <c r="H6819" s="2">
        <v>1352227.3489218783</v>
      </c>
      <c r="I6819" s="2">
        <v>1151031.2672705217</v>
      </c>
      <c r="J6819" s="2">
        <v>278759.31137999997</v>
      </c>
      <c r="K6819" s="2">
        <v>872271.95589052176</v>
      </c>
      <c r="N6819" s="13">
        <v>872271.95589052176</v>
      </c>
    </row>
    <row r="6820" spans="1:14" x14ac:dyDescent="0.45">
      <c r="A6820">
        <v>13567</v>
      </c>
      <c r="B6820">
        <v>3</v>
      </c>
      <c r="C6820">
        <v>49</v>
      </c>
      <c r="D6820">
        <v>20</v>
      </c>
      <c r="E6820" s="2">
        <v>3052414.459611</v>
      </c>
      <c r="F6820" s="2">
        <v>-585453.09335338976</v>
      </c>
      <c r="G6820" s="2">
        <v>2466961.3662576103</v>
      </c>
      <c r="H6820" s="2">
        <v>1349011.2790065699</v>
      </c>
      <c r="I6820" s="2">
        <v>1117950.0872510404</v>
      </c>
      <c r="J6820" s="2">
        <v>274717.30136499001</v>
      </c>
      <c r="K6820" s="2">
        <v>843232.78588605043</v>
      </c>
      <c r="N6820" s="13">
        <v>843232.78588605043</v>
      </c>
    </row>
    <row r="6821" spans="1:14" x14ac:dyDescent="0.45">
      <c r="A6821">
        <v>13567</v>
      </c>
      <c r="B6821">
        <v>4</v>
      </c>
      <c r="C6821">
        <v>49</v>
      </c>
      <c r="D6821">
        <v>20</v>
      </c>
      <c r="E6821" s="2">
        <v>3038373.3530967897</v>
      </c>
      <c r="F6821" s="2">
        <v>-582760.00912396424</v>
      </c>
      <c r="G6821" s="2">
        <v>2455613.3439728254</v>
      </c>
      <c r="H6821" s="2">
        <v>1360262.3028757405</v>
      </c>
      <c r="I6821" s="2">
        <v>1095351.041097085</v>
      </c>
      <c r="J6821" s="2">
        <v>303837.33530967898</v>
      </c>
      <c r="K6821" s="2">
        <v>791513.70578740607</v>
      </c>
      <c r="N6821" s="13">
        <v>791513.70578740607</v>
      </c>
    </row>
    <row r="6822" spans="1:14" x14ac:dyDescent="0.45">
      <c r="A6822">
        <v>13567</v>
      </c>
      <c r="B6822">
        <v>5</v>
      </c>
      <c r="C6822">
        <v>49</v>
      </c>
      <c r="D6822">
        <v>20</v>
      </c>
      <c r="E6822" s="2">
        <v>3011635.6675895373</v>
      </c>
      <c r="F6822" s="2">
        <v>-577631.72104367323</v>
      </c>
      <c r="G6822" s="2">
        <v>2434003.946545864</v>
      </c>
      <c r="H6822" s="2">
        <v>1361774.914556538</v>
      </c>
      <c r="I6822" s="2">
        <v>1072229.031989326</v>
      </c>
      <c r="J6822" s="2">
        <v>331279.92343484913</v>
      </c>
      <c r="K6822" s="2">
        <v>740949.10855447687</v>
      </c>
      <c r="N6822" s="13">
        <v>740949.10855447687</v>
      </c>
    </row>
    <row r="6823" spans="1:14" x14ac:dyDescent="0.45">
      <c r="A6823">
        <v>13567</v>
      </c>
      <c r="B6823">
        <v>6</v>
      </c>
      <c r="C6823">
        <v>49</v>
      </c>
      <c r="D6823">
        <v>20</v>
      </c>
      <c r="E6823" s="2">
        <v>2992060.0357502056</v>
      </c>
      <c r="F6823" s="2">
        <v>-573877.11485688947</v>
      </c>
      <c r="G6823" s="2">
        <v>2418182.9208933162</v>
      </c>
      <c r="H6823" s="2">
        <v>1378493.6294487859</v>
      </c>
      <c r="I6823" s="2">
        <v>1039689.2914445302</v>
      </c>
      <c r="J6823" s="2">
        <v>299206.00357502059</v>
      </c>
      <c r="K6823" s="2">
        <v>740483.28786950966</v>
      </c>
      <c r="M6823" s="14">
        <v>17893213.809912313</v>
      </c>
      <c r="N6823" s="13">
        <v>18633697.097781822</v>
      </c>
    </row>
    <row r="6824" spans="1:14" x14ac:dyDescent="0.45">
      <c r="A6824">
        <v>13576</v>
      </c>
      <c r="B6824">
        <v>1</v>
      </c>
      <c r="C6824">
        <v>22</v>
      </c>
      <c r="D6824">
        <v>17</v>
      </c>
      <c r="E6824" s="2">
        <v>2465208</v>
      </c>
      <c r="F6824" s="2">
        <v>-899307.87840000005</v>
      </c>
      <c r="G6824" s="2">
        <v>1565900.1216</v>
      </c>
      <c r="H6824" s="2">
        <v>1010735.2799999999</v>
      </c>
      <c r="I6824" s="2">
        <v>555164.84160000004</v>
      </c>
      <c r="J6824" s="2">
        <v>246520.80000000002</v>
      </c>
      <c r="K6824" s="2">
        <v>308644.0416</v>
      </c>
      <c r="L6824" s="11">
        <v>-16070407.601068066</v>
      </c>
      <c r="N6824" s="13">
        <v>-15761763.559468066</v>
      </c>
    </row>
    <row r="6825" spans="1:14" x14ac:dyDescent="0.45">
      <c r="A6825">
        <v>13576</v>
      </c>
      <c r="B6825">
        <v>2</v>
      </c>
      <c r="C6825">
        <v>22</v>
      </c>
      <c r="D6825">
        <v>17</v>
      </c>
      <c r="E6825" s="2">
        <v>2437351.1496000001</v>
      </c>
      <c r="F6825" s="2">
        <v>-889145.69937408005</v>
      </c>
      <c r="G6825" s="2">
        <v>1548205.45022592</v>
      </c>
      <c r="H6825" s="2">
        <v>1016602.1030401129</v>
      </c>
      <c r="I6825" s="2">
        <v>531603.34718580707</v>
      </c>
      <c r="J6825" s="2">
        <v>219361.60346400001</v>
      </c>
      <c r="K6825" s="2">
        <v>312241.74372180703</v>
      </c>
      <c r="N6825" s="13">
        <v>312241.74372180703</v>
      </c>
    </row>
    <row r="6826" spans="1:14" x14ac:dyDescent="0.45">
      <c r="A6826">
        <v>13576</v>
      </c>
      <c r="B6826">
        <v>3</v>
      </c>
      <c r="C6826">
        <v>22</v>
      </c>
      <c r="D6826">
        <v>17</v>
      </c>
      <c r="E6826" s="2">
        <v>2358624.7074679201</v>
      </c>
      <c r="F6826" s="2">
        <v>-860426.29328429734</v>
      </c>
      <c r="G6826" s="2">
        <v>1498198.4141836227</v>
      </c>
      <c r="H6826" s="2">
        <v>1014852.8561334538</v>
      </c>
      <c r="I6826" s="2">
        <v>483345.55805016891</v>
      </c>
      <c r="J6826" s="2">
        <v>259448.71782147122</v>
      </c>
      <c r="K6826" s="2">
        <v>223896.84022869769</v>
      </c>
      <c r="N6826" s="13">
        <v>223896.84022869769</v>
      </c>
    </row>
    <row r="6827" spans="1:14" x14ac:dyDescent="0.45">
      <c r="A6827">
        <v>13576</v>
      </c>
      <c r="B6827">
        <v>4</v>
      </c>
      <c r="C6827">
        <v>22</v>
      </c>
      <c r="D6827">
        <v>17</v>
      </c>
      <c r="E6827" s="2">
        <v>2328198.4487415836</v>
      </c>
      <c r="F6827" s="2">
        <v>-849326.79410092975</v>
      </c>
      <c r="G6827" s="2">
        <v>1478871.6546406539</v>
      </c>
      <c r="H6827" s="2">
        <v>1044336.1075966287</v>
      </c>
      <c r="I6827" s="2">
        <v>434535.54704402515</v>
      </c>
      <c r="J6827" s="2">
        <v>232819.84487415839</v>
      </c>
      <c r="K6827" s="2">
        <v>201715.70216986677</v>
      </c>
      <c r="N6827" s="13">
        <v>201715.70216986677</v>
      </c>
    </row>
    <row r="6828" spans="1:14" x14ac:dyDescent="0.45">
      <c r="A6828">
        <v>13576</v>
      </c>
      <c r="B6828">
        <v>5</v>
      </c>
      <c r="C6828">
        <v>22</v>
      </c>
      <c r="D6828">
        <v>17</v>
      </c>
      <c r="E6828" s="2">
        <v>2281634.4797667516</v>
      </c>
      <c r="F6828" s="2">
        <v>-832340.25821891101</v>
      </c>
      <c r="G6828" s="2">
        <v>1449294.2215478406</v>
      </c>
      <c r="H6828" s="2">
        <v>1047909.8257568242</v>
      </c>
      <c r="I6828" s="2">
        <v>401384.3957910164</v>
      </c>
      <c r="J6828" s="2">
        <v>205347.10317900765</v>
      </c>
      <c r="K6828" s="2">
        <v>196037.29261200875</v>
      </c>
      <c r="N6828" s="13">
        <v>196037.29261200875</v>
      </c>
    </row>
    <row r="6829" spans="1:14" x14ac:dyDescent="0.45">
      <c r="A6829">
        <v>13576</v>
      </c>
      <c r="B6829">
        <v>6</v>
      </c>
      <c r="C6829">
        <v>22</v>
      </c>
      <c r="D6829">
        <v>17</v>
      </c>
      <c r="E6829" s="2">
        <v>2231894.8481078367</v>
      </c>
      <c r="F6829" s="2">
        <v>-814195.24058973882</v>
      </c>
      <c r="G6829" s="2">
        <v>1417699.6075180979</v>
      </c>
      <c r="H6829" s="2">
        <v>1065145.4483651386</v>
      </c>
      <c r="I6829" s="2">
        <v>352554.15915295924</v>
      </c>
      <c r="J6829" s="2">
        <v>245508.43329186205</v>
      </c>
      <c r="K6829" s="2">
        <v>107045.72586109719</v>
      </c>
      <c r="M6829" s="14">
        <v>15341449.268894466</v>
      </c>
      <c r="N6829" s="13">
        <v>15448494.994755562</v>
      </c>
    </row>
    <row r="6830" spans="1:14" x14ac:dyDescent="0.45">
      <c r="A6830">
        <v>13586</v>
      </c>
      <c r="B6830">
        <v>1</v>
      </c>
      <c r="C6830">
        <v>4</v>
      </c>
      <c r="D6830">
        <v>1</v>
      </c>
      <c r="E6830" s="2">
        <v>984000</v>
      </c>
      <c r="F6830" s="2">
        <v>-270796.79999999999</v>
      </c>
      <c r="G6830" s="2">
        <v>713203.19999999995</v>
      </c>
      <c r="H6830" s="2">
        <v>462480</v>
      </c>
      <c r="I6830" s="2">
        <v>250723.19999999995</v>
      </c>
      <c r="J6830" s="2">
        <v>78720</v>
      </c>
      <c r="K6830" s="2">
        <v>172003.19999999995</v>
      </c>
      <c r="L6830" s="11">
        <v>-7895747.5216099434</v>
      </c>
      <c r="N6830" s="13">
        <v>-7723744.3216099432</v>
      </c>
    </row>
    <row r="6831" spans="1:14" x14ac:dyDescent="0.45">
      <c r="A6831">
        <v>13586</v>
      </c>
      <c r="B6831">
        <v>2</v>
      </c>
      <c r="C6831">
        <v>4</v>
      </c>
      <c r="D6831">
        <v>1</v>
      </c>
      <c r="E6831" s="2">
        <v>958120.8</v>
      </c>
      <c r="F6831" s="2">
        <v>-263674.84416000004</v>
      </c>
      <c r="G6831" s="2">
        <v>694445.95583999995</v>
      </c>
      <c r="H6831" s="2">
        <v>457251.65435040003</v>
      </c>
      <c r="I6831" s="2">
        <v>237194.30148959992</v>
      </c>
      <c r="J6831" s="2">
        <v>105393.288</v>
      </c>
      <c r="K6831" s="2">
        <v>131801.01348959992</v>
      </c>
      <c r="N6831" s="13">
        <v>131801.01348959992</v>
      </c>
    </row>
    <row r="6832" spans="1:14" x14ac:dyDescent="0.45">
      <c r="A6832">
        <v>13586</v>
      </c>
      <c r="B6832">
        <v>3</v>
      </c>
      <c r="C6832">
        <v>4</v>
      </c>
      <c r="D6832">
        <v>1</v>
      </c>
      <c r="E6832" s="2">
        <v>932251.53840000008</v>
      </c>
      <c r="F6832" s="2">
        <v>-256555.62336768003</v>
      </c>
      <c r="G6832" s="2">
        <v>675695.91503232007</v>
      </c>
      <c r="H6832" s="2">
        <v>453848.46746256633</v>
      </c>
      <c r="I6832" s="2">
        <v>221847.44756975374</v>
      </c>
      <c r="J6832" s="2">
        <v>93225.153840000014</v>
      </c>
      <c r="K6832" s="2">
        <v>128622.29372975373</v>
      </c>
      <c r="N6832" s="13">
        <v>128622.29372975373</v>
      </c>
    </row>
    <row r="6833" spans="1:14" x14ac:dyDescent="0.45">
      <c r="A6833">
        <v>13586</v>
      </c>
      <c r="B6833">
        <v>4</v>
      </c>
      <c r="C6833">
        <v>4</v>
      </c>
      <c r="D6833">
        <v>1</v>
      </c>
      <c r="E6833" s="2">
        <v>906428.17078632012</v>
      </c>
      <c r="F6833" s="2">
        <v>-249449.03260039529</v>
      </c>
      <c r="G6833" s="2">
        <v>656979.13818592485</v>
      </c>
      <c r="H6833" s="2">
        <v>446439.80423334538</v>
      </c>
      <c r="I6833" s="2">
        <v>210539.33395257947</v>
      </c>
      <c r="J6833" s="2">
        <v>126899.94391008482</v>
      </c>
      <c r="K6833" s="2">
        <v>83639.390042494648</v>
      </c>
      <c r="N6833" s="13">
        <v>83639.390042494648</v>
      </c>
    </row>
    <row r="6834" spans="1:14" x14ac:dyDescent="0.45">
      <c r="A6834">
        <v>13586</v>
      </c>
      <c r="B6834">
        <v>5</v>
      </c>
      <c r="C6834">
        <v>4</v>
      </c>
      <c r="D6834">
        <v>1</v>
      </c>
      <c r="E6834" s="2">
        <v>876244.11269913567</v>
      </c>
      <c r="F6834" s="2">
        <v>-241142.37981480215</v>
      </c>
      <c r="G6834" s="2">
        <v>635101.73288433347</v>
      </c>
      <c r="H6834" s="2">
        <v>434464.90025601588</v>
      </c>
      <c r="I6834" s="2">
        <v>200636.83262831758</v>
      </c>
      <c r="J6834" s="2">
        <v>87624.411269913573</v>
      </c>
      <c r="K6834" s="2">
        <v>113012.42135840401</v>
      </c>
      <c r="N6834" s="13">
        <v>113012.42135840401</v>
      </c>
    </row>
    <row r="6835" spans="1:14" x14ac:dyDescent="0.45">
      <c r="A6835">
        <v>13586</v>
      </c>
      <c r="B6835">
        <v>6</v>
      </c>
      <c r="C6835">
        <v>4</v>
      </c>
      <c r="D6835">
        <v>1</v>
      </c>
      <c r="E6835" s="2">
        <v>846364.18845609517</v>
      </c>
      <c r="F6835" s="2">
        <v>-232919.42466311739</v>
      </c>
      <c r="G6835" s="2">
        <v>613444.76379297778</v>
      </c>
      <c r="H6835" s="2">
        <v>426322.07654708665</v>
      </c>
      <c r="I6835" s="2">
        <v>187122.68724589114</v>
      </c>
      <c r="J6835" s="2">
        <v>76172.776961048556</v>
      </c>
      <c r="K6835" s="2">
        <v>110949.91028484258</v>
      </c>
      <c r="M6835" s="14">
        <v>7586782.2704192661</v>
      </c>
      <c r="N6835" s="13">
        <v>7697732.1807041084</v>
      </c>
    </row>
    <row r="6836" spans="1:14" x14ac:dyDescent="0.45">
      <c r="A6836">
        <v>13603</v>
      </c>
      <c r="B6836">
        <v>1</v>
      </c>
      <c r="C6836">
        <v>13</v>
      </c>
      <c r="D6836">
        <v>15</v>
      </c>
      <c r="E6836" s="2">
        <v>1257360</v>
      </c>
      <c r="F6836" s="2">
        <v>-211110.74400000001</v>
      </c>
      <c r="G6836" s="2">
        <v>1046249.2560000001</v>
      </c>
      <c r="H6836" s="2">
        <v>628680</v>
      </c>
      <c r="I6836" s="2">
        <v>417569.25600000005</v>
      </c>
      <c r="J6836" s="2">
        <v>113162.4</v>
      </c>
      <c r="K6836" s="2">
        <v>304406.85600000003</v>
      </c>
      <c r="L6836" s="11">
        <v>-10038554.050306916</v>
      </c>
      <c r="N6836" s="13">
        <v>-9734147.1943069156</v>
      </c>
    </row>
    <row r="6837" spans="1:14" x14ac:dyDescent="0.45">
      <c r="A6837">
        <v>13603</v>
      </c>
      <c r="B6837">
        <v>2</v>
      </c>
      <c r="C6837">
        <v>13</v>
      </c>
      <c r="D6837">
        <v>15</v>
      </c>
      <c r="E6837" s="2">
        <v>1234098.8400000001</v>
      </c>
      <c r="F6837" s="2">
        <v>-207205.195236</v>
      </c>
      <c r="G6837" s="2">
        <v>1026893.6447640001</v>
      </c>
      <c r="H6837" s="2">
        <v>623219.9142</v>
      </c>
      <c r="I6837" s="2">
        <v>403673.73056400008</v>
      </c>
      <c r="J6837" s="2">
        <v>123409.88400000002</v>
      </c>
      <c r="K6837" s="2">
        <v>280263.84656400006</v>
      </c>
      <c r="N6837" s="13">
        <v>280263.84656400006</v>
      </c>
    </row>
    <row r="6838" spans="1:14" x14ac:dyDescent="0.45">
      <c r="A6838">
        <v>13603</v>
      </c>
      <c r="B6838">
        <v>3</v>
      </c>
      <c r="C6838">
        <v>13</v>
      </c>
      <c r="D6838">
        <v>15</v>
      </c>
      <c r="E6838" s="2">
        <v>1205467.7469120002</v>
      </c>
      <c r="F6838" s="2">
        <v>-202398.03470652484</v>
      </c>
      <c r="G6838" s="2">
        <v>1003069.7122054754</v>
      </c>
      <c r="H6838" s="2">
        <v>617222.99304000894</v>
      </c>
      <c r="I6838" s="2">
        <v>385846.71916546649</v>
      </c>
      <c r="J6838" s="2">
        <v>120546.77469120003</v>
      </c>
      <c r="K6838" s="2">
        <v>265299.94447426649</v>
      </c>
      <c r="N6838" s="13">
        <v>265299.94447426649</v>
      </c>
    </row>
    <row r="6839" spans="1:14" x14ac:dyDescent="0.45">
      <c r="A6839">
        <v>13603</v>
      </c>
      <c r="B6839">
        <v>4</v>
      </c>
      <c r="C6839">
        <v>13</v>
      </c>
      <c r="D6839">
        <v>15</v>
      </c>
      <c r="E6839" s="2">
        <v>1177983.0822824065</v>
      </c>
      <c r="F6839" s="2">
        <v>-197783.35951521606</v>
      </c>
      <c r="G6839" s="2">
        <v>980199.72276719043</v>
      </c>
      <c r="H6839" s="2">
        <v>615213.31497467065</v>
      </c>
      <c r="I6839" s="2">
        <v>364986.40779251978</v>
      </c>
      <c r="J6839" s="2">
        <v>117798.30822824065</v>
      </c>
      <c r="K6839" s="2">
        <v>247188.09956427914</v>
      </c>
      <c r="N6839" s="13">
        <v>247188.09956427914</v>
      </c>
    </row>
    <row r="6840" spans="1:14" x14ac:dyDescent="0.45">
      <c r="A6840">
        <v>13603</v>
      </c>
      <c r="B6840">
        <v>5</v>
      </c>
      <c r="C6840">
        <v>13</v>
      </c>
      <c r="D6840">
        <v>15</v>
      </c>
      <c r="E6840" s="2">
        <v>1149475.8916911723</v>
      </c>
      <c r="F6840" s="2">
        <v>-192997.0022149478</v>
      </c>
      <c r="G6840" s="2">
        <v>956478.88947622443</v>
      </c>
      <c r="H6840" s="2">
        <v>601225.64048141206</v>
      </c>
      <c r="I6840" s="2">
        <v>355253.24899481237</v>
      </c>
      <c r="J6840" s="2">
        <v>114947.58916911723</v>
      </c>
      <c r="K6840" s="2">
        <v>240305.65982569515</v>
      </c>
      <c r="N6840" s="13">
        <v>240305.65982569515</v>
      </c>
    </row>
    <row r="6841" spans="1:14" x14ac:dyDescent="0.45">
      <c r="A6841">
        <v>13603</v>
      </c>
      <c r="B6841">
        <v>6</v>
      </c>
      <c r="C6841">
        <v>13</v>
      </c>
      <c r="D6841">
        <v>15</v>
      </c>
      <c r="E6841" s="2">
        <v>1127980.6925165472</v>
      </c>
      <c r="F6841" s="2">
        <v>-189387.95827352826</v>
      </c>
      <c r="G6841" s="2">
        <v>938592.7342430189</v>
      </c>
      <c r="H6841" s="2">
        <v>602844.34432230575</v>
      </c>
      <c r="I6841" s="2">
        <v>335748.38992071315</v>
      </c>
      <c r="J6841" s="2">
        <v>101518.26232648925</v>
      </c>
      <c r="K6841" s="2">
        <v>234230.12759422389</v>
      </c>
      <c r="M6841" s="14">
        <v>9524599.6003913861</v>
      </c>
      <c r="N6841" s="13">
        <v>9758829.7279856093</v>
      </c>
    </row>
    <row r="6842" spans="1:14" x14ac:dyDescent="0.45">
      <c r="A6842">
        <v>13608</v>
      </c>
      <c r="B6842">
        <v>1</v>
      </c>
      <c r="C6842">
        <v>13</v>
      </c>
      <c r="D6842">
        <v>23</v>
      </c>
      <c r="E6842" s="2">
        <v>2419416</v>
      </c>
      <c r="F6842" s="2">
        <v>-628806.21840000001</v>
      </c>
      <c r="G6842" s="2">
        <v>1790609.7815999999</v>
      </c>
      <c r="H6842" s="2">
        <v>1161319.68</v>
      </c>
      <c r="I6842" s="2">
        <v>629290.10159999994</v>
      </c>
      <c r="J6842" s="2">
        <v>266135.76</v>
      </c>
      <c r="K6842" s="2">
        <v>363154.34159999993</v>
      </c>
      <c r="L6842" s="11">
        <v>-17633175.758483246</v>
      </c>
      <c r="N6842" s="13">
        <v>-17270021.416883245</v>
      </c>
    </row>
    <row r="6843" spans="1:14" x14ac:dyDescent="0.45">
      <c r="A6843">
        <v>13608</v>
      </c>
      <c r="B6843">
        <v>2</v>
      </c>
      <c r="C6843">
        <v>13</v>
      </c>
      <c r="D6843">
        <v>23</v>
      </c>
      <c r="E6843" s="2">
        <v>2384092.5263999999</v>
      </c>
      <c r="F6843" s="2">
        <v>-619625.64761136007</v>
      </c>
      <c r="G6843" s="2">
        <v>1764466.8787886398</v>
      </c>
      <c r="H6843" s="2">
        <v>1162788.6797160192</v>
      </c>
      <c r="I6843" s="2">
        <v>601678.1990726206</v>
      </c>
      <c r="J6843" s="2">
        <v>214568.32737599997</v>
      </c>
      <c r="K6843" s="2">
        <v>387109.8716966206</v>
      </c>
      <c r="N6843" s="13">
        <v>387109.8716966206</v>
      </c>
    </row>
    <row r="6844" spans="1:14" x14ac:dyDescent="0.45">
      <c r="A6844">
        <v>13608</v>
      </c>
      <c r="B6844">
        <v>3</v>
      </c>
      <c r="C6844">
        <v>13</v>
      </c>
      <c r="D6844">
        <v>23</v>
      </c>
      <c r="E6844" s="2">
        <v>2355721.8253358398</v>
      </c>
      <c r="F6844" s="2">
        <v>-612252.10240478476</v>
      </c>
      <c r="G6844" s="2">
        <v>1743469.7229310549</v>
      </c>
      <c r="H6844" s="2">
        <v>1156419.6791411766</v>
      </c>
      <c r="I6844" s="2">
        <v>587050.04378987825</v>
      </c>
      <c r="J6844" s="2">
        <v>259129.40078694237</v>
      </c>
      <c r="K6844" s="2">
        <v>327920.64300293592</v>
      </c>
      <c r="N6844" s="13">
        <v>327920.64300293592</v>
      </c>
    </row>
    <row r="6845" spans="1:14" x14ac:dyDescent="0.45">
      <c r="A6845">
        <v>13608</v>
      </c>
      <c r="B6845">
        <v>4</v>
      </c>
      <c r="C6845">
        <v>13</v>
      </c>
      <c r="D6845">
        <v>23</v>
      </c>
      <c r="E6845" s="2">
        <v>2346298.9380344967</v>
      </c>
      <c r="F6845" s="2">
        <v>-609803.09399516578</v>
      </c>
      <c r="G6845" s="2">
        <v>1736495.844039331</v>
      </c>
      <c r="H6845" s="2">
        <v>1165154.8108295375</v>
      </c>
      <c r="I6845" s="2">
        <v>571341.0332097935</v>
      </c>
      <c r="J6845" s="2">
        <v>258092.88318379465</v>
      </c>
      <c r="K6845" s="2">
        <v>313248.15002599882</v>
      </c>
      <c r="N6845" s="13">
        <v>313248.15002599882</v>
      </c>
    </row>
    <row r="6846" spans="1:14" x14ac:dyDescent="0.45">
      <c r="A6846">
        <v>13608</v>
      </c>
      <c r="B6846">
        <v>5</v>
      </c>
      <c r="C6846">
        <v>13</v>
      </c>
      <c r="D6846">
        <v>23</v>
      </c>
      <c r="E6846" s="2">
        <v>2327763.1764240242</v>
      </c>
      <c r="F6846" s="2">
        <v>-604985.64955260395</v>
      </c>
      <c r="G6846" s="2">
        <v>1722777.5268714202</v>
      </c>
      <c r="H6846" s="2">
        <v>1161614.2432543216</v>
      </c>
      <c r="I6846" s="2">
        <v>561163.28361709858</v>
      </c>
      <c r="J6846" s="2">
        <v>232776.31764240243</v>
      </c>
      <c r="K6846" s="2">
        <v>328386.96597469616</v>
      </c>
      <c r="N6846" s="13">
        <v>328386.96597469616</v>
      </c>
    </row>
    <row r="6847" spans="1:14" x14ac:dyDescent="0.45">
      <c r="A6847">
        <v>13608</v>
      </c>
      <c r="B6847">
        <v>6</v>
      </c>
      <c r="C6847">
        <v>13</v>
      </c>
      <c r="D6847">
        <v>23</v>
      </c>
      <c r="E6847" s="2">
        <v>2318684.9000359708</v>
      </c>
      <c r="F6847" s="2">
        <v>-602626.20551934885</v>
      </c>
      <c r="G6847" s="2">
        <v>1716058.694516622</v>
      </c>
      <c r="H6847" s="2">
        <v>1183696.8785028595</v>
      </c>
      <c r="I6847" s="2">
        <v>532361.81601376249</v>
      </c>
      <c r="J6847" s="2">
        <v>208681.64100323737</v>
      </c>
      <c r="K6847" s="2">
        <v>323680.17501052516</v>
      </c>
      <c r="M6847" s="14">
        <v>17031036.750126533</v>
      </c>
      <c r="N6847" s="13">
        <v>17354716.925137058</v>
      </c>
    </row>
    <row r="6848" spans="1:14" x14ac:dyDescent="0.45">
      <c r="A6848">
        <v>13616</v>
      </c>
      <c r="B6848">
        <v>1</v>
      </c>
      <c r="C6848">
        <v>30</v>
      </c>
      <c r="D6848">
        <v>8</v>
      </c>
      <c r="E6848" s="2">
        <v>756000</v>
      </c>
      <c r="F6848" s="2">
        <v>-172216.8</v>
      </c>
      <c r="G6848" s="2">
        <v>583783.19999999995</v>
      </c>
      <c r="H6848" s="2">
        <v>476280</v>
      </c>
      <c r="I6848" s="2">
        <v>107503.19999999995</v>
      </c>
      <c r="J6848" s="2">
        <v>60480</v>
      </c>
      <c r="K6848" s="2">
        <v>47023.199999999953</v>
      </c>
      <c r="L6848" s="11">
        <v>-7673095.7135355016</v>
      </c>
      <c r="N6848" s="13">
        <v>-7626072.5135355014</v>
      </c>
    </row>
    <row r="6849" spans="1:14" x14ac:dyDescent="0.45">
      <c r="A6849">
        <v>13616</v>
      </c>
      <c r="B6849">
        <v>2</v>
      </c>
      <c r="C6849">
        <v>30</v>
      </c>
      <c r="D6849">
        <v>8</v>
      </c>
      <c r="E6849" s="2">
        <v>735134.4</v>
      </c>
      <c r="F6849" s="2">
        <v>-167463.61632</v>
      </c>
      <c r="G6849" s="2">
        <v>567670.78367999999</v>
      </c>
      <c r="H6849" s="2">
        <v>468043.8995232</v>
      </c>
      <c r="I6849" s="2">
        <v>99626.884156799992</v>
      </c>
      <c r="J6849" s="2">
        <v>73513.440000000002</v>
      </c>
      <c r="K6849" s="2">
        <v>26113.444156799989</v>
      </c>
      <c r="N6849" s="13">
        <v>26113.444156799989</v>
      </c>
    </row>
    <row r="6850" spans="1:14" x14ac:dyDescent="0.45">
      <c r="A6850">
        <v>13616</v>
      </c>
      <c r="B6850">
        <v>3</v>
      </c>
      <c r="C6850">
        <v>30</v>
      </c>
      <c r="D6850">
        <v>8</v>
      </c>
      <c r="E6850" s="2">
        <v>714991.71744000004</v>
      </c>
      <c r="F6850" s="2">
        <v>-162875.11323283202</v>
      </c>
      <c r="G6850" s="2">
        <v>552116.60420716798</v>
      </c>
      <c r="H6850" s="2">
        <v>465461.93535148021</v>
      </c>
      <c r="I6850" s="2">
        <v>86654.668855687778</v>
      </c>
      <c r="J6850" s="2">
        <v>64349.254569600002</v>
      </c>
      <c r="K6850" s="2">
        <v>22305.414286087776</v>
      </c>
      <c r="N6850" s="13">
        <v>22305.414286087776</v>
      </c>
    </row>
    <row r="6851" spans="1:14" x14ac:dyDescent="0.45">
      <c r="A6851">
        <v>13616</v>
      </c>
      <c r="B6851">
        <v>4</v>
      </c>
      <c r="C6851">
        <v>30</v>
      </c>
      <c r="D6851">
        <v>8</v>
      </c>
      <c r="E6851" s="2">
        <v>689538.01229913614</v>
      </c>
      <c r="F6851" s="2">
        <v>-157076.7592017432</v>
      </c>
      <c r="G6851" s="2">
        <v>532461.25309739297</v>
      </c>
      <c r="H6851" s="2">
        <v>457914.2094110722</v>
      </c>
      <c r="I6851" s="2">
        <v>74547.043686320772</v>
      </c>
      <c r="J6851" s="2">
        <v>68953.801229913617</v>
      </c>
      <c r="K6851" s="2">
        <v>5593.2424564071553</v>
      </c>
      <c r="N6851" s="13">
        <v>5593.2424564071553</v>
      </c>
    </row>
    <row r="6852" spans="1:14" x14ac:dyDescent="0.45">
      <c r="A6852">
        <v>13616</v>
      </c>
      <c r="B6852">
        <v>5</v>
      </c>
      <c r="C6852">
        <v>30</v>
      </c>
      <c r="D6852">
        <v>8</v>
      </c>
      <c r="E6852" s="2">
        <v>675471.4368482338</v>
      </c>
      <c r="F6852" s="2">
        <v>-153872.39331402766</v>
      </c>
      <c r="G6852" s="2">
        <v>521599.04353420611</v>
      </c>
      <c r="H6852" s="2">
        <v>455570.49458789616</v>
      </c>
      <c r="I6852" s="2">
        <v>66028.548946309951</v>
      </c>
      <c r="J6852" s="2">
        <v>74301.858053305725</v>
      </c>
      <c r="K6852" s="2">
        <v>-8273.3091069957736</v>
      </c>
      <c r="N6852" s="13">
        <v>-8273.3091069957736</v>
      </c>
    </row>
    <row r="6853" spans="1:14" x14ac:dyDescent="0.45">
      <c r="A6853">
        <v>13616</v>
      </c>
      <c r="B6853">
        <v>6</v>
      </c>
      <c r="C6853">
        <v>30</v>
      </c>
      <c r="D6853">
        <v>8</v>
      </c>
      <c r="E6853" s="2">
        <v>656625.78376016801</v>
      </c>
      <c r="F6853" s="2">
        <v>-149579.35354056628</v>
      </c>
      <c r="G6853" s="2">
        <v>507046.43021960172</v>
      </c>
      <c r="H6853" s="2">
        <v>446845.8184889938</v>
      </c>
      <c r="I6853" s="2">
        <v>60200.611730607925</v>
      </c>
      <c r="J6853" s="2">
        <v>59096.320538415115</v>
      </c>
      <c r="K6853" s="2">
        <v>1104.2911921928098</v>
      </c>
      <c r="M6853" s="14">
        <v>7372337.05517672</v>
      </c>
      <c r="N6853" s="13">
        <v>7373441.3463689126</v>
      </c>
    </row>
    <row r="6854" spans="1:14" x14ac:dyDescent="0.45">
      <c r="A6854">
        <v>13627</v>
      </c>
      <c r="B6854">
        <v>1</v>
      </c>
      <c r="C6854">
        <v>30</v>
      </c>
      <c r="D6854">
        <v>11</v>
      </c>
      <c r="E6854" s="2">
        <v>1398000</v>
      </c>
      <c r="F6854" s="2">
        <v>-560038.80000000005</v>
      </c>
      <c r="G6854" s="2">
        <v>837961.2</v>
      </c>
      <c r="H6854" s="2">
        <v>601140</v>
      </c>
      <c r="I6854" s="2">
        <v>236821.19999999995</v>
      </c>
      <c r="J6854" s="2">
        <v>139800</v>
      </c>
      <c r="K6854" s="2">
        <v>97021.199999999953</v>
      </c>
      <c r="L6854" s="11">
        <v>-14915565.922972927</v>
      </c>
      <c r="N6854" s="13">
        <v>-14818544.722972928</v>
      </c>
    </row>
    <row r="6855" spans="1:14" x14ac:dyDescent="0.45">
      <c r="A6855">
        <v>13627</v>
      </c>
      <c r="B6855">
        <v>2</v>
      </c>
      <c r="C6855">
        <v>30</v>
      </c>
      <c r="D6855">
        <v>11</v>
      </c>
      <c r="E6855" s="2">
        <v>1347392.4</v>
      </c>
      <c r="F6855" s="2">
        <v>-539765.39543999999</v>
      </c>
      <c r="G6855" s="2">
        <v>807627.00455999991</v>
      </c>
      <c r="H6855" s="2">
        <v>594326.70328559994</v>
      </c>
      <c r="I6855" s="2">
        <v>213300.30127439997</v>
      </c>
      <c r="J6855" s="2">
        <v>121265.31599999999</v>
      </c>
      <c r="K6855" s="2">
        <v>92034.98527439998</v>
      </c>
      <c r="N6855" s="13">
        <v>92034.98527439998</v>
      </c>
    </row>
    <row r="6856" spans="1:14" x14ac:dyDescent="0.45">
      <c r="A6856">
        <v>13627</v>
      </c>
      <c r="B6856">
        <v>3</v>
      </c>
      <c r="C6856">
        <v>30</v>
      </c>
      <c r="D6856">
        <v>11</v>
      </c>
      <c r="E6856" s="2">
        <v>1305757.9748399998</v>
      </c>
      <c r="F6856" s="2">
        <v>-523086.64472090395</v>
      </c>
      <c r="G6856" s="2">
        <v>782671.33011909586</v>
      </c>
      <c r="H6856" s="2">
        <v>593125.67599706631</v>
      </c>
      <c r="I6856" s="2">
        <v>189545.65412202955</v>
      </c>
      <c r="J6856" s="2">
        <v>117518.21773559997</v>
      </c>
      <c r="K6856" s="2">
        <v>72027.436386429574</v>
      </c>
      <c r="N6856" s="13">
        <v>72027.436386429574</v>
      </c>
    </row>
    <row r="6857" spans="1:14" x14ac:dyDescent="0.45">
      <c r="A6857">
        <v>13627</v>
      </c>
      <c r="B6857">
        <v>4</v>
      </c>
      <c r="C6857">
        <v>30</v>
      </c>
      <c r="D6857">
        <v>11</v>
      </c>
      <c r="E6857" s="2">
        <v>1265932.3566073799</v>
      </c>
      <c r="F6857" s="2">
        <v>-507132.50205691636</v>
      </c>
      <c r="G6857" s="2">
        <v>758799.8545504635</v>
      </c>
      <c r="H6857" s="2">
        <v>584983.45431096526</v>
      </c>
      <c r="I6857" s="2">
        <v>173816.40023949824</v>
      </c>
      <c r="J6857" s="2">
        <v>126593.23566073799</v>
      </c>
      <c r="K6857" s="2">
        <v>47223.164578760247</v>
      </c>
      <c r="N6857" s="13">
        <v>47223.164578760247</v>
      </c>
    </row>
    <row r="6858" spans="1:14" x14ac:dyDescent="0.45">
      <c r="A6858">
        <v>13627</v>
      </c>
      <c r="B6858">
        <v>5</v>
      </c>
      <c r="C6858">
        <v>30</v>
      </c>
      <c r="D6858">
        <v>11</v>
      </c>
      <c r="E6858" s="2">
        <v>1235803.1665201243</v>
      </c>
      <c r="F6858" s="2">
        <v>-495062.74850796181</v>
      </c>
      <c r="G6858" s="2">
        <v>740740.41801216244</v>
      </c>
      <c r="H6858" s="2">
        <v>585166.05104639393</v>
      </c>
      <c r="I6858" s="2">
        <v>155574.36696576851</v>
      </c>
      <c r="J6858" s="2">
        <v>123580.31665201244</v>
      </c>
      <c r="K6858" s="2">
        <v>31994.050313756074</v>
      </c>
      <c r="N6858" s="13">
        <v>31994.050313756074</v>
      </c>
    </row>
    <row r="6859" spans="1:14" x14ac:dyDescent="0.45">
      <c r="A6859">
        <v>13627</v>
      </c>
      <c r="B6859">
        <v>6</v>
      </c>
      <c r="C6859">
        <v>30</v>
      </c>
      <c r="D6859">
        <v>11</v>
      </c>
      <c r="E6859" s="2">
        <v>1202807.2219740371</v>
      </c>
      <c r="F6859" s="2">
        <v>-481844.57312279928</v>
      </c>
      <c r="G6859" s="2">
        <v>720962.64885123784</v>
      </c>
      <c r="H6859" s="2">
        <v>576319.6686815084</v>
      </c>
      <c r="I6859" s="2">
        <v>144642.98016972945</v>
      </c>
      <c r="J6859" s="2">
        <v>120280.72219740372</v>
      </c>
      <c r="K6859" s="2">
        <v>24362.257972325722</v>
      </c>
      <c r="M6859" s="14">
        <v>14379495.089046402</v>
      </c>
      <c r="N6859" s="13">
        <v>14403857.347018728</v>
      </c>
    </row>
    <row r="6860" spans="1:14" x14ac:dyDescent="0.45">
      <c r="A6860">
        <v>13631</v>
      </c>
      <c r="B6860">
        <v>1</v>
      </c>
      <c r="C6860">
        <v>14</v>
      </c>
      <c r="D6860">
        <v>23</v>
      </c>
      <c r="E6860" s="2">
        <v>4063824</v>
      </c>
      <c r="F6860" s="2">
        <v>-484814.20319999999</v>
      </c>
      <c r="G6860" s="2">
        <v>3579009.7968000001</v>
      </c>
      <c r="H6860" s="2">
        <v>2357017.92</v>
      </c>
      <c r="I6860" s="2">
        <v>1221991.8768000002</v>
      </c>
      <c r="J6860" s="2">
        <v>406382.4</v>
      </c>
      <c r="K6860" s="2">
        <v>815609.47680000018</v>
      </c>
      <c r="L6860" s="11">
        <v>-14599089.473968254</v>
      </c>
      <c r="N6860" s="13">
        <v>-13783479.997168254</v>
      </c>
    </row>
    <row r="6861" spans="1:14" x14ac:dyDescent="0.45">
      <c r="A6861">
        <v>13631</v>
      </c>
      <c r="B6861">
        <v>2</v>
      </c>
      <c r="C6861">
        <v>14</v>
      </c>
      <c r="D6861">
        <v>23</v>
      </c>
      <c r="E6861" s="2">
        <v>4171921.7183999997</v>
      </c>
      <c r="F6861" s="2">
        <v>-497710.26100511994</v>
      </c>
      <c r="G6861" s="2">
        <v>3674211.4573948798</v>
      </c>
      <c r="H6861" s="2">
        <v>2498839.2639831738</v>
      </c>
      <c r="I6861" s="2">
        <v>1175372.193411706</v>
      </c>
      <c r="J6861" s="2">
        <v>458911.38902399997</v>
      </c>
      <c r="K6861" s="2">
        <v>716460.8043877061</v>
      </c>
      <c r="N6861" s="13">
        <v>716460.8043877061</v>
      </c>
    </row>
    <row r="6862" spans="1:14" x14ac:dyDescent="0.45">
      <c r="A6862">
        <v>13631</v>
      </c>
      <c r="B6862">
        <v>3</v>
      </c>
      <c r="C6862">
        <v>14</v>
      </c>
      <c r="D6862">
        <v>23</v>
      </c>
      <c r="E6862" s="2">
        <v>4291655.8717180798</v>
      </c>
      <c r="F6862" s="2">
        <v>-511994.54549596692</v>
      </c>
      <c r="G6862" s="2">
        <v>3779661.3262221129</v>
      </c>
      <c r="H6862" s="2">
        <v>2656669.5752132838</v>
      </c>
      <c r="I6862" s="2">
        <v>1122991.7510088291</v>
      </c>
      <c r="J6862" s="2">
        <v>472082.1458889888</v>
      </c>
      <c r="K6862" s="2">
        <v>650909.60511984024</v>
      </c>
      <c r="N6862" s="13">
        <v>650909.60511984024</v>
      </c>
    </row>
    <row r="6863" spans="1:14" x14ac:dyDescent="0.45">
      <c r="A6863">
        <v>13631</v>
      </c>
      <c r="B6863">
        <v>4</v>
      </c>
      <c r="C6863">
        <v>14</v>
      </c>
      <c r="D6863">
        <v>23</v>
      </c>
      <c r="E6863" s="2">
        <v>4415255.5608235598</v>
      </c>
      <c r="F6863" s="2">
        <v>-526739.98840625072</v>
      </c>
      <c r="G6863" s="2">
        <v>3888515.572417309</v>
      </c>
      <c r="H6863" s="2">
        <v>2828843.0170437056</v>
      </c>
      <c r="I6863" s="2">
        <v>1059672.5553736035</v>
      </c>
      <c r="J6863" s="2">
        <v>441525.55608235602</v>
      </c>
      <c r="K6863" s="2">
        <v>618146.99929124746</v>
      </c>
      <c r="N6863" s="13">
        <v>618146.99929124746</v>
      </c>
    </row>
    <row r="6864" spans="1:14" x14ac:dyDescent="0.45">
      <c r="A6864">
        <v>13631</v>
      </c>
      <c r="B6864">
        <v>5</v>
      </c>
      <c r="C6864">
        <v>14</v>
      </c>
      <c r="D6864">
        <v>23</v>
      </c>
      <c r="E6864" s="2">
        <v>4549920.855428678</v>
      </c>
      <c r="F6864" s="2">
        <v>-542805.55805264134</v>
      </c>
      <c r="G6864" s="2">
        <v>4007115.2973760366</v>
      </c>
      <c r="H6864" s="2">
        <v>2950104.2018123008</v>
      </c>
      <c r="I6864" s="2">
        <v>1057011.0955637358</v>
      </c>
      <c r="J6864" s="2">
        <v>409492.87698858097</v>
      </c>
      <c r="K6864" s="2">
        <v>647518.2185751549</v>
      </c>
      <c r="N6864" s="13">
        <v>647518.2185751549</v>
      </c>
    </row>
    <row r="6865" spans="1:14" x14ac:dyDescent="0.45">
      <c r="A6865">
        <v>13631</v>
      </c>
      <c r="B6865">
        <v>6</v>
      </c>
      <c r="C6865">
        <v>14</v>
      </c>
      <c r="D6865">
        <v>23</v>
      </c>
      <c r="E6865" s="2">
        <v>4690058.4177758815</v>
      </c>
      <c r="F6865" s="2">
        <v>-559523.96924066264</v>
      </c>
      <c r="G6865" s="2">
        <v>4130534.4485352188</v>
      </c>
      <c r="H6865" s="2">
        <v>3140407.0455752793</v>
      </c>
      <c r="I6865" s="2">
        <v>990127.40295993956</v>
      </c>
      <c r="J6865" s="2">
        <v>422105.25759982929</v>
      </c>
      <c r="K6865" s="2">
        <v>568022.14536011033</v>
      </c>
      <c r="M6865" s="14">
        <v>14711548.689320616</v>
      </c>
      <c r="N6865" s="13">
        <v>15279570.834680727</v>
      </c>
    </row>
    <row r="6866" spans="1:14" x14ac:dyDescent="0.45">
      <c r="A6866">
        <v>13634</v>
      </c>
      <c r="B6866">
        <v>1</v>
      </c>
      <c r="C6866">
        <v>33</v>
      </c>
      <c r="D6866">
        <v>15</v>
      </c>
      <c r="E6866" s="2">
        <v>1624896</v>
      </c>
      <c r="F6866" s="2">
        <v>-287769.08160000003</v>
      </c>
      <c r="G6866" s="2">
        <v>1337126.9183999998</v>
      </c>
      <c r="H6866" s="2">
        <v>877443.84000000008</v>
      </c>
      <c r="I6866" s="2">
        <v>459683.07839999977</v>
      </c>
      <c r="J6866" s="2">
        <v>162489.60000000001</v>
      </c>
      <c r="K6866" s="2">
        <v>297193.47839999979</v>
      </c>
      <c r="L6866" s="11">
        <v>-10358854.137784053</v>
      </c>
      <c r="N6866" s="13">
        <v>-10061660.659384053</v>
      </c>
    </row>
    <row r="6867" spans="1:14" x14ac:dyDescent="0.45">
      <c r="A6867">
        <v>13634</v>
      </c>
      <c r="B6867">
        <v>2</v>
      </c>
      <c r="C6867">
        <v>33</v>
      </c>
      <c r="D6867">
        <v>15</v>
      </c>
      <c r="E6867" s="2">
        <v>1635295.3343999998</v>
      </c>
      <c r="F6867" s="2">
        <v>-289610.80372223997</v>
      </c>
      <c r="G6867" s="2">
        <v>1345684.5306777598</v>
      </c>
      <c r="H6867" s="2">
        <v>889859.03857643518</v>
      </c>
      <c r="I6867" s="2">
        <v>455825.49210132461</v>
      </c>
      <c r="J6867" s="2">
        <v>147176.58009599999</v>
      </c>
      <c r="K6867" s="2">
        <v>308648.91200532462</v>
      </c>
      <c r="N6867" s="13">
        <v>308648.91200532462</v>
      </c>
    </row>
    <row r="6868" spans="1:14" x14ac:dyDescent="0.45">
      <c r="A6868">
        <v>13634</v>
      </c>
      <c r="B6868">
        <v>3</v>
      </c>
      <c r="C6868">
        <v>33</v>
      </c>
      <c r="D6868">
        <v>15</v>
      </c>
      <c r="E6868" s="2">
        <v>1635949.4525337596</v>
      </c>
      <c r="F6868" s="2">
        <v>-289726.64804372884</v>
      </c>
      <c r="G6868" s="2">
        <v>1346222.8044900307</v>
      </c>
      <c r="H6868" s="2">
        <v>854250.29691131436</v>
      </c>
      <c r="I6868" s="2">
        <v>491972.50757871638</v>
      </c>
      <c r="J6868" s="2">
        <v>147235.45072803836</v>
      </c>
      <c r="K6868" s="2">
        <v>344737.05685067805</v>
      </c>
      <c r="N6868" s="13">
        <v>344737.05685067805</v>
      </c>
    </row>
    <row r="6869" spans="1:14" x14ac:dyDescent="0.45">
      <c r="A6869">
        <v>13634</v>
      </c>
      <c r="B6869">
        <v>4</v>
      </c>
      <c r="C6869">
        <v>33</v>
      </c>
      <c r="D6869">
        <v>15</v>
      </c>
      <c r="E6869" s="2">
        <v>1628751.2749426113</v>
      </c>
      <c r="F6869" s="2">
        <v>-288451.85079233645</v>
      </c>
      <c r="G6869" s="2">
        <v>1340299.4241502748</v>
      </c>
      <c r="H6869" s="2">
        <v>837564.12335171015</v>
      </c>
      <c r="I6869" s="2">
        <v>502735.30079856468</v>
      </c>
      <c r="J6869" s="2">
        <v>146587.61474483501</v>
      </c>
      <c r="K6869" s="2">
        <v>356147.68605372967</v>
      </c>
      <c r="N6869" s="13">
        <v>356147.68605372967</v>
      </c>
    </row>
    <row r="6870" spans="1:14" x14ac:dyDescent="0.45">
      <c r="A6870">
        <v>13634</v>
      </c>
      <c r="B6870">
        <v>5</v>
      </c>
      <c r="C6870">
        <v>33</v>
      </c>
      <c r="D6870">
        <v>15</v>
      </c>
      <c r="E6870" s="2">
        <v>1624842.2718827489</v>
      </c>
      <c r="F6870" s="2">
        <v>-287759.56635043485</v>
      </c>
      <c r="G6870" s="2">
        <v>1337082.705532314</v>
      </c>
      <c r="H6870" s="2">
        <v>828368.2053183472</v>
      </c>
      <c r="I6870" s="2">
        <v>508714.50021396682</v>
      </c>
      <c r="J6870" s="2">
        <v>146235.80446944741</v>
      </c>
      <c r="K6870" s="2">
        <v>362478.69574451941</v>
      </c>
      <c r="N6870" s="13">
        <v>362478.69574451941</v>
      </c>
    </row>
    <row r="6871" spans="1:14" x14ac:dyDescent="0.45">
      <c r="A6871">
        <v>13634</v>
      </c>
      <c r="B6871">
        <v>6</v>
      </c>
      <c r="C6871">
        <v>33</v>
      </c>
      <c r="D6871">
        <v>15</v>
      </c>
      <c r="E6871" s="2">
        <v>1637841.0100578109</v>
      </c>
      <c r="F6871" s="2">
        <v>-290061.64288123831</v>
      </c>
      <c r="G6871" s="2">
        <v>1347779.3671765726</v>
      </c>
      <c r="H6871" s="2">
        <v>834076.65629483701</v>
      </c>
      <c r="I6871" s="2">
        <v>513702.71088173555</v>
      </c>
      <c r="J6871" s="2">
        <v>180162.51110635919</v>
      </c>
      <c r="K6871" s="2">
        <v>333540.19977537636</v>
      </c>
      <c r="M6871" s="14">
        <v>10134477.948089268</v>
      </c>
      <c r="N6871" s="13">
        <v>10468018.147864643</v>
      </c>
    </row>
    <row r="6872" spans="1:14" x14ac:dyDescent="0.45">
      <c r="A6872">
        <v>13654</v>
      </c>
      <c r="B6872">
        <v>1</v>
      </c>
      <c r="C6872">
        <v>2</v>
      </c>
      <c r="D6872">
        <v>4</v>
      </c>
      <c r="E6872" s="2">
        <v>4978848</v>
      </c>
      <c r="F6872" s="2">
        <v>-557630.97600000002</v>
      </c>
      <c r="G6872" s="2">
        <v>4421217.0240000002</v>
      </c>
      <c r="H6872" s="2">
        <v>2439635.52</v>
      </c>
      <c r="I6872" s="2">
        <v>1981581.5040000002</v>
      </c>
      <c r="J6872" s="2">
        <v>448096.32</v>
      </c>
      <c r="K6872" s="2">
        <v>1533485.1840000001</v>
      </c>
      <c r="L6872" s="11">
        <v>-24063548.665416133</v>
      </c>
      <c r="N6872" s="13">
        <v>-22530063.481416132</v>
      </c>
    </row>
    <row r="6873" spans="1:14" x14ac:dyDescent="0.45">
      <c r="A6873">
        <v>13654</v>
      </c>
      <c r="B6873">
        <v>2</v>
      </c>
      <c r="C6873">
        <v>2</v>
      </c>
      <c r="D6873">
        <v>4</v>
      </c>
      <c r="E6873" s="2">
        <v>5096846.6976000005</v>
      </c>
      <c r="F6873" s="2">
        <v>-570846.83013120003</v>
      </c>
      <c r="G6873" s="2">
        <v>4525999.8674688004</v>
      </c>
      <c r="H6873" s="2">
        <v>2493708.6995012644</v>
      </c>
      <c r="I6873" s="2">
        <v>2032291.167967536</v>
      </c>
      <c r="J6873" s="2">
        <v>509684.66976000008</v>
      </c>
      <c r="K6873" s="2">
        <v>1522606.4982075361</v>
      </c>
      <c r="N6873" s="13">
        <v>1522606.4982075361</v>
      </c>
    </row>
    <row r="6874" spans="1:14" x14ac:dyDescent="0.45">
      <c r="A6874">
        <v>13654</v>
      </c>
      <c r="B6874">
        <v>3</v>
      </c>
      <c r="C6874">
        <v>2</v>
      </c>
      <c r="D6874">
        <v>4</v>
      </c>
      <c r="E6874" s="2">
        <v>5232422.8197561605</v>
      </c>
      <c r="F6874" s="2">
        <v>-586031.35581268999</v>
      </c>
      <c r="G6874" s="2">
        <v>4646391.4639434703</v>
      </c>
      <c r="H6874" s="2">
        <v>2523432.7595900134</v>
      </c>
      <c r="I6874" s="2">
        <v>2122958.7043534569</v>
      </c>
      <c r="J6874" s="2">
        <v>523242.28197561606</v>
      </c>
      <c r="K6874" s="2">
        <v>1599716.4223778408</v>
      </c>
      <c r="N6874" s="13">
        <v>1599716.4223778408</v>
      </c>
    </row>
    <row r="6875" spans="1:14" x14ac:dyDescent="0.45">
      <c r="A6875">
        <v>13654</v>
      </c>
      <c r="B6875">
        <v>4</v>
      </c>
      <c r="C6875">
        <v>2</v>
      </c>
      <c r="D6875">
        <v>4</v>
      </c>
      <c r="E6875" s="2">
        <v>5347012.8795088204</v>
      </c>
      <c r="F6875" s="2">
        <v>-598865.44250498794</v>
      </c>
      <c r="G6875" s="2">
        <v>4748147.4370038323</v>
      </c>
      <c r="H6875" s="2">
        <v>2615055.5497370879</v>
      </c>
      <c r="I6875" s="2">
        <v>2133091.8872667444</v>
      </c>
      <c r="J6875" s="2">
        <v>534701.28795088211</v>
      </c>
      <c r="K6875" s="2">
        <v>1598390.5993158622</v>
      </c>
      <c r="N6875" s="13">
        <v>1598390.5993158622</v>
      </c>
    </row>
    <row r="6876" spans="1:14" x14ac:dyDescent="0.45">
      <c r="A6876">
        <v>13654</v>
      </c>
      <c r="B6876">
        <v>5</v>
      </c>
      <c r="C6876">
        <v>2</v>
      </c>
      <c r="D6876">
        <v>4</v>
      </c>
      <c r="E6876" s="2">
        <v>5534158.3302916288</v>
      </c>
      <c r="F6876" s="2">
        <v>-619825.73299266247</v>
      </c>
      <c r="G6876" s="2">
        <v>4914332.5972989667</v>
      </c>
      <c r="H6876" s="2">
        <v>2642436.48887061</v>
      </c>
      <c r="I6876" s="2">
        <v>2271896.1084283567</v>
      </c>
      <c r="J6876" s="2">
        <v>608757.41633207921</v>
      </c>
      <c r="K6876" s="2">
        <v>1663138.6920962776</v>
      </c>
      <c r="N6876" s="13">
        <v>1663138.6920962776</v>
      </c>
    </row>
    <row r="6877" spans="1:14" x14ac:dyDescent="0.45">
      <c r="A6877">
        <v>13654</v>
      </c>
      <c r="B6877">
        <v>6</v>
      </c>
      <c r="C6877">
        <v>2</v>
      </c>
      <c r="D6877">
        <v>4</v>
      </c>
      <c r="E6877" s="2">
        <v>5714018.4760261066</v>
      </c>
      <c r="F6877" s="2">
        <v>-639970.06931492395</v>
      </c>
      <c r="G6877" s="2">
        <v>5074048.4067111826</v>
      </c>
      <c r="H6877" s="2">
        <v>2664473.0879695462</v>
      </c>
      <c r="I6877" s="2">
        <v>2409575.3187416364</v>
      </c>
      <c r="J6877" s="2">
        <v>571401.84760261071</v>
      </c>
      <c r="K6877" s="2">
        <v>1838173.4711390256</v>
      </c>
      <c r="M6877" s="14">
        <v>24710611.753126506</v>
      </c>
      <c r="N6877" s="13">
        <v>26548785.224265531</v>
      </c>
    </row>
    <row r="6878" spans="1:14" x14ac:dyDescent="0.45">
      <c r="A6878">
        <v>13663</v>
      </c>
      <c r="B6878">
        <v>1</v>
      </c>
      <c r="C6878">
        <v>50</v>
      </c>
      <c r="D6878">
        <v>1</v>
      </c>
      <c r="E6878" s="2">
        <v>984000</v>
      </c>
      <c r="F6878" s="2">
        <v>-274536</v>
      </c>
      <c r="G6878" s="2">
        <v>709464</v>
      </c>
      <c r="H6878" s="2">
        <v>600240</v>
      </c>
      <c r="I6878" s="2">
        <v>109224</v>
      </c>
      <c r="J6878" s="2">
        <v>118080</v>
      </c>
      <c r="K6878" s="2">
        <v>-8856</v>
      </c>
      <c r="L6878" s="11">
        <v>-4961787.869763542</v>
      </c>
      <c r="N6878" s="13">
        <v>-4970643.869763542</v>
      </c>
    </row>
    <row r="6879" spans="1:14" x14ac:dyDescent="0.45">
      <c r="A6879">
        <v>13663</v>
      </c>
      <c r="B6879">
        <v>2</v>
      </c>
      <c r="C6879">
        <v>50</v>
      </c>
      <c r="D6879">
        <v>1</v>
      </c>
      <c r="E6879" s="2">
        <v>975242.39999999991</v>
      </c>
      <c r="F6879" s="2">
        <v>-272092.62959999999</v>
      </c>
      <c r="G6879" s="2">
        <v>703149.77039999992</v>
      </c>
      <c r="H6879" s="2">
        <v>604594.69918320002</v>
      </c>
      <c r="I6879" s="2">
        <v>98555.071216799901</v>
      </c>
      <c r="J6879" s="2">
        <v>97524.239999999991</v>
      </c>
      <c r="K6879" s="2">
        <v>1030.8312167999102</v>
      </c>
      <c r="N6879" s="13">
        <v>1030.8312167999102</v>
      </c>
    </row>
    <row r="6880" spans="1:14" x14ac:dyDescent="0.45">
      <c r="A6880">
        <v>13663</v>
      </c>
      <c r="B6880">
        <v>3</v>
      </c>
      <c r="C6880">
        <v>50</v>
      </c>
      <c r="D6880">
        <v>1</v>
      </c>
      <c r="E6880" s="2">
        <v>959053.37616000022</v>
      </c>
      <c r="F6880" s="2">
        <v>-267575.89194864011</v>
      </c>
      <c r="G6880" s="2">
        <v>691477.4842113601</v>
      </c>
      <c r="H6880" s="2">
        <v>594558.427176759</v>
      </c>
      <c r="I6880" s="2">
        <v>96919.057034601108</v>
      </c>
      <c r="J6880" s="2">
        <v>86314.803854400016</v>
      </c>
      <c r="K6880" s="2">
        <v>10604.253180201093</v>
      </c>
      <c r="N6880" s="13">
        <v>10604.253180201093</v>
      </c>
    </row>
    <row r="6881" spans="1:14" x14ac:dyDescent="0.45">
      <c r="A6881">
        <v>13663</v>
      </c>
      <c r="B6881">
        <v>4</v>
      </c>
      <c r="C6881">
        <v>50</v>
      </c>
      <c r="D6881">
        <v>1</v>
      </c>
      <c r="E6881" s="2">
        <v>941790.41538912</v>
      </c>
      <c r="F6881" s="2">
        <v>-262759.52589356451</v>
      </c>
      <c r="G6881" s="2">
        <v>679030.88949555554</v>
      </c>
      <c r="H6881" s="2">
        <v>584381.84622551594</v>
      </c>
      <c r="I6881" s="2">
        <v>94649.043270039605</v>
      </c>
      <c r="J6881" s="2">
        <v>103596.9456928032</v>
      </c>
      <c r="K6881" s="2">
        <v>-8947.9024227635964</v>
      </c>
      <c r="N6881" s="13">
        <v>-8947.9024227635964</v>
      </c>
    </row>
    <row r="6882" spans="1:14" x14ac:dyDescent="0.45">
      <c r="A6882">
        <v>13663</v>
      </c>
      <c r="B6882">
        <v>5</v>
      </c>
      <c r="C6882">
        <v>50</v>
      </c>
      <c r="D6882">
        <v>1</v>
      </c>
      <c r="E6882" s="2">
        <v>927569.38011674443</v>
      </c>
      <c r="F6882" s="2">
        <v>-258791.85705257172</v>
      </c>
      <c r="G6882" s="2">
        <v>668777.52306417271</v>
      </c>
      <c r="H6882" s="2">
        <v>581428.36868705531</v>
      </c>
      <c r="I6882" s="2">
        <v>87349.154377117404</v>
      </c>
      <c r="J6882" s="2">
        <v>102032.63181284189</v>
      </c>
      <c r="K6882" s="2">
        <v>-14683.47743572449</v>
      </c>
      <c r="N6882" s="13">
        <v>-14683.47743572449</v>
      </c>
    </row>
    <row r="6883" spans="1:14" x14ac:dyDescent="0.45">
      <c r="A6883">
        <v>13663</v>
      </c>
      <c r="B6883">
        <v>6</v>
      </c>
      <c r="C6883">
        <v>50</v>
      </c>
      <c r="D6883">
        <v>1</v>
      </c>
      <c r="E6883" s="2">
        <v>908832.47863838612</v>
      </c>
      <c r="F6883" s="2">
        <v>-253564.26154010976</v>
      </c>
      <c r="G6883" s="2">
        <v>655268.21709827636</v>
      </c>
      <c r="H6883" s="2">
        <v>574582.79387407715</v>
      </c>
      <c r="I6883" s="2">
        <v>80685.423224199214</v>
      </c>
      <c r="J6883" s="2">
        <v>81794.923077454747</v>
      </c>
      <c r="K6883" s="2">
        <v>-1109.4998532555328</v>
      </c>
      <c r="M6883" s="14">
        <v>4901997.8684439631</v>
      </c>
      <c r="N6883" s="13">
        <v>4900888.3685907079</v>
      </c>
    </row>
    <row r="6884" spans="1:14" x14ac:dyDescent="0.45">
      <c r="A6884">
        <v>13667</v>
      </c>
      <c r="B6884">
        <v>1</v>
      </c>
      <c r="C6884">
        <v>47</v>
      </c>
      <c r="D6884">
        <v>22</v>
      </c>
      <c r="E6884" s="2">
        <v>4731456</v>
      </c>
      <c r="F6884" s="2">
        <v>-580076.50560000003</v>
      </c>
      <c r="G6884" s="2">
        <v>4151379.4944000002</v>
      </c>
      <c r="H6884" s="2">
        <v>2744244.48</v>
      </c>
      <c r="I6884" s="2">
        <v>1407135.0144000002</v>
      </c>
      <c r="J6884" s="2">
        <v>520460.16</v>
      </c>
      <c r="K6884" s="2">
        <v>886674.8544000003</v>
      </c>
      <c r="L6884" s="11">
        <v>-23734817.09709914</v>
      </c>
      <c r="N6884" s="13">
        <v>-22848142.242699139</v>
      </c>
    </row>
    <row r="6885" spans="1:14" x14ac:dyDescent="0.45">
      <c r="A6885">
        <v>13667</v>
      </c>
      <c r="B6885">
        <v>2</v>
      </c>
      <c r="C6885">
        <v>47</v>
      </c>
      <c r="D6885">
        <v>22</v>
      </c>
      <c r="E6885" s="2">
        <v>4919294.8032</v>
      </c>
      <c r="F6885" s="2">
        <v>-603105.54287232005</v>
      </c>
      <c r="G6885" s="2">
        <v>4316189.26032768</v>
      </c>
      <c r="H6885" s="2">
        <v>2902265.8708127234</v>
      </c>
      <c r="I6885" s="2">
        <v>1413923.3895149566</v>
      </c>
      <c r="J6885" s="2">
        <v>442736.53228799999</v>
      </c>
      <c r="K6885" s="2">
        <v>971186.85722695664</v>
      </c>
      <c r="N6885" s="13">
        <v>971186.85722695664</v>
      </c>
    </row>
    <row r="6886" spans="1:14" x14ac:dyDescent="0.45">
      <c r="A6886">
        <v>13667</v>
      </c>
      <c r="B6886">
        <v>3</v>
      </c>
      <c r="C6886">
        <v>47</v>
      </c>
      <c r="D6886">
        <v>22</v>
      </c>
      <c r="E6886" s="2">
        <v>5145090.4346668804</v>
      </c>
      <c r="F6886" s="2">
        <v>-630788.08729015954</v>
      </c>
      <c r="G6886" s="2">
        <v>4514302.347376721</v>
      </c>
      <c r="H6886" s="2">
        <v>3137168.450071509</v>
      </c>
      <c r="I6886" s="2">
        <v>1377133.897305212</v>
      </c>
      <c r="J6886" s="2">
        <v>514509.04346668808</v>
      </c>
      <c r="K6886" s="2">
        <v>862624.85383852385</v>
      </c>
      <c r="N6886" s="13">
        <v>862624.85383852385</v>
      </c>
    </row>
    <row r="6887" spans="1:14" x14ac:dyDescent="0.45">
      <c r="A6887">
        <v>13667</v>
      </c>
      <c r="B6887">
        <v>4</v>
      </c>
      <c r="C6887">
        <v>47</v>
      </c>
      <c r="D6887">
        <v>22</v>
      </c>
      <c r="E6887" s="2">
        <v>5335458.7807495547</v>
      </c>
      <c r="F6887" s="2">
        <v>-654127.24651989539</v>
      </c>
      <c r="G6887" s="2">
        <v>4681331.5342296595</v>
      </c>
      <c r="H6887" s="2">
        <v>3315055.3126959135</v>
      </c>
      <c r="I6887" s="2">
        <v>1366276.221533746</v>
      </c>
      <c r="J6887" s="2">
        <v>480191.29026745993</v>
      </c>
      <c r="K6887" s="2">
        <v>886084.93126628606</v>
      </c>
      <c r="N6887" s="13">
        <v>886084.93126628606</v>
      </c>
    </row>
    <row r="6888" spans="1:14" x14ac:dyDescent="0.45">
      <c r="A6888">
        <v>13667</v>
      </c>
      <c r="B6888">
        <v>5</v>
      </c>
      <c r="C6888">
        <v>47</v>
      </c>
      <c r="D6888">
        <v>22</v>
      </c>
      <c r="E6888" s="2">
        <v>5496056.0900501162</v>
      </c>
      <c r="F6888" s="2">
        <v>-673816.47664014425</v>
      </c>
      <c r="G6888" s="2">
        <v>4822239.6134099718</v>
      </c>
      <c r="H6888" s="2">
        <v>3520015.5027183886</v>
      </c>
      <c r="I6888" s="2">
        <v>1302224.1106915832</v>
      </c>
      <c r="J6888" s="2">
        <v>494645.04810451041</v>
      </c>
      <c r="K6888" s="2">
        <v>807579.06258707284</v>
      </c>
      <c r="N6888" s="13">
        <v>807579.06258707284</v>
      </c>
    </row>
    <row r="6889" spans="1:14" x14ac:dyDescent="0.45">
      <c r="A6889">
        <v>13667</v>
      </c>
      <c r="B6889">
        <v>6</v>
      </c>
      <c r="C6889">
        <v>47</v>
      </c>
      <c r="D6889">
        <v>22</v>
      </c>
      <c r="E6889" s="2">
        <v>5703257.4046450052</v>
      </c>
      <c r="F6889" s="2">
        <v>-699219.3578094776</v>
      </c>
      <c r="G6889" s="2">
        <v>5004038.0468355278</v>
      </c>
      <c r="H6889" s="2">
        <v>3836086.6355468496</v>
      </c>
      <c r="I6889" s="2">
        <v>1167951.4112886782</v>
      </c>
      <c r="J6889" s="2">
        <v>570325.7404645005</v>
      </c>
      <c r="K6889" s="2">
        <v>597625.67082417768</v>
      </c>
      <c r="M6889" s="14">
        <v>23926647.259671368</v>
      </c>
      <c r="N6889" s="13">
        <v>24524272.930495545</v>
      </c>
    </row>
    <row r="6890" spans="1:14" x14ac:dyDescent="0.45">
      <c r="A6890">
        <v>13675</v>
      </c>
      <c r="B6890">
        <v>1</v>
      </c>
      <c r="C6890">
        <v>46</v>
      </c>
      <c r="D6890">
        <v>23</v>
      </c>
      <c r="E6890" s="2">
        <v>4037328</v>
      </c>
      <c r="F6890" s="2">
        <v>-442087.41600000003</v>
      </c>
      <c r="G6890" s="2">
        <v>3595240.5839999998</v>
      </c>
      <c r="H6890" s="2">
        <v>1574557.9200000002</v>
      </c>
      <c r="I6890" s="2">
        <v>2020682.6639999996</v>
      </c>
      <c r="J6890" s="2">
        <v>403732.80000000005</v>
      </c>
      <c r="K6890" s="2">
        <v>1616949.8639999996</v>
      </c>
      <c r="L6890" s="11">
        <v>-21627911.395493068</v>
      </c>
      <c r="N6890" s="13">
        <v>-20010961.531493068</v>
      </c>
    </row>
    <row r="6891" spans="1:14" x14ac:dyDescent="0.45">
      <c r="A6891">
        <v>13675</v>
      </c>
      <c r="B6891">
        <v>2</v>
      </c>
      <c r="C6891">
        <v>46</v>
      </c>
      <c r="D6891">
        <v>23</v>
      </c>
      <c r="E6891" s="2">
        <v>4182671.8080000002</v>
      </c>
      <c r="F6891" s="2">
        <v>-458002.56297600002</v>
      </c>
      <c r="G6891" s="2">
        <v>3724669.2450240003</v>
      </c>
      <c r="H6891" s="2">
        <v>1700896.038738624</v>
      </c>
      <c r="I6891" s="2">
        <v>2023773.2062853763</v>
      </c>
      <c r="J6891" s="2">
        <v>376440.46272000001</v>
      </c>
      <c r="K6891" s="2">
        <v>1647332.7435653764</v>
      </c>
      <c r="N6891" s="13">
        <v>1647332.7435653764</v>
      </c>
    </row>
    <row r="6892" spans="1:14" x14ac:dyDescent="0.45">
      <c r="A6892">
        <v>13675</v>
      </c>
      <c r="B6892">
        <v>3</v>
      </c>
      <c r="C6892">
        <v>46</v>
      </c>
      <c r="D6892">
        <v>23</v>
      </c>
      <c r="E6892" s="2">
        <v>4321954.7792064007</v>
      </c>
      <c r="F6892" s="2">
        <v>-473254.0483231009</v>
      </c>
      <c r="G6892" s="2">
        <v>3848700.7308832998</v>
      </c>
      <c r="H6892" s="2">
        <v>1818522.3717545734</v>
      </c>
      <c r="I6892" s="2">
        <v>2030178.3591287264</v>
      </c>
      <c r="J6892" s="2">
        <v>475415.02571270411</v>
      </c>
      <c r="K6892" s="2">
        <v>1554763.3334160224</v>
      </c>
      <c r="N6892" s="13">
        <v>1554763.3334160224</v>
      </c>
    </row>
    <row r="6893" spans="1:14" x14ac:dyDescent="0.45">
      <c r="A6893">
        <v>13675</v>
      </c>
      <c r="B6893">
        <v>4</v>
      </c>
      <c r="C6893">
        <v>46</v>
      </c>
      <c r="D6893">
        <v>23</v>
      </c>
      <c r="E6893" s="2">
        <v>4440376.3401566558</v>
      </c>
      <c r="F6893" s="2">
        <v>-486221.20924715383</v>
      </c>
      <c r="G6893" s="2">
        <v>3954155.130909502</v>
      </c>
      <c r="H6893" s="2">
        <v>1910200.9221588392</v>
      </c>
      <c r="I6893" s="2">
        <v>2043954.2087506629</v>
      </c>
      <c r="J6893" s="2">
        <v>488441.39741723216</v>
      </c>
      <c r="K6893" s="2">
        <v>1555512.8113334307</v>
      </c>
      <c r="N6893" s="13">
        <v>1555512.8113334307</v>
      </c>
    </row>
    <row r="6894" spans="1:14" x14ac:dyDescent="0.45">
      <c r="A6894">
        <v>13675</v>
      </c>
      <c r="B6894">
        <v>5</v>
      </c>
      <c r="C6894">
        <v>46</v>
      </c>
      <c r="D6894">
        <v>23</v>
      </c>
      <c r="E6894" s="2">
        <v>4572699.5550933247</v>
      </c>
      <c r="F6894" s="2">
        <v>-500710.60128271906</v>
      </c>
      <c r="G6894" s="2">
        <v>4071988.9538106057</v>
      </c>
      <c r="H6894" s="2">
        <v>2031253.1816934098</v>
      </c>
      <c r="I6894" s="2">
        <v>2040735.7721171959</v>
      </c>
      <c r="J6894" s="2">
        <v>411542.95995839924</v>
      </c>
      <c r="K6894" s="2">
        <v>1629192.8121587967</v>
      </c>
      <c r="N6894" s="13">
        <v>1629192.8121587967</v>
      </c>
    </row>
    <row r="6895" spans="1:14" x14ac:dyDescent="0.45">
      <c r="A6895">
        <v>13675</v>
      </c>
      <c r="B6895">
        <v>6</v>
      </c>
      <c r="C6895">
        <v>46</v>
      </c>
      <c r="D6895">
        <v>23</v>
      </c>
      <c r="E6895" s="2">
        <v>4712624.1614791807</v>
      </c>
      <c r="F6895" s="2">
        <v>-516032.3456819703</v>
      </c>
      <c r="G6895" s="2">
        <v>4196591.8157972107</v>
      </c>
      <c r="H6895" s="2">
        <v>2153071.700631245</v>
      </c>
      <c r="I6895" s="2">
        <v>2043520.1151659656</v>
      </c>
      <c r="J6895" s="2">
        <v>424136.17453312624</v>
      </c>
      <c r="K6895" s="2">
        <v>1619383.9406328395</v>
      </c>
      <c r="M6895" s="14">
        <v>21659008.554311115</v>
      </c>
      <c r="N6895" s="13">
        <v>23278392.494943954</v>
      </c>
    </row>
    <row r="6896" spans="1:14" x14ac:dyDescent="0.45">
      <c r="A6896">
        <v>13683</v>
      </c>
      <c r="B6896">
        <v>1</v>
      </c>
      <c r="C6896">
        <v>21</v>
      </c>
      <c r="D6896">
        <v>19</v>
      </c>
      <c r="E6896" s="2">
        <v>1728000</v>
      </c>
      <c r="F6896" s="2">
        <v>-464832.00000000006</v>
      </c>
      <c r="G6896" s="2">
        <v>1263168</v>
      </c>
      <c r="H6896" s="2">
        <v>898560</v>
      </c>
      <c r="I6896" s="2">
        <v>364608</v>
      </c>
      <c r="J6896" s="2">
        <v>172800</v>
      </c>
      <c r="K6896" s="2">
        <v>191808</v>
      </c>
      <c r="L6896" s="11">
        <v>-13460942.03853434</v>
      </c>
      <c r="N6896" s="13">
        <v>-13269134.03853434</v>
      </c>
    </row>
    <row r="6897" spans="1:14" x14ac:dyDescent="0.45">
      <c r="A6897">
        <v>13683</v>
      </c>
      <c r="B6897">
        <v>2</v>
      </c>
      <c r="C6897">
        <v>21</v>
      </c>
      <c r="D6897">
        <v>19</v>
      </c>
      <c r="E6897" s="2">
        <v>1706054.4</v>
      </c>
      <c r="F6897" s="2">
        <v>-458928.6336</v>
      </c>
      <c r="G6897" s="2">
        <v>1247125.7663999998</v>
      </c>
      <c r="H6897" s="2">
        <v>890963.02563839999</v>
      </c>
      <c r="I6897" s="2">
        <v>356162.74076159985</v>
      </c>
      <c r="J6897" s="2">
        <v>187665.984</v>
      </c>
      <c r="K6897" s="2">
        <v>168496.75676159986</v>
      </c>
      <c r="N6897" s="13">
        <v>168496.75676159986</v>
      </c>
    </row>
    <row r="6898" spans="1:14" x14ac:dyDescent="0.45">
      <c r="A6898">
        <v>13683</v>
      </c>
      <c r="B6898">
        <v>3</v>
      </c>
      <c r="C6898">
        <v>21</v>
      </c>
      <c r="D6898">
        <v>19</v>
      </c>
      <c r="E6898" s="2">
        <v>1682340.2438399997</v>
      </c>
      <c r="F6898" s="2">
        <v>-452549.52559295995</v>
      </c>
      <c r="G6898" s="2">
        <v>1229790.7182470397</v>
      </c>
      <c r="H6898" s="2">
        <v>884289.40073930926</v>
      </c>
      <c r="I6898" s="2">
        <v>345501.31750773045</v>
      </c>
      <c r="J6898" s="2">
        <v>168234.02438399999</v>
      </c>
      <c r="K6898" s="2">
        <v>177267.29312373046</v>
      </c>
      <c r="N6898" s="13">
        <v>177267.29312373046</v>
      </c>
    </row>
    <row r="6899" spans="1:14" x14ac:dyDescent="0.45">
      <c r="A6899">
        <v>13683</v>
      </c>
      <c r="B6899">
        <v>4</v>
      </c>
      <c r="C6899">
        <v>21</v>
      </c>
      <c r="D6899">
        <v>19</v>
      </c>
      <c r="E6899" s="2">
        <v>1658451.0123774719</v>
      </c>
      <c r="F6899" s="2">
        <v>-446123.32232953998</v>
      </c>
      <c r="G6899" s="2">
        <v>1212327.6900479319</v>
      </c>
      <c r="H6899" s="2">
        <v>872778.57023830991</v>
      </c>
      <c r="I6899" s="2">
        <v>339549.11980962195</v>
      </c>
      <c r="J6899" s="2">
        <v>182429.61136152191</v>
      </c>
      <c r="K6899" s="2">
        <v>157119.50844810004</v>
      </c>
      <c r="N6899" s="13">
        <v>157119.50844810004</v>
      </c>
    </row>
    <row r="6900" spans="1:14" x14ac:dyDescent="0.45">
      <c r="A6900">
        <v>13683</v>
      </c>
      <c r="B6900">
        <v>5</v>
      </c>
      <c r="C6900">
        <v>21</v>
      </c>
      <c r="D6900">
        <v>19</v>
      </c>
      <c r="E6900" s="2">
        <v>1639544.6708363686</v>
      </c>
      <c r="F6900" s="2">
        <v>-441037.51645498315</v>
      </c>
      <c r="G6900" s="2">
        <v>1198507.1543813855</v>
      </c>
      <c r="H6900" s="2">
        <v>850663.00712461292</v>
      </c>
      <c r="I6900" s="2">
        <v>347844.14725677262</v>
      </c>
      <c r="J6900" s="2">
        <v>180349.91379200053</v>
      </c>
      <c r="K6900" s="2">
        <v>167494.23346477209</v>
      </c>
      <c r="N6900" s="13">
        <v>167494.23346477209</v>
      </c>
    </row>
    <row r="6901" spans="1:14" x14ac:dyDescent="0.45">
      <c r="A6901">
        <v>13683</v>
      </c>
      <c r="B6901">
        <v>6</v>
      </c>
      <c r="C6901">
        <v>21</v>
      </c>
      <c r="D6901">
        <v>19</v>
      </c>
      <c r="E6901" s="2">
        <v>1629543.448344267</v>
      </c>
      <c r="F6901" s="2">
        <v>-438347.18760460784</v>
      </c>
      <c r="G6901" s="2">
        <v>1191196.2607396592</v>
      </c>
      <c r="H6901" s="2">
        <v>840739.30858957849</v>
      </c>
      <c r="I6901" s="2">
        <v>350456.9521500807</v>
      </c>
      <c r="J6901" s="2">
        <v>146658.91035098402</v>
      </c>
      <c r="K6901" s="2">
        <v>203798.04179909668</v>
      </c>
      <c r="M6901" s="14">
        <v>12942746.830758668</v>
      </c>
      <c r="N6901" s="13">
        <v>13146544.872557765</v>
      </c>
    </row>
    <row r="6902" spans="1:14" x14ac:dyDescent="0.45">
      <c r="A6902">
        <v>13697</v>
      </c>
      <c r="B6902">
        <v>1</v>
      </c>
      <c r="C6902">
        <v>18</v>
      </c>
      <c r="D6902">
        <v>17</v>
      </c>
      <c r="E6902" s="2">
        <v>7013232</v>
      </c>
      <c r="F6902" s="2">
        <v>-915928.09919999994</v>
      </c>
      <c r="G6902" s="2">
        <v>6097303.9007999999</v>
      </c>
      <c r="H6902" s="2">
        <v>3997542.2399999998</v>
      </c>
      <c r="I6902" s="2">
        <v>2099761.6608000002</v>
      </c>
      <c r="J6902" s="2">
        <v>701323.20000000007</v>
      </c>
      <c r="K6902" s="2">
        <v>1398438.4608</v>
      </c>
      <c r="L6902" s="11">
        <v>-36434405.828656055</v>
      </c>
      <c r="N6902" s="13">
        <v>-35035967.367856055</v>
      </c>
    </row>
    <row r="6903" spans="1:14" x14ac:dyDescent="0.45">
      <c r="A6903">
        <v>13697</v>
      </c>
      <c r="B6903">
        <v>2</v>
      </c>
      <c r="C6903">
        <v>18</v>
      </c>
      <c r="D6903">
        <v>17</v>
      </c>
      <c r="E6903" s="2">
        <v>7265708.352</v>
      </c>
      <c r="F6903" s="2">
        <v>-948901.51077119994</v>
      </c>
      <c r="G6903" s="2">
        <v>6316806.8412287999</v>
      </c>
      <c r="H6903" s="2">
        <v>4241262.7962714238</v>
      </c>
      <c r="I6903" s="2">
        <v>2075544.0449573761</v>
      </c>
      <c r="J6903" s="2">
        <v>871885.00223999994</v>
      </c>
      <c r="K6903" s="2">
        <v>1203659.0427173763</v>
      </c>
      <c r="N6903" s="13">
        <v>1203659.0427173763</v>
      </c>
    </row>
    <row r="6904" spans="1:14" x14ac:dyDescent="0.45">
      <c r="A6904">
        <v>13697</v>
      </c>
      <c r="B6904">
        <v>3</v>
      </c>
      <c r="C6904">
        <v>18</v>
      </c>
      <c r="D6904">
        <v>17</v>
      </c>
      <c r="E6904" s="2">
        <v>7493851.5942528006</v>
      </c>
      <c r="F6904" s="2">
        <v>-978697.01820941572</v>
      </c>
      <c r="G6904" s="2">
        <v>6515154.5760433851</v>
      </c>
      <c r="H6904" s="2">
        <v>4465864.2116391007</v>
      </c>
      <c r="I6904" s="2">
        <v>2049290.3644042844</v>
      </c>
      <c r="J6904" s="2">
        <v>749385.15942528006</v>
      </c>
      <c r="K6904" s="2">
        <v>1299905.2049790043</v>
      </c>
      <c r="N6904" s="13">
        <v>1299905.2049790043</v>
      </c>
    </row>
    <row r="6905" spans="1:14" x14ac:dyDescent="0.45">
      <c r="A6905">
        <v>13697</v>
      </c>
      <c r="B6905">
        <v>4</v>
      </c>
      <c r="C6905">
        <v>18</v>
      </c>
      <c r="D6905">
        <v>17</v>
      </c>
      <c r="E6905" s="2">
        <v>7751640.089095097</v>
      </c>
      <c r="F6905" s="2">
        <v>-1012364.1956358196</v>
      </c>
      <c r="G6905" s="2">
        <v>6739275.8934592772</v>
      </c>
      <c r="H6905" s="2">
        <v>4702178.810454784</v>
      </c>
      <c r="I6905" s="2">
        <v>2037097.0830044933</v>
      </c>
      <c r="J6905" s="2">
        <v>775164.00890950975</v>
      </c>
      <c r="K6905" s="2">
        <v>1261933.0740949835</v>
      </c>
      <c r="N6905" s="13">
        <v>1261933.0740949835</v>
      </c>
    </row>
    <row r="6906" spans="1:14" x14ac:dyDescent="0.45">
      <c r="A6906">
        <v>13697</v>
      </c>
      <c r="B6906">
        <v>5</v>
      </c>
      <c r="C6906">
        <v>18</v>
      </c>
      <c r="D6906">
        <v>17</v>
      </c>
      <c r="E6906" s="2">
        <v>8090386.760988554</v>
      </c>
      <c r="F6906" s="2">
        <v>-1056604.5109851051</v>
      </c>
      <c r="G6906" s="2">
        <v>7033782.2500034487</v>
      </c>
      <c r="H6906" s="2">
        <v>4998946.575326832</v>
      </c>
      <c r="I6906" s="2">
        <v>2034835.6746766167</v>
      </c>
      <c r="J6906" s="2">
        <v>728134.80848896981</v>
      </c>
      <c r="K6906" s="2">
        <v>1306700.866187647</v>
      </c>
      <c r="N6906" s="13">
        <v>1306700.866187647</v>
      </c>
    </row>
    <row r="6907" spans="1:14" x14ac:dyDescent="0.45">
      <c r="A6907">
        <v>13697</v>
      </c>
      <c r="B6907">
        <v>6</v>
      </c>
      <c r="C6907">
        <v>18</v>
      </c>
      <c r="D6907">
        <v>17</v>
      </c>
      <c r="E6907" s="2">
        <v>8382449.72306024</v>
      </c>
      <c r="F6907" s="2">
        <v>-1094747.9338316673</v>
      </c>
      <c r="G6907" s="2">
        <v>7287701.7892285725</v>
      </c>
      <c r="H6907" s="2">
        <v>5174229.1381494347</v>
      </c>
      <c r="I6907" s="2">
        <v>2113472.6510791378</v>
      </c>
      <c r="J6907" s="2">
        <v>754420.47507542162</v>
      </c>
      <c r="K6907" s="2">
        <v>1359052.1760037162</v>
      </c>
      <c r="M6907" s="14">
        <v>38109202.912140124</v>
      </c>
      <c r="N6907" s="13">
        <v>39468255.08814384</v>
      </c>
    </row>
    <row r="6908" spans="1:14" x14ac:dyDescent="0.45">
      <c r="A6908">
        <v>13712</v>
      </c>
      <c r="B6908">
        <v>1</v>
      </c>
      <c r="C6908">
        <v>41</v>
      </c>
      <c r="D6908">
        <v>24</v>
      </c>
      <c r="E6908" s="2">
        <v>2891268</v>
      </c>
      <c r="F6908" s="2">
        <v>-730334.29680000001</v>
      </c>
      <c r="G6908" s="2">
        <v>2160933.7031999999</v>
      </c>
      <c r="H6908" s="2">
        <v>1532372.04</v>
      </c>
      <c r="I6908" s="2">
        <v>628561.66319999984</v>
      </c>
      <c r="J6908" s="2">
        <v>289126.8</v>
      </c>
      <c r="K6908" s="2">
        <v>339434.86319999985</v>
      </c>
      <c r="L6908" s="11">
        <v>-13215016.39568029</v>
      </c>
      <c r="N6908" s="13">
        <v>-12875581.53248029</v>
      </c>
    </row>
    <row r="6909" spans="1:14" x14ac:dyDescent="0.45">
      <c r="A6909">
        <v>13712</v>
      </c>
      <c r="B6909">
        <v>2</v>
      </c>
      <c r="C6909">
        <v>41</v>
      </c>
      <c r="D6909">
        <v>24</v>
      </c>
      <c r="E6909" s="2">
        <v>2865246.588</v>
      </c>
      <c r="F6909" s="2">
        <v>-723761.28812879999</v>
      </c>
      <c r="G6909" s="2">
        <v>2141485.2998711998</v>
      </c>
      <c r="H6909" s="2">
        <v>1533766.4985564</v>
      </c>
      <c r="I6909" s="2">
        <v>607718.80131479981</v>
      </c>
      <c r="J6909" s="2">
        <v>229219.72704</v>
      </c>
      <c r="K6909" s="2">
        <v>378499.07427479979</v>
      </c>
      <c r="N6909" s="13">
        <v>378499.07427479979</v>
      </c>
    </row>
    <row r="6910" spans="1:14" x14ac:dyDescent="0.45">
      <c r="A6910">
        <v>13712</v>
      </c>
      <c r="B6910">
        <v>3</v>
      </c>
      <c r="C6910">
        <v>41</v>
      </c>
      <c r="D6910">
        <v>24</v>
      </c>
      <c r="E6910" s="2">
        <v>2861521.7674356</v>
      </c>
      <c r="F6910" s="2">
        <v>-722820.39845423249</v>
      </c>
      <c r="G6910" s="2">
        <v>2138701.3689813674</v>
      </c>
      <c r="H6910" s="2">
        <v>1529781.2977255359</v>
      </c>
      <c r="I6910" s="2">
        <v>608920.07125583151</v>
      </c>
      <c r="J6910" s="2">
        <v>314767.39441791602</v>
      </c>
      <c r="K6910" s="2">
        <v>294152.6768379155</v>
      </c>
      <c r="N6910" s="13">
        <v>294152.6768379155</v>
      </c>
    </row>
    <row r="6911" spans="1:14" x14ac:dyDescent="0.45">
      <c r="A6911">
        <v>13712</v>
      </c>
      <c r="B6911">
        <v>4</v>
      </c>
      <c r="C6911">
        <v>41</v>
      </c>
      <c r="D6911">
        <v>24</v>
      </c>
      <c r="E6911" s="2">
        <v>2845497.2455379609</v>
      </c>
      <c r="F6911" s="2">
        <v>-718772.60422288894</v>
      </c>
      <c r="G6911" s="2">
        <v>2126724.6413150718</v>
      </c>
      <c r="H6911" s="2">
        <v>1551334.5700029468</v>
      </c>
      <c r="I6911" s="2">
        <v>575390.07131212507</v>
      </c>
      <c r="J6911" s="2">
        <v>227639.77964303689</v>
      </c>
      <c r="K6911" s="2">
        <v>347750.29166908818</v>
      </c>
      <c r="N6911" s="13">
        <v>347750.29166908818</v>
      </c>
    </row>
    <row r="6912" spans="1:14" x14ac:dyDescent="0.45">
      <c r="A6912">
        <v>13712</v>
      </c>
      <c r="B6912">
        <v>5</v>
      </c>
      <c r="C6912">
        <v>41</v>
      </c>
      <c r="D6912">
        <v>24</v>
      </c>
      <c r="E6912" s="2">
        <v>2797692.8918129234</v>
      </c>
      <c r="F6912" s="2">
        <v>-706697.22447194438</v>
      </c>
      <c r="G6912" s="2">
        <v>2090995.667340979</v>
      </c>
      <c r="H6912" s="2">
        <v>1556387.7010711259</v>
      </c>
      <c r="I6912" s="2">
        <v>534607.96626985306</v>
      </c>
      <c r="J6912" s="2">
        <v>251792.36026316311</v>
      </c>
      <c r="K6912" s="2">
        <v>282815.60600668995</v>
      </c>
      <c r="N6912" s="13">
        <v>282815.60600668995</v>
      </c>
    </row>
    <row r="6913" spans="1:14" x14ac:dyDescent="0.45">
      <c r="A6913">
        <v>13712</v>
      </c>
      <c r="B6913">
        <v>6</v>
      </c>
      <c r="C6913">
        <v>41</v>
      </c>
      <c r="D6913">
        <v>24</v>
      </c>
      <c r="E6913" s="2">
        <v>2792097.5060292976</v>
      </c>
      <c r="F6913" s="2">
        <v>-705283.8300230006</v>
      </c>
      <c r="G6913" s="2">
        <v>2086813.6760062971</v>
      </c>
      <c r="H6913" s="2">
        <v>1556692.1305054554</v>
      </c>
      <c r="I6913" s="2">
        <v>530121.54550084169</v>
      </c>
      <c r="J6913" s="2">
        <v>307130.72566322272</v>
      </c>
      <c r="K6913" s="2">
        <v>222990.81983761897</v>
      </c>
      <c r="M6913" s="14">
        <v>12810195.752104472</v>
      </c>
      <c r="N6913" s="13">
        <v>13033186.571942091</v>
      </c>
    </row>
    <row r="6914" spans="1:14" x14ac:dyDescent="0.45">
      <c r="A6914">
        <v>13723</v>
      </c>
      <c r="B6914">
        <v>1</v>
      </c>
      <c r="C6914">
        <v>6</v>
      </c>
      <c r="D6914">
        <v>19</v>
      </c>
      <c r="E6914" s="2">
        <v>4053888</v>
      </c>
      <c r="F6914" s="2">
        <v>-322284.09600000002</v>
      </c>
      <c r="G6914" s="2">
        <v>3731603.9040000001</v>
      </c>
      <c r="H6914" s="2">
        <v>2229638.4000000004</v>
      </c>
      <c r="I6914" s="2">
        <v>1501965.5039999997</v>
      </c>
      <c r="J6914" s="2">
        <v>364849.91999999998</v>
      </c>
      <c r="K6914" s="2">
        <v>1137115.5839999998</v>
      </c>
      <c r="L6914" s="11">
        <v>-26367529.653410386</v>
      </c>
      <c r="N6914" s="13">
        <v>-25230414.069410387</v>
      </c>
    </row>
    <row r="6915" spans="1:14" x14ac:dyDescent="0.45">
      <c r="A6915">
        <v>13723</v>
      </c>
      <c r="B6915">
        <v>2</v>
      </c>
      <c r="C6915">
        <v>6</v>
      </c>
      <c r="D6915">
        <v>19</v>
      </c>
      <c r="E6915" s="2">
        <v>4100507.7120000003</v>
      </c>
      <c r="F6915" s="2">
        <v>-325990.36310400005</v>
      </c>
      <c r="G6915" s="2">
        <v>3774517.3488960001</v>
      </c>
      <c r="H6915" s="2">
        <v>2292942.4049347201</v>
      </c>
      <c r="I6915" s="2">
        <v>1481574.9439612799</v>
      </c>
      <c r="J6915" s="2">
        <v>451055.84832000005</v>
      </c>
      <c r="K6915" s="2">
        <v>1030519.0956412798</v>
      </c>
      <c r="N6915" s="13">
        <v>1030519.0956412798</v>
      </c>
    </row>
    <row r="6916" spans="1:14" x14ac:dyDescent="0.45">
      <c r="A6916">
        <v>13723</v>
      </c>
      <c r="B6916">
        <v>3</v>
      </c>
      <c r="C6916">
        <v>6</v>
      </c>
      <c r="D6916">
        <v>19</v>
      </c>
      <c r="E6916" s="2">
        <v>4150123.8553152001</v>
      </c>
      <c r="F6916" s="2">
        <v>-329934.84649755841</v>
      </c>
      <c r="G6916" s="2">
        <v>3820189.0088176415</v>
      </c>
      <c r="H6916" s="2">
        <v>2352944.5574461091</v>
      </c>
      <c r="I6916" s="2">
        <v>1467244.4513715324</v>
      </c>
      <c r="J6916" s="2">
        <v>373511.14697836799</v>
      </c>
      <c r="K6916" s="2">
        <v>1093733.3043931643</v>
      </c>
      <c r="N6916" s="13">
        <v>1093733.3043931643</v>
      </c>
    </row>
    <row r="6917" spans="1:14" x14ac:dyDescent="0.45">
      <c r="A6917">
        <v>13723</v>
      </c>
      <c r="B6917">
        <v>4</v>
      </c>
      <c r="C6917">
        <v>6</v>
      </c>
      <c r="D6917">
        <v>19</v>
      </c>
      <c r="E6917" s="2">
        <v>4228561.1961806575</v>
      </c>
      <c r="F6917" s="2">
        <v>-336170.61509636225</v>
      </c>
      <c r="G6917" s="2">
        <v>3892390.5810842952</v>
      </c>
      <c r="H6917" s="2">
        <v>2444644.2892106031</v>
      </c>
      <c r="I6917" s="2">
        <v>1447746.2918736921</v>
      </c>
      <c r="J6917" s="2">
        <v>422856.11961806577</v>
      </c>
      <c r="K6917" s="2">
        <v>1024890.1722556263</v>
      </c>
      <c r="N6917" s="13">
        <v>1024890.1722556263</v>
      </c>
    </row>
    <row r="6918" spans="1:14" x14ac:dyDescent="0.45">
      <c r="A6918">
        <v>13723</v>
      </c>
      <c r="B6918">
        <v>5</v>
      </c>
      <c r="C6918">
        <v>6</v>
      </c>
      <c r="D6918">
        <v>19</v>
      </c>
      <c r="E6918" s="2">
        <v>4257738.2684343038</v>
      </c>
      <c r="F6918" s="2">
        <v>-338490.19234052714</v>
      </c>
      <c r="G6918" s="2">
        <v>3919248.0760937766</v>
      </c>
      <c r="H6918" s="2">
        <v>2514188.6987710083</v>
      </c>
      <c r="I6918" s="2">
        <v>1405059.3773227683</v>
      </c>
      <c r="J6918" s="2">
        <v>468351.20952777343</v>
      </c>
      <c r="K6918" s="2">
        <v>936708.16779499489</v>
      </c>
      <c r="N6918" s="13">
        <v>936708.16779499489</v>
      </c>
    </row>
    <row r="6919" spans="1:14" x14ac:dyDescent="0.45">
      <c r="A6919">
        <v>13723</v>
      </c>
      <c r="B6919">
        <v>6</v>
      </c>
      <c r="C6919">
        <v>6</v>
      </c>
      <c r="D6919">
        <v>19</v>
      </c>
      <c r="E6919" s="2">
        <v>4308405.3538286723</v>
      </c>
      <c r="F6919" s="2">
        <v>-342518.22562937945</v>
      </c>
      <c r="G6919" s="2">
        <v>3965887.1281992928</v>
      </c>
      <c r="H6919" s="2">
        <v>2562679.5293596741</v>
      </c>
      <c r="I6919" s="2">
        <v>1403207.5988396187</v>
      </c>
      <c r="J6919" s="2">
        <v>473924.58892115398</v>
      </c>
      <c r="K6919" s="2">
        <v>929283.00991846481</v>
      </c>
      <c r="M6919" s="14">
        <v>27154594.28082367</v>
      </c>
      <c r="N6919" s="13">
        <v>28083877.290742137</v>
      </c>
    </row>
    <row r="6920" spans="1:14" x14ac:dyDescent="0.45">
      <c r="A6920">
        <v>13731</v>
      </c>
      <c r="B6920">
        <v>1</v>
      </c>
      <c r="C6920">
        <v>32</v>
      </c>
      <c r="D6920">
        <v>6</v>
      </c>
      <c r="E6920" s="2">
        <v>1700352</v>
      </c>
      <c r="F6920" s="2">
        <v>-227507.09760000001</v>
      </c>
      <c r="G6920" s="2">
        <v>1472844.9024</v>
      </c>
      <c r="H6920" s="2">
        <v>731151.35999999999</v>
      </c>
      <c r="I6920" s="2">
        <v>741693.54240000003</v>
      </c>
      <c r="J6920" s="2">
        <v>170035.20000000001</v>
      </c>
      <c r="K6920" s="2">
        <v>571658.34239999996</v>
      </c>
      <c r="L6920" s="11">
        <v>-16884148.284654517</v>
      </c>
      <c r="N6920" s="13">
        <v>-16312489.942254517</v>
      </c>
    </row>
    <row r="6921" spans="1:14" x14ac:dyDescent="0.45">
      <c r="A6921">
        <v>13731</v>
      </c>
      <c r="B6921">
        <v>2</v>
      </c>
      <c r="C6921">
        <v>32</v>
      </c>
      <c r="D6921">
        <v>6</v>
      </c>
      <c r="E6921" s="2">
        <v>1688789.6064000002</v>
      </c>
      <c r="F6921" s="2">
        <v>-225960.04933632002</v>
      </c>
      <c r="G6921" s="2">
        <v>1462829.5570636801</v>
      </c>
      <c r="H6921" s="2">
        <v>715432.07369687036</v>
      </c>
      <c r="I6921" s="2">
        <v>747397.48336680979</v>
      </c>
      <c r="J6921" s="2">
        <v>151991.064576</v>
      </c>
      <c r="K6921" s="2">
        <v>595406.41879080981</v>
      </c>
      <c r="N6921" s="13">
        <v>595406.41879080981</v>
      </c>
    </row>
    <row r="6922" spans="1:14" x14ac:dyDescent="0.45">
      <c r="A6922">
        <v>13731</v>
      </c>
      <c r="B6922">
        <v>3</v>
      </c>
      <c r="C6922">
        <v>32</v>
      </c>
      <c r="D6922">
        <v>6</v>
      </c>
      <c r="E6922" s="2">
        <v>1702806.56013312</v>
      </c>
      <c r="F6922" s="2">
        <v>-227835.51774581146</v>
      </c>
      <c r="G6922" s="2">
        <v>1474971.0423873086</v>
      </c>
      <c r="H6922" s="2">
        <v>712280.89589370659</v>
      </c>
      <c r="I6922" s="2">
        <v>762690.14649360196</v>
      </c>
      <c r="J6922" s="2">
        <v>204336.78721597439</v>
      </c>
      <c r="K6922" s="2">
        <v>558353.35927762755</v>
      </c>
      <c r="N6922" s="13">
        <v>558353.35927762755</v>
      </c>
    </row>
    <row r="6923" spans="1:14" x14ac:dyDescent="0.45">
      <c r="A6923">
        <v>13731</v>
      </c>
      <c r="B6923">
        <v>4</v>
      </c>
      <c r="C6923">
        <v>32</v>
      </c>
      <c r="D6923">
        <v>6</v>
      </c>
      <c r="E6923" s="2">
        <v>1702636.2794771064</v>
      </c>
      <c r="F6923" s="2">
        <v>-227812.73419403684</v>
      </c>
      <c r="G6923" s="2">
        <v>1474823.5452830696</v>
      </c>
      <c r="H6923" s="2">
        <v>712779.43553836038</v>
      </c>
      <c r="I6923" s="2">
        <v>762044.10974470922</v>
      </c>
      <c r="J6923" s="2">
        <v>204316.35353725275</v>
      </c>
      <c r="K6923" s="2">
        <v>557727.75620745646</v>
      </c>
      <c r="N6923" s="13">
        <v>557727.75620745646</v>
      </c>
    </row>
    <row r="6924" spans="1:14" x14ac:dyDescent="0.45">
      <c r="A6924">
        <v>13731</v>
      </c>
      <c r="B6924">
        <v>5</v>
      </c>
      <c r="C6924">
        <v>32</v>
      </c>
      <c r="D6924">
        <v>6</v>
      </c>
      <c r="E6924" s="2">
        <v>1702636.2794771064</v>
      </c>
      <c r="F6924" s="2">
        <v>-227812.73419403684</v>
      </c>
      <c r="G6924" s="2">
        <v>1474823.5452830696</v>
      </c>
      <c r="H6924" s="2">
        <v>708146.36920736113</v>
      </c>
      <c r="I6924" s="2">
        <v>766677.17607570847</v>
      </c>
      <c r="J6924" s="2">
        <v>187289.99074248169</v>
      </c>
      <c r="K6924" s="2">
        <v>579387.18533322681</v>
      </c>
      <c r="N6924" s="13">
        <v>579387.18533322681</v>
      </c>
    </row>
    <row r="6925" spans="1:14" x14ac:dyDescent="0.45">
      <c r="A6925">
        <v>13731</v>
      </c>
      <c r="B6925">
        <v>6</v>
      </c>
      <c r="C6925">
        <v>32</v>
      </c>
      <c r="D6925">
        <v>6</v>
      </c>
      <c r="E6925" s="2">
        <v>1699912.061429943</v>
      </c>
      <c r="F6925" s="2">
        <v>-227448.23381932639</v>
      </c>
      <c r="G6925" s="2">
        <v>1472463.8276106166</v>
      </c>
      <c r="H6925" s="2">
        <v>709134.37502167909</v>
      </c>
      <c r="I6925" s="2">
        <v>763329.45258893748</v>
      </c>
      <c r="J6925" s="2">
        <v>186990.32675729372</v>
      </c>
      <c r="K6925" s="2">
        <v>576339.12583164382</v>
      </c>
      <c r="M6925" s="14">
        <v>16559075.75313778</v>
      </c>
      <c r="N6925" s="13">
        <v>17135414.878969423</v>
      </c>
    </row>
    <row r="6926" spans="1:14" x14ac:dyDescent="0.45">
      <c r="A6926">
        <v>13743</v>
      </c>
      <c r="B6926">
        <v>1</v>
      </c>
      <c r="C6926">
        <v>50</v>
      </c>
      <c r="D6926">
        <v>20</v>
      </c>
      <c r="E6926" s="2">
        <v>1882872</v>
      </c>
      <c r="F6926" s="2">
        <v>-624925.21679999994</v>
      </c>
      <c r="G6926" s="2">
        <v>1257946.7831999999</v>
      </c>
      <c r="H6926" s="2">
        <v>960264.72</v>
      </c>
      <c r="I6926" s="2">
        <v>297682.06319999998</v>
      </c>
      <c r="J6926" s="2">
        <v>207115.92</v>
      </c>
      <c r="K6926" s="2">
        <v>90566.143199999962</v>
      </c>
      <c r="L6926" s="11">
        <v>-15746027.929882763</v>
      </c>
      <c r="N6926" s="13">
        <v>-15655461.786682762</v>
      </c>
    </row>
    <row r="6927" spans="1:14" x14ac:dyDescent="0.45">
      <c r="A6927">
        <v>13743</v>
      </c>
      <c r="B6927">
        <v>2</v>
      </c>
      <c r="C6927">
        <v>50</v>
      </c>
      <c r="D6927">
        <v>20</v>
      </c>
      <c r="E6927" s="2">
        <v>1857264.9408000004</v>
      </c>
      <c r="F6927" s="2">
        <v>-616426.23385152011</v>
      </c>
      <c r="G6927" s="2">
        <v>1240838.7069484803</v>
      </c>
      <c r="H6927" s="2">
        <v>969274.99909952679</v>
      </c>
      <c r="I6927" s="2">
        <v>271563.70784895355</v>
      </c>
      <c r="J6927" s="2">
        <v>185726.49408000006</v>
      </c>
      <c r="K6927" s="2">
        <v>85837.213768953487</v>
      </c>
      <c r="N6927" s="13">
        <v>85837.213768953487</v>
      </c>
    </row>
    <row r="6928" spans="1:14" x14ac:dyDescent="0.45">
      <c r="A6928">
        <v>13743</v>
      </c>
      <c r="B6928">
        <v>3</v>
      </c>
      <c r="C6928">
        <v>50</v>
      </c>
      <c r="D6928">
        <v>20</v>
      </c>
      <c r="E6928" s="2">
        <v>1848721.5220723203</v>
      </c>
      <c r="F6928" s="2">
        <v>-613590.67317580304</v>
      </c>
      <c r="G6928" s="2">
        <v>1235130.8488965174</v>
      </c>
      <c r="H6928" s="2">
        <v>965395.2239041311</v>
      </c>
      <c r="I6928" s="2">
        <v>269735.62499238632</v>
      </c>
      <c r="J6928" s="2">
        <v>166384.93698650884</v>
      </c>
      <c r="K6928" s="2">
        <v>103350.68800587748</v>
      </c>
      <c r="N6928" s="13">
        <v>103350.68800587748</v>
      </c>
    </row>
    <row r="6929" spans="1:14" x14ac:dyDescent="0.45">
      <c r="A6929">
        <v>13743</v>
      </c>
      <c r="B6929">
        <v>4</v>
      </c>
      <c r="C6929">
        <v>50</v>
      </c>
      <c r="D6929">
        <v>20</v>
      </c>
      <c r="E6929" s="2">
        <v>1831343.5397648406</v>
      </c>
      <c r="F6929" s="2">
        <v>-607822.9208479505</v>
      </c>
      <c r="G6929" s="2">
        <v>1223520.6189168901</v>
      </c>
      <c r="H6929" s="2">
        <v>943983.97423591965</v>
      </c>
      <c r="I6929" s="2">
        <v>279536.64468097046</v>
      </c>
      <c r="J6929" s="2">
        <v>183134.35397648407</v>
      </c>
      <c r="K6929" s="2">
        <v>96402.290704486397</v>
      </c>
      <c r="N6929" s="13">
        <v>96402.290704486397</v>
      </c>
    </row>
    <row r="6930" spans="1:14" x14ac:dyDescent="0.45">
      <c r="A6930">
        <v>13743</v>
      </c>
      <c r="B6930">
        <v>5</v>
      </c>
      <c r="C6930">
        <v>50</v>
      </c>
      <c r="D6930">
        <v>20</v>
      </c>
      <c r="E6930" s="2">
        <v>1809550.5516416389</v>
      </c>
      <c r="F6930" s="2">
        <v>-600589.82808985992</v>
      </c>
      <c r="G6930" s="2">
        <v>1208960.7235517791</v>
      </c>
      <c r="H6930" s="2">
        <v>955323.128614121</v>
      </c>
      <c r="I6930" s="2">
        <v>253637.59493765805</v>
      </c>
      <c r="J6930" s="2">
        <v>180955.0551641639</v>
      </c>
      <c r="K6930" s="2">
        <v>72682.539773494151</v>
      </c>
      <c r="N6930" s="13">
        <v>72682.539773494151</v>
      </c>
    </row>
    <row r="6931" spans="1:14" x14ac:dyDescent="0.45">
      <c r="A6931">
        <v>13743</v>
      </c>
      <c r="B6931">
        <v>6</v>
      </c>
      <c r="C6931">
        <v>50</v>
      </c>
      <c r="D6931">
        <v>20</v>
      </c>
      <c r="E6931" s="2">
        <v>1782226.3383118501</v>
      </c>
      <c r="F6931" s="2">
        <v>-591520.92168570298</v>
      </c>
      <c r="G6931" s="2">
        <v>1190705.416626147</v>
      </c>
      <c r="H6931" s="2">
        <v>963667.47490685119</v>
      </c>
      <c r="I6931" s="2">
        <v>227037.94171929581</v>
      </c>
      <c r="J6931" s="2">
        <v>178222.63383118503</v>
      </c>
      <c r="K6931" s="2">
        <v>48815.307888110779</v>
      </c>
      <c r="M6931" s="14">
        <v>15347418.372307673</v>
      </c>
      <c r="N6931" s="13">
        <v>15396233.680195784</v>
      </c>
    </row>
    <row r="6932" spans="1:14" x14ac:dyDescent="0.45">
      <c r="A6932">
        <v>13759</v>
      </c>
      <c r="B6932">
        <v>1</v>
      </c>
      <c r="C6932">
        <v>33</v>
      </c>
      <c r="D6932">
        <v>4</v>
      </c>
      <c r="E6932" s="2">
        <v>1434000</v>
      </c>
      <c r="F6932" s="2">
        <v>-369972</v>
      </c>
      <c r="G6932" s="2">
        <v>1064028</v>
      </c>
      <c r="H6932" s="2">
        <v>602280</v>
      </c>
      <c r="I6932" s="2">
        <v>461748</v>
      </c>
      <c r="J6932" s="2">
        <v>143400</v>
      </c>
      <c r="K6932" s="2">
        <v>318348</v>
      </c>
      <c r="L6932" s="11">
        <v>-14774313.926260037</v>
      </c>
      <c r="N6932" s="13">
        <v>-14455965.926260037</v>
      </c>
    </row>
    <row r="6933" spans="1:14" x14ac:dyDescent="0.45">
      <c r="A6933">
        <v>13759</v>
      </c>
      <c r="B6933">
        <v>2</v>
      </c>
      <c r="C6933">
        <v>33</v>
      </c>
      <c r="D6933">
        <v>4</v>
      </c>
      <c r="E6933" s="2">
        <v>1406323.8</v>
      </c>
      <c r="F6933" s="2">
        <v>-362831.5404</v>
      </c>
      <c r="G6933" s="2">
        <v>1043492.2596</v>
      </c>
      <c r="H6933" s="2">
        <v>584040.64884480007</v>
      </c>
      <c r="I6933" s="2">
        <v>459451.61075519992</v>
      </c>
      <c r="J6933" s="2">
        <v>154695.61800000002</v>
      </c>
      <c r="K6933" s="2">
        <v>304755.9927551999</v>
      </c>
      <c r="N6933" s="13">
        <v>304755.9927551999</v>
      </c>
    </row>
    <row r="6934" spans="1:14" x14ac:dyDescent="0.45">
      <c r="A6934">
        <v>13759</v>
      </c>
      <c r="B6934">
        <v>3</v>
      </c>
      <c r="C6934">
        <v>33</v>
      </c>
      <c r="D6934">
        <v>4</v>
      </c>
      <c r="E6934" s="2">
        <v>1398729.6514800002</v>
      </c>
      <c r="F6934" s="2">
        <v>-360872.25008184009</v>
      </c>
      <c r="G6934" s="2">
        <v>1037857.4013981601</v>
      </c>
      <c r="H6934" s="2">
        <v>584139.79558534804</v>
      </c>
      <c r="I6934" s="2">
        <v>453717.60581281211</v>
      </c>
      <c r="J6934" s="2">
        <v>139872.96514800002</v>
      </c>
      <c r="K6934" s="2">
        <v>313844.64066481206</v>
      </c>
      <c r="N6934" s="13">
        <v>313844.64066481206</v>
      </c>
    </row>
    <row r="6935" spans="1:14" x14ac:dyDescent="0.45">
      <c r="A6935">
        <v>13759</v>
      </c>
      <c r="B6935">
        <v>4</v>
      </c>
      <c r="C6935">
        <v>33</v>
      </c>
      <c r="D6935">
        <v>4</v>
      </c>
      <c r="E6935" s="2">
        <v>1377888.5796729482</v>
      </c>
      <c r="F6935" s="2">
        <v>-355495.25355562067</v>
      </c>
      <c r="G6935" s="2">
        <v>1022393.3261173276</v>
      </c>
      <c r="H6935" s="2">
        <v>570487.36206249869</v>
      </c>
      <c r="I6935" s="2">
        <v>451905.96405482886</v>
      </c>
      <c r="J6935" s="2">
        <v>124009.97217056534</v>
      </c>
      <c r="K6935" s="2">
        <v>327895.99188426352</v>
      </c>
      <c r="N6935" s="13">
        <v>327895.99188426352</v>
      </c>
    </row>
    <row r="6936" spans="1:14" x14ac:dyDescent="0.45">
      <c r="A6936">
        <v>13759</v>
      </c>
      <c r="B6936">
        <v>5</v>
      </c>
      <c r="C6936">
        <v>33</v>
      </c>
      <c r="D6936">
        <v>4</v>
      </c>
      <c r="E6936" s="2">
        <v>1360802.7612850037</v>
      </c>
      <c r="F6936" s="2">
        <v>-351087.11241153098</v>
      </c>
      <c r="G6936" s="2">
        <v>1009715.6488734728</v>
      </c>
      <c r="H6936" s="2">
        <v>553609.92702627485</v>
      </c>
      <c r="I6936" s="2">
        <v>456105.72184719797</v>
      </c>
      <c r="J6936" s="2">
        <v>108864.2209028003</v>
      </c>
      <c r="K6936" s="2">
        <v>347241.50094439765</v>
      </c>
      <c r="N6936" s="13">
        <v>347241.50094439765</v>
      </c>
    </row>
    <row r="6937" spans="1:14" x14ac:dyDescent="0.45">
      <c r="A6937">
        <v>13759</v>
      </c>
      <c r="B6937">
        <v>6</v>
      </c>
      <c r="C6937">
        <v>33</v>
      </c>
      <c r="D6937">
        <v>4</v>
      </c>
      <c r="E6937" s="2">
        <v>1349235.9378140813</v>
      </c>
      <c r="F6937" s="2">
        <v>-348102.87195603299</v>
      </c>
      <c r="G6937" s="2">
        <v>1001133.0658580484</v>
      </c>
      <c r="H6937" s="2">
        <v>543360.30979582132</v>
      </c>
      <c r="I6937" s="2">
        <v>457772.75606222707</v>
      </c>
      <c r="J6937" s="2">
        <v>148415.95315954895</v>
      </c>
      <c r="K6937" s="2">
        <v>309356.80290267814</v>
      </c>
      <c r="M6937" s="14">
        <v>14454473.573528191</v>
      </c>
      <c r="N6937" s="13">
        <v>14763830.376430869</v>
      </c>
    </row>
    <row r="6938" spans="1:14" x14ac:dyDescent="0.45">
      <c r="A6938">
        <v>13768</v>
      </c>
      <c r="B6938">
        <v>1</v>
      </c>
      <c r="C6938">
        <v>45</v>
      </c>
      <c r="D6938">
        <v>9</v>
      </c>
      <c r="E6938" s="2">
        <v>1549032</v>
      </c>
      <c r="F6938" s="2">
        <v>-173801.3904</v>
      </c>
      <c r="G6938" s="2">
        <v>1375230.6096000001</v>
      </c>
      <c r="H6938" s="2">
        <v>929419.2</v>
      </c>
      <c r="I6938" s="2">
        <v>445811.40960000013</v>
      </c>
      <c r="J6938" s="2">
        <v>139412.88</v>
      </c>
      <c r="K6938" s="2">
        <v>306398.52960000013</v>
      </c>
      <c r="L6938" s="11">
        <v>-18751429.321423031</v>
      </c>
      <c r="N6938" s="13">
        <v>-18445030.79182303</v>
      </c>
    </row>
    <row r="6939" spans="1:14" x14ac:dyDescent="0.45">
      <c r="A6939">
        <v>13768</v>
      </c>
      <c r="B6939">
        <v>2</v>
      </c>
      <c r="C6939">
        <v>45</v>
      </c>
      <c r="D6939">
        <v>9</v>
      </c>
      <c r="E6939" s="2">
        <v>1590236.2511999998</v>
      </c>
      <c r="F6939" s="2">
        <v>-178424.50738463996</v>
      </c>
      <c r="G6939" s="2">
        <v>1411811.7438153599</v>
      </c>
      <c r="H6939" s="2">
        <v>974369.55583526392</v>
      </c>
      <c r="I6939" s="2">
        <v>437442.18798009597</v>
      </c>
      <c r="J6939" s="2">
        <v>159023.62511999998</v>
      </c>
      <c r="K6939" s="2">
        <v>278418.56286009599</v>
      </c>
      <c r="N6939" s="13">
        <v>278418.56286009599</v>
      </c>
    </row>
    <row r="6940" spans="1:14" x14ac:dyDescent="0.45">
      <c r="A6940">
        <v>13768</v>
      </c>
      <c r="B6940">
        <v>3</v>
      </c>
      <c r="C6940">
        <v>45</v>
      </c>
      <c r="D6940">
        <v>9</v>
      </c>
      <c r="E6940" s="2">
        <v>1619973.6690974396</v>
      </c>
      <c r="F6940" s="2">
        <v>-181761.04567273273</v>
      </c>
      <c r="G6940" s="2">
        <v>1438212.623424707</v>
      </c>
      <c r="H6940" s="2">
        <v>1030804.9917907646</v>
      </c>
      <c r="I6940" s="2">
        <v>407407.63163394236</v>
      </c>
      <c r="J6940" s="2">
        <v>129597.89352779517</v>
      </c>
      <c r="K6940" s="2">
        <v>277809.73810614721</v>
      </c>
      <c r="N6940" s="13">
        <v>277809.73810614721</v>
      </c>
    </row>
    <row r="6941" spans="1:14" x14ac:dyDescent="0.45">
      <c r="A6941">
        <v>13768</v>
      </c>
      <c r="B6941">
        <v>4</v>
      </c>
      <c r="C6941">
        <v>45</v>
      </c>
      <c r="D6941">
        <v>9</v>
      </c>
      <c r="E6941" s="2">
        <v>1654803.1029830347</v>
      </c>
      <c r="F6941" s="2">
        <v>-185668.90815469649</v>
      </c>
      <c r="G6941" s="2">
        <v>1469134.1948283382</v>
      </c>
      <c r="H6941" s="2">
        <v>1081397.4161903514</v>
      </c>
      <c r="I6941" s="2">
        <v>387736.77863798686</v>
      </c>
      <c r="J6941" s="2">
        <v>182028.34132813383</v>
      </c>
      <c r="K6941" s="2">
        <v>205708.43730985303</v>
      </c>
      <c r="N6941" s="13">
        <v>205708.43730985303</v>
      </c>
    </row>
    <row r="6942" spans="1:14" x14ac:dyDescent="0.45">
      <c r="A6942">
        <v>13768</v>
      </c>
      <c r="B6942">
        <v>5</v>
      </c>
      <c r="C6942">
        <v>45</v>
      </c>
      <c r="D6942">
        <v>9</v>
      </c>
      <c r="E6942" s="2">
        <v>1681114.4723204649</v>
      </c>
      <c r="F6942" s="2">
        <v>-188621.04379435614</v>
      </c>
      <c r="G6942" s="2">
        <v>1492493.4285261089</v>
      </c>
      <c r="H6942" s="2">
        <v>1120453.6086464226</v>
      </c>
      <c r="I6942" s="2">
        <v>372039.81987968623</v>
      </c>
      <c r="J6942" s="2">
        <v>184922.59195525115</v>
      </c>
      <c r="K6942" s="2">
        <v>187117.22792443508</v>
      </c>
      <c r="N6942" s="13">
        <v>187117.22792443508</v>
      </c>
    </row>
    <row r="6943" spans="1:14" x14ac:dyDescent="0.45">
      <c r="A6943">
        <v>13768</v>
      </c>
      <c r="B6943">
        <v>6</v>
      </c>
      <c r="C6943">
        <v>45</v>
      </c>
      <c r="D6943">
        <v>9</v>
      </c>
      <c r="E6943" s="2">
        <v>1706667.4122997359</v>
      </c>
      <c r="F6943" s="2">
        <v>-191488.08366003036</v>
      </c>
      <c r="G6943" s="2">
        <v>1515179.3286397057</v>
      </c>
      <c r="H6943" s="2">
        <v>1164784.1315817968</v>
      </c>
      <c r="I6943" s="2">
        <v>350395.19705790887</v>
      </c>
      <c r="J6943" s="2">
        <v>136533.39298397888</v>
      </c>
      <c r="K6943" s="2">
        <v>213861.80407392999</v>
      </c>
      <c r="M6943" s="14">
        <v>19019747.207529061</v>
      </c>
      <c r="N6943" s="13">
        <v>19233609.01160299</v>
      </c>
    </row>
    <row r="6944" spans="1:14" x14ac:dyDescent="0.45">
      <c r="A6944">
        <v>13787</v>
      </c>
      <c r="B6944">
        <v>1</v>
      </c>
      <c r="C6944">
        <v>46</v>
      </c>
      <c r="D6944">
        <v>25</v>
      </c>
      <c r="E6944" s="2">
        <v>3776472</v>
      </c>
      <c r="F6944" s="2">
        <v>-612921.40560000006</v>
      </c>
      <c r="G6944" s="2">
        <v>3163550.5943999998</v>
      </c>
      <c r="H6944" s="2">
        <v>1812706.5599999998</v>
      </c>
      <c r="I6944" s="2">
        <v>1350844.0344</v>
      </c>
      <c r="J6944" s="2">
        <v>339882.48</v>
      </c>
      <c r="K6944" s="2">
        <v>1010961.5544</v>
      </c>
      <c r="L6944" s="11">
        <v>-16467142.718451114</v>
      </c>
      <c r="N6944" s="13">
        <v>-15456181.164051114</v>
      </c>
    </row>
    <row r="6945" spans="1:14" x14ac:dyDescent="0.45">
      <c r="A6945">
        <v>13787</v>
      </c>
      <c r="B6945">
        <v>2</v>
      </c>
      <c r="C6945">
        <v>46</v>
      </c>
      <c r="D6945">
        <v>25</v>
      </c>
      <c r="E6945" s="2">
        <v>3805928.4815999996</v>
      </c>
      <c r="F6945" s="2">
        <v>-617702.19256367988</v>
      </c>
      <c r="G6945" s="2">
        <v>3188226.2890363196</v>
      </c>
      <c r="H6945" s="2">
        <v>1898092.6523435516</v>
      </c>
      <c r="I6945" s="2">
        <v>1290133.636692768</v>
      </c>
      <c r="J6945" s="2">
        <v>342533.56334399997</v>
      </c>
      <c r="K6945" s="2">
        <v>947600.07334876806</v>
      </c>
      <c r="N6945" s="13">
        <v>947600.07334876806</v>
      </c>
    </row>
    <row r="6946" spans="1:14" x14ac:dyDescent="0.45">
      <c r="A6946">
        <v>13787</v>
      </c>
      <c r="B6946">
        <v>3</v>
      </c>
      <c r="C6946">
        <v>46</v>
      </c>
      <c r="D6946">
        <v>25</v>
      </c>
      <c r="E6946" s="2">
        <v>3825719.3097043205</v>
      </c>
      <c r="F6946" s="2">
        <v>-620914.24396501121</v>
      </c>
      <c r="G6946" s="2">
        <v>3204805.0657393094</v>
      </c>
      <c r="H6946" s="2">
        <v>1966727.9863471191</v>
      </c>
      <c r="I6946" s="2">
        <v>1238077.0793921903</v>
      </c>
      <c r="J6946" s="2">
        <v>382571.93097043206</v>
      </c>
      <c r="K6946" s="2">
        <v>855505.14842175832</v>
      </c>
      <c r="N6946" s="13">
        <v>855505.14842175832</v>
      </c>
    </row>
    <row r="6947" spans="1:14" x14ac:dyDescent="0.45">
      <c r="A6947">
        <v>13787</v>
      </c>
      <c r="B6947">
        <v>4</v>
      </c>
      <c r="C6947">
        <v>46</v>
      </c>
      <c r="D6947">
        <v>25</v>
      </c>
      <c r="E6947" s="2">
        <v>3862828.7870084527</v>
      </c>
      <c r="F6947" s="2">
        <v>-626937.11213147186</v>
      </c>
      <c r="G6947" s="2">
        <v>3235891.6748769809</v>
      </c>
      <c r="H6947" s="2">
        <v>2022939.8059488209</v>
      </c>
      <c r="I6947" s="2">
        <v>1212951.8689281601</v>
      </c>
      <c r="J6947" s="2">
        <v>386282.87870084529</v>
      </c>
      <c r="K6947" s="2">
        <v>826668.99022731476</v>
      </c>
      <c r="N6947" s="13">
        <v>826668.99022731476</v>
      </c>
    </row>
    <row r="6948" spans="1:14" x14ac:dyDescent="0.45">
      <c r="A6948">
        <v>13787</v>
      </c>
      <c r="B6948">
        <v>5</v>
      </c>
      <c r="C6948">
        <v>46</v>
      </c>
      <c r="D6948">
        <v>25</v>
      </c>
      <c r="E6948" s="2">
        <v>3901070.791999836</v>
      </c>
      <c r="F6948" s="2">
        <v>-633143.78954157338</v>
      </c>
      <c r="G6948" s="2">
        <v>3267927.0024582627</v>
      </c>
      <c r="H6948" s="2">
        <v>2110180.5213676253</v>
      </c>
      <c r="I6948" s="2">
        <v>1157746.4810906374</v>
      </c>
      <c r="J6948" s="2">
        <v>351096.37127998524</v>
      </c>
      <c r="K6948" s="2">
        <v>806650.10981065221</v>
      </c>
      <c r="N6948" s="13">
        <v>806650.10981065221</v>
      </c>
    </row>
    <row r="6949" spans="1:14" x14ac:dyDescent="0.45">
      <c r="A6949">
        <v>13787</v>
      </c>
      <c r="B6949">
        <v>6</v>
      </c>
      <c r="C6949">
        <v>46</v>
      </c>
      <c r="D6949">
        <v>25</v>
      </c>
      <c r="E6949" s="2">
        <v>3919015.7176430356</v>
      </c>
      <c r="F6949" s="2">
        <v>-636056.25097346469</v>
      </c>
      <c r="G6949" s="2">
        <v>3282959.4666695707</v>
      </c>
      <c r="H6949" s="2">
        <v>2162285.0988012352</v>
      </c>
      <c r="I6949" s="2">
        <v>1120674.3678683355</v>
      </c>
      <c r="J6949" s="2">
        <v>391901.5717643036</v>
      </c>
      <c r="K6949" s="2">
        <v>728772.79610403185</v>
      </c>
      <c r="M6949" s="14">
        <v>16439267.45088188</v>
      </c>
      <c r="N6949" s="13">
        <v>17168040.246985912</v>
      </c>
    </row>
    <row r="6950" spans="1:14" x14ac:dyDescent="0.45">
      <c r="A6950">
        <v>13794</v>
      </c>
      <c r="B6950">
        <v>1</v>
      </c>
      <c r="C6950">
        <v>29</v>
      </c>
      <c r="D6950">
        <v>13</v>
      </c>
      <c r="E6950" s="2">
        <v>1092000</v>
      </c>
      <c r="F6950" s="2">
        <v>-325962</v>
      </c>
      <c r="G6950" s="2">
        <v>766038</v>
      </c>
      <c r="H6950" s="2">
        <v>436800</v>
      </c>
      <c r="I6950" s="2">
        <v>329238</v>
      </c>
      <c r="J6950" s="2">
        <v>109200</v>
      </c>
      <c r="K6950" s="2">
        <v>220038</v>
      </c>
      <c r="L6950" s="11">
        <v>-11659736.680110341</v>
      </c>
      <c r="N6950" s="13">
        <v>-11439698.680110341</v>
      </c>
    </row>
    <row r="6951" spans="1:14" x14ac:dyDescent="0.45">
      <c r="A6951">
        <v>13794</v>
      </c>
      <c r="B6951">
        <v>2</v>
      </c>
      <c r="C6951">
        <v>29</v>
      </c>
      <c r="D6951">
        <v>13</v>
      </c>
      <c r="E6951" s="2">
        <v>1095712.8</v>
      </c>
      <c r="F6951" s="2">
        <v>-327070.2708</v>
      </c>
      <c r="G6951" s="2">
        <v>768642.52919999999</v>
      </c>
      <c r="H6951" s="2">
        <v>435918.38035200007</v>
      </c>
      <c r="I6951" s="2">
        <v>332724.14884799992</v>
      </c>
      <c r="J6951" s="2">
        <v>109571.28000000001</v>
      </c>
      <c r="K6951" s="2">
        <v>223152.8688479999</v>
      </c>
      <c r="N6951" s="13">
        <v>223152.8688479999</v>
      </c>
    </row>
    <row r="6952" spans="1:14" x14ac:dyDescent="0.45">
      <c r="A6952">
        <v>13794</v>
      </c>
      <c r="B6952">
        <v>3</v>
      </c>
      <c r="C6952">
        <v>29</v>
      </c>
      <c r="D6952">
        <v>13</v>
      </c>
      <c r="E6952" s="2">
        <v>1097685.0830400002</v>
      </c>
      <c r="F6952" s="2">
        <v>-327658.99728744006</v>
      </c>
      <c r="G6952" s="2">
        <v>770026.08575256006</v>
      </c>
      <c r="H6952" s="2">
        <v>437401.75829013233</v>
      </c>
      <c r="I6952" s="2">
        <v>332624.32746242773</v>
      </c>
      <c r="J6952" s="2">
        <v>109768.50830400002</v>
      </c>
      <c r="K6952" s="2">
        <v>222855.81915842771</v>
      </c>
      <c r="N6952" s="13">
        <v>222855.81915842771</v>
      </c>
    </row>
    <row r="6953" spans="1:14" x14ac:dyDescent="0.45">
      <c r="A6953">
        <v>13794</v>
      </c>
      <c r="B6953">
        <v>4</v>
      </c>
      <c r="C6953">
        <v>29</v>
      </c>
      <c r="D6953">
        <v>13</v>
      </c>
      <c r="E6953" s="2">
        <v>1095379.9443656162</v>
      </c>
      <c r="F6953" s="2">
        <v>-326970.9133931364</v>
      </c>
      <c r="G6953" s="2">
        <v>768409.03097247984</v>
      </c>
      <c r="H6953" s="2">
        <v>437530.7743127576</v>
      </c>
      <c r="I6953" s="2">
        <v>330878.25665972225</v>
      </c>
      <c r="J6953" s="2">
        <v>98584.194992905454</v>
      </c>
      <c r="K6953" s="2">
        <v>232294.06166681679</v>
      </c>
      <c r="N6953" s="13">
        <v>232294.06166681679</v>
      </c>
    </row>
    <row r="6954" spans="1:14" x14ac:dyDescent="0.45">
      <c r="A6954">
        <v>13794</v>
      </c>
      <c r="B6954">
        <v>5</v>
      </c>
      <c r="C6954">
        <v>29</v>
      </c>
      <c r="D6954">
        <v>13</v>
      </c>
      <c r="E6954" s="2">
        <v>1097242.0902710378</v>
      </c>
      <c r="F6954" s="2">
        <v>-327526.76394590474</v>
      </c>
      <c r="G6954" s="2">
        <v>769715.32632513298</v>
      </c>
      <c r="H6954" s="2">
        <v>436346.16849192133</v>
      </c>
      <c r="I6954" s="2">
        <v>333369.15783321165</v>
      </c>
      <c r="J6954" s="2">
        <v>109724.20902710379</v>
      </c>
      <c r="K6954" s="2">
        <v>223644.94880610786</v>
      </c>
      <c r="N6954" s="13">
        <v>223644.94880610786</v>
      </c>
    </row>
    <row r="6955" spans="1:14" x14ac:dyDescent="0.45">
      <c r="A6955">
        <v>13794</v>
      </c>
      <c r="B6955">
        <v>6</v>
      </c>
      <c r="C6955">
        <v>29</v>
      </c>
      <c r="D6955">
        <v>13</v>
      </c>
      <c r="E6955" s="2">
        <v>1093621.1913731433</v>
      </c>
      <c r="F6955" s="2">
        <v>-326445.92562488327</v>
      </c>
      <c r="G6955" s="2">
        <v>767175.26574826008</v>
      </c>
      <c r="H6955" s="2">
        <v>435297.64173942024</v>
      </c>
      <c r="I6955" s="2">
        <v>331877.62400883983</v>
      </c>
      <c r="J6955" s="2">
        <v>120298.33105104577</v>
      </c>
      <c r="K6955" s="2">
        <v>211579.29295779407</v>
      </c>
      <c r="M6955" s="14">
        <v>11197453.759967202</v>
      </c>
      <c r="N6955" s="13">
        <v>11409033.052924996</v>
      </c>
    </row>
    <row r="6956" spans="1:14" x14ac:dyDescent="0.45">
      <c r="A6956">
        <v>13804</v>
      </c>
      <c r="B6956">
        <v>1</v>
      </c>
      <c r="C6956">
        <v>46</v>
      </c>
      <c r="D6956">
        <v>6</v>
      </c>
      <c r="E6956" s="2">
        <v>3436992</v>
      </c>
      <c r="F6956" s="2">
        <v>-428249.20319999999</v>
      </c>
      <c r="G6956" s="2">
        <v>3008742.7968000001</v>
      </c>
      <c r="H6956" s="2">
        <v>1340426.8800000001</v>
      </c>
      <c r="I6956" s="2">
        <v>1668315.9168</v>
      </c>
      <c r="J6956" s="2">
        <v>378069.12</v>
      </c>
      <c r="K6956" s="2">
        <v>1290246.7968000001</v>
      </c>
      <c r="L6956" s="11">
        <v>-12141690.972344059</v>
      </c>
      <c r="N6956" s="13">
        <v>-10851444.175544059</v>
      </c>
    </row>
    <row r="6957" spans="1:14" x14ac:dyDescent="0.45">
      <c r="A6957">
        <v>13804</v>
      </c>
      <c r="B6957">
        <v>2</v>
      </c>
      <c r="C6957">
        <v>46</v>
      </c>
      <c r="D6957">
        <v>6</v>
      </c>
      <c r="E6957" s="2">
        <v>3487172.0831999998</v>
      </c>
      <c r="F6957" s="2">
        <v>-434501.64156671998</v>
      </c>
      <c r="G6957" s="2">
        <v>3052670.4416332799</v>
      </c>
      <c r="H6957" s="2">
        <v>1373325.0841499902</v>
      </c>
      <c r="I6957" s="2">
        <v>1679345.3574832897</v>
      </c>
      <c r="J6957" s="2">
        <v>313845.48748799996</v>
      </c>
      <c r="K6957" s="2">
        <v>1365499.8699952897</v>
      </c>
      <c r="N6957" s="13">
        <v>1365499.8699952897</v>
      </c>
    </row>
    <row r="6958" spans="1:14" x14ac:dyDescent="0.45">
      <c r="A6958">
        <v>13804</v>
      </c>
      <c r="B6958">
        <v>3</v>
      </c>
      <c r="C6958">
        <v>46</v>
      </c>
      <c r="D6958">
        <v>6</v>
      </c>
      <c r="E6958" s="2">
        <v>3569120.6271552006</v>
      </c>
      <c r="F6958" s="2">
        <v>-444712.43014353799</v>
      </c>
      <c r="G6958" s="2">
        <v>3124408.1970116626</v>
      </c>
      <c r="H6958" s="2">
        <v>1431882.9104093497</v>
      </c>
      <c r="I6958" s="2">
        <v>1692525.2866023129</v>
      </c>
      <c r="J6958" s="2">
        <v>285529.65017241606</v>
      </c>
      <c r="K6958" s="2">
        <v>1406995.6364298968</v>
      </c>
      <c r="N6958" s="13">
        <v>1406995.6364298968</v>
      </c>
    </row>
    <row r="6959" spans="1:14" x14ac:dyDescent="0.45">
      <c r="A6959">
        <v>13804</v>
      </c>
      <c r="B6959">
        <v>4</v>
      </c>
      <c r="C6959">
        <v>46</v>
      </c>
      <c r="D6959">
        <v>6</v>
      </c>
      <c r="E6959" s="2">
        <v>3636933.9190711491</v>
      </c>
      <c r="F6959" s="2">
        <v>-453161.96631626517</v>
      </c>
      <c r="G6959" s="2">
        <v>3183771.952754884</v>
      </c>
      <c r="H6959" s="2">
        <v>1522704.9524039582</v>
      </c>
      <c r="I6959" s="2">
        <v>1661067.0003509258</v>
      </c>
      <c r="J6959" s="2">
        <v>436432.07028853789</v>
      </c>
      <c r="K6959" s="2">
        <v>1224634.9300623881</v>
      </c>
      <c r="N6959" s="13">
        <v>1224634.9300623881</v>
      </c>
    </row>
    <row r="6960" spans="1:14" x14ac:dyDescent="0.45">
      <c r="A6960">
        <v>13804</v>
      </c>
      <c r="B6960">
        <v>5</v>
      </c>
      <c r="C6960">
        <v>46</v>
      </c>
      <c r="D6960">
        <v>6</v>
      </c>
      <c r="E6960" s="2">
        <v>3704580.8899658723</v>
      </c>
      <c r="F6960" s="2">
        <v>-461590.77888974769</v>
      </c>
      <c r="G6960" s="2">
        <v>3242990.1110761245</v>
      </c>
      <c r="H6960" s="2">
        <v>1587166.1997819568</v>
      </c>
      <c r="I6960" s="2">
        <v>1655823.9112941676</v>
      </c>
      <c r="J6960" s="2">
        <v>333412.28009692847</v>
      </c>
      <c r="K6960" s="2">
        <v>1322411.6311972393</v>
      </c>
      <c r="N6960" s="13">
        <v>1322411.6311972393</v>
      </c>
    </row>
    <row r="6961" spans="1:14" x14ac:dyDescent="0.45">
      <c r="A6961">
        <v>13804</v>
      </c>
      <c r="B6961">
        <v>6</v>
      </c>
      <c r="C6961">
        <v>46</v>
      </c>
      <c r="D6961">
        <v>6</v>
      </c>
      <c r="E6961" s="2">
        <v>3763854.1842053267</v>
      </c>
      <c r="F6961" s="2">
        <v>-468976.23135198373</v>
      </c>
      <c r="G6961" s="2">
        <v>3294877.952853343</v>
      </c>
      <c r="H6961" s="2">
        <v>1639329.369237511</v>
      </c>
      <c r="I6961" s="2">
        <v>1655548.583615832</v>
      </c>
      <c r="J6961" s="2">
        <v>301108.33473642613</v>
      </c>
      <c r="K6961" s="2">
        <v>1354440.2488794059</v>
      </c>
      <c r="M6961" s="14">
        <v>12245084.871416459</v>
      </c>
      <c r="N6961" s="13">
        <v>13599525.120295865</v>
      </c>
    </row>
    <row r="6962" spans="1:14" x14ac:dyDescent="0.45">
      <c r="A6962">
        <v>13806</v>
      </c>
      <c r="B6962">
        <v>1</v>
      </c>
      <c r="C6962">
        <v>33</v>
      </c>
      <c r="D6962">
        <v>11</v>
      </c>
      <c r="E6962" s="2">
        <v>1398000</v>
      </c>
      <c r="F6962" s="2">
        <v>-413528.4</v>
      </c>
      <c r="G6962" s="2">
        <v>984471.6</v>
      </c>
      <c r="H6962" s="2">
        <v>671040</v>
      </c>
      <c r="I6962" s="2">
        <v>313431.59999999998</v>
      </c>
      <c r="J6962" s="2">
        <v>111840</v>
      </c>
      <c r="K6962" s="2">
        <v>201591.59999999998</v>
      </c>
      <c r="L6962" s="11">
        <v>-9744805.3810763489</v>
      </c>
      <c r="N6962" s="13">
        <v>-9543213.7810763493</v>
      </c>
    </row>
    <row r="6963" spans="1:14" x14ac:dyDescent="0.45">
      <c r="A6963">
        <v>13806</v>
      </c>
      <c r="B6963">
        <v>2</v>
      </c>
      <c r="C6963">
        <v>33</v>
      </c>
      <c r="D6963">
        <v>11</v>
      </c>
      <c r="E6963" s="2">
        <v>1386117</v>
      </c>
      <c r="F6963" s="2">
        <v>-410013.40860000002</v>
      </c>
      <c r="G6963" s="2">
        <v>976103.59140000003</v>
      </c>
      <c r="H6963" s="2">
        <v>656819.85715199995</v>
      </c>
      <c r="I6963" s="2">
        <v>319283.73424800008</v>
      </c>
      <c r="J6963" s="2">
        <v>110889.36</v>
      </c>
      <c r="K6963" s="2">
        <v>208394.37424800009</v>
      </c>
      <c r="N6963" s="13">
        <v>208394.37424800009</v>
      </c>
    </row>
    <row r="6964" spans="1:14" x14ac:dyDescent="0.45">
      <c r="A6964">
        <v>13806</v>
      </c>
      <c r="B6964">
        <v>3</v>
      </c>
      <c r="C6964">
        <v>33</v>
      </c>
      <c r="D6964">
        <v>11</v>
      </c>
      <c r="E6964" s="2">
        <v>1372948.8885000001</v>
      </c>
      <c r="F6964" s="2">
        <v>-406118.28121830005</v>
      </c>
      <c r="G6964" s="2">
        <v>966830.60728170001</v>
      </c>
      <c r="H6964" s="2">
        <v>663526.61187238619</v>
      </c>
      <c r="I6964" s="2">
        <v>303303.99540931382</v>
      </c>
      <c r="J6964" s="2">
        <v>109835.91108000001</v>
      </c>
      <c r="K6964" s="2">
        <v>193468.08432931383</v>
      </c>
      <c r="N6964" s="13">
        <v>193468.08432931383</v>
      </c>
    </row>
    <row r="6965" spans="1:14" x14ac:dyDescent="0.45">
      <c r="A6965">
        <v>13806</v>
      </c>
      <c r="B6965">
        <v>4</v>
      </c>
      <c r="C6965">
        <v>33</v>
      </c>
      <c r="D6965">
        <v>11</v>
      </c>
      <c r="E6965" s="2">
        <v>1363887.4258359</v>
      </c>
      <c r="F6965" s="2">
        <v>-403437.90056225925</v>
      </c>
      <c r="G6965" s="2">
        <v>960449.52527364076</v>
      </c>
      <c r="H6965" s="2">
        <v>654665.13434763695</v>
      </c>
      <c r="I6965" s="2">
        <v>305784.39092600381</v>
      </c>
      <c r="J6965" s="2">
        <v>150027.616841949</v>
      </c>
      <c r="K6965" s="2">
        <v>155756.77408405481</v>
      </c>
      <c r="N6965" s="13">
        <v>155756.77408405481</v>
      </c>
    </row>
    <row r="6966" spans="1:14" x14ac:dyDescent="0.45">
      <c r="A6966">
        <v>13806</v>
      </c>
      <c r="B6966">
        <v>5</v>
      </c>
      <c r="C6966">
        <v>33</v>
      </c>
      <c r="D6966">
        <v>11</v>
      </c>
      <c r="E6966" s="2">
        <v>1349293.8303794558</v>
      </c>
      <c r="F6966" s="2">
        <v>-399121.11502624303</v>
      </c>
      <c r="G6966" s="2">
        <v>950172.71535321278</v>
      </c>
      <c r="H6966" s="2">
        <v>649214.60193190153</v>
      </c>
      <c r="I6966" s="2">
        <v>300958.11342131125</v>
      </c>
      <c r="J6966" s="2">
        <v>134929.38303794558</v>
      </c>
      <c r="K6966" s="2">
        <v>166028.73038336568</v>
      </c>
      <c r="N6966" s="13">
        <v>166028.73038336568</v>
      </c>
    </row>
    <row r="6967" spans="1:14" x14ac:dyDescent="0.45">
      <c r="A6967">
        <v>13806</v>
      </c>
      <c r="B6967">
        <v>6</v>
      </c>
      <c r="C6967">
        <v>33</v>
      </c>
      <c r="D6967">
        <v>11</v>
      </c>
      <c r="E6967" s="2">
        <v>1337420.0446721166</v>
      </c>
      <c r="F6967" s="2">
        <v>-395608.84921401209</v>
      </c>
      <c r="G6967" s="2">
        <v>941811.1954581046</v>
      </c>
      <c r="H6967" s="2">
        <v>644466.76570505323</v>
      </c>
      <c r="I6967" s="2">
        <v>297344.42975305137</v>
      </c>
      <c r="J6967" s="2">
        <v>133742.00446721166</v>
      </c>
      <c r="K6967" s="2">
        <v>163602.42528583971</v>
      </c>
      <c r="M6967" s="14">
        <v>9622912.0703720171</v>
      </c>
      <c r="N6967" s="13">
        <v>9786514.4956578575</v>
      </c>
    </row>
    <row r="6968" spans="1:14" x14ac:dyDescent="0.45">
      <c r="A6968">
        <v>13813</v>
      </c>
      <c r="B6968">
        <v>1</v>
      </c>
      <c r="C6968">
        <v>34</v>
      </c>
      <c r="D6968">
        <v>7</v>
      </c>
      <c r="E6968" s="2">
        <v>6456864</v>
      </c>
      <c r="F6968" s="2">
        <v>-1064736.8736</v>
      </c>
      <c r="G6968" s="2">
        <v>5392127.1263999995</v>
      </c>
      <c r="H6968" s="2">
        <v>3099294.7199999997</v>
      </c>
      <c r="I6968" s="2">
        <v>2292832.4063999997</v>
      </c>
      <c r="J6968" s="2">
        <v>581117.76</v>
      </c>
      <c r="K6968" s="2">
        <v>1711714.6463999997</v>
      </c>
      <c r="L6968" s="11">
        <v>-14671463.851748124</v>
      </c>
      <c r="N6968" s="13">
        <v>-12959749.205348125</v>
      </c>
    </row>
    <row r="6969" spans="1:14" x14ac:dyDescent="0.45">
      <c r="A6969">
        <v>13813</v>
      </c>
      <c r="B6969">
        <v>2</v>
      </c>
      <c r="C6969">
        <v>34</v>
      </c>
      <c r="D6969">
        <v>7</v>
      </c>
      <c r="E6969" s="2">
        <v>6520786.9536000006</v>
      </c>
      <c r="F6969" s="2">
        <v>-1075277.76864864</v>
      </c>
      <c r="G6969" s="2">
        <v>5445509.1849513603</v>
      </c>
      <c r="H6969" s="2">
        <v>3188821.3191972864</v>
      </c>
      <c r="I6969" s="2">
        <v>2256687.865754074</v>
      </c>
      <c r="J6969" s="2">
        <v>586870.82582400006</v>
      </c>
      <c r="K6969" s="2">
        <v>1669817.039930074</v>
      </c>
      <c r="N6969" s="13">
        <v>1669817.039930074</v>
      </c>
    </row>
    <row r="6970" spans="1:14" x14ac:dyDescent="0.45">
      <c r="A6970">
        <v>13813</v>
      </c>
      <c r="B6970">
        <v>3</v>
      </c>
      <c r="C6970">
        <v>34</v>
      </c>
      <c r="D6970">
        <v>7</v>
      </c>
      <c r="E6970" s="2">
        <v>6600340.5544339195</v>
      </c>
      <c r="F6970" s="2">
        <v>-1088396.1574261533</v>
      </c>
      <c r="G6970" s="2">
        <v>5511944.3970077662</v>
      </c>
      <c r="H6970" s="2">
        <v>3309709.1527494974</v>
      </c>
      <c r="I6970" s="2">
        <v>2202235.2442582687</v>
      </c>
      <c r="J6970" s="2">
        <v>726037.46098773112</v>
      </c>
      <c r="K6970" s="2">
        <v>1476197.7832705376</v>
      </c>
      <c r="N6970" s="13">
        <v>1476197.7832705376</v>
      </c>
    </row>
    <row r="6971" spans="1:14" x14ac:dyDescent="0.45">
      <c r="A6971">
        <v>13813</v>
      </c>
      <c r="B6971">
        <v>4</v>
      </c>
      <c r="C6971">
        <v>34</v>
      </c>
      <c r="D6971">
        <v>7</v>
      </c>
      <c r="E6971" s="2">
        <v>6713866.4119701833</v>
      </c>
      <c r="F6971" s="2">
        <v>-1107116.5713338831</v>
      </c>
      <c r="G6971" s="2">
        <v>5606749.8406362999</v>
      </c>
      <c r="H6971" s="2">
        <v>3471675.1980623039</v>
      </c>
      <c r="I6971" s="2">
        <v>2135074.642573996</v>
      </c>
      <c r="J6971" s="2">
        <v>604247.97707731649</v>
      </c>
      <c r="K6971" s="2">
        <v>1530826.6654966795</v>
      </c>
      <c r="N6971" s="13">
        <v>1530826.6654966795</v>
      </c>
    </row>
    <row r="6972" spans="1:14" x14ac:dyDescent="0.45">
      <c r="A6972">
        <v>13813</v>
      </c>
      <c r="B6972">
        <v>5</v>
      </c>
      <c r="C6972">
        <v>34</v>
      </c>
      <c r="D6972">
        <v>7</v>
      </c>
      <c r="E6972" s="2">
        <v>6767577.3432659451</v>
      </c>
      <c r="F6972" s="2">
        <v>-1115973.5039045543</v>
      </c>
      <c r="G6972" s="2">
        <v>5651603.839361391</v>
      </c>
      <c r="H6972" s="2">
        <v>3632077.7015734161</v>
      </c>
      <c r="I6972" s="2">
        <v>2019526.1377879749</v>
      </c>
      <c r="J6972" s="2">
        <v>744433.50775925396</v>
      </c>
      <c r="K6972" s="2">
        <v>1275092.6300287209</v>
      </c>
      <c r="N6972" s="13">
        <v>1275092.6300287209</v>
      </c>
    </row>
    <row r="6973" spans="1:14" x14ac:dyDescent="0.45">
      <c r="A6973">
        <v>13813</v>
      </c>
      <c r="B6973">
        <v>6</v>
      </c>
      <c r="C6973">
        <v>34</v>
      </c>
      <c r="D6973">
        <v>7</v>
      </c>
      <c r="E6973" s="2">
        <v>6819010.9310747664</v>
      </c>
      <c r="F6973" s="2">
        <v>-1124454.902534229</v>
      </c>
      <c r="G6973" s="2">
        <v>5694556.0285405377</v>
      </c>
      <c r="H6973" s="2">
        <v>3784842.5991353784</v>
      </c>
      <c r="I6973" s="2">
        <v>1909713.4294051593</v>
      </c>
      <c r="J6973" s="2">
        <v>681901.09310747671</v>
      </c>
      <c r="K6973" s="2">
        <v>1227812.3362976825</v>
      </c>
      <c r="M6973" s="14">
        <v>14872031.748209987</v>
      </c>
      <c r="N6973" s="13">
        <v>16099844.08450767</v>
      </c>
    </row>
    <row r="6974" spans="1:14" x14ac:dyDescent="0.45">
      <c r="A6974">
        <v>13825</v>
      </c>
      <c r="B6974">
        <v>1</v>
      </c>
      <c r="C6974">
        <v>15</v>
      </c>
      <c r="D6974">
        <v>14</v>
      </c>
      <c r="E6974" s="2">
        <v>4975020</v>
      </c>
      <c r="F6974" s="2">
        <v>-264671.06400000001</v>
      </c>
      <c r="G6974" s="2">
        <v>4710348.9359999998</v>
      </c>
      <c r="H6974" s="2">
        <v>3383013.6</v>
      </c>
      <c r="I6974" s="2">
        <v>1327335.3359999997</v>
      </c>
      <c r="J6974" s="2">
        <v>497502</v>
      </c>
      <c r="K6974" s="2">
        <v>829833.33599999966</v>
      </c>
      <c r="L6974" s="11">
        <v>-26811383.448697444</v>
      </c>
      <c r="N6974" s="13">
        <v>-25981550.112697445</v>
      </c>
    </row>
    <row r="6975" spans="1:14" x14ac:dyDescent="0.45">
      <c r="A6975">
        <v>13825</v>
      </c>
      <c r="B6975">
        <v>2</v>
      </c>
      <c r="C6975">
        <v>15</v>
      </c>
      <c r="D6975">
        <v>14</v>
      </c>
      <c r="E6975" s="2">
        <v>5130738.1260000002</v>
      </c>
      <c r="F6975" s="2">
        <v>-272955.26830320002</v>
      </c>
      <c r="G6975" s="2">
        <v>4857782.8576968005</v>
      </c>
      <c r="H6975" s="2">
        <v>3497275.2903016321</v>
      </c>
      <c r="I6975" s="2">
        <v>1360507.5673951684</v>
      </c>
      <c r="J6975" s="2">
        <v>513073.81260000006</v>
      </c>
      <c r="K6975" s="2">
        <v>847433.75479516829</v>
      </c>
      <c r="N6975" s="13">
        <v>847433.75479516829</v>
      </c>
    </row>
    <row r="6976" spans="1:14" x14ac:dyDescent="0.45">
      <c r="A6976">
        <v>13825</v>
      </c>
      <c r="B6976">
        <v>3</v>
      </c>
      <c r="C6976">
        <v>15</v>
      </c>
      <c r="D6976">
        <v>14</v>
      </c>
      <c r="E6976" s="2">
        <v>5268754.9815894011</v>
      </c>
      <c r="F6976" s="2">
        <v>-280297.76502055611</v>
      </c>
      <c r="G6976" s="2">
        <v>4988457.2165688453</v>
      </c>
      <c r="H6976" s="2">
        <v>3605358.2683936288</v>
      </c>
      <c r="I6976" s="2">
        <v>1383098.9481752166</v>
      </c>
      <c r="J6976" s="2">
        <v>526875.49815894011</v>
      </c>
      <c r="K6976" s="2">
        <v>856223.45001627645</v>
      </c>
      <c r="N6976" s="13">
        <v>856223.45001627645</v>
      </c>
    </row>
    <row r="6977" spans="1:14" x14ac:dyDescent="0.45">
      <c r="A6977">
        <v>13825</v>
      </c>
      <c r="B6977">
        <v>4</v>
      </c>
      <c r="C6977">
        <v>15</v>
      </c>
      <c r="D6977">
        <v>14</v>
      </c>
      <c r="E6977" s="2">
        <v>5463172.0404100493</v>
      </c>
      <c r="F6977" s="2">
        <v>-290640.75254981458</v>
      </c>
      <c r="G6977" s="2">
        <v>5172531.2878602343</v>
      </c>
      <c r="H6977" s="2">
        <v>3795967.286720213</v>
      </c>
      <c r="I6977" s="2">
        <v>1376564.0011400213</v>
      </c>
      <c r="J6977" s="2">
        <v>546317.204041005</v>
      </c>
      <c r="K6977" s="2">
        <v>830246.79709901626</v>
      </c>
      <c r="N6977" s="13">
        <v>830246.79709901626</v>
      </c>
    </row>
    <row r="6978" spans="1:14" x14ac:dyDescent="0.45">
      <c r="A6978">
        <v>13825</v>
      </c>
      <c r="B6978">
        <v>5</v>
      </c>
      <c r="C6978">
        <v>15</v>
      </c>
      <c r="D6978">
        <v>14</v>
      </c>
      <c r="E6978" s="2">
        <v>5588278.6801354392</v>
      </c>
      <c r="F6978" s="2">
        <v>-297296.42578320537</v>
      </c>
      <c r="G6978" s="2">
        <v>5290982.2543522334</v>
      </c>
      <c r="H6978" s="2">
        <v>3928713.0978496219</v>
      </c>
      <c r="I6978" s="2">
        <v>1362269.1565026115</v>
      </c>
      <c r="J6978" s="2">
        <v>670593.44161625265</v>
      </c>
      <c r="K6978" s="2">
        <v>691675.71488635882</v>
      </c>
      <c r="N6978" s="13">
        <v>691675.71488635882</v>
      </c>
    </row>
    <row r="6979" spans="1:14" x14ac:dyDescent="0.45">
      <c r="A6979">
        <v>13825</v>
      </c>
      <c r="B6979">
        <v>6</v>
      </c>
      <c r="C6979">
        <v>15</v>
      </c>
      <c r="D6979">
        <v>14</v>
      </c>
      <c r="E6979" s="2">
        <v>5724632.6799307438</v>
      </c>
      <c r="F6979" s="2">
        <v>-304550.45857231558</v>
      </c>
      <c r="G6979" s="2">
        <v>5420082.2213584278</v>
      </c>
      <c r="H6979" s="2">
        <v>4048721.1396217751</v>
      </c>
      <c r="I6979" s="2">
        <v>1371361.0817366526</v>
      </c>
      <c r="J6979" s="2">
        <v>572463.26799307438</v>
      </c>
      <c r="K6979" s="2">
        <v>798897.81374357827</v>
      </c>
      <c r="M6979" s="14">
        <v>27876569.808371831</v>
      </c>
      <c r="N6979" s="13">
        <v>28675467.622115411</v>
      </c>
    </row>
    <row r="6980" spans="1:14" x14ac:dyDescent="0.45">
      <c r="A6980">
        <v>13845</v>
      </c>
      <c r="B6980">
        <v>1</v>
      </c>
      <c r="C6980">
        <v>46</v>
      </c>
      <c r="D6980">
        <v>12</v>
      </c>
      <c r="E6980" s="2">
        <v>1990944</v>
      </c>
      <c r="F6980" s="2">
        <v>-291275.10720000003</v>
      </c>
      <c r="G6980" s="2">
        <v>1699668.8928</v>
      </c>
      <c r="H6980" s="2">
        <v>1055200.32</v>
      </c>
      <c r="I6980" s="2">
        <v>644468.57279999997</v>
      </c>
      <c r="J6980" s="2">
        <v>199094.40000000002</v>
      </c>
      <c r="K6980" s="2">
        <v>445374.17279999994</v>
      </c>
      <c r="L6980" s="11">
        <v>-11696434.986043323</v>
      </c>
      <c r="N6980" s="13">
        <v>-11251060.813243322</v>
      </c>
    </row>
    <row r="6981" spans="1:14" x14ac:dyDescent="0.45">
      <c r="A6981">
        <v>13845</v>
      </c>
      <c r="B6981">
        <v>2</v>
      </c>
      <c r="C6981">
        <v>46</v>
      </c>
      <c r="D6981">
        <v>12</v>
      </c>
      <c r="E6981" s="2">
        <v>2043903.1104000001</v>
      </c>
      <c r="F6981" s="2">
        <v>-299023.02505152003</v>
      </c>
      <c r="G6981" s="2">
        <v>1744880.0853484801</v>
      </c>
      <c r="H6981" s="2">
        <v>1096267.8722941442</v>
      </c>
      <c r="I6981" s="2">
        <v>648612.21305433591</v>
      </c>
      <c r="J6981" s="2">
        <v>204390.31104000003</v>
      </c>
      <c r="K6981" s="2">
        <v>444221.90201433585</v>
      </c>
      <c r="N6981" s="13">
        <v>444221.90201433585</v>
      </c>
    </row>
    <row r="6982" spans="1:14" x14ac:dyDescent="0.45">
      <c r="A6982">
        <v>13845</v>
      </c>
      <c r="B6982">
        <v>3</v>
      </c>
      <c r="C6982">
        <v>46</v>
      </c>
      <c r="D6982">
        <v>12</v>
      </c>
      <c r="E6982" s="2">
        <v>2092548.0044275201</v>
      </c>
      <c r="F6982" s="2">
        <v>-306139.77304774622</v>
      </c>
      <c r="G6982" s="2">
        <v>1786408.2313797739</v>
      </c>
      <c r="H6982" s="2">
        <v>1148622.249369866</v>
      </c>
      <c r="I6982" s="2">
        <v>637785.98200990795</v>
      </c>
      <c r="J6982" s="2">
        <v>209254.80044275202</v>
      </c>
      <c r="K6982" s="2">
        <v>428531.18156715593</v>
      </c>
      <c r="N6982" s="13">
        <v>428531.18156715593</v>
      </c>
    </row>
    <row r="6983" spans="1:14" x14ac:dyDescent="0.45">
      <c r="A6983">
        <v>13845</v>
      </c>
      <c r="B6983">
        <v>4</v>
      </c>
      <c r="C6983">
        <v>46</v>
      </c>
      <c r="D6983">
        <v>12</v>
      </c>
      <c r="E6983" s="2">
        <v>2147163.507343078</v>
      </c>
      <c r="F6983" s="2">
        <v>-314130.02112429234</v>
      </c>
      <c r="G6983" s="2">
        <v>1833033.4862187856</v>
      </c>
      <c r="H6983" s="2">
        <v>1193451.6663334074</v>
      </c>
      <c r="I6983" s="2">
        <v>639581.81988537824</v>
      </c>
      <c r="J6983" s="2">
        <v>236187.98580773859</v>
      </c>
      <c r="K6983" s="2">
        <v>403393.83407763962</v>
      </c>
      <c r="N6983" s="13">
        <v>403393.83407763962</v>
      </c>
    </row>
    <row r="6984" spans="1:14" x14ac:dyDescent="0.45">
      <c r="A6984">
        <v>13845</v>
      </c>
      <c r="B6984">
        <v>5</v>
      </c>
      <c r="C6984">
        <v>46</v>
      </c>
      <c r="D6984">
        <v>12</v>
      </c>
      <c r="E6984" s="2">
        <v>2195045.2535568289</v>
      </c>
      <c r="F6984" s="2">
        <v>-321135.12059536413</v>
      </c>
      <c r="G6984" s="2">
        <v>1873910.1329614648</v>
      </c>
      <c r="H6984" s="2">
        <v>1226165.9666851056</v>
      </c>
      <c r="I6984" s="2">
        <v>647744.16627635923</v>
      </c>
      <c r="J6984" s="2">
        <v>241454.97789125118</v>
      </c>
      <c r="K6984" s="2">
        <v>406289.18838510802</v>
      </c>
      <c r="N6984" s="13">
        <v>406289.18838510802</v>
      </c>
    </row>
    <row r="6985" spans="1:14" x14ac:dyDescent="0.45">
      <c r="A6985">
        <v>13845</v>
      </c>
      <c r="B6985">
        <v>6</v>
      </c>
      <c r="C6985">
        <v>46</v>
      </c>
      <c r="D6985">
        <v>12</v>
      </c>
      <c r="E6985" s="2">
        <v>2245750.7989139915</v>
      </c>
      <c r="F6985" s="2">
        <v>-328553.34188111697</v>
      </c>
      <c r="G6985" s="2">
        <v>1917197.4570328747</v>
      </c>
      <c r="H6985" s="2">
        <v>1291874.2144508942</v>
      </c>
      <c r="I6985" s="2">
        <v>625323.24258198054</v>
      </c>
      <c r="J6985" s="2">
        <v>202117.57190225922</v>
      </c>
      <c r="K6985" s="2">
        <v>423205.67067972128</v>
      </c>
      <c r="M6985" s="14">
        <v>11556782.866266124</v>
      </c>
      <c r="N6985" s="13">
        <v>11979988.536945846</v>
      </c>
    </row>
    <row r="6986" spans="1:14" x14ac:dyDescent="0.45">
      <c r="A6986">
        <v>13860</v>
      </c>
      <c r="B6986">
        <v>1</v>
      </c>
      <c r="C6986">
        <v>26</v>
      </c>
      <c r="D6986">
        <v>16</v>
      </c>
      <c r="E6986" s="2">
        <v>2073672</v>
      </c>
      <c r="F6986" s="2">
        <v>-496022.34239999996</v>
      </c>
      <c r="G6986" s="2">
        <v>1577649.6576</v>
      </c>
      <c r="H6986" s="2">
        <v>891678.96</v>
      </c>
      <c r="I6986" s="2">
        <v>685970.69760000007</v>
      </c>
      <c r="J6986" s="2">
        <v>186630.47999999998</v>
      </c>
      <c r="K6986" s="2">
        <v>499340.21760000009</v>
      </c>
      <c r="L6986" s="11">
        <v>-8496550.2745839432</v>
      </c>
      <c r="N6986" s="13">
        <v>-7997210.0569839431</v>
      </c>
    </row>
    <row r="6987" spans="1:14" x14ac:dyDescent="0.45">
      <c r="A6987">
        <v>13860</v>
      </c>
      <c r="B6987">
        <v>2</v>
      </c>
      <c r="C6987">
        <v>26</v>
      </c>
      <c r="D6987">
        <v>16</v>
      </c>
      <c r="E6987" s="2">
        <v>2035101.7008000002</v>
      </c>
      <c r="F6987" s="2">
        <v>-486796.32683136006</v>
      </c>
      <c r="G6987" s="2">
        <v>1548305.3739686401</v>
      </c>
      <c r="H6987" s="2">
        <v>885332.3280007249</v>
      </c>
      <c r="I6987" s="2">
        <v>662973.04596791521</v>
      </c>
      <c r="J6987" s="2">
        <v>244212.20409600003</v>
      </c>
      <c r="K6987" s="2">
        <v>418760.84187191515</v>
      </c>
      <c r="N6987" s="13">
        <v>418760.84187191515</v>
      </c>
    </row>
    <row r="6988" spans="1:14" x14ac:dyDescent="0.45">
      <c r="A6988">
        <v>13860</v>
      </c>
      <c r="B6988">
        <v>3</v>
      </c>
      <c r="C6988">
        <v>26</v>
      </c>
      <c r="D6988">
        <v>16</v>
      </c>
      <c r="E6988" s="2">
        <v>1994196.1566139199</v>
      </c>
      <c r="F6988" s="2">
        <v>-477011.7206620496</v>
      </c>
      <c r="G6988" s="2">
        <v>1517184.4359518704</v>
      </c>
      <c r="H6988" s="2">
        <v>886969.98032776732</v>
      </c>
      <c r="I6988" s="2">
        <v>630214.45562410308</v>
      </c>
      <c r="J6988" s="2">
        <v>199419.61566139199</v>
      </c>
      <c r="K6988" s="2">
        <v>430794.83996271109</v>
      </c>
      <c r="N6988" s="13">
        <v>430794.83996271109</v>
      </c>
    </row>
    <row r="6989" spans="1:14" x14ac:dyDescent="0.45">
      <c r="A6989">
        <v>13860</v>
      </c>
      <c r="B6989">
        <v>4</v>
      </c>
      <c r="C6989">
        <v>26</v>
      </c>
      <c r="D6989">
        <v>16</v>
      </c>
      <c r="E6989" s="2">
        <v>1954511.6530973031</v>
      </c>
      <c r="F6989" s="2">
        <v>-467519.18742087489</v>
      </c>
      <c r="G6989" s="2">
        <v>1486992.4656764283</v>
      </c>
      <c r="H6989" s="2">
        <v>882011.33917394583</v>
      </c>
      <c r="I6989" s="2">
        <v>604981.12650248245</v>
      </c>
      <c r="J6989" s="2">
        <v>195451.16530973034</v>
      </c>
      <c r="K6989" s="2">
        <v>409529.96119275212</v>
      </c>
      <c r="N6989" s="13">
        <v>409529.96119275212</v>
      </c>
    </row>
    <row r="6990" spans="1:14" x14ac:dyDescent="0.45">
      <c r="A6990">
        <v>13860</v>
      </c>
      <c r="B6990">
        <v>5</v>
      </c>
      <c r="C6990">
        <v>26</v>
      </c>
      <c r="D6990">
        <v>16</v>
      </c>
      <c r="E6990" s="2">
        <v>1919525.8945068615</v>
      </c>
      <c r="F6990" s="2">
        <v>-459150.59396604123</v>
      </c>
      <c r="G6990" s="2">
        <v>1460375.3005408202</v>
      </c>
      <c r="H6990" s="2">
        <v>892729.77029053576</v>
      </c>
      <c r="I6990" s="2">
        <v>567645.53025028447</v>
      </c>
      <c r="J6990" s="2">
        <v>191952.58945068615</v>
      </c>
      <c r="K6990" s="2">
        <v>375692.94079959835</v>
      </c>
      <c r="N6990" s="13">
        <v>375692.94079959835</v>
      </c>
    </row>
    <row r="6991" spans="1:14" x14ac:dyDescent="0.45">
      <c r="A6991">
        <v>13860</v>
      </c>
      <c r="B6991">
        <v>6</v>
      </c>
      <c r="C6991">
        <v>26</v>
      </c>
      <c r="D6991">
        <v>16</v>
      </c>
      <c r="E6991" s="2">
        <v>1889389.3379631035</v>
      </c>
      <c r="F6991" s="2">
        <v>-451941.92964077438</v>
      </c>
      <c r="G6991" s="2">
        <v>1437447.4083223292</v>
      </c>
      <c r="H6991" s="2">
        <v>881877.2829834033</v>
      </c>
      <c r="I6991" s="2">
        <v>555570.12533892586</v>
      </c>
      <c r="J6991" s="2">
        <v>207832.82717594141</v>
      </c>
      <c r="K6991" s="2">
        <v>347737.29816298443</v>
      </c>
      <c r="M6991" s="14">
        <v>8183943.9054346168</v>
      </c>
      <c r="N6991" s="13">
        <v>8531681.2035976015</v>
      </c>
    </row>
    <row r="6992" spans="1:14" x14ac:dyDescent="0.45">
      <c r="A6992">
        <v>13862</v>
      </c>
      <c r="B6992">
        <v>1</v>
      </c>
      <c r="C6992">
        <v>28</v>
      </c>
      <c r="D6992">
        <v>24</v>
      </c>
      <c r="E6992" s="2">
        <v>5647104</v>
      </c>
      <c r="F6992" s="2">
        <v>-536474.88</v>
      </c>
      <c r="G6992" s="2">
        <v>5110629.12</v>
      </c>
      <c r="H6992" s="2">
        <v>3218849.28</v>
      </c>
      <c r="I6992" s="2">
        <v>1891779.8400000003</v>
      </c>
      <c r="J6992" s="2">
        <v>508239.35999999999</v>
      </c>
      <c r="K6992" s="2">
        <v>1383540.4800000004</v>
      </c>
      <c r="L6992" s="11">
        <v>-26001806.539758608</v>
      </c>
      <c r="N6992" s="13">
        <v>-24618266.059758607</v>
      </c>
    </row>
    <row r="6993" spans="1:14" x14ac:dyDescent="0.45">
      <c r="A6993">
        <v>13862</v>
      </c>
      <c r="B6993">
        <v>2</v>
      </c>
      <c r="C6993">
        <v>28</v>
      </c>
      <c r="D6993">
        <v>24</v>
      </c>
      <c r="E6993" s="2">
        <v>5776987.392</v>
      </c>
      <c r="F6993" s="2">
        <v>-548813.80223999999</v>
      </c>
      <c r="G6993" s="2">
        <v>5228173.5897599999</v>
      </c>
      <c r="H6993" s="2">
        <v>3371582.7126812162</v>
      </c>
      <c r="I6993" s="2">
        <v>1856590.8770787837</v>
      </c>
      <c r="J6993" s="2">
        <v>519928.86527999997</v>
      </c>
      <c r="K6993" s="2">
        <v>1336662.0117987837</v>
      </c>
      <c r="N6993" s="13">
        <v>1336662.0117987837</v>
      </c>
    </row>
    <row r="6994" spans="1:14" x14ac:dyDescent="0.45">
      <c r="A6994">
        <v>13862</v>
      </c>
      <c r="B6994">
        <v>3</v>
      </c>
      <c r="C6994">
        <v>28</v>
      </c>
      <c r="D6994">
        <v>24</v>
      </c>
      <c r="E6994" s="2">
        <v>5923722.8717568005</v>
      </c>
      <c r="F6994" s="2">
        <v>-562753.672816896</v>
      </c>
      <c r="G6994" s="2">
        <v>5360969.1989399046</v>
      </c>
      <c r="H6994" s="2">
        <v>3675025.8311390681</v>
      </c>
      <c r="I6994" s="2">
        <v>1685943.3678008365</v>
      </c>
      <c r="J6994" s="2">
        <v>651609.51589324803</v>
      </c>
      <c r="K6994" s="2">
        <v>1034333.8519075884</v>
      </c>
      <c r="N6994" s="13">
        <v>1034333.8519075884</v>
      </c>
    </row>
    <row r="6995" spans="1:14" x14ac:dyDescent="0.45">
      <c r="A6995">
        <v>13862</v>
      </c>
      <c r="B6995">
        <v>4</v>
      </c>
      <c r="C6995">
        <v>28</v>
      </c>
      <c r="D6995">
        <v>24</v>
      </c>
      <c r="E6995" s="2">
        <v>6028572.766586896</v>
      </c>
      <c r="F6995" s="2">
        <v>-572714.41282575508</v>
      </c>
      <c r="G6995" s="2">
        <v>5455858.3537611412</v>
      </c>
      <c r="H6995" s="2">
        <v>3912117.1826143404</v>
      </c>
      <c r="I6995" s="2">
        <v>1543741.1711468007</v>
      </c>
      <c r="J6995" s="2">
        <v>663143.00432455854</v>
      </c>
      <c r="K6995" s="2">
        <v>880598.1668222422</v>
      </c>
      <c r="N6995" s="13">
        <v>880598.1668222422</v>
      </c>
    </row>
    <row r="6996" spans="1:14" x14ac:dyDescent="0.45">
      <c r="A6996">
        <v>13862</v>
      </c>
      <c r="B6996">
        <v>5</v>
      </c>
      <c r="C6996">
        <v>28</v>
      </c>
      <c r="D6996">
        <v>24</v>
      </c>
      <c r="E6996" s="2">
        <v>6216061.3796277493</v>
      </c>
      <c r="F6996" s="2">
        <v>-590525.83106463624</v>
      </c>
      <c r="G6996" s="2">
        <v>5625535.5485631134</v>
      </c>
      <c r="H6996" s="2">
        <v>4174159.7111330251</v>
      </c>
      <c r="I6996" s="2">
        <v>1451375.8374300883</v>
      </c>
      <c r="J6996" s="2">
        <v>683766.75175905239</v>
      </c>
      <c r="K6996" s="2">
        <v>767609.08567103592</v>
      </c>
      <c r="N6996" s="13">
        <v>767609.08567103592</v>
      </c>
    </row>
    <row r="6997" spans="1:14" x14ac:dyDescent="0.45">
      <c r="A6997">
        <v>13862</v>
      </c>
      <c r="B6997">
        <v>6</v>
      </c>
      <c r="C6997">
        <v>28</v>
      </c>
      <c r="D6997">
        <v>24</v>
      </c>
      <c r="E6997" s="2">
        <v>6317383.1801156811</v>
      </c>
      <c r="F6997" s="2">
        <v>-600151.40211098967</v>
      </c>
      <c r="G6997" s="2">
        <v>5717231.778004691</v>
      </c>
      <c r="H6997" s="2">
        <v>4386009.0440634834</v>
      </c>
      <c r="I6997" s="2">
        <v>1331222.7339412076</v>
      </c>
      <c r="J6997" s="2">
        <v>694912.14981272491</v>
      </c>
      <c r="K6997" s="2">
        <v>636310.58412848273</v>
      </c>
      <c r="M6997" s="14">
        <v>27513290.590571694</v>
      </c>
      <c r="N6997" s="13">
        <v>28149601.174700178</v>
      </c>
    </row>
    <row r="6998" spans="1:14" x14ac:dyDescent="0.45">
      <c r="A6998">
        <v>13879</v>
      </c>
      <c r="B6998">
        <v>1</v>
      </c>
      <c r="C6998">
        <v>47</v>
      </c>
      <c r="D6998">
        <v>5</v>
      </c>
      <c r="E6998" s="2">
        <v>3489156</v>
      </c>
      <c r="F6998" s="2">
        <v>-367408.12680000003</v>
      </c>
      <c r="G6998" s="2">
        <v>3121747.8731999998</v>
      </c>
      <c r="H6998" s="2">
        <v>1988818.92</v>
      </c>
      <c r="I6998" s="2">
        <v>1132928.9531999999</v>
      </c>
      <c r="J6998" s="2">
        <v>383807.16</v>
      </c>
      <c r="K6998" s="2">
        <v>749121.79319999996</v>
      </c>
      <c r="L6998" s="11">
        <v>-20486594.085598335</v>
      </c>
      <c r="N6998" s="13">
        <v>-19737472.292398334</v>
      </c>
    </row>
    <row r="6999" spans="1:14" x14ac:dyDescent="0.45">
      <c r="A6999">
        <v>13879</v>
      </c>
      <c r="B6999">
        <v>2</v>
      </c>
      <c r="C6999">
        <v>47</v>
      </c>
      <c r="D6999">
        <v>5</v>
      </c>
      <c r="E6999" s="2">
        <v>3590341.5239999997</v>
      </c>
      <c r="F6999" s="2">
        <v>-378062.96247719997</v>
      </c>
      <c r="G6999" s="2">
        <v>3212278.5615227995</v>
      </c>
      <c r="H6999" s="2">
        <v>2119759.177818744</v>
      </c>
      <c r="I6999" s="2">
        <v>1092519.3837040556</v>
      </c>
      <c r="J6999" s="2">
        <v>287227.32191999996</v>
      </c>
      <c r="K6999" s="2">
        <v>805292.06178405555</v>
      </c>
      <c r="N6999" s="13">
        <v>805292.06178405555</v>
      </c>
    </row>
    <row r="7000" spans="1:14" x14ac:dyDescent="0.45">
      <c r="A7000">
        <v>13879</v>
      </c>
      <c r="B7000">
        <v>3</v>
      </c>
      <c r="C7000">
        <v>47</v>
      </c>
      <c r="D7000">
        <v>5</v>
      </c>
      <c r="E7000" s="2">
        <v>3708104.7259871997</v>
      </c>
      <c r="F7000" s="2">
        <v>-390463.42764645215</v>
      </c>
      <c r="G7000" s="2">
        <v>3317641.2983407476</v>
      </c>
      <c r="H7000" s="2">
        <v>2256498.3983119302</v>
      </c>
      <c r="I7000" s="2">
        <v>1061142.9000288174</v>
      </c>
      <c r="J7000" s="2">
        <v>444972.56711846392</v>
      </c>
      <c r="K7000" s="2">
        <v>616170.33291035343</v>
      </c>
      <c r="N7000" s="13">
        <v>616170.33291035343</v>
      </c>
    </row>
    <row r="7001" spans="1:14" x14ac:dyDescent="0.45">
      <c r="A7001">
        <v>13879</v>
      </c>
      <c r="B7001">
        <v>4</v>
      </c>
      <c r="C7001">
        <v>47</v>
      </c>
      <c r="D7001">
        <v>5</v>
      </c>
      <c r="E7001" s="2">
        <v>3850495.9474651082</v>
      </c>
      <c r="F7001" s="2">
        <v>-405457.2232680759</v>
      </c>
      <c r="G7001" s="2">
        <v>3445038.7241970324</v>
      </c>
      <c r="H7001" s="2">
        <v>2412505.1157365986</v>
      </c>
      <c r="I7001" s="2">
        <v>1032533.6084604338</v>
      </c>
      <c r="J7001" s="2">
        <v>385049.59474651085</v>
      </c>
      <c r="K7001" s="2">
        <v>647484.01371392293</v>
      </c>
      <c r="N7001" s="13">
        <v>647484.01371392293</v>
      </c>
    </row>
    <row r="7002" spans="1:14" x14ac:dyDescent="0.45">
      <c r="A7002">
        <v>13879</v>
      </c>
      <c r="B7002">
        <v>5</v>
      </c>
      <c r="C7002">
        <v>47</v>
      </c>
      <c r="D7002">
        <v>5</v>
      </c>
      <c r="E7002" s="2">
        <v>3949453.6933149612</v>
      </c>
      <c r="F7002" s="2">
        <v>-415877.47390606545</v>
      </c>
      <c r="G7002" s="2">
        <v>3533576.2194088958</v>
      </c>
      <c r="H7002" s="2">
        <v>2551958.5505737346</v>
      </c>
      <c r="I7002" s="2">
        <v>981617.66883516125</v>
      </c>
      <c r="J7002" s="2">
        <v>434439.90626464575</v>
      </c>
      <c r="K7002" s="2">
        <v>547177.76257051551</v>
      </c>
      <c r="N7002" s="13">
        <v>547177.76257051551</v>
      </c>
    </row>
    <row r="7003" spans="1:14" x14ac:dyDescent="0.45">
      <c r="A7003">
        <v>13879</v>
      </c>
      <c r="B7003">
        <v>6</v>
      </c>
      <c r="C7003">
        <v>47</v>
      </c>
      <c r="D7003">
        <v>5</v>
      </c>
      <c r="E7003" s="2">
        <v>4096768.31607561</v>
      </c>
      <c r="F7003" s="2">
        <v>-431389.70368276176</v>
      </c>
      <c r="G7003" s="2">
        <v>3665378.6123928484</v>
      </c>
      <c r="H7003" s="2">
        <v>2742443.8822725001</v>
      </c>
      <c r="I7003" s="2">
        <v>922934.73012034828</v>
      </c>
      <c r="J7003" s="2">
        <v>409676.83160756103</v>
      </c>
      <c r="K7003" s="2">
        <v>513257.89851278724</v>
      </c>
      <c r="M7003" s="14">
        <v>20686159.395667661</v>
      </c>
      <c r="N7003" s="13">
        <v>21199417.294180449</v>
      </c>
    </row>
    <row r="7004" spans="1:14" x14ac:dyDescent="0.45">
      <c r="A7004">
        <v>13899</v>
      </c>
      <c r="B7004">
        <v>1</v>
      </c>
      <c r="C7004">
        <v>17</v>
      </c>
      <c r="D7004">
        <v>13</v>
      </c>
      <c r="E7004" s="2">
        <v>4250064</v>
      </c>
      <c r="F7004" s="2">
        <v>-494282.44319999998</v>
      </c>
      <c r="G7004" s="2">
        <v>3755781.5567999999</v>
      </c>
      <c r="H7004" s="2">
        <v>2210033.2800000003</v>
      </c>
      <c r="I7004" s="2">
        <v>1545748.2767999996</v>
      </c>
      <c r="J7004" s="2">
        <v>382505.76</v>
      </c>
      <c r="K7004" s="2">
        <v>1163242.5167999996</v>
      </c>
      <c r="L7004" s="11">
        <v>-11503813.528671013</v>
      </c>
      <c r="N7004" s="13">
        <v>-10340571.011871014</v>
      </c>
    </row>
    <row r="7005" spans="1:14" x14ac:dyDescent="0.45">
      <c r="A7005">
        <v>13899</v>
      </c>
      <c r="B7005">
        <v>2</v>
      </c>
      <c r="C7005">
        <v>17</v>
      </c>
      <c r="D7005">
        <v>13</v>
      </c>
      <c r="E7005" s="2">
        <v>4346540.4528000001</v>
      </c>
      <c r="F7005" s="2">
        <v>-505502.65466063999</v>
      </c>
      <c r="G7005" s="2">
        <v>3841037.7981393603</v>
      </c>
      <c r="H7005" s="2">
        <v>2325520.8453806783</v>
      </c>
      <c r="I7005" s="2">
        <v>1515516.952758682</v>
      </c>
      <c r="J7005" s="2">
        <v>434654.04528000002</v>
      </c>
      <c r="K7005" s="2">
        <v>1080862.907478682</v>
      </c>
      <c r="N7005" s="13">
        <v>1080862.907478682</v>
      </c>
    </row>
    <row r="7006" spans="1:14" x14ac:dyDescent="0.45">
      <c r="A7006">
        <v>13899</v>
      </c>
      <c r="B7006">
        <v>3</v>
      </c>
      <c r="C7006">
        <v>17</v>
      </c>
      <c r="D7006">
        <v>13</v>
      </c>
      <c r="E7006" s="2">
        <v>4467374.2773878397</v>
      </c>
      <c r="F7006" s="2">
        <v>-519555.62846020574</v>
      </c>
      <c r="G7006" s="2">
        <v>3947818.6489276341</v>
      </c>
      <c r="H7006" s="2">
        <v>2485060.0867800866</v>
      </c>
      <c r="I7006" s="2">
        <v>1462758.5621475475</v>
      </c>
      <c r="J7006" s="2">
        <v>446737.427738784</v>
      </c>
      <c r="K7006" s="2">
        <v>1016021.1344087635</v>
      </c>
      <c r="N7006" s="13">
        <v>1016021.1344087635</v>
      </c>
    </row>
    <row r="7007" spans="1:14" x14ac:dyDescent="0.45">
      <c r="A7007">
        <v>13899</v>
      </c>
      <c r="B7007">
        <v>4</v>
      </c>
      <c r="C7007">
        <v>17</v>
      </c>
      <c r="D7007">
        <v>13</v>
      </c>
      <c r="E7007" s="2">
        <v>4557168.5003633359</v>
      </c>
      <c r="F7007" s="2">
        <v>-529998.69659225596</v>
      </c>
      <c r="G7007" s="2">
        <v>4027169.80377108</v>
      </c>
      <c r="H7007" s="2">
        <v>2617904.6148053138</v>
      </c>
      <c r="I7007" s="2">
        <v>1409265.1889657662</v>
      </c>
      <c r="J7007" s="2">
        <v>501288.53503996698</v>
      </c>
      <c r="K7007" s="2">
        <v>907976.6539257993</v>
      </c>
      <c r="N7007" s="13">
        <v>907976.6539257993</v>
      </c>
    </row>
    <row r="7008" spans="1:14" x14ac:dyDescent="0.45">
      <c r="A7008">
        <v>13899</v>
      </c>
      <c r="B7008">
        <v>5</v>
      </c>
      <c r="C7008">
        <v>17</v>
      </c>
      <c r="D7008">
        <v>13</v>
      </c>
      <c r="E7008" s="2">
        <v>4682034.9172732914</v>
      </c>
      <c r="F7008" s="2">
        <v>-544520.66087888379</v>
      </c>
      <c r="G7008" s="2">
        <v>4137514.2563944077</v>
      </c>
      <c r="H7008" s="2">
        <v>2780275.9075331371</v>
      </c>
      <c r="I7008" s="2">
        <v>1357238.3488612706</v>
      </c>
      <c r="J7008" s="2">
        <v>374562.79338186333</v>
      </c>
      <c r="K7008" s="2">
        <v>982675.55547940731</v>
      </c>
      <c r="N7008" s="13">
        <v>982675.55547940731</v>
      </c>
    </row>
    <row r="7009" spans="1:14" x14ac:dyDescent="0.45">
      <c r="A7009">
        <v>13899</v>
      </c>
      <c r="B7009">
        <v>6</v>
      </c>
      <c r="C7009">
        <v>17</v>
      </c>
      <c r="D7009">
        <v>13</v>
      </c>
      <c r="E7009" s="2">
        <v>4769120.766734574</v>
      </c>
      <c r="F7009" s="2">
        <v>-554648.74517123098</v>
      </c>
      <c r="G7009" s="2">
        <v>4214472.0215633428</v>
      </c>
      <c r="H7009" s="2">
        <v>2863990.5155586232</v>
      </c>
      <c r="I7009" s="2">
        <v>1350481.5060047195</v>
      </c>
      <c r="J7009" s="2">
        <v>476912.0766734574</v>
      </c>
      <c r="K7009" s="2">
        <v>873569.42933126213</v>
      </c>
      <c r="M7009" s="14">
        <v>11688335.509890983</v>
      </c>
      <c r="N7009" s="13">
        <v>12561904.939222245</v>
      </c>
    </row>
    <row r="7010" spans="1:14" x14ac:dyDescent="0.45">
      <c r="A7010">
        <v>13911</v>
      </c>
      <c r="B7010">
        <v>1</v>
      </c>
      <c r="C7010">
        <v>3</v>
      </c>
      <c r="D7010">
        <v>19</v>
      </c>
      <c r="E7010" s="2">
        <v>3877632</v>
      </c>
      <c r="F7010" s="2">
        <v>-775526.40000000002</v>
      </c>
      <c r="G7010" s="2">
        <v>3102105.6000000001</v>
      </c>
      <c r="H7010" s="2">
        <v>2326579.1999999997</v>
      </c>
      <c r="I7010" s="2">
        <v>775526.40000000037</v>
      </c>
      <c r="J7010" s="2">
        <v>387763.20000000001</v>
      </c>
      <c r="K7010" s="2">
        <v>387763.20000000036</v>
      </c>
      <c r="L7010" s="11">
        <v>-11416483.572354877</v>
      </c>
      <c r="N7010" s="13">
        <v>-11028720.372354876</v>
      </c>
    </row>
    <row r="7011" spans="1:14" x14ac:dyDescent="0.45">
      <c r="A7011">
        <v>13911</v>
      </c>
      <c r="B7011">
        <v>2</v>
      </c>
      <c r="C7011">
        <v>3</v>
      </c>
      <c r="D7011">
        <v>19</v>
      </c>
      <c r="E7011" s="2">
        <v>3896244.6335999994</v>
      </c>
      <c r="F7011" s="2">
        <v>-779248.92671999987</v>
      </c>
      <c r="G7011" s="2">
        <v>3116995.7068799995</v>
      </c>
      <c r="H7011" s="2">
        <v>2418165.2693975037</v>
      </c>
      <c r="I7011" s="2">
        <v>698830.43748249579</v>
      </c>
      <c r="J7011" s="2">
        <v>389624.46335999994</v>
      </c>
      <c r="K7011" s="2">
        <v>309205.97412249586</v>
      </c>
      <c r="N7011" s="13">
        <v>309205.97412249586</v>
      </c>
    </row>
    <row r="7012" spans="1:14" x14ac:dyDescent="0.45">
      <c r="A7012">
        <v>13911</v>
      </c>
      <c r="B7012">
        <v>3</v>
      </c>
      <c r="C7012">
        <v>3</v>
      </c>
      <c r="D7012">
        <v>19</v>
      </c>
      <c r="E7012" s="2">
        <v>3966377.0370047996</v>
      </c>
      <c r="F7012" s="2">
        <v>-793275.40740095999</v>
      </c>
      <c r="G7012" s="2">
        <v>3173101.6296038395</v>
      </c>
      <c r="H7012" s="2">
        <v>2567545.0107492651</v>
      </c>
      <c r="I7012" s="2">
        <v>605556.61885457439</v>
      </c>
      <c r="J7012" s="2">
        <v>436301.47407052794</v>
      </c>
      <c r="K7012" s="2">
        <v>169255.14478404645</v>
      </c>
      <c r="N7012" s="13">
        <v>169255.14478404645</v>
      </c>
    </row>
    <row r="7013" spans="1:14" x14ac:dyDescent="0.45">
      <c r="A7013">
        <v>13911</v>
      </c>
      <c r="B7013">
        <v>4</v>
      </c>
      <c r="C7013">
        <v>3</v>
      </c>
      <c r="D7013">
        <v>19</v>
      </c>
      <c r="E7013" s="2">
        <v>4033012.1712264796</v>
      </c>
      <c r="F7013" s="2">
        <v>-806602.43424529594</v>
      </c>
      <c r="G7013" s="2">
        <v>3226409.7369811838</v>
      </c>
      <c r="H7013" s="2">
        <v>2693438.3155415286</v>
      </c>
      <c r="I7013" s="2">
        <v>532971.42143965513</v>
      </c>
      <c r="J7013" s="2">
        <v>403301.21712264797</v>
      </c>
      <c r="K7013" s="2">
        <v>129670.20431700716</v>
      </c>
      <c r="N7013" s="13">
        <v>129670.20431700716</v>
      </c>
    </row>
    <row r="7014" spans="1:14" x14ac:dyDescent="0.45">
      <c r="A7014">
        <v>13911</v>
      </c>
      <c r="B7014">
        <v>5</v>
      </c>
      <c r="C7014">
        <v>3</v>
      </c>
      <c r="D7014">
        <v>19</v>
      </c>
      <c r="E7014" s="2">
        <v>4052773.9308654894</v>
      </c>
      <c r="F7014" s="2">
        <v>-810554.78617309791</v>
      </c>
      <c r="G7014" s="2">
        <v>3242219.1446923916</v>
      </c>
      <c r="H7014" s="2">
        <v>2790812.5479659289</v>
      </c>
      <c r="I7014" s="2">
        <v>451406.59672646271</v>
      </c>
      <c r="J7014" s="2">
        <v>405277.39308654895</v>
      </c>
      <c r="K7014" s="2">
        <v>46129.203639913758</v>
      </c>
      <c r="N7014" s="13">
        <v>46129.203639913758</v>
      </c>
    </row>
    <row r="7015" spans="1:14" x14ac:dyDescent="0.45">
      <c r="A7015">
        <v>13911</v>
      </c>
      <c r="B7015">
        <v>6</v>
      </c>
      <c r="C7015">
        <v>3</v>
      </c>
      <c r="D7015">
        <v>19</v>
      </c>
      <c r="E7015" s="2">
        <v>4068985.0265889512</v>
      </c>
      <c r="F7015" s="2">
        <v>-813797.00531779032</v>
      </c>
      <c r="G7015" s="2">
        <v>3255188.0212711608</v>
      </c>
      <c r="H7015" s="2">
        <v>2883513.2938841837</v>
      </c>
      <c r="I7015" s="2">
        <v>371674.72738697706</v>
      </c>
      <c r="J7015" s="2">
        <v>366208.65239300561</v>
      </c>
      <c r="K7015" s="2">
        <v>5466.0749939714442</v>
      </c>
      <c r="M7015" s="14">
        <v>11567975.990992598</v>
      </c>
      <c r="N7015" s="13">
        <v>11573442.06598657</v>
      </c>
    </row>
    <row r="7016" spans="1:14" x14ac:dyDescent="0.45">
      <c r="A7016">
        <v>13915</v>
      </c>
      <c r="B7016">
        <v>1</v>
      </c>
      <c r="C7016">
        <v>19</v>
      </c>
      <c r="D7016">
        <v>24</v>
      </c>
      <c r="E7016" s="2">
        <v>2056104</v>
      </c>
      <c r="F7016" s="2">
        <v>-547540.4952</v>
      </c>
      <c r="G7016" s="2">
        <v>1508563.5048</v>
      </c>
      <c r="H7016" s="2">
        <v>945807.84000000008</v>
      </c>
      <c r="I7016" s="2">
        <v>562755.66479999991</v>
      </c>
      <c r="J7016" s="2">
        <v>226171.44</v>
      </c>
      <c r="K7016" s="2">
        <v>336584.22479999991</v>
      </c>
      <c r="L7016" s="11">
        <v>-11396281.556018932</v>
      </c>
      <c r="N7016" s="13">
        <v>-11059697.331218932</v>
      </c>
    </row>
    <row r="7017" spans="1:14" x14ac:dyDescent="0.45">
      <c r="A7017">
        <v>13915</v>
      </c>
      <c r="B7017">
        <v>2</v>
      </c>
      <c r="C7017">
        <v>19</v>
      </c>
      <c r="D7017">
        <v>24</v>
      </c>
      <c r="E7017" s="2">
        <v>2018271.6864</v>
      </c>
      <c r="F7017" s="2">
        <v>-537465.75008832</v>
      </c>
      <c r="G7017" s="2">
        <v>1480805.9363116799</v>
      </c>
      <c r="H7017" s="2">
        <v>927105.20877795853</v>
      </c>
      <c r="I7017" s="2">
        <v>553700.72753372137</v>
      </c>
      <c r="J7017" s="2">
        <v>201827.16864000002</v>
      </c>
      <c r="K7017" s="2">
        <v>351873.55889372132</v>
      </c>
      <c r="N7017" s="13">
        <v>351873.55889372132</v>
      </c>
    </row>
    <row r="7018" spans="1:14" x14ac:dyDescent="0.45">
      <c r="A7018">
        <v>13915</v>
      </c>
      <c r="B7018">
        <v>3</v>
      </c>
      <c r="C7018">
        <v>19</v>
      </c>
      <c r="D7018">
        <v>24</v>
      </c>
      <c r="E7018" s="2">
        <v>1991025.0186336003</v>
      </c>
      <c r="F7018" s="2">
        <v>-530209.96246212767</v>
      </c>
      <c r="G7018" s="2">
        <v>1460815.0561714727</v>
      </c>
      <c r="H7018" s="2">
        <v>915412.41881906963</v>
      </c>
      <c r="I7018" s="2">
        <v>545402.63735240302</v>
      </c>
      <c r="J7018" s="2">
        <v>199102.50186336006</v>
      </c>
      <c r="K7018" s="2">
        <v>346300.13548904296</v>
      </c>
      <c r="N7018" s="13">
        <v>346300.13548904296</v>
      </c>
    </row>
    <row r="7019" spans="1:14" x14ac:dyDescent="0.45">
      <c r="A7019">
        <v>13915</v>
      </c>
      <c r="B7019">
        <v>4</v>
      </c>
      <c r="C7019">
        <v>19</v>
      </c>
      <c r="D7019">
        <v>24</v>
      </c>
      <c r="E7019" s="2">
        <v>1973105.7934658979</v>
      </c>
      <c r="F7019" s="2">
        <v>-525438.07279996853</v>
      </c>
      <c r="G7019" s="2">
        <v>1447667.7206659294</v>
      </c>
      <c r="H7019" s="2">
        <v>913251.77088693099</v>
      </c>
      <c r="I7019" s="2">
        <v>534415.94977899839</v>
      </c>
      <c r="J7019" s="2">
        <v>197310.5793465898</v>
      </c>
      <c r="K7019" s="2">
        <v>337105.37043240858</v>
      </c>
      <c r="N7019" s="13">
        <v>337105.37043240858</v>
      </c>
    </row>
    <row r="7020" spans="1:14" x14ac:dyDescent="0.45">
      <c r="A7020">
        <v>13915</v>
      </c>
      <c r="B7020">
        <v>5</v>
      </c>
      <c r="C7020">
        <v>19</v>
      </c>
      <c r="D7020">
        <v>24</v>
      </c>
      <c r="E7020" s="2">
        <v>1956334.3942214376</v>
      </c>
      <c r="F7020" s="2">
        <v>-520971.84918116883</v>
      </c>
      <c r="G7020" s="2">
        <v>1435362.5450402689</v>
      </c>
      <c r="H7020" s="2">
        <v>918256.52757915691</v>
      </c>
      <c r="I7020" s="2">
        <v>517106.017461112</v>
      </c>
      <c r="J7020" s="2">
        <v>195633.43942214377</v>
      </c>
      <c r="K7020" s="2">
        <v>321472.57803896826</v>
      </c>
      <c r="N7020" s="13">
        <v>321472.57803896826</v>
      </c>
    </row>
    <row r="7021" spans="1:14" x14ac:dyDescent="0.45">
      <c r="A7021">
        <v>13915</v>
      </c>
      <c r="B7021">
        <v>6</v>
      </c>
      <c r="C7021">
        <v>19</v>
      </c>
      <c r="D7021">
        <v>24</v>
      </c>
      <c r="E7021" s="2">
        <v>1917403.3397764312</v>
      </c>
      <c r="F7021" s="2">
        <v>-510604.50938246358</v>
      </c>
      <c r="G7021" s="2">
        <v>1406798.8303939677</v>
      </c>
      <c r="H7021" s="2">
        <v>915282.9374658973</v>
      </c>
      <c r="I7021" s="2">
        <v>491515.89292807039</v>
      </c>
      <c r="J7021" s="2">
        <v>210914.36737540743</v>
      </c>
      <c r="K7021" s="2">
        <v>280601.52555266296</v>
      </c>
      <c r="M7021" s="14">
        <v>11218746.901457161</v>
      </c>
      <c r="N7021" s="13">
        <v>11499348.427009823</v>
      </c>
    </row>
    <row r="7022" spans="1:14" x14ac:dyDescent="0.45">
      <c r="A7022">
        <v>13922</v>
      </c>
      <c r="B7022">
        <v>1</v>
      </c>
      <c r="C7022">
        <v>38</v>
      </c>
      <c r="D7022">
        <v>8</v>
      </c>
      <c r="E7022" s="2">
        <v>1989792</v>
      </c>
      <c r="F7022" s="2">
        <v>-241361.7696</v>
      </c>
      <c r="G7022" s="2">
        <v>1748430.2304</v>
      </c>
      <c r="H7022" s="2">
        <v>1213773.1199999999</v>
      </c>
      <c r="I7022" s="2">
        <v>534657.11040000012</v>
      </c>
      <c r="J7022" s="2">
        <v>218877.12</v>
      </c>
      <c r="K7022" s="2">
        <v>315779.99040000013</v>
      </c>
      <c r="L7022" s="11">
        <v>-15710619.785079865</v>
      </c>
      <c r="N7022" s="13">
        <v>-15394839.794679865</v>
      </c>
    </row>
    <row r="7023" spans="1:14" x14ac:dyDescent="0.45">
      <c r="A7023">
        <v>13922</v>
      </c>
      <c r="B7023">
        <v>2</v>
      </c>
      <c r="C7023">
        <v>38</v>
      </c>
      <c r="D7023">
        <v>8</v>
      </c>
      <c r="E7023" s="2">
        <v>2025409.2767999999</v>
      </c>
      <c r="F7023" s="2">
        <v>-245682.14527583998</v>
      </c>
      <c r="G7023" s="2">
        <v>1779727.1315241598</v>
      </c>
      <c r="H7023" s="2">
        <v>1209059.9661486526</v>
      </c>
      <c r="I7023" s="2">
        <v>570667.1653755072</v>
      </c>
      <c r="J7023" s="2">
        <v>222795.020448</v>
      </c>
      <c r="K7023" s="2">
        <v>347872.14492750721</v>
      </c>
      <c r="N7023" s="13">
        <v>347872.14492750721</v>
      </c>
    </row>
    <row r="7024" spans="1:14" x14ac:dyDescent="0.45">
      <c r="A7024">
        <v>13922</v>
      </c>
      <c r="B7024">
        <v>3</v>
      </c>
      <c r="C7024">
        <v>38</v>
      </c>
      <c r="D7024">
        <v>8</v>
      </c>
      <c r="E7024" s="2">
        <v>2056195.4978073603</v>
      </c>
      <c r="F7024" s="2">
        <v>-249416.51388403281</v>
      </c>
      <c r="G7024" s="2">
        <v>1806778.9839233274</v>
      </c>
      <c r="H7024" s="2">
        <v>1197119.9669965499</v>
      </c>
      <c r="I7024" s="2">
        <v>609659.01692677755</v>
      </c>
      <c r="J7024" s="2">
        <v>205619.54978073604</v>
      </c>
      <c r="K7024" s="2">
        <v>404039.46714604151</v>
      </c>
      <c r="N7024" s="13">
        <v>404039.46714604151</v>
      </c>
    </row>
    <row r="7025" spans="1:14" x14ac:dyDescent="0.45">
      <c r="A7025">
        <v>13922</v>
      </c>
      <c r="B7025">
        <v>4</v>
      </c>
      <c r="C7025">
        <v>38</v>
      </c>
      <c r="D7025">
        <v>8</v>
      </c>
      <c r="E7025" s="2">
        <v>2092590.1581185507</v>
      </c>
      <c r="F7025" s="2">
        <v>-253831.1861797802</v>
      </c>
      <c r="G7025" s="2">
        <v>1838758.9719387705</v>
      </c>
      <c r="H7025" s="2">
        <v>1213192.0926526571</v>
      </c>
      <c r="I7025" s="2">
        <v>625566.87928611343</v>
      </c>
      <c r="J7025" s="2">
        <v>209259.01581185509</v>
      </c>
      <c r="K7025" s="2">
        <v>416307.86347425834</v>
      </c>
      <c r="N7025" s="13">
        <v>416307.86347425834</v>
      </c>
    </row>
    <row r="7026" spans="1:14" x14ac:dyDescent="0.45">
      <c r="A7026">
        <v>13922</v>
      </c>
      <c r="B7026">
        <v>5</v>
      </c>
      <c r="C7026">
        <v>38</v>
      </c>
      <c r="D7026">
        <v>8</v>
      </c>
      <c r="E7026" s="2">
        <v>2141347.5088027129</v>
      </c>
      <c r="F7026" s="2">
        <v>-259745.45281776908</v>
      </c>
      <c r="G7026" s="2">
        <v>1881602.0559849439</v>
      </c>
      <c r="H7026" s="2">
        <v>1227555.1223652556</v>
      </c>
      <c r="I7026" s="2">
        <v>654046.93361968827</v>
      </c>
      <c r="J7026" s="2">
        <v>214134.75088027131</v>
      </c>
      <c r="K7026" s="2">
        <v>439912.18273941695</v>
      </c>
      <c r="N7026" s="13">
        <v>439912.18273941695</v>
      </c>
    </row>
    <row r="7027" spans="1:14" x14ac:dyDescent="0.45">
      <c r="A7027">
        <v>13922</v>
      </c>
      <c r="B7027">
        <v>6</v>
      </c>
      <c r="C7027">
        <v>38</v>
      </c>
      <c r="D7027">
        <v>8</v>
      </c>
      <c r="E7027" s="2">
        <v>2179249.3597085215</v>
      </c>
      <c r="F7027" s="2">
        <v>-264342.94733264367</v>
      </c>
      <c r="G7027" s="2">
        <v>1914906.4123758778</v>
      </c>
      <c r="H7027" s="2">
        <v>1224671.9759249077</v>
      </c>
      <c r="I7027" s="2">
        <v>690234.43645097013</v>
      </c>
      <c r="J7027" s="2">
        <v>196132.44237376694</v>
      </c>
      <c r="K7027" s="2">
        <v>494101.99407720321</v>
      </c>
      <c r="M7027" s="14">
        <v>16347708.201713221</v>
      </c>
      <c r="N7027" s="13">
        <v>16841810.195790425</v>
      </c>
    </row>
    <row r="7028" spans="1:14" x14ac:dyDescent="0.45">
      <c r="A7028">
        <v>13933</v>
      </c>
      <c r="B7028">
        <v>1</v>
      </c>
      <c r="C7028">
        <v>22</v>
      </c>
      <c r="D7028">
        <v>9</v>
      </c>
      <c r="E7028" s="2">
        <v>1476036</v>
      </c>
      <c r="F7028" s="2">
        <v>-256535.05680000002</v>
      </c>
      <c r="G7028" s="2">
        <v>1219500.9432000001</v>
      </c>
      <c r="H7028" s="2">
        <v>634695.48</v>
      </c>
      <c r="I7028" s="2">
        <v>584805.46320000011</v>
      </c>
      <c r="J7028" s="2">
        <v>147603.6</v>
      </c>
      <c r="K7028" s="2">
        <v>437201.86320000014</v>
      </c>
      <c r="L7028" s="11">
        <v>-13955624.745110186</v>
      </c>
      <c r="N7028" s="13">
        <v>-13518422.881910186</v>
      </c>
    </row>
    <row r="7029" spans="1:14" x14ac:dyDescent="0.45">
      <c r="A7029">
        <v>13933</v>
      </c>
      <c r="B7029">
        <v>2</v>
      </c>
      <c r="C7029">
        <v>22</v>
      </c>
      <c r="D7029">
        <v>9</v>
      </c>
      <c r="E7029" s="2">
        <v>1451386.1987999999</v>
      </c>
      <c r="F7029" s="2">
        <v>-252250.92135143999</v>
      </c>
      <c r="G7029" s="2">
        <v>1199135.2774485599</v>
      </c>
      <c r="H7029" s="2">
        <v>646563.52384142391</v>
      </c>
      <c r="I7029" s="2">
        <v>552571.75360713596</v>
      </c>
      <c r="J7029" s="2">
        <v>130624.75789199998</v>
      </c>
      <c r="K7029" s="2">
        <v>421946.995715136</v>
      </c>
      <c r="N7029" s="13">
        <v>421946.995715136</v>
      </c>
    </row>
    <row r="7030" spans="1:14" x14ac:dyDescent="0.45">
      <c r="A7030">
        <v>13933</v>
      </c>
      <c r="B7030">
        <v>3</v>
      </c>
      <c r="C7030">
        <v>22</v>
      </c>
      <c r="D7030">
        <v>9</v>
      </c>
      <c r="E7030" s="2">
        <v>1437452.8912915199</v>
      </c>
      <c r="F7030" s="2">
        <v>-249829.31250646617</v>
      </c>
      <c r="G7030" s="2">
        <v>1187623.5787850537</v>
      </c>
      <c r="H7030" s="2">
        <v>653419.78689840215</v>
      </c>
      <c r="I7030" s="2">
        <v>534203.79188665154</v>
      </c>
      <c r="J7030" s="2">
        <v>158119.8180420672</v>
      </c>
      <c r="K7030" s="2">
        <v>376083.97384458431</v>
      </c>
      <c r="N7030" s="13">
        <v>376083.97384458431</v>
      </c>
    </row>
    <row r="7031" spans="1:14" x14ac:dyDescent="0.45">
      <c r="A7031">
        <v>13933</v>
      </c>
      <c r="B7031">
        <v>4</v>
      </c>
      <c r="C7031">
        <v>22</v>
      </c>
      <c r="D7031">
        <v>9</v>
      </c>
      <c r="E7031" s="2">
        <v>1427678.2116307379</v>
      </c>
      <c r="F7031" s="2">
        <v>-248130.47318142225</v>
      </c>
      <c r="G7031" s="2">
        <v>1179547.7384493155</v>
      </c>
      <c r="H7031" s="2">
        <v>654947.11644509016</v>
      </c>
      <c r="I7031" s="2">
        <v>524600.62200422538</v>
      </c>
      <c r="J7031" s="2">
        <v>157044.60327938118</v>
      </c>
      <c r="K7031" s="2">
        <v>367556.01872484421</v>
      </c>
      <c r="N7031" s="13">
        <v>367556.01872484421</v>
      </c>
    </row>
    <row r="7032" spans="1:14" x14ac:dyDescent="0.45">
      <c r="A7032">
        <v>13933</v>
      </c>
      <c r="B7032">
        <v>5</v>
      </c>
      <c r="C7032">
        <v>22</v>
      </c>
      <c r="D7032">
        <v>9</v>
      </c>
      <c r="E7032" s="2">
        <v>1413972.5007990825</v>
      </c>
      <c r="F7032" s="2">
        <v>-245748.42063888055</v>
      </c>
      <c r="G7032" s="2">
        <v>1168224.080160202</v>
      </c>
      <c r="H7032" s="2">
        <v>660594.96121115796</v>
      </c>
      <c r="I7032" s="2">
        <v>507629.11894904403</v>
      </c>
      <c r="J7032" s="2">
        <v>183816.42510388073</v>
      </c>
      <c r="K7032" s="2">
        <v>323812.69384516333</v>
      </c>
      <c r="N7032" s="13">
        <v>323812.69384516333</v>
      </c>
    </row>
    <row r="7033" spans="1:14" x14ac:dyDescent="0.45">
      <c r="A7033">
        <v>13933</v>
      </c>
      <c r="B7033">
        <v>6</v>
      </c>
      <c r="C7033">
        <v>22</v>
      </c>
      <c r="D7033">
        <v>9</v>
      </c>
      <c r="E7033" s="2">
        <v>1391914.5297866168</v>
      </c>
      <c r="F7033" s="2">
        <v>-241914.74527691401</v>
      </c>
      <c r="G7033" s="2">
        <v>1149999.7845097028</v>
      </c>
      <c r="H7033" s="2">
        <v>661669.74921304861</v>
      </c>
      <c r="I7033" s="2">
        <v>488330.03529665421</v>
      </c>
      <c r="J7033" s="2">
        <v>167029.743574394</v>
      </c>
      <c r="K7033" s="2">
        <v>321300.29172226018</v>
      </c>
      <c r="M7033" s="14">
        <v>13302500.301932609</v>
      </c>
      <c r="N7033" s="13">
        <v>13623800.593654869</v>
      </c>
    </row>
    <row r="7034" spans="1:14" x14ac:dyDescent="0.45">
      <c r="A7034">
        <v>13935</v>
      </c>
      <c r="B7034">
        <v>1</v>
      </c>
      <c r="C7034">
        <v>30</v>
      </c>
      <c r="D7034">
        <v>2</v>
      </c>
      <c r="E7034" s="2">
        <v>1942200</v>
      </c>
      <c r="F7034" s="2">
        <v>-552944.34</v>
      </c>
      <c r="G7034" s="2">
        <v>1389255.6600000001</v>
      </c>
      <c r="H7034" s="2">
        <v>1107054</v>
      </c>
      <c r="I7034" s="2">
        <v>282201.66000000015</v>
      </c>
      <c r="J7034" s="2">
        <v>174798</v>
      </c>
      <c r="K7034" s="2">
        <v>107403.66000000015</v>
      </c>
      <c r="L7034" s="11">
        <v>-10804892.563298382</v>
      </c>
      <c r="N7034" s="13">
        <v>-10697488.903298382</v>
      </c>
    </row>
    <row r="7035" spans="1:14" x14ac:dyDescent="0.45">
      <c r="A7035">
        <v>13935</v>
      </c>
      <c r="B7035">
        <v>2</v>
      </c>
      <c r="C7035">
        <v>30</v>
      </c>
      <c r="D7035">
        <v>2</v>
      </c>
      <c r="E7035" s="2">
        <v>1911319.02</v>
      </c>
      <c r="F7035" s="2">
        <v>-544152.52499399998</v>
      </c>
      <c r="G7035" s="2">
        <v>1367166.4950060002</v>
      </c>
      <c r="H7035" s="2">
        <v>1098603.2368677598</v>
      </c>
      <c r="I7035" s="2">
        <v>268563.25813824032</v>
      </c>
      <c r="J7035" s="2">
        <v>172018.71179999999</v>
      </c>
      <c r="K7035" s="2">
        <v>96544.546338240325</v>
      </c>
      <c r="N7035" s="13">
        <v>96544.546338240325</v>
      </c>
    </row>
    <row r="7036" spans="1:14" x14ac:dyDescent="0.45">
      <c r="A7036">
        <v>13935</v>
      </c>
      <c r="B7036">
        <v>3</v>
      </c>
      <c r="C7036">
        <v>30</v>
      </c>
      <c r="D7036">
        <v>2</v>
      </c>
      <c r="E7036" s="2">
        <v>1874430.5629139999</v>
      </c>
      <c r="F7036" s="2">
        <v>-533650.38126161578</v>
      </c>
      <c r="G7036" s="2">
        <v>1340780.1816523841</v>
      </c>
      <c r="H7036" s="2">
        <v>1083864.5955625894</v>
      </c>
      <c r="I7036" s="2">
        <v>256915.58608979476</v>
      </c>
      <c r="J7036" s="2">
        <v>206187.36192053999</v>
      </c>
      <c r="K7036" s="2">
        <v>50728.224169254769</v>
      </c>
      <c r="N7036" s="13">
        <v>50728.224169254769</v>
      </c>
    </row>
    <row r="7037" spans="1:14" x14ac:dyDescent="0.45">
      <c r="A7037">
        <v>13935</v>
      </c>
      <c r="B7037">
        <v>4</v>
      </c>
      <c r="C7037">
        <v>30</v>
      </c>
      <c r="D7037">
        <v>2</v>
      </c>
      <c r="E7037" s="2">
        <v>1823820.937715322</v>
      </c>
      <c r="F7037" s="2">
        <v>-519241.82096755219</v>
      </c>
      <c r="G7037" s="2">
        <v>1304579.1167477698</v>
      </c>
      <c r="H7037" s="2">
        <v>1061455.153117035</v>
      </c>
      <c r="I7037" s="2">
        <v>243123.96363073471</v>
      </c>
      <c r="J7037" s="2">
        <v>164143.88439437898</v>
      </c>
      <c r="K7037" s="2">
        <v>78980.079236355727</v>
      </c>
      <c r="N7037" s="13">
        <v>78980.079236355727</v>
      </c>
    </row>
    <row r="7038" spans="1:14" x14ac:dyDescent="0.45">
      <c r="A7038">
        <v>13935</v>
      </c>
      <c r="B7038">
        <v>5</v>
      </c>
      <c r="C7038">
        <v>30</v>
      </c>
      <c r="D7038">
        <v>2</v>
      </c>
      <c r="E7038" s="2">
        <v>1786250.2263983861</v>
      </c>
      <c r="F7038" s="2">
        <v>-508545.43945562054</v>
      </c>
      <c r="G7038" s="2">
        <v>1277704.7869427656</v>
      </c>
      <c r="H7038" s="2">
        <v>1040836.6839751793</v>
      </c>
      <c r="I7038" s="2">
        <v>236868.10296758625</v>
      </c>
      <c r="J7038" s="2">
        <v>178625.02263983863</v>
      </c>
      <c r="K7038" s="2">
        <v>58243.080327747623</v>
      </c>
      <c r="N7038" s="13">
        <v>58243.080327747623</v>
      </c>
    </row>
    <row r="7039" spans="1:14" x14ac:dyDescent="0.45">
      <c r="A7039">
        <v>13935</v>
      </c>
      <c r="B7039">
        <v>6</v>
      </c>
      <c r="C7039">
        <v>30</v>
      </c>
      <c r="D7039">
        <v>2</v>
      </c>
      <c r="E7039" s="2">
        <v>1760885.4731835295</v>
      </c>
      <c r="F7039" s="2">
        <v>-501324.09421535087</v>
      </c>
      <c r="G7039" s="2">
        <v>1259561.3789681785</v>
      </c>
      <c r="H7039" s="2">
        <v>1027698.4939476324</v>
      </c>
      <c r="I7039" s="2">
        <v>231862.88502054615</v>
      </c>
      <c r="J7039" s="2">
        <v>158479.69258651763</v>
      </c>
      <c r="K7039" s="2">
        <v>73383.192434028519</v>
      </c>
      <c r="M7039" s="14">
        <v>10469365.991625905</v>
      </c>
      <c r="N7039" s="13">
        <v>10542749.184059933</v>
      </c>
    </row>
    <row r="7040" spans="1:14" x14ac:dyDescent="0.45">
      <c r="A7040">
        <v>13943</v>
      </c>
      <c r="B7040">
        <v>1</v>
      </c>
      <c r="C7040">
        <v>4</v>
      </c>
      <c r="D7040">
        <v>9</v>
      </c>
      <c r="E7040" s="2">
        <v>1280748</v>
      </c>
      <c r="F7040" s="2">
        <v>-222978.2268</v>
      </c>
      <c r="G7040" s="2">
        <v>1057769.7731999999</v>
      </c>
      <c r="H7040" s="2">
        <v>665988.96000000008</v>
      </c>
      <c r="I7040" s="2">
        <v>391780.81319999986</v>
      </c>
      <c r="J7040" s="2">
        <v>115267.31999999999</v>
      </c>
      <c r="K7040" s="2">
        <v>276513.49319999985</v>
      </c>
      <c r="L7040" s="11">
        <v>-17823889.867758524</v>
      </c>
      <c r="N7040" s="13">
        <v>-17547376.374558523</v>
      </c>
    </row>
    <row r="7041" spans="1:14" x14ac:dyDescent="0.45">
      <c r="A7041">
        <v>13943</v>
      </c>
      <c r="B7041">
        <v>2</v>
      </c>
      <c r="C7041">
        <v>4</v>
      </c>
      <c r="D7041">
        <v>9</v>
      </c>
      <c r="E7041" s="2">
        <v>1265379.0240000002</v>
      </c>
      <c r="F7041" s="2">
        <v>-220302.48807840006</v>
      </c>
      <c r="G7041" s="2">
        <v>1045076.5359216002</v>
      </c>
      <c r="H7041" s="2">
        <v>674841.81804748811</v>
      </c>
      <c r="I7041" s="2">
        <v>370234.71787411207</v>
      </c>
      <c r="J7041" s="2">
        <v>139191.69264000002</v>
      </c>
      <c r="K7041" s="2">
        <v>231043.02523411205</v>
      </c>
      <c r="N7041" s="13">
        <v>231043.02523411205</v>
      </c>
    </row>
    <row r="7042" spans="1:14" x14ac:dyDescent="0.45">
      <c r="A7042">
        <v>13943</v>
      </c>
      <c r="B7042">
        <v>3</v>
      </c>
      <c r="C7042">
        <v>4</v>
      </c>
      <c r="D7042">
        <v>9</v>
      </c>
      <c r="E7042" s="2">
        <v>1247790.2555663998</v>
      </c>
      <c r="F7042" s="2">
        <v>-217240.28349411022</v>
      </c>
      <c r="G7042" s="2">
        <v>1030549.9720722896</v>
      </c>
      <c r="H7042" s="2">
        <v>671849.94733768352</v>
      </c>
      <c r="I7042" s="2">
        <v>358700.02473460604</v>
      </c>
      <c r="J7042" s="2">
        <v>112301.12300097597</v>
      </c>
      <c r="K7042" s="2">
        <v>246398.90173363005</v>
      </c>
      <c r="N7042" s="13">
        <v>246398.90173363005</v>
      </c>
    </row>
    <row r="7043" spans="1:14" x14ac:dyDescent="0.45">
      <c r="A7043">
        <v>13943</v>
      </c>
      <c r="B7043">
        <v>4</v>
      </c>
      <c r="C7043">
        <v>4</v>
      </c>
      <c r="D7043">
        <v>9</v>
      </c>
      <c r="E7043" s="2">
        <v>1241301.7462374547</v>
      </c>
      <c r="F7043" s="2">
        <v>-216110.63401994086</v>
      </c>
      <c r="G7043" s="2">
        <v>1025191.1122175138</v>
      </c>
      <c r="H7043" s="2">
        <v>686335.11282427772</v>
      </c>
      <c r="I7043" s="2">
        <v>338855.99939323612</v>
      </c>
      <c r="J7043" s="2">
        <v>136543.19208612002</v>
      </c>
      <c r="K7043" s="2">
        <v>202312.80730711611</v>
      </c>
      <c r="N7043" s="13">
        <v>202312.80730711611</v>
      </c>
    </row>
    <row r="7044" spans="1:14" x14ac:dyDescent="0.45">
      <c r="A7044">
        <v>13943</v>
      </c>
      <c r="B7044">
        <v>5</v>
      </c>
      <c r="C7044">
        <v>4</v>
      </c>
      <c r="D7044">
        <v>9</v>
      </c>
      <c r="E7044" s="2">
        <v>1225537.214060239</v>
      </c>
      <c r="F7044" s="2">
        <v>-213366.02896788763</v>
      </c>
      <c r="G7044" s="2">
        <v>1012171.1850923514</v>
      </c>
      <c r="H7044" s="2">
        <v>693542.69532835751</v>
      </c>
      <c r="I7044" s="2">
        <v>318628.48976399389</v>
      </c>
      <c r="J7044" s="2">
        <v>110298.34926542151</v>
      </c>
      <c r="K7044" s="2">
        <v>208330.14049857238</v>
      </c>
      <c r="N7044" s="13">
        <v>208330.14049857238</v>
      </c>
    </row>
    <row r="7045" spans="1:14" x14ac:dyDescent="0.45">
      <c r="A7045">
        <v>13943</v>
      </c>
      <c r="B7045">
        <v>6</v>
      </c>
      <c r="C7045">
        <v>4</v>
      </c>
      <c r="D7045">
        <v>9</v>
      </c>
      <c r="E7045" s="2">
        <v>1214875.0402979148</v>
      </c>
      <c r="F7045" s="2">
        <v>-211509.74451586697</v>
      </c>
      <c r="G7045" s="2">
        <v>1003365.2957820478</v>
      </c>
      <c r="H7045" s="2">
        <v>707377.88033410371</v>
      </c>
      <c r="I7045" s="2">
        <v>295987.41544794408</v>
      </c>
      <c r="J7045" s="2">
        <v>133636.25443277063</v>
      </c>
      <c r="K7045" s="2">
        <v>162351.16101517345</v>
      </c>
      <c r="M7045" s="14">
        <v>17043944.698103689</v>
      </c>
      <c r="N7045" s="13">
        <v>17206295.859118864</v>
      </c>
    </row>
    <row r="7046" spans="1:14" x14ac:dyDescent="0.45">
      <c r="A7046">
        <v>13962</v>
      </c>
      <c r="B7046">
        <v>1</v>
      </c>
      <c r="C7046">
        <v>19</v>
      </c>
      <c r="D7046">
        <v>15</v>
      </c>
      <c r="E7046" s="2">
        <v>1810896</v>
      </c>
      <c r="F7046" s="2">
        <v>-291192.07679999998</v>
      </c>
      <c r="G7046" s="2">
        <v>1519703.9232000001</v>
      </c>
      <c r="H7046" s="2">
        <v>1086537.5999999999</v>
      </c>
      <c r="I7046" s="2">
        <v>433166.32320000022</v>
      </c>
      <c r="J7046" s="2">
        <v>144871.67999999999</v>
      </c>
      <c r="K7046" s="2">
        <v>288294.64320000022</v>
      </c>
      <c r="L7046" s="11">
        <v>-6681958.6688641487</v>
      </c>
      <c r="N7046" s="13">
        <v>-6393664.0256641489</v>
      </c>
    </row>
    <row r="7047" spans="1:14" x14ac:dyDescent="0.45">
      <c r="A7047">
        <v>13962</v>
      </c>
      <c r="B7047">
        <v>2</v>
      </c>
      <c r="C7047">
        <v>19</v>
      </c>
      <c r="D7047">
        <v>15</v>
      </c>
      <c r="E7047" s="2">
        <v>1800573.8927999998</v>
      </c>
      <c r="F7047" s="2">
        <v>-289532.28196223994</v>
      </c>
      <c r="G7047" s="2">
        <v>1511041.6108377599</v>
      </c>
      <c r="H7047" s="2">
        <v>1098386.0860858557</v>
      </c>
      <c r="I7047" s="2">
        <v>412655.52475190419</v>
      </c>
      <c r="J7047" s="2">
        <v>198063.12820799998</v>
      </c>
      <c r="K7047" s="2">
        <v>214592.39654390421</v>
      </c>
      <c r="N7047" s="13">
        <v>214592.39654390421</v>
      </c>
    </row>
    <row r="7048" spans="1:14" x14ac:dyDescent="0.45">
      <c r="A7048">
        <v>13962</v>
      </c>
      <c r="B7048">
        <v>3</v>
      </c>
      <c r="C7048">
        <v>19</v>
      </c>
      <c r="D7048">
        <v>15</v>
      </c>
      <c r="E7048" s="2">
        <v>1786529.4164361595</v>
      </c>
      <c r="F7048" s="2">
        <v>-287273.93016293447</v>
      </c>
      <c r="G7048" s="2">
        <v>1499255.4862732249</v>
      </c>
      <c r="H7048" s="2">
        <v>1103659.3717819885</v>
      </c>
      <c r="I7048" s="2">
        <v>395596.1144912364</v>
      </c>
      <c r="J7048" s="2">
        <v>178652.94164361595</v>
      </c>
      <c r="K7048" s="2">
        <v>216943.17284762044</v>
      </c>
      <c r="N7048" s="13">
        <v>216943.17284762044</v>
      </c>
    </row>
    <row r="7049" spans="1:14" x14ac:dyDescent="0.45">
      <c r="A7049">
        <v>13962</v>
      </c>
      <c r="B7049">
        <v>4</v>
      </c>
      <c r="C7049">
        <v>19</v>
      </c>
      <c r="D7049">
        <v>15</v>
      </c>
      <c r="E7049" s="2">
        <v>1761160.6987227658</v>
      </c>
      <c r="F7049" s="2">
        <v>-283194.64035462076</v>
      </c>
      <c r="G7049" s="2">
        <v>1477966.058368145</v>
      </c>
      <c r="H7049" s="2">
        <v>1068294.8366051654</v>
      </c>
      <c r="I7049" s="2">
        <v>409671.22176297964</v>
      </c>
      <c r="J7049" s="2">
        <v>176116.0698722766</v>
      </c>
      <c r="K7049" s="2">
        <v>233555.15189070304</v>
      </c>
      <c r="N7049" s="13">
        <v>233555.15189070304</v>
      </c>
    </row>
    <row r="7050" spans="1:14" x14ac:dyDescent="0.45">
      <c r="A7050">
        <v>13962</v>
      </c>
      <c r="B7050">
        <v>5</v>
      </c>
      <c r="C7050">
        <v>19</v>
      </c>
      <c r="D7050">
        <v>15</v>
      </c>
      <c r="E7050" s="2">
        <v>1758518.9576746821</v>
      </c>
      <c r="F7050" s="2">
        <v>-282769.84839408891</v>
      </c>
      <c r="G7050" s="2">
        <v>1475749.1092805932</v>
      </c>
      <c r="H7050" s="2">
        <v>1088026.2422372634</v>
      </c>
      <c r="I7050" s="2">
        <v>387722.86704332987</v>
      </c>
      <c r="J7050" s="2">
        <v>193437.08534421504</v>
      </c>
      <c r="K7050" s="2">
        <v>194285.78169911483</v>
      </c>
      <c r="N7050" s="13">
        <v>194285.78169911483</v>
      </c>
    </row>
    <row r="7051" spans="1:14" x14ac:dyDescent="0.45">
      <c r="A7051">
        <v>13962</v>
      </c>
      <c r="B7051">
        <v>6</v>
      </c>
      <c r="C7051">
        <v>19</v>
      </c>
      <c r="D7051">
        <v>15</v>
      </c>
      <c r="E7051" s="2">
        <v>1732492.8771010966</v>
      </c>
      <c r="F7051" s="2">
        <v>-278584.8546378563</v>
      </c>
      <c r="G7051" s="2">
        <v>1453908.0224632402</v>
      </c>
      <c r="H7051" s="2">
        <v>1077711.8405029532</v>
      </c>
      <c r="I7051" s="2">
        <v>376196.18196028704</v>
      </c>
      <c r="J7051" s="2">
        <v>173249.28771010967</v>
      </c>
      <c r="K7051" s="2">
        <v>202946.89425017737</v>
      </c>
      <c r="M7051" s="14">
        <v>6664836.9410626311</v>
      </c>
      <c r="N7051" s="13">
        <v>6867783.8353128089</v>
      </c>
    </row>
    <row r="7052" spans="1:14" x14ac:dyDescent="0.45">
      <c r="A7052">
        <v>13969</v>
      </c>
      <c r="B7052">
        <v>1</v>
      </c>
      <c r="C7052">
        <v>4</v>
      </c>
      <c r="D7052">
        <v>15</v>
      </c>
      <c r="E7052" s="2">
        <v>1657632</v>
      </c>
      <c r="F7052" s="2">
        <v>-287764.91519999999</v>
      </c>
      <c r="G7052" s="2">
        <v>1369867.0848000001</v>
      </c>
      <c r="H7052" s="2">
        <v>944850.23999999987</v>
      </c>
      <c r="I7052" s="2">
        <v>425016.8448000002</v>
      </c>
      <c r="J7052" s="2">
        <v>182339.52</v>
      </c>
      <c r="K7052" s="2">
        <v>242677.32480000021</v>
      </c>
      <c r="L7052" s="11">
        <v>-10085831.181058774</v>
      </c>
      <c r="N7052" s="13">
        <v>-9843153.8562587742</v>
      </c>
    </row>
    <row r="7053" spans="1:14" x14ac:dyDescent="0.45">
      <c r="A7053">
        <v>13969</v>
      </c>
      <c r="B7053">
        <v>2</v>
      </c>
      <c r="C7053">
        <v>4</v>
      </c>
      <c r="D7053">
        <v>15</v>
      </c>
      <c r="E7053" s="2">
        <v>1630778.3615999997</v>
      </c>
      <c r="F7053" s="2">
        <v>-283103.12357375998</v>
      </c>
      <c r="G7053" s="2">
        <v>1347675.2380262397</v>
      </c>
      <c r="H7053" s="2">
        <v>935864.56304156128</v>
      </c>
      <c r="I7053" s="2">
        <v>411810.67498467839</v>
      </c>
      <c r="J7053" s="2">
        <v>146770.05254399998</v>
      </c>
      <c r="K7053" s="2">
        <v>265040.62244067842</v>
      </c>
      <c r="N7053" s="13">
        <v>265040.62244067842</v>
      </c>
    </row>
    <row r="7054" spans="1:14" x14ac:dyDescent="0.45">
      <c r="A7054">
        <v>13969</v>
      </c>
      <c r="B7054">
        <v>3</v>
      </c>
      <c r="C7054">
        <v>4</v>
      </c>
      <c r="D7054">
        <v>15</v>
      </c>
      <c r="E7054" s="2">
        <v>1571907.2627462398</v>
      </c>
      <c r="F7054" s="2">
        <v>-272883.10081274726</v>
      </c>
      <c r="G7054" s="2">
        <v>1299024.1619334924</v>
      </c>
      <c r="H7054" s="2">
        <v>928330.37601814955</v>
      </c>
      <c r="I7054" s="2">
        <v>370693.78591534286</v>
      </c>
      <c r="J7054" s="2">
        <v>172909.79890208639</v>
      </c>
      <c r="K7054" s="2">
        <v>197783.98701325647</v>
      </c>
      <c r="N7054" s="13">
        <v>197783.98701325647</v>
      </c>
    </row>
    <row r="7055" spans="1:14" x14ac:dyDescent="0.45">
      <c r="A7055">
        <v>13969</v>
      </c>
      <c r="B7055">
        <v>4</v>
      </c>
      <c r="C7055">
        <v>4</v>
      </c>
      <c r="D7055">
        <v>15</v>
      </c>
      <c r="E7055" s="2">
        <v>1547071.1279948493</v>
      </c>
      <c r="F7055" s="2">
        <v>-268571.54781990586</v>
      </c>
      <c r="G7055" s="2">
        <v>1278499.5801749434</v>
      </c>
      <c r="H7055" s="2">
        <v>920697.95929885632</v>
      </c>
      <c r="I7055" s="2">
        <v>357801.62087608711</v>
      </c>
      <c r="J7055" s="2">
        <v>139236.40151953645</v>
      </c>
      <c r="K7055" s="2">
        <v>218565.21935655066</v>
      </c>
      <c r="N7055" s="13">
        <v>218565.21935655066</v>
      </c>
    </row>
    <row r="7056" spans="1:14" x14ac:dyDescent="0.45">
      <c r="A7056">
        <v>13969</v>
      </c>
      <c r="B7056">
        <v>5</v>
      </c>
      <c r="C7056">
        <v>4</v>
      </c>
      <c r="D7056">
        <v>15</v>
      </c>
      <c r="E7056" s="2">
        <v>1505300.2075389884</v>
      </c>
      <c r="F7056" s="2">
        <v>-261320.11602876839</v>
      </c>
      <c r="G7056" s="2">
        <v>1243980.09151022</v>
      </c>
      <c r="H7056" s="2">
        <v>912232.97019126674</v>
      </c>
      <c r="I7056" s="2">
        <v>331747.12131895323</v>
      </c>
      <c r="J7056" s="2">
        <v>150530.02075389886</v>
      </c>
      <c r="K7056" s="2">
        <v>181217.10056505437</v>
      </c>
      <c r="N7056" s="13">
        <v>181217.10056505437</v>
      </c>
    </row>
    <row r="7057" spans="1:14" x14ac:dyDescent="0.45">
      <c r="A7057">
        <v>13969</v>
      </c>
      <c r="B7057">
        <v>6</v>
      </c>
      <c r="C7057">
        <v>4</v>
      </c>
      <c r="D7057">
        <v>15</v>
      </c>
      <c r="E7057" s="2">
        <v>1479559.5739900717</v>
      </c>
      <c r="F7057" s="2">
        <v>-256851.54204467643</v>
      </c>
      <c r="G7057" s="2">
        <v>1222708.0319453953</v>
      </c>
      <c r="H7057" s="2">
        <v>896992.43991555646</v>
      </c>
      <c r="I7057" s="2">
        <v>325715.59202983882</v>
      </c>
      <c r="J7057" s="2">
        <v>162751.55313890788</v>
      </c>
      <c r="K7057" s="2">
        <v>162964.03889093094</v>
      </c>
      <c r="M7057" s="14">
        <v>9765293.1574141532</v>
      </c>
      <c r="N7057" s="13">
        <v>9928257.196305085</v>
      </c>
    </row>
    <row r="7058" spans="1:14" x14ac:dyDescent="0.45">
      <c r="A7058">
        <v>13989</v>
      </c>
      <c r="B7058">
        <v>1</v>
      </c>
      <c r="C7058">
        <v>26</v>
      </c>
      <c r="D7058">
        <v>4</v>
      </c>
      <c r="E7058" s="2">
        <v>1434000</v>
      </c>
      <c r="F7058" s="2">
        <v>-509070</v>
      </c>
      <c r="G7058" s="2">
        <v>924930</v>
      </c>
      <c r="H7058" s="2">
        <v>702660</v>
      </c>
      <c r="I7058" s="2">
        <v>222270</v>
      </c>
      <c r="J7058" s="2">
        <v>157740</v>
      </c>
      <c r="K7058" s="2">
        <v>64530</v>
      </c>
      <c r="L7058" s="11">
        <v>-11913980.370112827</v>
      </c>
      <c r="N7058" s="13">
        <v>-11849450.370112827</v>
      </c>
    </row>
    <row r="7059" spans="1:14" x14ac:dyDescent="0.45">
      <c r="A7059">
        <v>13989</v>
      </c>
      <c r="B7059">
        <v>2</v>
      </c>
      <c r="C7059">
        <v>26</v>
      </c>
      <c r="D7059">
        <v>4</v>
      </c>
      <c r="E7059" s="2">
        <v>1399010.4</v>
      </c>
      <c r="F7059" s="2">
        <v>-496648.69199999992</v>
      </c>
      <c r="G7059" s="2">
        <v>902361.70799999998</v>
      </c>
      <c r="H7059" s="2">
        <v>716089.06928159995</v>
      </c>
      <c r="I7059" s="2">
        <v>186272.63871840003</v>
      </c>
      <c r="J7059" s="2">
        <v>139901.04</v>
      </c>
      <c r="K7059" s="2">
        <v>46371.598718400026</v>
      </c>
      <c r="N7059" s="13">
        <v>46371.598718400026</v>
      </c>
    </row>
    <row r="7060" spans="1:14" x14ac:dyDescent="0.45">
      <c r="A7060">
        <v>13989</v>
      </c>
      <c r="B7060">
        <v>3</v>
      </c>
      <c r="C7060">
        <v>26</v>
      </c>
      <c r="D7060">
        <v>4</v>
      </c>
      <c r="E7060" s="2">
        <v>1350884.44224</v>
      </c>
      <c r="F7060" s="2">
        <v>-479563.97699519998</v>
      </c>
      <c r="G7060" s="2">
        <v>871320.46524480009</v>
      </c>
      <c r="H7060" s="2">
        <v>709640.88771765865</v>
      </c>
      <c r="I7060" s="2">
        <v>161679.57752714143</v>
      </c>
      <c r="J7060" s="2">
        <v>135088.44422400001</v>
      </c>
      <c r="K7060" s="2">
        <v>26591.133303141425</v>
      </c>
      <c r="N7060" s="13">
        <v>26591.133303141425</v>
      </c>
    </row>
    <row r="7061" spans="1:14" x14ac:dyDescent="0.45">
      <c r="A7061">
        <v>13989</v>
      </c>
      <c r="B7061">
        <v>4</v>
      </c>
      <c r="C7061">
        <v>26</v>
      </c>
      <c r="D7061">
        <v>4</v>
      </c>
      <c r="E7061" s="2">
        <v>1309277.201419008</v>
      </c>
      <c r="F7061" s="2">
        <v>-464793.4065037478</v>
      </c>
      <c r="G7061" s="2">
        <v>844483.79491526016</v>
      </c>
      <c r="H7061" s="2">
        <v>694111.56070101354</v>
      </c>
      <c r="I7061" s="2">
        <v>150372.23421424662</v>
      </c>
      <c r="J7061" s="2">
        <v>144020.49215609088</v>
      </c>
      <c r="K7061" s="2">
        <v>6351.7420581557381</v>
      </c>
      <c r="N7061" s="13">
        <v>6351.7420581557381</v>
      </c>
    </row>
    <row r="7062" spans="1:14" x14ac:dyDescent="0.45">
      <c r="A7062">
        <v>13989</v>
      </c>
      <c r="B7062">
        <v>5</v>
      </c>
      <c r="C7062">
        <v>26</v>
      </c>
      <c r="D7062">
        <v>4</v>
      </c>
      <c r="E7062" s="2">
        <v>1264630.8488506197</v>
      </c>
      <c r="F7062" s="2">
        <v>-448943.95134197001</v>
      </c>
      <c r="G7062" s="2">
        <v>815686.89750864974</v>
      </c>
      <c r="H7062" s="2">
        <v>671917.32966536738</v>
      </c>
      <c r="I7062" s="2">
        <v>143769.56784328236</v>
      </c>
      <c r="J7062" s="2">
        <v>126463.08488506198</v>
      </c>
      <c r="K7062" s="2">
        <v>17306.482958220382</v>
      </c>
      <c r="N7062" s="13">
        <v>17306.482958220382</v>
      </c>
    </row>
    <row r="7063" spans="1:14" x14ac:dyDescent="0.45">
      <c r="A7063">
        <v>13989</v>
      </c>
      <c r="B7063">
        <v>6</v>
      </c>
      <c r="C7063">
        <v>26</v>
      </c>
      <c r="D7063">
        <v>4</v>
      </c>
      <c r="E7063" s="2">
        <v>1214677.9303210201</v>
      </c>
      <c r="F7063" s="2">
        <v>-431210.66526396212</v>
      </c>
      <c r="G7063" s="2">
        <v>783467.26505705796</v>
      </c>
      <c r="H7063" s="2">
        <v>660865.63342703134</v>
      </c>
      <c r="I7063" s="2">
        <v>122601.63163002662</v>
      </c>
      <c r="J7063" s="2">
        <v>121467.79303210201</v>
      </c>
      <c r="K7063" s="2">
        <v>1133.8385979246086</v>
      </c>
      <c r="M7063" s="14">
        <v>11288225.79157567</v>
      </c>
      <c r="N7063" s="13">
        <v>11289359.630173596</v>
      </c>
    </row>
    <row r="7064" spans="1:14" x14ac:dyDescent="0.45">
      <c r="A7064">
        <v>14009</v>
      </c>
      <c r="B7064">
        <v>1</v>
      </c>
      <c r="C7064">
        <v>13</v>
      </c>
      <c r="D7064">
        <v>25</v>
      </c>
      <c r="E7064" s="2">
        <v>2286000</v>
      </c>
      <c r="F7064" s="2">
        <v>-855421.2</v>
      </c>
      <c r="G7064" s="2">
        <v>1430578.8</v>
      </c>
      <c r="H7064" s="2">
        <v>1211580</v>
      </c>
      <c r="I7064" s="2">
        <v>218998.80000000005</v>
      </c>
      <c r="J7064" s="2">
        <v>251460</v>
      </c>
      <c r="K7064" s="2">
        <v>-32461.199999999953</v>
      </c>
      <c r="L7064" s="11">
        <v>-13016041.507419044</v>
      </c>
      <c r="N7064" s="13">
        <v>-13048502.707419043</v>
      </c>
    </row>
    <row r="7065" spans="1:14" x14ac:dyDescent="0.45">
      <c r="A7065">
        <v>14009</v>
      </c>
      <c r="B7065">
        <v>2</v>
      </c>
      <c r="C7065">
        <v>13</v>
      </c>
      <c r="D7065">
        <v>25</v>
      </c>
      <c r="E7065" s="2">
        <v>2212162.2000000002</v>
      </c>
      <c r="F7065" s="2">
        <v>-827791.09524000005</v>
      </c>
      <c r="G7065" s="2">
        <v>1384371.10476</v>
      </c>
      <c r="H7065" s="2">
        <v>1193549.9933880002</v>
      </c>
      <c r="I7065" s="2">
        <v>190821.11137199984</v>
      </c>
      <c r="J7065" s="2">
        <v>199094.598</v>
      </c>
      <c r="K7065" s="2">
        <v>-8273.4866280001588</v>
      </c>
      <c r="N7065" s="13">
        <v>-8273.4866280001588</v>
      </c>
    </row>
    <row r="7066" spans="1:14" x14ac:dyDescent="0.45">
      <c r="A7066">
        <v>14009</v>
      </c>
      <c r="B7066">
        <v>3</v>
      </c>
      <c r="C7066">
        <v>13</v>
      </c>
      <c r="D7066">
        <v>25</v>
      </c>
      <c r="E7066" s="2">
        <v>2152876.2530399999</v>
      </c>
      <c r="F7066" s="2">
        <v>-805606.29388756794</v>
      </c>
      <c r="G7066" s="2">
        <v>1347269.9591524319</v>
      </c>
      <c r="H7066" s="2">
        <v>1180380.1717929579</v>
      </c>
      <c r="I7066" s="2">
        <v>166889.78735947399</v>
      </c>
      <c r="J7066" s="2">
        <v>236816.3878344</v>
      </c>
      <c r="K7066" s="2">
        <v>-69926.600474926003</v>
      </c>
      <c r="N7066" s="13">
        <v>-69926.600474926003</v>
      </c>
    </row>
    <row r="7067" spans="1:14" x14ac:dyDescent="0.45">
      <c r="A7067">
        <v>14009</v>
      </c>
      <c r="B7067">
        <v>4</v>
      </c>
      <c r="C7067">
        <v>13</v>
      </c>
      <c r="D7067">
        <v>25</v>
      </c>
      <c r="E7067" s="2">
        <v>2088935.8283247123</v>
      </c>
      <c r="F7067" s="2">
        <v>-781679.78695910727</v>
      </c>
      <c r="G7067" s="2">
        <v>1307256.0413656051</v>
      </c>
      <c r="H7067" s="2">
        <v>1162159.1270368607</v>
      </c>
      <c r="I7067" s="2">
        <v>145096.9143287444</v>
      </c>
      <c r="J7067" s="2">
        <v>167114.86626597701</v>
      </c>
      <c r="K7067" s="2">
        <v>-22017.951937232603</v>
      </c>
      <c r="N7067" s="13">
        <v>-22017.951937232603</v>
      </c>
    </row>
    <row r="7068" spans="1:14" x14ac:dyDescent="0.45">
      <c r="A7068">
        <v>14009</v>
      </c>
      <c r="B7068">
        <v>5</v>
      </c>
      <c r="C7068">
        <v>13</v>
      </c>
      <c r="D7068">
        <v>25</v>
      </c>
      <c r="E7068" s="2">
        <v>2032743.454542777</v>
      </c>
      <c r="F7068" s="2">
        <v>-760652.60068990709</v>
      </c>
      <c r="G7068" s="2">
        <v>1272090.8538528699</v>
      </c>
      <c r="H7068" s="2">
        <v>1150009.2066057494</v>
      </c>
      <c r="I7068" s="2">
        <v>122081.64724712051</v>
      </c>
      <c r="J7068" s="2">
        <v>203274.3454542777</v>
      </c>
      <c r="K7068" s="2">
        <v>-81192.698207157198</v>
      </c>
      <c r="N7068" s="13">
        <v>-81192.698207157198</v>
      </c>
    </row>
    <row r="7069" spans="1:14" x14ac:dyDescent="0.45">
      <c r="A7069">
        <v>14009</v>
      </c>
      <c r="B7069">
        <v>6</v>
      </c>
      <c r="C7069">
        <v>13</v>
      </c>
      <c r="D7069">
        <v>25</v>
      </c>
      <c r="E7069" s="2">
        <v>1953669.7341610631</v>
      </c>
      <c r="F7069" s="2">
        <v>-731063.21452306979</v>
      </c>
      <c r="G7069" s="2">
        <v>1222606.5196379933</v>
      </c>
      <c r="H7069" s="2">
        <v>1135668.8793016775</v>
      </c>
      <c r="I7069" s="2">
        <v>86937.640336315846</v>
      </c>
      <c r="J7069" s="2">
        <v>214903.67075771693</v>
      </c>
      <c r="K7069" s="2">
        <v>-127966.03042140108</v>
      </c>
      <c r="M7069" s="14">
        <v>12524159.806377735</v>
      </c>
      <c r="N7069" s="13">
        <v>12396193.775956335</v>
      </c>
    </row>
    <row r="7070" spans="1:14" x14ac:dyDescent="0.45">
      <c r="A7070">
        <v>14019</v>
      </c>
      <c r="B7070">
        <v>1</v>
      </c>
      <c r="C7070">
        <v>34</v>
      </c>
      <c r="D7070">
        <v>6</v>
      </c>
      <c r="E7070" s="2">
        <v>3048192</v>
      </c>
      <c r="F7070" s="2">
        <v>-272813.18400000001</v>
      </c>
      <c r="G7070" s="2">
        <v>2775378.8160000001</v>
      </c>
      <c r="H7070" s="2">
        <v>1646023.6800000002</v>
      </c>
      <c r="I7070" s="2">
        <v>1129355.1359999999</v>
      </c>
      <c r="J7070" s="2">
        <v>304819.20000000001</v>
      </c>
      <c r="K7070" s="2">
        <v>824535.93599999999</v>
      </c>
      <c r="L7070" s="11">
        <v>-14369751.571634665</v>
      </c>
      <c r="N7070" s="13">
        <v>-13545215.635634664</v>
      </c>
    </row>
    <row r="7071" spans="1:14" x14ac:dyDescent="0.45">
      <c r="A7071">
        <v>14019</v>
      </c>
      <c r="B7071">
        <v>2</v>
      </c>
      <c r="C7071">
        <v>34</v>
      </c>
      <c r="D7071">
        <v>6</v>
      </c>
      <c r="E7071" s="2">
        <v>3103364.2752</v>
      </c>
      <c r="F7071" s="2">
        <v>-277751.10263039998</v>
      </c>
      <c r="G7071" s="2">
        <v>2825613.1725695999</v>
      </c>
      <c r="H7071" s="2">
        <v>1708327.5527549954</v>
      </c>
      <c r="I7071" s="2">
        <v>1117285.6198146045</v>
      </c>
      <c r="J7071" s="2">
        <v>310336.42752000003</v>
      </c>
      <c r="K7071" s="2">
        <v>806949.19229460449</v>
      </c>
      <c r="N7071" s="13">
        <v>806949.19229460449</v>
      </c>
    </row>
    <row r="7072" spans="1:14" x14ac:dyDescent="0.45">
      <c r="A7072">
        <v>14019</v>
      </c>
      <c r="B7072">
        <v>3</v>
      </c>
      <c r="C7072">
        <v>34</v>
      </c>
      <c r="D7072">
        <v>6</v>
      </c>
      <c r="E7072" s="2">
        <v>3172569.29853696</v>
      </c>
      <c r="F7072" s="2">
        <v>-283944.95221905789</v>
      </c>
      <c r="G7072" s="2">
        <v>2888624.3463179022</v>
      </c>
      <c r="H7072" s="2">
        <v>1788861.3423309405</v>
      </c>
      <c r="I7072" s="2">
        <v>1099763.0039869617</v>
      </c>
      <c r="J7072" s="2">
        <v>317256.92985369603</v>
      </c>
      <c r="K7072" s="2">
        <v>782506.07413326565</v>
      </c>
      <c r="N7072" s="13">
        <v>782506.07413326565</v>
      </c>
    </row>
    <row r="7073" spans="1:14" x14ac:dyDescent="0.45">
      <c r="A7073">
        <v>14019</v>
      </c>
      <c r="B7073">
        <v>4</v>
      </c>
      <c r="C7073">
        <v>34</v>
      </c>
      <c r="D7073">
        <v>6</v>
      </c>
      <c r="E7073" s="2">
        <v>3246172.906263018</v>
      </c>
      <c r="F7073" s="2">
        <v>-290532.47511054011</v>
      </c>
      <c r="G7073" s="2">
        <v>2955640.4311524779</v>
      </c>
      <c r="H7073" s="2">
        <v>1842809.3933662351</v>
      </c>
      <c r="I7073" s="2">
        <v>1112831.0377862428</v>
      </c>
      <c r="J7073" s="2">
        <v>357079.01968893199</v>
      </c>
      <c r="K7073" s="2">
        <v>755752.01809731079</v>
      </c>
      <c r="N7073" s="13">
        <v>755752.01809731079</v>
      </c>
    </row>
    <row r="7074" spans="1:14" x14ac:dyDescent="0.45">
      <c r="A7074">
        <v>14019</v>
      </c>
      <c r="B7074">
        <v>5</v>
      </c>
      <c r="C7074">
        <v>34</v>
      </c>
      <c r="D7074">
        <v>6</v>
      </c>
      <c r="E7074" s="2">
        <v>3293242.4134038314</v>
      </c>
      <c r="F7074" s="2">
        <v>-294745.19599964289</v>
      </c>
      <c r="G7074" s="2">
        <v>2998497.2174041886</v>
      </c>
      <c r="H7074" s="2">
        <v>1907107.6851744032</v>
      </c>
      <c r="I7074" s="2">
        <v>1091389.5322297853</v>
      </c>
      <c r="J7074" s="2">
        <v>329324.24134038319</v>
      </c>
      <c r="K7074" s="2">
        <v>762065.29088940215</v>
      </c>
      <c r="N7074" s="13">
        <v>762065.29088940215</v>
      </c>
    </row>
    <row r="7075" spans="1:14" x14ac:dyDescent="0.45">
      <c r="A7075">
        <v>14019</v>
      </c>
      <c r="B7075">
        <v>6</v>
      </c>
      <c r="C7075">
        <v>34</v>
      </c>
      <c r="D7075">
        <v>6</v>
      </c>
      <c r="E7075" s="2">
        <v>3358777.9374305676</v>
      </c>
      <c r="F7075" s="2">
        <v>-300610.62540003576</v>
      </c>
      <c r="G7075" s="2">
        <v>3058167.3120305319</v>
      </c>
      <c r="H7075" s="2">
        <v>1988628.4525790238</v>
      </c>
      <c r="I7075" s="2">
        <v>1069538.8594515081</v>
      </c>
      <c r="J7075" s="2">
        <v>302290.01436875109</v>
      </c>
      <c r="K7075" s="2">
        <v>767248.84508275706</v>
      </c>
      <c r="M7075" s="14">
        <v>14219707.58602586</v>
      </c>
      <c r="N7075" s="13">
        <v>14986956.431108616</v>
      </c>
    </row>
    <row r="7076" spans="1:14" x14ac:dyDescent="0.45">
      <c r="A7076">
        <v>14038</v>
      </c>
      <c r="B7076">
        <v>1</v>
      </c>
      <c r="C7076">
        <v>4</v>
      </c>
      <c r="D7076">
        <v>19</v>
      </c>
      <c r="E7076" s="2">
        <v>1728000</v>
      </c>
      <c r="F7076" s="2">
        <v>-572140.80000000005</v>
      </c>
      <c r="G7076" s="2">
        <v>1155859.2</v>
      </c>
      <c r="H7076" s="2">
        <v>829440</v>
      </c>
      <c r="I7076" s="2">
        <v>326419.19999999995</v>
      </c>
      <c r="J7076" s="2">
        <v>190080</v>
      </c>
      <c r="K7076" s="2">
        <v>136339.19999999995</v>
      </c>
      <c r="L7076" s="11">
        <v>-7806265.530827472</v>
      </c>
      <c r="N7076" s="13">
        <v>-7669926.3308274718</v>
      </c>
    </row>
    <row r="7077" spans="1:14" x14ac:dyDescent="0.45">
      <c r="A7077">
        <v>14038</v>
      </c>
      <c r="B7077">
        <v>2</v>
      </c>
      <c r="C7077">
        <v>4</v>
      </c>
      <c r="D7077">
        <v>19</v>
      </c>
      <c r="E7077" s="2">
        <v>1675987.2000000002</v>
      </c>
      <c r="F7077" s="2">
        <v>-554919.36192000005</v>
      </c>
      <c r="G7077" s="2">
        <v>1121067.8380800001</v>
      </c>
      <c r="H7077" s="2">
        <v>816299.62168320001</v>
      </c>
      <c r="I7077" s="2">
        <v>304768.21639680013</v>
      </c>
      <c r="J7077" s="2">
        <v>150838.848</v>
      </c>
      <c r="K7077" s="2">
        <v>153929.36839680013</v>
      </c>
      <c r="N7077" s="13">
        <v>153929.36839680013</v>
      </c>
    </row>
    <row r="7078" spans="1:14" x14ac:dyDescent="0.45">
      <c r="A7078">
        <v>14038</v>
      </c>
      <c r="B7078">
        <v>3</v>
      </c>
      <c r="C7078">
        <v>4</v>
      </c>
      <c r="D7078">
        <v>19</v>
      </c>
      <c r="E7078" s="2">
        <v>1610623.6992000001</v>
      </c>
      <c r="F7078" s="2">
        <v>-533277.50680512004</v>
      </c>
      <c r="G7078" s="2">
        <v>1077346.1923948801</v>
      </c>
      <c r="H7078" s="2">
        <v>815058.02995861985</v>
      </c>
      <c r="I7078" s="2">
        <v>262288.16243626026</v>
      </c>
      <c r="J7078" s="2">
        <v>144956.13292800001</v>
      </c>
      <c r="K7078" s="2">
        <v>117332.02950826025</v>
      </c>
      <c r="N7078" s="13">
        <v>117332.02950826025</v>
      </c>
    </row>
    <row r="7079" spans="1:14" x14ac:dyDescent="0.45">
      <c r="A7079">
        <v>14038</v>
      </c>
      <c r="B7079">
        <v>4</v>
      </c>
      <c r="C7079">
        <v>4</v>
      </c>
      <c r="D7079">
        <v>19</v>
      </c>
      <c r="E7079" s="2">
        <v>1548775.74915072</v>
      </c>
      <c r="F7079" s="2">
        <v>-512799.65054380341</v>
      </c>
      <c r="G7079" s="2">
        <v>1035976.0986069166</v>
      </c>
      <c r="H7079" s="2">
        <v>801707.90106503665</v>
      </c>
      <c r="I7079" s="2">
        <v>234268.19754187996</v>
      </c>
      <c r="J7079" s="2">
        <v>170365.3324065792</v>
      </c>
      <c r="K7079" s="2">
        <v>63902.865135300759</v>
      </c>
      <c r="N7079" s="13">
        <v>63902.865135300759</v>
      </c>
    </row>
    <row r="7080" spans="1:14" x14ac:dyDescent="0.45">
      <c r="A7080">
        <v>14038</v>
      </c>
      <c r="B7080">
        <v>5</v>
      </c>
      <c r="C7080">
        <v>4</v>
      </c>
      <c r="D7080">
        <v>19</v>
      </c>
      <c r="E7080" s="2">
        <v>1502467.3542511137</v>
      </c>
      <c r="F7080" s="2">
        <v>-497466.94099254376</v>
      </c>
      <c r="G7080" s="2">
        <v>1005000.41325857</v>
      </c>
      <c r="H7080" s="2">
        <v>789947.30312991643</v>
      </c>
      <c r="I7080" s="2">
        <v>215053.11012865358</v>
      </c>
      <c r="J7080" s="2">
        <v>165271.4089676225</v>
      </c>
      <c r="K7080" s="2">
        <v>49781.701161031087</v>
      </c>
      <c r="N7080" s="13">
        <v>49781.701161031087</v>
      </c>
    </row>
    <row r="7081" spans="1:14" x14ac:dyDescent="0.45">
      <c r="A7081">
        <v>14038</v>
      </c>
      <c r="B7081">
        <v>6</v>
      </c>
      <c r="C7081">
        <v>4</v>
      </c>
      <c r="D7081">
        <v>19</v>
      </c>
      <c r="E7081" s="2">
        <v>1459947.5281258072</v>
      </c>
      <c r="F7081" s="2">
        <v>-483388.62656245474</v>
      </c>
      <c r="G7081" s="2">
        <v>976558.90156335244</v>
      </c>
      <c r="H7081" s="2">
        <v>785937.23833872681</v>
      </c>
      <c r="I7081" s="2">
        <v>190621.66322462563</v>
      </c>
      <c r="J7081" s="2">
        <v>145994.75281258073</v>
      </c>
      <c r="K7081" s="2">
        <v>44626.910412044905</v>
      </c>
      <c r="M7081" s="14">
        <v>7487048.086989332</v>
      </c>
      <c r="N7081" s="13">
        <v>7531674.9974013772</v>
      </c>
    </row>
    <row r="7082" spans="1:14" x14ac:dyDescent="0.45">
      <c r="A7082">
        <v>14057</v>
      </c>
      <c r="B7082">
        <v>1</v>
      </c>
      <c r="C7082">
        <v>39</v>
      </c>
      <c r="D7082">
        <v>22</v>
      </c>
      <c r="E7082" s="2">
        <v>5614272</v>
      </c>
      <c r="F7082" s="2">
        <v>-504161.62560000003</v>
      </c>
      <c r="G7082" s="2">
        <v>5110110.3744000001</v>
      </c>
      <c r="H7082" s="2">
        <v>3031706.8800000004</v>
      </c>
      <c r="I7082" s="2">
        <v>2078403.4943999997</v>
      </c>
      <c r="J7082" s="2">
        <v>505284.48</v>
      </c>
      <c r="K7082" s="2">
        <v>1573119.0143999998</v>
      </c>
      <c r="L7082" s="11">
        <v>-24246868.812320638</v>
      </c>
      <c r="N7082" s="13">
        <v>-22673749.797920637</v>
      </c>
    </row>
    <row r="7083" spans="1:14" x14ac:dyDescent="0.45">
      <c r="A7083">
        <v>14057</v>
      </c>
      <c r="B7083">
        <v>2</v>
      </c>
      <c r="C7083">
        <v>39</v>
      </c>
      <c r="D7083">
        <v>22</v>
      </c>
      <c r="E7083" s="2">
        <v>5709153.1967999991</v>
      </c>
      <c r="F7083" s="2">
        <v>-512681.95707263995</v>
      </c>
      <c r="G7083" s="2">
        <v>5196471.2397273593</v>
      </c>
      <c r="H7083" s="2">
        <v>3181288.5992400767</v>
      </c>
      <c r="I7083" s="2">
        <v>2015182.6404872825</v>
      </c>
      <c r="J7083" s="2">
        <v>570915.31967999996</v>
      </c>
      <c r="K7083" s="2">
        <v>1444267.3208072826</v>
      </c>
      <c r="N7083" s="13">
        <v>1444267.3208072826</v>
      </c>
    </row>
    <row r="7084" spans="1:14" x14ac:dyDescent="0.45">
      <c r="A7084">
        <v>14057</v>
      </c>
      <c r="B7084">
        <v>3</v>
      </c>
      <c r="C7084">
        <v>39</v>
      </c>
      <c r="D7084">
        <v>22</v>
      </c>
      <c r="E7084" s="2">
        <v>5772524.7972844802</v>
      </c>
      <c r="F7084" s="2">
        <v>-518372.72679614637</v>
      </c>
      <c r="G7084" s="2">
        <v>5254152.0704883337</v>
      </c>
      <c r="H7084" s="2">
        <v>3331433.5549177346</v>
      </c>
      <c r="I7084" s="2">
        <v>1922718.5155705991</v>
      </c>
      <c r="J7084" s="2">
        <v>692702.97567413759</v>
      </c>
      <c r="K7084" s="2">
        <v>1230015.5398964616</v>
      </c>
      <c r="N7084" s="13">
        <v>1230015.5398964616</v>
      </c>
    </row>
    <row r="7085" spans="1:14" x14ac:dyDescent="0.45">
      <c r="A7085">
        <v>14057</v>
      </c>
      <c r="B7085">
        <v>4</v>
      </c>
      <c r="C7085">
        <v>39</v>
      </c>
      <c r="D7085">
        <v>22</v>
      </c>
      <c r="E7085" s="2">
        <v>5849876.6295680925</v>
      </c>
      <c r="F7085" s="2">
        <v>-525318.92133521475</v>
      </c>
      <c r="G7085" s="2">
        <v>5324557.7082328778</v>
      </c>
      <c r="H7085" s="2">
        <v>3493562.1663600989</v>
      </c>
      <c r="I7085" s="2">
        <v>1830995.5418727789</v>
      </c>
      <c r="J7085" s="2">
        <v>526488.89666112827</v>
      </c>
      <c r="K7085" s="2">
        <v>1304506.6452116505</v>
      </c>
      <c r="N7085" s="13">
        <v>1304506.6452116505</v>
      </c>
    </row>
    <row r="7086" spans="1:14" x14ac:dyDescent="0.45">
      <c r="A7086">
        <v>14057</v>
      </c>
      <c r="B7086">
        <v>5</v>
      </c>
      <c r="C7086">
        <v>39</v>
      </c>
      <c r="D7086">
        <v>22</v>
      </c>
      <c r="E7086" s="2">
        <v>5936454.8036857005</v>
      </c>
      <c r="F7086" s="2">
        <v>-533093.64137097588</v>
      </c>
      <c r="G7086" s="2">
        <v>5403361.1623147242</v>
      </c>
      <c r="H7086" s="2">
        <v>3678923.4480403461</v>
      </c>
      <c r="I7086" s="2">
        <v>1724437.714274378</v>
      </c>
      <c r="J7086" s="2">
        <v>653010.02840542712</v>
      </c>
      <c r="K7086" s="2">
        <v>1071427.685868951</v>
      </c>
      <c r="N7086" s="13">
        <v>1071427.685868951</v>
      </c>
    </row>
    <row r="7087" spans="1:14" x14ac:dyDescent="0.45">
      <c r="A7087">
        <v>14057</v>
      </c>
      <c r="B7087">
        <v>6</v>
      </c>
      <c r="C7087">
        <v>39</v>
      </c>
      <c r="D7087">
        <v>22</v>
      </c>
      <c r="E7087" s="2">
        <v>6066463.1638864167</v>
      </c>
      <c r="F7087" s="2">
        <v>-544768.3921170003</v>
      </c>
      <c r="G7087" s="2">
        <v>5521694.7717694165</v>
      </c>
      <c r="H7087" s="2">
        <v>3923405.7171521159</v>
      </c>
      <c r="I7087" s="2">
        <v>1598289.0546173006</v>
      </c>
      <c r="J7087" s="2">
        <v>727975.57966636994</v>
      </c>
      <c r="K7087" s="2">
        <v>870313.47495093069</v>
      </c>
      <c r="M7087" s="14">
        <v>25467490.366283964</v>
      </c>
      <c r="N7087" s="13">
        <v>26337803.841234896</v>
      </c>
    </row>
    <row r="7088" spans="1:14" x14ac:dyDescent="0.45">
      <c r="A7088">
        <v>14073</v>
      </c>
      <c r="B7088">
        <v>1</v>
      </c>
      <c r="C7088">
        <v>30</v>
      </c>
      <c r="D7088">
        <v>24</v>
      </c>
      <c r="E7088" s="2">
        <v>1026000</v>
      </c>
      <c r="F7088" s="2">
        <v>-266349.59999999998</v>
      </c>
      <c r="G7088" s="2">
        <v>759650.4</v>
      </c>
      <c r="H7088" s="2">
        <v>554040</v>
      </c>
      <c r="I7088" s="2">
        <v>205610.40000000002</v>
      </c>
      <c r="J7088" s="2">
        <v>102600</v>
      </c>
      <c r="K7088" s="2">
        <v>103010.40000000002</v>
      </c>
      <c r="L7088" s="11">
        <v>-13494364.083528943</v>
      </c>
      <c r="N7088" s="13">
        <v>-13391353.683528943</v>
      </c>
    </row>
    <row r="7089" spans="1:14" x14ac:dyDescent="0.45">
      <c r="A7089">
        <v>14073</v>
      </c>
      <c r="B7089">
        <v>2</v>
      </c>
      <c r="C7089">
        <v>30</v>
      </c>
      <c r="D7089">
        <v>24</v>
      </c>
      <c r="E7089" s="2">
        <v>1011943.7999999999</v>
      </c>
      <c r="F7089" s="2">
        <v>-262700.61047999997</v>
      </c>
      <c r="G7089" s="2">
        <v>749243.18952000001</v>
      </c>
      <c r="H7089" s="2">
        <v>558198.319518</v>
      </c>
      <c r="I7089" s="2">
        <v>191044.87000200001</v>
      </c>
      <c r="J7089" s="2">
        <v>91074.941999999995</v>
      </c>
      <c r="K7089" s="2">
        <v>99969.928002000015</v>
      </c>
      <c r="N7089" s="13">
        <v>99969.928002000015</v>
      </c>
    </row>
    <row r="7090" spans="1:14" x14ac:dyDescent="0.45">
      <c r="A7090">
        <v>14073</v>
      </c>
      <c r="B7090">
        <v>3</v>
      </c>
      <c r="C7090">
        <v>30</v>
      </c>
      <c r="D7090">
        <v>24</v>
      </c>
      <c r="E7090" s="2">
        <v>990895.36895999999</v>
      </c>
      <c r="F7090" s="2">
        <v>-257236.437782016</v>
      </c>
      <c r="G7090" s="2">
        <v>733658.93117798399</v>
      </c>
      <c r="H7090" s="2">
        <v>543964.17305855989</v>
      </c>
      <c r="I7090" s="2">
        <v>189694.75811942411</v>
      </c>
      <c r="J7090" s="2">
        <v>118907.44427519999</v>
      </c>
      <c r="K7090" s="2">
        <v>70787.313844224118</v>
      </c>
      <c r="N7090" s="13">
        <v>70787.313844224118</v>
      </c>
    </row>
    <row r="7091" spans="1:14" x14ac:dyDescent="0.45">
      <c r="A7091">
        <v>14073</v>
      </c>
      <c r="B7091">
        <v>4</v>
      </c>
      <c r="C7091">
        <v>30</v>
      </c>
      <c r="D7091">
        <v>24</v>
      </c>
      <c r="E7091" s="2">
        <v>962952.11955532792</v>
      </c>
      <c r="F7091" s="2">
        <v>-249982.37023656312</v>
      </c>
      <c r="G7091" s="2">
        <v>712969.74931876478</v>
      </c>
      <c r="H7091" s="2">
        <v>529575.90726838948</v>
      </c>
      <c r="I7091" s="2">
        <v>183393.8420503753</v>
      </c>
      <c r="J7091" s="2">
        <v>105924.73315108607</v>
      </c>
      <c r="K7091" s="2">
        <v>77469.108899289233</v>
      </c>
      <c r="N7091" s="13">
        <v>77469.108899289233</v>
      </c>
    </row>
    <row r="7092" spans="1:14" x14ac:dyDescent="0.45">
      <c r="A7092">
        <v>14073</v>
      </c>
      <c r="B7092">
        <v>5</v>
      </c>
      <c r="C7092">
        <v>30</v>
      </c>
      <c r="D7092">
        <v>24</v>
      </c>
      <c r="E7092" s="2">
        <v>938589.43093057815</v>
      </c>
      <c r="F7092" s="2">
        <v>-243657.81626957809</v>
      </c>
      <c r="G7092" s="2">
        <v>694931.61466100009</v>
      </c>
      <c r="H7092" s="2">
        <v>526914.1316602407</v>
      </c>
      <c r="I7092" s="2">
        <v>168017.48300075938</v>
      </c>
      <c r="J7092" s="2">
        <v>93858.943093057824</v>
      </c>
      <c r="K7092" s="2">
        <v>74158.539907701561</v>
      </c>
      <c r="N7092" s="13">
        <v>74158.539907701561</v>
      </c>
    </row>
    <row r="7093" spans="1:14" x14ac:dyDescent="0.45">
      <c r="A7093">
        <v>14073</v>
      </c>
      <c r="B7093">
        <v>6</v>
      </c>
      <c r="C7093">
        <v>30</v>
      </c>
      <c r="D7093">
        <v>24</v>
      </c>
      <c r="E7093" s="2">
        <v>925730.75572682917</v>
      </c>
      <c r="F7093" s="2">
        <v>-240319.70418668486</v>
      </c>
      <c r="G7093" s="2">
        <v>685411.05154014425</v>
      </c>
      <c r="H7093" s="2">
        <v>521254.49428066489</v>
      </c>
      <c r="I7093" s="2">
        <v>164156.55725947936</v>
      </c>
      <c r="J7093" s="2">
        <v>83315.768015414622</v>
      </c>
      <c r="K7093" s="2">
        <v>80840.789244064741</v>
      </c>
      <c r="M7093" s="14">
        <v>12969449.614230292</v>
      </c>
      <c r="N7093" s="13">
        <v>13050290.403474357</v>
      </c>
    </row>
    <row r="7094" spans="1:14" x14ac:dyDescent="0.45">
      <c r="A7094">
        <v>14082</v>
      </c>
      <c r="B7094">
        <v>1</v>
      </c>
      <c r="C7094">
        <v>48</v>
      </c>
      <c r="D7094">
        <v>4</v>
      </c>
      <c r="E7094" s="2">
        <v>3731268</v>
      </c>
      <c r="F7094" s="2">
        <v>-510064.33559999993</v>
      </c>
      <c r="G7094" s="2">
        <v>3221203.6644000001</v>
      </c>
      <c r="H7094" s="2">
        <v>1902946.68</v>
      </c>
      <c r="I7094" s="2">
        <v>1318256.9844000002</v>
      </c>
      <c r="J7094" s="2">
        <v>410439.48</v>
      </c>
      <c r="K7094" s="2">
        <v>907817.50440000021</v>
      </c>
      <c r="L7094" s="11">
        <v>-13960177.027920095</v>
      </c>
      <c r="N7094" s="13">
        <v>-13052359.523520095</v>
      </c>
    </row>
    <row r="7095" spans="1:14" x14ac:dyDescent="0.45">
      <c r="A7095">
        <v>14082</v>
      </c>
      <c r="B7095">
        <v>2</v>
      </c>
      <c r="C7095">
        <v>48</v>
      </c>
      <c r="D7095">
        <v>4</v>
      </c>
      <c r="E7095" s="2">
        <v>3796565.1900000004</v>
      </c>
      <c r="F7095" s="2">
        <v>-518990.461473</v>
      </c>
      <c r="G7095" s="2">
        <v>3277574.7285270002</v>
      </c>
      <c r="H7095" s="2">
        <v>2012149.1781784799</v>
      </c>
      <c r="I7095" s="2">
        <v>1265425.5503485203</v>
      </c>
      <c r="J7095" s="2">
        <v>379656.51900000009</v>
      </c>
      <c r="K7095" s="2">
        <v>885769.03134852019</v>
      </c>
      <c r="N7095" s="13">
        <v>885769.03134852019</v>
      </c>
    </row>
    <row r="7096" spans="1:14" x14ac:dyDescent="0.45">
      <c r="A7096">
        <v>14082</v>
      </c>
      <c r="B7096">
        <v>3</v>
      </c>
      <c r="C7096">
        <v>48</v>
      </c>
      <c r="D7096">
        <v>4</v>
      </c>
      <c r="E7096" s="2">
        <v>3866801.6460150001</v>
      </c>
      <c r="F7096" s="2">
        <v>-528591.78501025052</v>
      </c>
      <c r="G7096" s="2">
        <v>3338209.8610047493</v>
      </c>
      <c r="H7096" s="2">
        <v>2107371.2204194679</v>
      </c>
      <c r="I7096" s="2">
        <v>1230838.6405852814</v>
      </c>
      <c r="J7096" s="2">
        <v>425348.18106164999</v>
      </c>
      <c r="K7096" s="2">
        <v>805490.45952363149</v>
      </c>
      <c r="N7096" s="13">
        <v>805490.45952363149</v>
      </c>
    </row>
    <row r="7097" spans="1:14" x14ac:dyDescent="0.45">
      <c r="A7097">
        <v>14082</v>
      </c>
      <c r="B7097">
        <v>4</v>
      </c>
      <c r="C7097">
        <v>48</v>
      </c>
      <c r="D7097">
        <v>4</v>
      </c>
      <c r="E7097" s="2">
        <v>3893482.577372503</v>
      </c>
      <c r="F7097" s="2">
        <v>-532239.06832682109</v>
      </c>
      <c r="G7097" s="2">
        <v>3361243.5090456819</v>
      </c>
      <c r="H7097" s="2">
        <v>2198725.2992029833</v>
      </c>
      <c r="I7097" s="2">
        <v>1162518.2098426986</v>
      </c>
      <c r="J7097" s="2">
        <v>350413.43196352525</v>
      </c>
      <c r="K7097" s="2">
        <v>812104.7778791734</v>
      </c>
      <c r="N7097" s="13">
        <v>812104.7778791734</v>
      </c>
    </row>
    <row r="7098" spans="1:14" x14ac:dyDescent="0.45">
      <c r="A7098">
        <v>14082</v>
      </c>
      <c r="B7098">
        <v>5</v>
      </c>
      <c r="C7098">
        <v>48</v>
      </c>
      <c r="D7098">
        <v>4</v>
      </c>
      <c r="E7098" s="2">
        <v>3921515.6519295862</v>
      </c>
      <c r="F7098" s="2">
        <v>-536071.18961877434</v>
      </c>
      <c r="G7098" s="2">
        <v>3385444.462310812</v>
      </c>
      <c r="H7098" s="2">
        <v>2247995.9187897393</v>
      </c>
      <c r="I7098" s="2">
        <v>1137448.5435210727</v>
      </c>
      <c r="J7098" s="2">
        <v>392151.56519295863</v>
      </c>
      <c r="K7098" s="2">
        <v>745296.97832811414</v>
      </c>
      <c r="N7098" s="13">
        <v>745296.97832811414</v>
      </c>
    </row>
    <row r="7099" spans="1:14" x14ac:dyDescent="0.45">
      <c r="A7099">
        <v>14082</v>
      </c>
      <c r="B7099">
        <v>6</v>
      </c>
      <c r="C7099">
        <v>48</v>
      </c>
      <c r="D7099">
        <v>4</v>
      </c>
      <c r="E7099" s="2">
        <v>3950927.0193190575</v>
      </c>
      <c r="F7099" s="2">
        <v>-540091.72354091506</v>
      </c>
      <c r="G7099" s="2">
        <v>3410835.2957781423</v>
      </c>
      <c r="H7099" s="2">
        <v>2324874.5692174495</v>
      </c>
      <c r="I7099" s="2">
        <v>1085960.7265606928</v>
      </c>
      <c r="J7099" s="2">
        <v>395092.70193190576</v>
      </c>
      <c r="K7099" s="2">
        <v>690868.02462878707</v>
      </c>
      <c r="M7099" s="14">
        <v>13962775.046074793</v>
      </c>
      <c r="N7099" s="13">
        <v>14653643.070703579</v>
      </c>
    </row>
    <row r="7100" spans="1:14" x14ac:dyDescent="0.45">
      <c r="A7100">
        <v>14096</v>
      </c>
      <c r="B7100">
        <v>1</v>
      </c>
      <c r="C7100">
        <v>10</v>
      </c>
      <c r="D7100">
        <v>11</v>
      </c>
      <c r="E7100" s="2">
        <v>1398000</v>
      </c>
      <c r="F7100" s="2">
        <v>-309237.60000000003</v>
      </c>
      <c r="G7100" s="2">
        <v>1088762.3999999999</v>
      </c>
      <c r="H7100" s="2">
        <v>643080</v>
      </c>
      <c r="I7100" s="2">
        <v>445682.39999999991</v>
      </c>
      <c r="J7100" s="2">
        <v>125820</v>
      </c>
      <c r="K7100" s="2">
        <v>319862.39999999991</v>
      </c>
      <c r="L7100" s="11">
        <v>-15227422.25247471</v>
      </c>
      <c r="N7100" s="13">
        <v>-14907559.85247471</v>
      </c>
    </row>
    <row r="7101" spans="1:14" x14ac:dyDescent="0.45">
      <c r="A7101">
        <v>14096</v>
      </c>
      <c r="B7101">
        <v>2</v>
      </c>
      <c r="C7101">
        <v>10</v>
      </c>
      <c r="D7101">
        <v>11</v>
      </c>
      <c r="E7101" s="2">
        <v>1387794.6</v>
      </c>
      <c r="F7101" s="2">
        <v>-306980.16552000004</v>
      </c>
      <c r="G7101" s="2">
        <v>1080814.4344800001</v>
      </c>
      <c r="H7101" s="2">
        <v>648599.6842560001</v>
      </c>
      <c r="I7101" s="2">
        <v>432214.75022399996</v>
      </c>
      <c r="J7101" s="2">
        <v>138779.46000000002</v>
      </c>
      <c r="K7101" s="2">
        <v>293435.29022399994</v>
      </c>
      <c r="N7101" s="13">
        <v>293435.29022399994</v>
      </c>
    </row>
    <row r="7102" spans="1:14" x14ac:dyDescent="0.45">
      <c r="A7102">
        <v>14096</v>
      </c>
      <c r="B7102">
        <v>3</v>
      </c>
      <c r="C7102">
        <v>10</v>
      </c>
      <c r="D7102">
        <v>11</v>
      </c>
      <c r="E7102" s="2">
        <v>1381965.86268</v>
      </c>
      <c r="F7102" s="2">
        <v>-305690.848824816</v>
      </c>
      <c r="G7102" s="2">
        <v>1076275.013855184</v>
      </c>
      <c r="H7102" s="2">
        <v>644712.989564077</v>
      </c>
      <c r="I7102" s="2">
        <v>431562.02429110697</v>
      </c>
      <c r="J7102" s="2">
        <v>138196.58626800001</v>
      </c>
      <c r="K7102" s="2">
        <v>293365.43802310695</v>
      </c>
      <c r="N7102" s="13">
        <v>293365.43802310695</v>
      </c>
    </row>
    <row r="7103" spans="1:14" x14ac:dyDescent="0.45">
      <c r="A7103">
        <v>14096</v>
      </c>
      <c r="B7103">
        <v>4</v>
      </c>
      <c r="C7103">
        <v>10</v>
      </c>
      <c r="D7103">
        <v>11</v>
      </c>
      <c r="E7103" s="2">
        <v>1368698.9903982719</v>
      </c>
      <c r="F7103" s="2">
        <v>-302756.21667609777</v>
      </c>
      <c r="G7103" s="2">
        <v>1065942.7737221741</v>
      </c>
      <c r="H7103" s="2">
        <v>637055.1402510741</v>
      </c>
      <c r="I7103" s="2">
        <v>428887.63347110001</v>
      </c>
      <c r="J7103" s="2">
        <v>123182.90913584447</v>
      </c>
      <c r="K7103" s="2">
        <v>305704.72433525557</v>
      </c>
      <c r="N7103" s="13">
        <v>305704.72433525557</v>
      </c>
    </row>
    <row r="7104" spans="1:14" x14ac:dyDescent="0.45">
      <c r="A7104">
        <v>14096</v>
      </c>
      <c r="B7104">
        <v>5</v>
      </c>
      <c r="C7104">
        <v>10</v>
      </c>
      <c r="D7104">
        <v>11</v>
      </c>
      <c r="E7104" s="2">
        <v>1362266.1051434001</v>
      </c>
      <c r="F7104" s="2">
        <v>-301333.26245772012</v>
      </c>
      <c r="G7104" s="2">
        <v>1060932.8426856799</v>
      </c>
      <c r="H7104" s="2">
        <v>634948.66646542284</v>
      </c>
      <c r="I7104" s="2">
        <v>425984.17622025707</v>
      </c>
      <c r="J7104" s="2">
        <v>149849.27156577402</v>
      </c>
      <c r="K7104" s="2">
        <v>276134.90465448308</v>
      </c>
      <c r="N7104" s="13">
        <v>276134.90465448308</v>
      </c>
    </row>
    <row r="7105" spans="1:14" x14ac:dyDescent="0.45">
      <c r="A7105">
        <v>14096</v>
      </c>
      <c r="B7105">
        <v>6</v>
      </c>
      <c r="C7105">
        <v>10</v>
      </c>
      <c r="D7105">
        <v>11</v>
      </c>
      <c r="E7105" s="2">
        <v>1350005.7101971095</v>
      </c>
      <c r="F7105" s="2">
        <v>-298621.26309560065</v>
      </c>
      <c r="G7105" s="2">
        <v>1051384.4471015087</v>
      </c>
      <c r="H7105" s="2">
        <v>621809.16575132054</v>
      </c>
      <c r="I7105" s="2">
        <v>429575.28135018819</v>
      </c>
      <c r="J7105" s="2">
        <v>121500.51391773985</v>
      </c>
      <c r="K7105" s="2">
        <v>308074.76743244834</v>
      </c>
      <c r="M7105" s="14">
        <v>14819261.886550942</v>
      </c>
      <c r="N7105" s="13">
        <v>15127336.65398339</v>
      </c>
    </row>
    <row r="7106" spans="1:14" x14ac:dyDescent="0.45">
      <c r="A7106">
        <v>14115</v>
      </c>
      <c r="B7106">
        <v>1</v>
      </c>
      <c r="C7106">
        <v>24</v>
      </c>
      <c r="D7106">
        <v>1</v>
      </c>
      <c r="E7106" s="2">
        <v>3908448</v>
      </c>
      <c r="F7106" s="2">
        <v>-450253.2096</v>
      </c>
      <c r="G7106" s="2">
        <v>3458194.7903999998</v>
      </c>
      <c r="H7106" s="2">
        <v>2501406.7200000002</v>
      </c>
      <c r="I7106" s="2">
        <v>956788.07039999962</v>
      </c>
      <c r="J7106" s="2">
        <v>390844.80000000005</v>
      </c>
      <c r="K7106" s="2">
        <v>565943.27039999957</v>
      </c>
      <c r="L7106" s="11">
        <v>-19748589.115632974</v>
      </c>
      <c r="N7106" s="13">
        <v>-19182645.845232975</v>
      </c>
    </row>
    <row r="7107" spans="1:14" x14ac:dyDescent="0.45">
      <c r="A7107">
        <v>14115</v>
      </c>
      <c r="B7107">
        <v>2</v>
      </c>
      <c r="C7107">
        <v>24</v>
      </c>
      <c r="D7107">
        <v>1</v>
      </c>
      <c r="E7107" s="2">
        <v>3930726.1536000003</v>
      </c>
      <c r="F7107" s="2">
        <v>-452819.65289472003</v>
      </c>
      <c r="G7107" s="2">
        <v>3477906.5007052803</v>
      </c>
      <c r="H7107" s="2">
        <v>2634404.1139519485</v>
      </c>
      <c r="I7107" s="2">
        <v>843502.38675333187</v>
      </c>
      <c r="J7107" s="2">
        <v>393072.61536000005</v>
      </c>
      <c r="K7107" s="2">
        <v>450429.77139333182</v>
      </c>
      <c r="N7107" s="13">
        <v>450429.77139333182</v>
      </c>
    </row>
    <row r="7108" spans="1:14" x14ac:dyDescent="0.45">
      <c r="A7108">
        <v>14115</v>
      </c>
      <c r="B7108">
        <v>3</v>
      </c>
      <c r="C7108">
        <v>24</v>
      </c>
      <c r="D7108">
        <v>1</v>
      </c>
      <c r="E7108" s="2">
        <v>3915003.2489856002</v>
      </c>
      <c r="F7108" s="2">
        <v>-451008.37428314111</v>
      </c>
      <c r="G7108" s="2">
        <v>3463994.8747024592</v>
      </c>
      <c r="H7108" s="2">
        <v>2710191.7052637637</v>
      </c>
      <c r="I7108" s="2">
        <v>753803.16943869554</v>
      </c>
      <c r="J7108" s="2">
        <v>352350.292408704</v>
      </c>
      <c r="K7108" s="2">
        <v>401452.87702999153</v>
      </c>
      <c r="N7108" s="13">
        <v>401452.87702999153</v>
      </c>
    </row>
    <row r="7109" spans="1:14" x14ac:dyDescent="0.45">
      <c r="A7109">
        <v>14115</v>
      </c>
      <c r="B7109">
        <v>4</v>
      </c>
      <c r="C7109">
        <v>24</v>
      </c>
      <c r="D7109">
        <v>1</v>
      </c>
      <c r="E7109" s="2">
        <v>3929097.2606819482</v>
      </c>
      <c r="F7109" s="2">
        <v>-452632.0044305604</v>
      </c>
      <c r="G7109" s="2">
        <v>3476465.2562513878</v>
      </c>
      <c r="H7109" s="2">
        <v>2815690.5789208882</v>
      </c>
      <c r="I7109" s="2">
        <v>660774.67733049951</v>
      </c>
      <c r="J7109" s="2">
        <v>432200.69867501431</v>
      </c>
      <c r="K7109" s="2">
        <v>228573.9786554852</v>
      </c>
      <c r="N7109" s="13">
        <v>228573.9786554852</v>
      </c>
    </row>
    <row r="7110" spans="1:14" x14ac:dyDescent="0.45">
      <c r="A7110">
        <v>14115</v>
      </c>
      <c r="B7110">
        <v>5</v>
      </c>
      <c r="C7110">
        <v>24</v>
      </c>
      <c r="D7110">
        <v>1</v>
      </c>
      <c r="E7110" s="2">
        <v>3949921.4761635633</v>
      </c>
      <c r="F7110" s="2">
        <v>-455030.95405404246</v>
      </c>
      <c r="G7110" s="2">
        <v>3494890.5221095206</v>
      </c>
      <c r="H7110" s="2">
        <v>2912135.4146720576</v>
      </c>
      <c r="I7110" s="2">
        <v>582755.10743746301</v>
      </c>
      <c r="J7110" s="2">
        <v>394992.14761635638</v>
      </c>
      <c r="K7110" s="2">
        <v>187762.95982110663</v>
      </c>
      <c r="N7110" s="13">
        <v>187762.95982110663</v>
      </c>
    </row>
    <row r="7111" spans="1:14" x14ac:dyDescent="0.45">
      <c r="A7111">
        <v>14115</v>
      </c>
      <c r="B7111">
        <v>6</v>
      </c>
      <c r="C7111">
        <v>24</v>
      </c>
      <c r="D7111">
        <v>1</v>
      </c>
      <c r="E7111" s="2">
        <v>3921877.0336828018</v>
      </c>
      <c r="F7111" s="2">
        <v>-451800.23428025877</v>
      </c>
      <c r="G7111" s="2">
        <v>3470076.7994025429</v>
      </c>
      <c r="H7111" s="2">
        <v>2957962.8160521267</v>
      </c>
      <c r="I7111" s="2">
        <v>512113.98335041618</v>
      </c>
      <c r="J7111" s="2">
        <v>352968.93303145212</v>
      </c>
      <c r="K7111" s="2">
        <v>159145.05031896406</v>
      </c>
      <c r="M7111" s="14">
        <v>20993418.344444182</v>
      </c>
      <c r="N7111" s="13">
        <v>21152563.394763146</v>
      </c>
    </row>
    <row r="7112" spans="1:14" x14ac:dyDescent="0.45">
      <c r="A7112">
        <v>14127</v>
      </c>
      <c r="B7112">
        <v>1</v>
      </c>
      <c r="C7112">
        <v>30</v>
      </c>
      <c r="D7112">
        <v>22</v>
      </c>
      <c r="E7112" s="2">
        <v>2486112</v>
      </c>
      <c r="F7112" s="2">
        <v>-643903.00800000003</v>
      </c>
      <c r="G7112" s="2">
        <v>1842208.9920000001</v>
      </c>
      <c r="H7112" s="2">
        <v>1292778.24</v>
      </c>
      <c r="I7112" s="2">
        <v>549430.75200000009</v>
      </c>
      <c r="J7112" s="2">
        <v>198888.95999999999</v>
      </c>
      <c r="K7112" s="2">
        <v>350541.79200000013</v>
      </c>
      <c r="L7112" s="11">
        <v>-15818092.442755453</v>
      </c>
      <c r="N7112" s="13">
        <v>-15467550.650755454</v>
      </c>
    </row>
    <row r="7113" spans="1:14" x14ac:dyDescent="0.45">
      <c r="A7113">
        <v>14127</v>
      </c>
      <c r="B7113">
        <v>2</v>
      </c>
      <c r="C7113">
        <v>30</v>
      </c>
      <c r="D7113">
        <v>22</v>
      </c>
      <c r="E7113" s="2">
        <v>2432660.5920000002</v>
      </c>
      <c r="F7113" s="2">
        <v>-630059.09332800005</v>
      </c>
      <c r="G7113" s="2">
        <v>1802601.4986720001</v>
      </c>
      <c r="H7113" s="2">
        <v>1284464.2538607363</v>
      </c>
      <c r="I7113" s="2">
        <v>518137.24481126387</v>
      </c>
      <c r="J7113" s="2">
        <v>243266.05920000002</v>
      </c>
      <c r="K7113" s="2">
        <v>274871.18561126385</v>
      </c>
      <c r="N7113" s="13">
        <v>274871.18561126385</v>
      </c>
    </row>
    <row r="7114" spans="1:14" x14ac:dyDescent="0.45">
      <c r="A7114">
        <v>14127</v>
      </c>
      <c r="B7114">
        <v>3</v>
      </c>
      <c r="C7114">
        <v>30</v>
      </c>
      <c r="D7114">
        <v>22</v>
      </c>
      <c r="E7114" s="2">
        <v>2417821.3623887999</v>
      </c>
      <c r="F7114" s="2">
        <v>-626215.73285869916</v>
      </c>
      <c r="G7114" s="2">
        <v>1791605.6295301006</v>
      </c>
      <c r="H7114" s="2">
        <v>1302289.2652526204</v>
      </c>
      <c r="I7114" s="2">
        <v>489316.36427748017</v>
      </c>
      <c r="J7114" s="2">
        <v>241782.13623887999</v>
      </c>
      <c r="K7114" s="2">
        <v>247534.22803860018</v>
      </c>
      <c r="N7114" s="13">
        <v>247534.22803860018</v>
      </c>
    </row>
    <row r="7115" spans="1:14" x14ac:dyDescent="0.45">
      <c r="A7115">
        <v>14127</v>
      </c>
      <c r="B7115">
        <v>4</v>
      </c>
      <c r="C7115">
        <v>30</v>
      </c>
      <c r="D7115">
        <v>22</v>
      </c>
      <c r="E7115" s="2">
        <v>2389291.0703126122</v>
      </c>
      <c r="F7115" s="2">
        <v>-618826.38721096655</v>
      </c>
      <c r="G7115" s="2">
        <v>1770464.6831016457</v>
      </c>
      <c r="H7115" s="2">
        <v>1290654.3264532152</v>
      </c>
      <c r="I7115" s="2">
        <v>479810.35664843046</v>
      </c>
      <c r="J7115" s="2">
        <v>215036.19632813509</v>
      </c>
      <c r="K7115" s="2">
        <v>264774.16032029537</v>
      </c>
      <c r="N7115" s="13">
        <v>264774.16032029537</v>
      </c>
    </row>
    <row r="7116" spans="1:14" x14ac:dyDescent="0.45">
      <c r="A7116">
        <v>14127</v>
      </c>
      <c r="B7116">
        <v>5</v>
      </c>
      <c r="C7116">
        <v>30</v>
      </c>
      <c r="D7116">
        <v>22</v>
      </c>
      <c r="E7116" s="2">
        <v>2366831.7342516738</v>
      </c>
      <c r="F7116" s="2">
        <v>-613009.41917118349</v>
      </c>
      <c r="G7116" s="2">
        <v>1753822.3150804904</v>
      </c>
      <c r="H7116" s="2">
        <v>1300640.6094256279</v>
      </c>
      <c r="I7116" s="2">
        <v>453181.70565486257</v>
      </c>
      <c r="J7116" s="2">
        <v>236683.17342516739</v>
      </c>
      <c r="K7116" s="2">
        <v>216498.53222969518</v>
      </c>
      <c r="N7116" s="13">
        <v>216498.53222969518</v>
      </c>
    </row>
    <row r="7117" spans="1:14" x14ac:dyDescent="0.45">
      <c r="A7117">
        <v>14127</v>
      </c>
      <c r="B7117">
        <v>6</v>
      </c>
      <c r="C7117">
        <v>30</v>
      </c>
      <c r="D7117">
        <v>22</v>
      </c>
      <c r="E7117" s="2">
        <v>2336536.2880532523</v>
      </c>
      <c r="F7117" s="2">
        <v>-605162.89860579232</v>
      </c>
      <c r="G7117" s="2">
        <v>1731373.38944746</v>
      </c>
      <c r="H7117" s="2">
        <v>1309543.8585765169</v>
      </c>
      <c r="I7117" s="2">
        <v>421829.5308709431</v>
      </c>
      <c r="J7117" s="2">
        <v>186922.90304426019</v>
      </c>
      <c r="K7117" s="2">
        <v>234906.6278266829</v>
      </c>
      <c r="M7117" s="14">
        <v>15174368.844001843</v>
      </c>
      <c r="N7117" s="13">
        <v>15409275.471828526</v>
      </c>
    </row>
    <row r="7118" spans="1:14" x14ac:dyDescent="0.45">
      <c r="A7118">
        <v>14129</v>
      </c>
      <c r="B7118">
        <v>1</v>
      </c>
      <c r="C7118">
        <v>39</v>
      </c>
      <c r="D7118">
        <v>3</v>
      </c>
      <c r="E7118" s="2">
        <v>2515968</v>
      </c>
      <c r="F7118" s="2">
        <v>-154228.83840000001</v>
      </c>
      <c r="G7118" s="2">
        <v>2361739.1616000002</v>
      </c>
      <c r="H7118" s="2">
        <v>1610219.52</v>
      </c>
      <c r="I7118" s="2">
        <v>751519.64160000021</v>
      </c>
      <c r="J7118" s="2">
        <v>276756.47999999998</v>
      </c>
      <c r="K7118" s="2">
        <v>474763.16160000023</v>
      </c>
      <c r="L7118" s="11">
        <v>-27341352.197007053</v>
      </c>
      <c r="N7118" s="13">
        <v>-26866589.035407051</v>
      </c>
    </row>
    <row r="7119" spans="1:14" x14ac:dyDescent="0.45">
      <c r="A7119">
        <v>14129</v>
      </c>
      <c r="B7119">
        <v>2</v>
      </c>
      <c r="C7119">
        <v>39</v>
      </c>
      <c r="D7119">
        <v>3</v>
      </c>
      <c r="E7119" s="2">
        <v>2507916.9024</v>
      </c>
      <c r="F7119" s="2">
        <v>-153735.30611712</v>
      </c>
      <c r="G7119" s="2">
        <v>2354181.5962828798</v>
      </c>
      <c r="H7119" s="2">
        <v>1673121.6505995265</v>
      </c>
      <c r="I7119" s="2">
        <v>681059.94568335335</v>
      </c>
      <c r="J7119" s="2">
        <v>250791.69024000003</v>
      </c>
      <c r="K7119" s="2">
        <v>430268.25544335332</v>
      </c>
      <c r="N7119" s="13">
        <v>430268.25544335332</v>
      </c>
    </row>
    <row r="7120" spans="1:14" x14ac:dyDescent="0.45">
      <c r="A7120">
        <v>14129</v>
      </c>
      <c r="B7120">
        <v>3</v>
      </c>
      <c r="C7120">
        <v>39</v>
      </c>
      <c r="D7120">
        <v>3</v>
      </c>
      <c r="E7120" s="2">
        <v>2544030.90579456</v>
      </c>
      <c r="F7120" s="2">
        <v>-155949.09452520651</v>
      </c>
      <c r="G7120" s="2">
        <v>2388081.8112693536</v>
      </c>
      <c r="H7120" s="2">
        <v>1762896.8074798074</v>
      </c>
      <c r="I7120" s="2">
        <v>625185.0037895462</v>
      </c>
      <c r="J7120" s="2">
        <v>228962.78152151039</v>
      </c>
      <c r="K7120" s="2">
        <v>396222.22226803581</v>
      </c>
      <c r="N7120" s="13">
        <v>396222.22226803581</v>
      </c>
    </row>
    <row r="7121" spans="1:14" x14ac:dyDescent="0.45">
      <c r="A7121">
        <v>14129</v>
      </c>
      <c r="B7121">
        <v>4</v>
      </c>
      <c r="C7121">
        <v>39</v>
      </c>
      <c r="D7121">
        <v>3</v>
      </c>
      <c r="E7121" s="2">
        <v>2577103.3075698889</v>
      </c>
      <c r="F7121" s="2">
        <v>-157976.43275403418</v>
      </c>
      <c r="G7121" s="2">
        <v>2419126.8748158547</v>
      </c>
      <c r="H7121" s="2">
        <v>1836174.4339175974</v>
      </c>
      <c r="I7121" s="2">
        <v>582952.44089825731</v>
      </c>
      <c r="J7121" s="2">
        <v>231939.29768128999</v>
      </c>
      <c r="K7121" s="2">
        <v>351013.14321696735</v>
      </c>
      <c r="N7121" s="13">
        <v>351013.14321696735</v>
      </c>
    </row>
    <row r="7122" spans="1:14" x14ac:dyDescent="0.45">
      <c r="A7122">
        <v>14129</v>
      </c>
      <c r="B7122">
        <v>5</v>
      </c>
      <c r="C7122">
        <v>39</v>
      </c>
      <c r="D7122">
        <v>3</v>
      </c>
      <c r="E7122" s="2">
        <v>2571949.1009547492</v>
      </c>
      <c r="F7122" s="2">
        <v>-157660.47988852611</v>
      </c>
      <c r="G7122" s="2">
        <v>2414288.6210662229</v>
      </c>
      <c r="H7122" s="2">
        <v>1859073.3652829838</v>
      </c>
      <c r="I7122" s="2">
        <v>555215.25578323915</v>
      </c>
      <c r="J7122" s="2">
        <v>257194.91009547492</v>
      </c>
      <c r="K7122" s="2">
        <v>298020.34568776423</v>
      </c>
      <c r="N7122" s="13">
        <v>298020.34568776423</v>
      </c>
    </row>
    <row r="7123" spans="1:14" x14ac:dyDescent="0.45">
      <c r="A7123">
        <v>14129</v>
      </c>
      <c r="B7123">
        <v>6</v>
      </c>
      <c r="C7123">
        <v>39</v>
      </c>
      <c r="D7123">
        <v>3</v>
      </c>
      <c r="E7123" s="2">
        <v>2592524.6937623871</v>
      </c>
      <c r="F7123" s="2">
        <v>-158921.76372763433</v>
      </c>
      <c r="G7123" s="2">
        <v>2433602.9300347529</v>
      </c>
      <c r="H7123" s="2">
        <v>1909738.3198923678</v>
      </c>
      <c r="I7123" s="2">
        <v>523864.61014238512</v>
      </c>
      <c r="J7123" s="2">
        <v>233327.22243861484</v>
      </c>
      <c r="K7123" s="2">
        <v>290537.38770377031</v>
      </c>
      <c r="M7123" s="14">
        <v>29144755.256120436</v>
      </c>
      <c r="N7123" s="13">
        <v>29435292.643824205</v>
      </c>
    </row>
    <row r="7124" spans="1:14" x14ac:dyDescent="0.45">
      <c r="A7124">
        <v>14137</v>
      </c>
      <c r="B7124">
        <v>1</v>
      </c>
      <c r="C7124">
        <v>21</v>
      </c>
      <c r="D7124">
        <v>8</v>
      </c>
      <c r="E7124" s="2">
        <v>756000</v>
      </c>
      <c r="F7124" s="2">
        <v>-155358</v>
      </c>
      <c r="G7124" s="2">
        <v>600642</v>
      </c>
      <c r="H7124" s="2">
        <v>476280</v>
      </c>
      <c r="I7124" s="2">
        <v>124362</v>
      </c>
      <c r="J7124" s="2">
        <v>52920.000000000007</v>
      </c>
      <c r="K7124" s="2">
        <v>71442</v>
      </c>
      <c r="L7124" s="11">
        <v>-14357916.301086942</v>
      </c>
      <c r="N7124" s="13">
        <v>-14286474.301086942</v>
      </c>
    </row>
    <row r="7125" spans="1:14" x14ac:dyDescent="0.45">
      <c r="A7125">
        <v>14137</v>
      </c>
      <c r="B7125">
        <v>2</v>
      </c>
      <c r="C7125">
        <v>21</v>
      </c>
      <c r="D7125">
        <v>8</v>
      </c>
      <c r="E7125" s="2">
        <v>742316.39999999991</v>
      </c>
      <c r="F7125" s="2">
        <v>-152546.02019999997</v>
      </c>
      <c r="G7125" s="2">
        <v>589770.3798</v>
      </c>
      <c r="H7125" s="2">
        <v>460176.78268799995</v>
      </c>
      <c r="I7125" s="2">
        <v>129593.59711200005</v>
      </c>
      <c r="J7125" s="2">
        <v>74231.64</v>
      </c>
      <c r="K7125" s="2">
        <v>55361.957112000047</v>
      </c>
      <c r="N7125" s="13">
        <v>55361.957112000047</v>
      </c>
    </row>
    <row r="7126" spans="1:14" x14ac:dyDescent="0.45">
      <c r="A7126">
        <v>14137</v>
      </c>
      <c r="B7126">
        <v>3</v>
      </c>
      <c r="C7126">
        <v>21</v>
      </c>
      <c r="D7126">
        <v>8</v>
      </c>
      <c r="E7126" s="2">
        <v>746176.4452800001</v>
      </c>
      <c r="F7126" s="2">
        <v>-153339.25950504001</v>
      </c>
      <c r="G7126" s="2">
        <v>592837.18577496009</v>
      </c>
      <c r="H7126" s="2">
        <v>456463.78189213242</v>
      </c>
      <c r="I7126" s="2">
        <v>136373.40388282767</v>
      </c>
      <c r="J7126" s="2">
        <v>67155.88007520001</v>
      </c>
      <c r="K7126" s="2">
        <v>69217.523807627658</v>
      </c>
      <c r="N7126" s="13">
        <v>69217.523807627658</v>
      </c>
    </row>
    <row r="7127" spans="1:14" x14ac:dyDescent="0.45">
      <c r="A7127">
        <v>14137</v>
      </c>
      <c r="B7127">
        <v>4</v>
      </c>
      <c r="C7127">
        <v>21</v>
      </c>
      <c r="D7127">
        <v>8</v>
      </c>
      <c r="E7127" s="2">
        <v>732521.41633137595</v>
      </c>
      <c r="F7127" s="2">
        <v>-150533.15105609776</v>
      </c>
      <c r="G7127" s="2">
        <v>581988.26527527813</v>
      </c>
      <c r="H7127" s="2">
        <v>436101.13342598826</v>
      </c>
      <c r="I7127" s="2">
        <v>145887.13184928987</v>
      </c>
      <c r="J7127" s="2">
        <v>65926.92746982383</v>
      </c>
      <c r="K7127" s="2">
        <v>79960.204379466042</v>
      </c>
      <c r="N7127" s="13">
        <v>79960.204379466042</v>
      </c>
    </row>
    <row r="7128" spans="1:14" x14ac:dyDescent="0.45">
      <c r="A7128">
        <v>14137</v>
      </c>
      <c r="B7128">
        <v>5</v>
      </c>
      <c r="C7128">
        <v>21</v>
      </c>
      <c r="D7128">
        <v>8</v>
      </c>
      <c r="E7128" s="2">
        <v>720874.32581170707</v>
      </c>
      <c r="F7128" s="2">
        <v>-148139.67395430579</v>
      </c>
      <c r="G7128" s="2">
        <v>572734.65185740124</v>
      </c>
      <c r="H7128" s="2">
        <v>420927.11659674835</v>
      </c>
      <c r="I7128" s="2">
        <v>151807.53526065289</v>
      </c>
      <c r="J7128" s="2">
        <v>72087.432581170709</v>
      </c>
      <c r="K7128" s="2">
        <v>79720.102679482181</v>
      </c>
      <c r="N7128" s="13">
        <v>79720.102679482181</v>
      </c>
    </row>
    <row r="7129" spans="1:14" x14ac:dyDescent="0.45">
      <c r="A7129">
        <v>14137</v>
      </c>
      <c r="B7129">
        <v>6</v>
      </c>
      <c r="C7129">
        <v>21</v>
      </c>
      <c r="D7129">
        <v>8</v>
      </c>
      <c r="E7129" s="2">
        <v>715395.68093553802</v>
      </c>
      <c r="F7129" s="2">
        <v>-147013.81243225306</v>
      </c>
      <c r="G7129" s="2">
        <v>568381.86850328499</v>
      </c>
      <c r="H7129" s="2">
        <v>415305.24770165147</v>
      </c>
      <c r="I7129" s="2">
        <v>153076.62080163351</v>
      </c>
      <c r="J7129" s="2">
        <v>64385.611284198421</v>
      </c>
      <c r="K7129" s="2">
        <v>88691.009517435101</v>
      </c>
      <c r="M7129" s="14">
        <v>14111637.397712538</v>
      </c>
      <c r="N7129" s="13">
        <v>14200328.407229973</v>
      </c>
    </row>
    <row r="7130" spans="1:14" x14ac:dyDescent="0.45">
      <c r="A7130">
        <v>14140</v>
      </c>
      <c r="B7130">
        <v>1</v>
      </c>
      <c r="C7130">
        <v>15</v>
      </c>
      <c r="D7130">
        <v>4</v>
      </c>
      <c r="E7130" s="2">
        <v>5959704</v>
      </c>
      <c r="F7130" s="2">
        <v>-376057.3224</v>
      </c>
      <c r="G7130" s="2">
        <v>5583646.6776000001</v>
      </c>
      <c r="H7130" s="2">
        <v>4231389.84</v>
      </c>
      <c r="I7130" s="2">
        <v>1352256.8376000002</v>
      </c>
      <c r="J7130" s="2">
        <v>595970.4</v>
      </c>
      <c r="K7130" s="2">
        <v>756286.43760000018</v>
      </c>
      <c r="L7130" s="11">
        <v>-35512069.133380033</v>
      </c>
      <c r="N7130" s="13">
        <v>-34755782.695780031</v>
      </c>
    </row>
    <row r="7131" spans="1:14" x14ac:dyDescent="0.45">
      <c r="A7131">
        <v>14140</v>
      </c>
      <c r="B7131">
        <v>2</v>
      </c>
      <c r="C7131">
        <v>15</v>
      </c>
      <c r="D7131">
        <v>4</v>
      </c>
      <c r="E7131" s="2">
        <v>6137303.1791999992</v>
      </c>
      <c r="F7131" s="2">
        <v>-387263.83060751995</v>
      </c>
      <c r="G7131" s="2">
        <v>5750039.3485924788</v>
      </c>
      <c r="H7131" s="2">
        <v>4451171.1902624881</v>
      </c>
      <c r="I7131" s="2">
        <v>1298868.1583299907</v>
      </c>
      <c r="J7131" s="2">
        <v>613730.31791999994</v>
      </c>
      <c r="K7131" s="2">
        <v>685137.84040999075</v>
      </c>
      <c r="N7131" s="13">
        <v>685137.84040999075</v>
      </c>
    </row>
    <row r="7132" spans="1:14" x14ac:dyDescent="0.45">
      <c r="A7132">
        <v>14140</v>
      </c>
      <c r="B7132">
        <v>3</v>
      </c>
      <c r="C7132">
        <v>15</v>
      </c>
      <c r="D7132">
        <v>4</v>
      </c>
      <c r="E7132" s="2">
        <v>6258821.78214816</v>
      </c>
      <c r="F7132" s="2">
        <v>-394931.65445354889</v>
      </c>
      <c r="G7132" s="2">
        <v>5863890.1276946114</v>
      </c>
      <c r="H7132" s="2">
        <v>4643708.3805657681</v>
      </c>
      <c r="I7132" s="2">
        <v>1220181.7471288433</v>
      </c>
      <c r="J7132" s="2">
        <v>563293.96039333439</v>
      </c>
      <c r="K7132" s="2">
        <v>656887.78673550894</v>
      </c>
      <c r="N7132" s="13">
        <v>656887.78673550894</v>
      </c>
    </row>
    <row r="7133" spans="1:14" x14ac:dyDescent="0.45">
      <c r="A7133">
        <v>14140</v>
      </c>
      <c r="B7133">
        <v>4</v>
      </c>
      <c r="C7133">
        <v>15</v>
      </c>
      <c r="D7133">
        <v>4</v>
      </c>
      <c r="E7133" s="2">
        <v>6512929.9465033757</v>
      </c>
      <c r="F7133" s="2">
        <v>-410965.87962436303</v>
      </c>
      <c r="G7133" s="2">
        <v>6101964.0668790126</v>
      </c>
      <c r="H7133" s="2">
        <v>4851571.9125800049</v>
      </c>
      <c r="I7133" s="2">
        <v>1250392.1542990077</v>
      </c>
      <c r="J7133" s="2">
        <v>651292.99465033761</v>
      </c>
      <c r="K7133" s="2">
        <v>599099.15964867012</v>
      </c>
      <c r="N7133" s="13">
        <v>599099.15964867012</v>
      </c>
    </row>
    <row r="7134" spans="1:14" x14ac:dyDescent="0.45">
      <c r="A7134">
        <v>14140</v>
      </c>
      <c r="B7134">
        <v>5</v>
      </c>
      <c r="C7134">
        <v>15</v>
      </c>
      <c r="D7134">
        <v>4</v>
      </c>
      <c r="E7134" s="2">
        <v>6732415.6857005395</v>
      </c>
      <c r="F7134" s="2">
        <v>-424815.42976770404</v>
      </c>
      <c r="G7134" s="2">
        <v>6307600.2559328359</v>
      </c>
      <c r="H7134" s="2">
        <v>5200125.9648286039</v>
      </c>
      <c r="I7134" s="2">
        <v>1107474.291104232</v>
      </c>
      <c r="J7134" s="2">
        <v>807889.88228406466</v>
      </c>
      <c r="K7134" s="2">
        <v>299584.4088201673</v>
      </c>
      <c r="N7134" s="13">
        <v>299584.4088201673</v>
      </c>
    </row>
    <row r="7135" spans="1:14" x14ac:dyDescent="0.45">
      <c r="A7135">
        <v>14140</v>
      </c>
      <c r="B7135">
        <v>6</v>
      </c>
      <c r="C7135">
        <v>15</v>
      </c>
      <c r="D7135">
        <v>4</v>
      </c>
      <c r="E7135" s="2">
        <v>6943813.5382315367</v>
      </c>
      <c r="F7135" s="2">
        <v>-438154.63426240999</v>
      </c>
      <c r="G7135" s="2">
        <v>6505658.9039691268</v>
      </c>
      <c r="H7135" s="2">
        <v>5434206.931069863</v>
      </c>
      <c r="I7135" s="2">
        <v>1071451.9728992637</v>
      </c>
      <c r="J7135" s="2">
        <v>624943.21844083827</v>
      </c>
      <c r="K7135" s="2">
        <v>446508.75445842545</v>
      </c>
      <c r="M7135" s="14">
        <v>37060633.558628745</v>
      </c>
      <c r="N7135" s="13">
        <v>37507142.313087173</v>
      </c>
    </row>
    <row r="7136" spans="1:14" x14ac:dyDescent="0.45">
      <c r="A7136">
        <v>14151</v>
      </c>
      <c r="B7136">
        <v>1</v>
      </c>
      <c r="C7136">
        <v>22</v>
      </c>
      <c r="D7136">
        <v>17</v>
      </c>
      <c r="E7136" s="2">
        <v>2237400</v>
      </c>
      <c r="F7136" s="2">
        <v>-812399.94</v>
      </c>
      <c r="G7136" s="2">
        <v>1425000.06</v>
      </c>
      <c r="H7136" s="2">
        <v>760716</v>
      </c>
      <c r="I7136" s="2">
        <v>664284.06000000006</v>
      </c>
      <c r="J7136" s="2">
        <v>223740</v>
      </c>
      <c r="K7136" s="2">
        <v>440544.06000000006</v>
      </c>
      <c r="L7136" s="11">
        <v>-15679295.077710927</v>
      </c>
      <c r="N7136" s="13">
        <v>-15238751.017710926</v>
      </c>
    </row>
    <row r="7137" spans="1:14" x14ac:dyDescent="0.45">
      <c r="A7137">
        <v>14151</v>
      </c>
      <c r="B7137">
        <v>2</v>
      </c>
      <c r="C7137">
        <v>22</v>
      </c>
      <c r="D7137">
        <v>17</v>
      </c>
      <c r="E7137" s="2">
        <v>2183031.1799999997</v>
      </c>
      <c r="F7137" s="2">
        <v>-792658.6214579998</v>
      </c>
      <c r="G7137" s="2">
        <v>1390372.5585419999</v>
      </c>
      <c r="H7137" s="2">
        <v>746312.86950660008</v>
      </c>
      <c r="I7137" s="2">
        <v>644059.68903539982</v>
      </c>
      <c r="J7137" s="2">
        <v>240133.42979999995</v>
      </c>
      <c r="K7137" s="2">
        <v>403926.25923539989</v>
      </c>
      <c r="N7137" s="13">
        <v>403926.25923539989</v>
      </c>
    </row>
    <row r="7138" spans="1:14" x14ac:dyDescent="0.45">
      <c r="A7138">
        <v>14151</v>
      </c>
      <c r="B7138">
        <v>3</v>
      </c>
      <c r="C7138">
        <v>22</v>
      </c>
      <c r="D7138">
        <v>17</v>
      </c>
      <c r="E7138" s="2">
        <v>2138279.0408100002</v>
      </c>
      <c r="F7138" s="2">
        <v>-776409.119718111</v>
      </c>
      <c r="G7138" s="2">
        <v>1361869.921091889</v>
      </c>
      <c r="H7138" s="2">
        <v>742124.86020807701</v>
      </c>
      <c r="I7138" s="2">
        <v>619745.06088381202</v>
      </c>
      <c r="J7138" s="2">
        <v>192445.11367290001</v>
      </c>
      <c r="K7138" s="2">
        <v>427299.94721091201</v>
      </c>
      <c r="N7138" s="13">
        <v>427299.94721091201</v>
      </c>
    </row>
    <row r="7139" spans="1:14" x14ac:dyDescent="0.45">
      <c r="A7139">
        <v>14151</v>
      </c>
      <c r="B7139">
        <v>4</v>
      </c>
      <c r="C7139">
        <v>22</v>
      </c>
      <c r="D7139">
        <v>17</v>
      </c>
      <c r="E7139" s="2">
        <v>2097437.9111305289</v>
      </c>
      <c r="F7139" s="2">
        <v>-761579.70553149504</v>
      </c>
      <c r="G7139" s="2">
        <v>1335858.2055990337</v>
      </c>
      <c r="H7139" s="2">
        <v>742145.30574797571</v>
      </c>
      <c r="I7139" s="2">
        <v>593712.89985105803</v>
      </c>
      <c r="J7139" s="2">
        <v>188769.41200174758</v>
      </c>
      <c r="K7139" s="2">
        <v>404943.48784931045</v>
      </c>
      <c r="N7139" s="13">
        <v>404943.48784931045</v>
      </c>
    </row>
    <row r="7140" spans="1:14" x14ac:dyDescent="0.45">
      <c r="A7140">
        <v>14151</v>
      </c>
      <c r="B7140">
        <v>5</v>
      </c>
      <c r="C7140">
        <v>22</v>
      </c>
      <c r="D7140">
        <v>17</v>
      </c>
      <c r="E7140" s="2">
        <v>2058006.0784012747</v>
      </c>
      <c r="F7140" s="2">
        <v>-747262.00706750283</v>
      </c>
      <c r="G7140" s="2">
        <v>1310744.071333772</v>
      </c>
      <c r="H7140" s="2">
        <v>738387.67563591257</v>
      </c>
      <c r="I7140" s="2">
        <v>572356.39569785947</v>
      </c>
      <c r="J7140" s="2">
        <v>226380.66862414023</v>
      </c>
      <c r="K7140" s="2">
        <v>345975.72707371926</v>
      </c>
      <c r="N7140" s="13">
        <v>345975.72707371926</v>
      </c>
    </row>
    <row r="7141" spans="1:14" x14ac:dyDescent="0.45">
      <c r="A7141">
        <v>14151</v>
      </c>
      <c r="B7141">
        <v>6</v>
      </c>
      <c r="C7141">
        <v>22</v>
      </c>
      <c r="D7141">
        <v>17</v>
      </c>
      <c r="E7141" s="2">
        <v>2014376.3495391677</v>
      </c>
      <c r="F7141" s="2">
        <v>-731420.05251767172</v>
      </c>
      <c r="G7141" s="2">
        <v>1282956.2970214961</v>
      </c>
      <c r="H7141" s="2">
        <v>736538.07357945864</v>
      </c>
      <c r="I7141" s="2">
        <v>546418.22344203747</v>
      </c>
      <c r="J7141" s="2">
        <v>241725.16194470011</v>
      </c>
      <c r="K7141" s="2">
        <v>304693.06149733736</v>
      </c>
      <c r="M7141" s="14">
        <v>15314905.444518806</v>
      </c>
      <c r="N7141" s="13">
        <v>15619598.506016145</v>
      </c>
    </row>
    <row r="7142" spans="1:14" x14ac:dyDescent="0.45">
      <c r="A7142">
        <v>14153</v>
      </c>
      <c r="B7142">
        <v>1</v>
      </c>
      <c r="C7142">
        <v>29</v>
      </c>
      <c r="D7142">
        <v>12</v>
      </c>
      <c r="E7142" s="2">
        <v>584784</v>
      </c>
      <c r="F7142" s="2">
        <v>-128535.5232</v>
      </c>
      <c r="G7142" s="2">
        <v>456248.4768</v>
      </c>
      <c r="H7142" s="2">
        <v>315783.36000000004</v>
      </c>
      <c r="I7142" s="2">
        <v>140465.11679999996</v>
      </c>
      <c r="J7142" s="2">
        <v>58478.400000000001</v>
      </c>
      <c r="K7142" s="2">
        <v>81986.716799999966</v>
      </c>
      <c r="L7142" s="11">
        <v>-8273859.0527371531</v>
      </c>
      <c r="N7142" s="13">
        <v>-8191872.3359371535</v>
      </c>
    </row>
    <row r="7143" spans="1:14" x14ac:dyDescent="0.45">
      <c r="A7143">
        <v>14153</v>
      </c>
      <c r="B7143">
        <v>2</v>
      </c>
      <c r="C7143">
        <v>29</v>
      </c>
      <c r="D7143">
        <v>12</v>
      </c>
      <c r="E7143" s="2">
        <v>589930.09919999994</v>
      </c>
      <c r="F7143" s="2">
        <v>-129666.63580415999</v>
      </c>
      <c r="G7143" s="2">
        <v>460263.46339583996</v>
      </c>
      <c r="H7143" s="2">
        <v>318466.68489192962</v>
      </c>
      <c r="I7143" s="2">
        <v>141796.77850391035</v>
      </c>
      <c r="J7143" s="2">
        <v>58993.009919999997</v>
      </c>
      <c r="K7143" s="2">
        <v>82803.768583910351</v>
      </c>
      <c r="N7143" s="13">
        <v>82803.768583910351</v>
      </c>
    </row>
    <row r="7144" spans="1:14" x14ac:dyDescent="0.45">
      <c r="A7144">
        <v>14153</v>
      </c>
      <c r="B7144">
        <v>3</v>
      </c>
      <c r="C7144">
        <v>29</v>
      </c>
      <c r="D7144">
        <v>12</v>
      </c>
      <c r="E7144" s="2">
        <v>585092.67238655989</v>
      </c>
      <c r="F7144" s="2">
        <v>-128603.36939056586</v>
      </c>
      <c r="G7144" s="2">
        <v>456489.30299599405</v>
      </c>
      <c r="H7144" s="2">
        <v>315950.01465323847</v>
      </c>
      <c r="I7144" s="2">
        <v>140539.28834275558</v>
      </c>
      <c r="J7144" s="2">
        <v>58509.267238655993</v>
      </c>
      <c r="K7144" s="2">
        <v>82030.021104099578</v>
      </c>
      <c r="N7144" s="13">
        <v>82030.021104099578</v>
      </c>
    </row>
    <row r="7145" spans="1:14" x14ac:dyDescent="0.45">
      <c r="A7145">
        <v>14153</v>
      </c>
      <c r="B7145">
        <v>4</v>
      </c>
      <c r="C7145">
        <v>29</v>
      </c>
      <c r="D7145">
        <v>12</v>
      </c>
      <c r="E7145" s="2">
        <v>583278.88510216156</v>
      </c>
      <c r="F7145" s="2">
        <v>-128204.69894545511</v>
      </c>
      <c r="G7145" s="2">
        <v>455074.18615670642</v>
      </c>
      <c r="H7145" s="2">
        <v>313364.2197028136</v>
      </c>
      <c r="I7145" s="2">
        <v>141709.96645389282</v>
      </c>
      <c r="J7145" s="2">
        <v>64160.677361237773</v>
      </c>
      <c r="K7145" s="2">
        <v>77549.289092655046</v>
      </c>
      <c r="N7145" s="13">
        <v>77549.289092655046</v>
      </c>
    </row>
    <row r="7146" spans="1:14" x14ac:dyDescent="0.45">
      <c r="A7146">
        <v>14153</v>
      </c>
      <c r="B7146">
        <v>5</v>
      </c>
      <c r="C7146">
        <v>29</v>
      </c>
      <c r="D7146">
        <v>12</v>
      </c>
      <c r="E7146" s="2">
        <v>581120.7532272836</v>
      </c>
      <c r="F7146" s="2">
        <v>-127730.34155935694</v>
      </c>
      <c r="G7146" s="2">
        <v>453390.41166792664</v>
      </c>
      <c r="H7146" s="2">
        <v>310612.52775225462</v>
      </c>
      <c r="I7146" s="2">
        <v>142777.88391567202</v>
      </c>
      <c r="J7146" s="2">
        <v>58112.075322728364</v>
      </c>
      <c r="K7146" s="2">
        <v>84665.808592943649</v>
      </c>
      <c r="N7146" s="13">
        <v>84665.808592943649</v>
      </c>
    </row>
    <row r="7147" spans="1:14" x14ac:dyDescent="0.45">
      <c r="A7147">
        <v>14153</v>
      </c>
      <c r="B7147">
        <v>6</v>
      </c>
      <c r="C7147">
        <v>29</v>
      </c>
      <c r="D7147">
        <v>12</v>
      </c>
      <c r="E7147" s="2">
        <v>572462.05400419701</v>
      </c>
      <c r="F7147" s="2">
        <v>-125827.1594701225</v>
      </c>
      <c r="G7147" s="2">
        <v>446634.89453407453</v>
      </c>
      <c r="H7147" s="2">
        <v>302496.17891633435</v>
      </c>
      <c r="I7147" s="2">
        <v>144138.71561774018</v>
      </c>
      <c r="J7147" s="2">
        <v>62970.825940461669</v>
      </c>
      <c r="K7147" s="2">
        <v>81167.889677278508</v>
      </c>
      <c r="M7147" s="14">
        <v>7914505.6114353472</v>
      </c>
      <c r="N7147" s="13">
        <v>7995673.5011126259</v>
      </c>
    </row>
    <row r="7148" spans="1:14" x14ac:dyDescent="0.45">
      <c r="A7148">
        <v>14161</v>
      </c>
      <c r="B7148">
        <v>1</v>
      </c>
      <c r="C7148">
        <v>19</v>
      </c>
      <c r="D7148">
        <v>8</v>
      </c>
      <c r="E7148" s="2">
        <v>756000</v>
      </c>
      <c r="F7148" s="2">
        <v>-219239.99999999997</v>
      </c>
      <c r="G7148" s="2">
        <v>536760</v>
      </c>
      <c r="H7148" s="2">
        <v>408240</v>
      </c>
      <c r="I7148" s="2">
        <v>128520</v>
      </c>
      <c r="J7148" s="2">
        <v>75600</v>
      </c>
      <c r="K7148" s="2">
        <v>52920</v>
      </c>
      <c r="L7148" s="11">
        <v>-1500000</v>
      </c>
      <c r="N7148" s="13">
        <v>-1447080</v>
      </c>
    </row>
    <row r="7149" spans="1:14" x14ac:dyDescent="0.45">
      <c r="A7149">
        <v>14161</v>
      </c>
      <c r="B7149">
        <v>2</v>
      </c>
      <c r="C7149">
        <v>19</v>
      </c>
      <c r="D7149">
        <v>8</v>
      </c>
      <c r="E7149" s="2">
        <v>743601.60000000009</v>
      </c>
      <c r="F7149" s="2">
        <v>-215644.46400000001</v>
      </c>
      <c r="G7149" s="2">
        <v>527957.13600000006</v>
      </c>
      <c r="H7149" s="2">
        <v>402629.03513280005</v>
      </c>
      <c r="I7149" s="2">
        <v>125328.1008672</v>
      </c>
      <c r="J7149" s="2">
        <v>81796.176000000007</v>
      </c>
      <c r="K7149" s="2">
        <v>43531.924867199996</v>
      </c>
      <c r="N7149" s="13">
        <v>43531.924867199996</v>
      </c>
    </row>
    <row r="7150" spans="1:14" x14ac:dyDescent="0.45">
      <c r="A7150">
        <v>14161</v>
      </c>
      <c r="B7150">
        <v>3</v>
      </c>
      <c r="C7150">
        <v>19</v>
      </c>
      <c r="D7150">
        <v>8</v>
      </c>
      <c r="E7150" s="2">
        <v>731183.4532799999</v>
      </c>
      <c r="F7150" s="2">
        <v>-212043.20145119994</v>
      </c>
      <c r="G7150" s="2">
        <v>519140.25182879996</v>
      </c>
      <c r="H7150" s="2">
        <v>390639.59201380931</v>
      </c>
      <c r="I7150" s="2">
        <v>128500.65981499065</v>
      </c>
      <c r="J7150" s="2">
        <v>65806.510795199982</v>
      </c>
      <c r="K7150" s="2">
        <v>62694.149019790668</v>
      </c>
      <c r="N7150" s="13">
        <v>62694.149019790668</v>
      </c>
    </row>
    <row r="7151" spans="1:14" x14ac:dyDescent="0.45">
      <c r="A7151">
        <v>14161</v>
      </c>
      <c r="B7151">
        <v>4</v>
      </c>
      <c r="C7151">
        <v>19</v>
      </c>
      <c r="D7151">
        <v>8</v>
      </c>
      <c r="E7151" s="2">
        <v>716267.31083308801</v>
      </c>
      <c r="F7151" s="2">
        <v>-207717.52014159551</v>
      </c>
      <c r="G7151" s="2">
        <v>508549.7906914925</v>
      </c>
      <c r="H7151" s="2">
        <v>387721.79552197253</v>
      </c>
      <c r="I7151" s="2">
        <v>120827.99516951997</v>
      </c>
      <c r="J7151" s="2">
        <v>71626.731083308798</v>
      </c>
      <c r="K7151" s="2">
        <v>49201.264086211173</v>
      </c>
      <c r="N7151" s="13">
        <v>49201.264086211173</v>
      </c>
    </row>
    <row r="7152" spans="1:14" x14ac:dyDescent="0.45">
      <c r="A7152">
        <v>14161</v>
      </c>
      <c r="B7152">
        <v>5</v>
      </c>
      <c r="C7152">
        <v>19</v>
      </c>
      <c r="D7152">
        <v>8</v>
      </c>
      <c r="E7152" s="2">
        <v>705093.54078409181</v>
      </c>
      <c r="F7152" s="2">
        <v>-204477.12682738662</v>
      </c>
      <c r="G7152" s="2">
        <v>500616.41395670519</v>
      </c>
      <c r="H7152" s="2">
        <v>388352.61888328678</v>
      </c>
      <c r="I7152" s="2">
        <v>112263.79507341841</v>
      </c>
      <c r="J7152" s="2">
        <v>70509.354078409189</v>
      </c>
      <c r="K7152" s="2">
        <v>41754.440995009223</v>
      </c>
      <c r="N7152" s="13">
        <v>41754.440995009223</v>
      </c>
    </row>
    <row r="7153" spans="1:14" x14ac:dyDescent="0.45">
      <c r="A7153">
        <v>14161</v>
      </c>
      <c r="B7153">
        <v>6</v>
      </c>
      <c r="C7153">
        <v>19</v>
      </c>
      <c r="D7153">
        <v>8</v>
      </c>
      <c r="E7153" s="2">
        <v>691273.7073847237</v>
      </c>
      <c r="F7153" s="2">
        <v>-200469.37514156985</v>
      </c>
      <c r="G7153" s="2">
        <v>490804.33224315383</v>
      </c>
      <c r="H7153" s="2">
        <v>387518.0957076209</v>
      </c>
      <c r="I7153" s="2">
        <v>103286.23653553292</v>
      </c>
      <c r="J7153" s="2">
        <v>69127.370738472368</v>
      </c>
      <c r="K7153" s="2">
        <v>34158.865797060556</v>
      </c>
      <c r="M7153" s="14">
        <v>1442377.9985611099</v>
      </c>
      <c r="N7153" s="13">
        <v>1476536.8643581704</v>
      </c>
    </row>
    <row r="7154" spans="1:14" x14ac:dyDescent="0.45">
      <c r="A7154">
        <v>14166</v>
      </c>
      <c r="B7154">
        <v>1</v>
      </c>
      <c r="C7154">
        <v>28</v>
      </c>
      <c r="D7154">
        <v>5</v>
      </c>
      <c r="E7154" s="2">
        <v>5031180</v>
      </c>
      <c r="F7154" s="2">
        <v>-340610.886</v>
      </c>
      <c r="G7154" s="2">
        <v>4690569.1140000001</v>
      </c>
      <c r="H7154" s="2">
        <v>3069019.8</v>
      </c>
      <c r="I7154" s="2">
        <v>1621549.3140000002</v>
      </c>
      <c r="J7154" s="2">
        <v>452806.2</v>
      </c>
      <c r="K7154" s="2">
        <v>1168743.1140000003</v>
      </c>
      <c r="L7154" s="11">
        <v>-25479183.843306702</v>
      </c>
      <c r="N7154" s="13">
        <v>-24310440.729306702</v>
      </c>
    </row>
    <row r="7155" spans="1:14" x14ac:dyDescent="0.45">
      <c r="A7155">
        <v>14166</v>
      </c>
      <c r="B7155">
        <v>2</v>
      </c>
      <c r="C7155">
        <v>28</v>
      </c>
      <c r="D7155">
        <v>5</v>
      </c>
      <c r="E7155" s="2">
        <v>5187649.6979999999</v>
      </c>
      <c r="F7155" s="2">
        <v>-351203.88455459999</v>
      </c>
      <c r="G7155" s="2">
        <v>4836445.8134453995</v>
      </c>
      <c r="H7155" s="2">
        <v>3315411.359042706</v>
      </c>
      <c r="I7155" s="2">
        <v>1521034.4544026935</v>
      </c>
      <c r="J7155" s="2">
        <v>570641.46678000002</v>
      </c>
      <c r="K7155" s="2">
        <v>950392.98762269353</v>
      </c>
      <c r="N7155" s="13">
        <v>950392.98762269353</v>
      </c>
    </row>
    <row r="7156" spans="1:14" x14ac:dyDescent="0.45">
      <c r="A7156">
        <v>14166</v>
      </c>
      <c r="B7156">
        <v>3</v>
      </c>
      <c r="C7156">
        <v>28</v>
      </c>
      <c r="D7156">
        <v>5</v>
      </c>
      <c r="E7156" s="2">
        <v>5376998.9119769996</v>
      </c>
      <c r="F7156" s="2">
        <v>-364022.82634084288</v>
      </c>
      <c r="G7156" s="2">
        <v>5012976.0856361566</v>
      </c>
      <c r="H7156" s="2">
        <v>3612025.1335911653</v>
      </c>
      <c r="I7156" s="2">
        <v>1400950.9520449913</v>
      </c>
      <c r="J7156" s="2">
        <v>430159.91295815998</v>
      </c>
      <c r="K7156" s="2">
        <v>970791.03908683127</v>
      </c>
      <c r="N7156" s="13">
        <v>970791.03908683127</v>
      </c>
    </row>
    <row r="7157" spans="1:14" x14ac:dyDescent="0.45">
      <c r="A7157">
        <v>14166</v>
      </c>
      <c r="B7157">
        <v>4</v>
      </c>
      <c r="C7157">
        <v>28</v>
      </c>
      <c r="D7157">
        <v>5</v>
      </c>
      <c r="E7157" s="2">
        <v>5544223.5781394839</v>
      </c>
      <c r="F7157" s="2">
        <v>-375343.93624004303</v>
      </c>
      <c r="G7157" s="2">
        <v>5168879.6418994404</v>
      </c>
      <c r="H7157" s="2">
        <v>3864767.4538906193</v>
      </c>
      <c r="I7157" s="2">
        <v>1304112.1880088211</v>
      </c>
      <c r="J7157" s="2">
        <v>498980.12203255354</v>
      </c>
      <c r="K7157" s="2">
        <v>805132.06597626756</v>
      </c>
      <c r="N7157" s="13">
        <v>805132.06597626756</v>
      </c>
    </row>
    <row r="7158" spans="1:14" x14ac:dyDescent="0.45">
      <c r="A7158">
        <v>14166</v>
      </c>
      <c r="B7158">
        <v>5</v>
      </c>
      <c r="C7158">
        <v>28</v>
      </c>
      <c r="D7158">
        <v>5</v>
      </c>
      <c r="E7158" s="2">
        <v>5660652.2732804129</v>
      </c>
      <c r="F7158" s="2">
        <v>-383226.15890108392</v>
      </c>
      <c r="G7158" s="2">
        <v>5277426.1143793287</v>
      </c>
      <c r="H7158" s="2">
        <v>4096662.0036124545</v>
      </c>
      <c r="I7158" s="2">
        <v>1180764.1107668742</v>
      </c>
      <c r="J7158" s="2">
        <v>509458.70459523716</v>
      </c>
      <c r="K7158" s="2">
        <v>671305.40617163701</v>
      </c>
      <c r="N7158" s="13">
        <v>671305.40617163701</v>
      </c>
    </row>
    <row r="7159" spans="1:14" x14ac:dyDescent="0.45">
      <c r="A7159">
        <v>14166</v>
      </c>
      <c r="B7159">
        <v>6</v>
      </c>
      <c r="C7159">
        <v>28</v>
      </c>
      <c r="D7159">
        <v>5</v>
      </c>
      <c r="E7159" s="2">
        <v>5819150.5369322645</v>
      </c>
      <c r="F7159" s="2">
        <v>-393956.49135031429</v>
      </c>
      <c r="G7159" s="2">
        <v>5425194.0455819499</v>
      </c>
      <c r="H7159" s="2">
        <v>4380244.4181561191</v>
      </c>
      <c r="I7159" s="2">
        <v>1044949.6274258308</v>
      </c>
      <c r="J7159" s="2">
        <v>523723.54832390376</v>
      </c>
      <c r="K7159" s="2">
        <v>521226.07910192705</v>
      </c>
      <c r="M7159" s="14">
        <v>27202931.522200201</v>
      </c>
      <c r="N7159" s="13">
        <v>27724157.601302128</v>
      </c>
    </row>
    <row r="7160" spans="1:14" x14ac:dyDescent="0.45">
      <c r="A7160">
        <v>14168</v>
      </c>
      <c r="B7160">
        <v>1</v>
      </c>
      <c r="C7160">
        <v>5</v>
      </c>
      <c r="D7160">
        <v>23</v>
      </c>
      <c r="E7160" s="2">
        <v>5501232</v>
      </c>
      <c r="F7160" s="2">
        <v>-503362.728</v>
      </c>
      <c r="G7160" s="2">
        <v>4997869.2719999999</v>
      </c>
      <c r="H7160" s="2">
        <v>2805628.32</v>
      </c>
      <c r="I7160" s="2">
        <v>2192240.952</v>
      </c>
      <c r="J7160" s="2">
        <v>660147.84</v>
      </c>
      <c r="K7160" s="2">
        <v>1532093.1120000002</v>
      </c>
      <c r="L7160" s="11">
        <v>-28138612.131810378</v>
      </c>
      <c r="N7160" s="13">
        <v>-26606519.019810379</v>
      </c>
    </row>
    <row r="7161" spans="1:14" x14ac:dyDescent="0.45">
      <c r="A7161">
        <v>14168</v>
      </c>
      <c r="B7161">
        <v>2</v>
      </c>
      <c r="C7161">
        <v>5</v>
      </c>
      <c r="D7161">
        <v>23</v>
      </c>
      <c r="E7161" s="2">
        <v>5661867.9743999997</v>
      </c>
      <c r="F7161" s="2">
        <v>-518060.91965759994</v>
      </c>
      <c r="G7161" s="2">
        <v>5143807.0547423996</v>
      </c>
      <c r="H7161" s="2">
        <v>2981975.6391530684</v>
      </c>
      <c r="I7161" s="2">
        <v>2161831.4155893312</v>
      </c>
      <c r="J7161" s="2">
        <v>622805.47718399996</v>
      </c>
      <c r="K7161" s="2">
        <v>1539025.9384053312</v>
      </c>
      <c r="N7161" s="13">
        <v>1539025.9384053312</v>
      </c>
    </row>
    <row r="7162" spans="1:14" x14ac:dyDescent="0.45">
      <c r="A7162">
        <v>14168</v>
      </c>
      <c r="B7162">
        <v>3</v>
      </c>
      <c r="C7162">
        <v>5</v>
      </c>
      <c r="D7162">
        <v>23</v>
      </c>
      <c r="E7162" s="2">
        <v>5829459.2664422402</v>
      </c>
      <c r="F7162" s="2">
        <v>-533395.52287946502</v>
      </c>
      <c r="G7162" s="2">
        <v>5296063.7435627747</v>
      </c>
      <c r="H7162" s="2">
        <v>3193051.8027948798</v>
      </c>
      <c r="I7162" s="2">
        <v>2103011.940767895</v>
      </c>
      <c r="J7162" s="2">
        <v>582945.92664422409</v>
      </c>
      <c r="K7162" s="2">
        <v>1520066.0141236708</v>
      </c>
      <c r="N7162" s="13">
        <v>1520066.0141236708</v>
      </c>
    </row>
    <row r="7163" spans="1:14" x14ac:dyDescent="0.45">
      <c r="A7163">
        <v>14168</v>
      </c>
      <c r="B7163">
        <v>4</v>
      </c>
      <c r="C7163">
        <v>5</v>
      </c>
      <c r="D7163">
        <v>23</v>
      </c>
      <c r="E7163" s="2">
        <v>6025329.0977946995</v>
      </c>
      <c r="F7163" s="2">
        <v>-551317.61244821502</v>
      </c>
      <c r="G7163" s="2">
        <v>5474011.4853464849</v>
      </c>
      <c r="H7163" s="2">
        <v>3407269.3056939361</v>
      </c>
      <c r="I7163" s="2">
        <v>2066742.1796525489</v>
      </c>
      <c r="J7163" s="2">
        <v>662786.2007574169</v>
      </c>
      <c r="K7163" s="2">
        <v>1403955.978895132</v>
      </c>
      <c r="N7163" s="13">
        <v>1403955.978895132</v>
      </c>
    </row>
    <row r="7164" spans="1:14" x14ac:dyDescent="0.45">
      <c r="A7164">
        <v>14168</v>
      </c>
      <c r="B7164">
        <v>5</v>
      </c>
      <c r="C7164">
        <v>5</v>
      </c>
      <c r="D7164">
        <v>23</v>
      </c>
      <c r="E7164" s="2">
        <v>6201871.2403600849</v>
      </c>
      <c r="F7164" s="2">
        <v>-567471.21849294775</v>
      </c>
      <c r="G7164" s="2">
        <v>5634400.0218671374</v>
      </c>
      <c r="H7164" s="2">
        <v>3636163.6608564775</v>
      </c>
      <c r="I7164" s="2">
        <v>1998236.36101066</v>
      </c>
      <c r="J7164" s="2">
        <v>620187.12403600849</v>
      </c>
      <c r="K7164" s="2">
        <v>1378049.2369746515</v>
      </c>
      <c r="N7164" s="13">
        <v>1378049.2369746515</v>
      </c>
    </row>
    <row r="7165" spans="1:14" x14ac:dyDescent="0.45">
      <c r="A7165">
        <v>14168</v>
      </c>
      <c r="B7165">
        <v>6</v>
      </c>
      <c r="C7165">
        <v>5</v>
      </c>
      <c r="D7165">
        <v>23</v>
      </c>
      <c r="E7165" s="2">
        <v>6391028.3131910674</v>
      </c>
      <c r="F7165" s="2">
        <v>-584779.09065698262</v>
      </c>
      <c r="G7165" s="2">
        <v>5806249.2225340847</v>
      </c>
      <c r="H7165" s="2">
        <v>3904443.4519181289</v>
      </c>
      <c r="I7165" s="2">
        <v>1901805.7706159558</v>
      </c>
      <c r="J7165" s="2">
        <v>575192.54818719602</v>
      </c>
      <c r="K7165" s="2">
        <v>1326613.2224287598</v>
      </c>
      <c r="M7165" s="14">
        <v>30381247.667508636</v>
      </c>
      <c r="N7165" s="13">
        <v>31707860.889937397</v>
      </c>
    </row>
    <row r="7166" spans="1:14" x14ac:dyDescent="0.45">
      <c r="A7166">
        <v>14178</v>
      </c>
      <c r="B7166">
        <v>1</v>
      </c>
      <c r="C7166">
        <v>3</v>
      </c>
      <c r="D7166">
        <v>22</v>
      </c>
      <c r="E7166" s="2">
        <v>4383072</v>
      </c>
      <c r="F7166" s="2">
        <v>-506683.12319999997</v>
      </c>
      <c r="G7166" s="2">
        <v>3876388.8768000002</v>
      </c>
      <c r="H7166" s="2">
        <v>2366858.8800000004</v>
      </c>
      <c r="I7166" s="2">
        <v>1509529.9967999998</v>
      </c>
      <c r="J7166" s="2">
        <v>438307.2</v>
      </c>
      <c r="K7166" s="2">
        <v>1071222.7967999999</v>
      </c>
      <c r="L7166" s="11">
        <v>-20687431.463395335</v>
      </c>
      <c r="N7166" s="13">
        <v>-19616208.666595336</v>
      </c>
    </row>
    <row r="7167" spans="1:14" x14ac:dyDescent="0.45">
      <c r="A7167">
        <v>14178</v>
      </c>
      <c r="B7167">
        <v>2</v>
      </c>
      <c r="C7167">
        <v>3</v>
      </c>
      <c r="D7167">
        <v>22</v>
      </c>
      <c r="E7167" s="2">
        <v>4485197.5776000004</v>
      </c>
      <c r="F7167" s="2">
        <v>-518488.83997056005</v>
      </c>
      <c r="G7167" s="2">
        <v>3966708.7376294406</v>
      </c>
      <c r="H7167" s="2">
        <v>2490307.2806156934</v>
      </c>
      <c r="I7167" s="2">
        <v>1476401.4570137472</v>
      </c>
      <c r="J7167" s="2">
        <v>403667.781984</v>
      </c>
      <c r="K7167" s="2">
        <v>1072733.6750297472</v>
      </c>
      <c r="N7167" s="13">
        <v>1072733.6750297472</v>
      </c>
    </row>
    <row r="7168" spans="1:14" x14ac:dyDescent="0.45">
      <c r="A7168">
        <v>14178</v>
      </c>
      <c r="B7168">
        <v>3</v>
      </c>
      <c r="C7168">
        <v>3</v>
      </c>
      <c r="D7168">
        <v>22</v>
      </c>
      <c r="E7168" s="2">
        <v>4617062.3863814408</v>
      </c>
      <c r="F7168" s="2">
        <v>-533732.41186569456</v>
      </c>
      <c r="G7168" s="2">
        <v>4083329.9745157463</v>
      </c>
      <c r="H7168" s="2">
        <v>2641453.3930316349</v>
      </c>
      <c r="I7168" s="2">
        <v>1441876.5814841115</v>
      </c>
      <c r="J7168" s="2">
        <v>461706.2386381441</v>
      </c>
      <c r="K7168" s="2">
        <v>980170.34284596739</v>
      </c>
      <c r="N7168" s="13">
        <v>980170.34284596739</v>
      </c>
    </row>
    <row r="7169" spans="1:14" x14ac:dyDescent="0.45">
      <c r="A7169">
        <v>14178</v>
      </c>
      <c r="B7169">
        <v>4</v>
      </c>
      <c r="C7169">
        <v>3</v>
      </c>
      <c r="D7169">
        <v>22</v>
      </c>
      <c r="E7169" s="2">
        <v>4750495.4893478639</v>
      </c>
      <c r="F7169" s="2">
        <v>-549157.27856861299</v>
      </c>
      <c r="G7169" s="2">
        <v>4201338.2107792506</v>
      </c>
      <c r="H7169" s="2">
        <v>2824328.8188169864</v>
      </c>
      <c r="I7169" s="2">
        <v>1377009.3919622642</v>
      </c>
      <c r="J7169" s="2">
        <v>570059.45872174366</v>
      </c>
      <c r="K7169" s="2">
        <v>806949.93324052054</v>
      </c>
      <c r="N7169" s="13">
        <v>806949.93324052054</v>
      </c>
    </row>
    <row r="7170" spans="1:14" x14ac:dyDescent="0.45">
      <c r="A7170">
        <v>14178</v>
      </c>
      <c r="B7170">
        <v>5</v>
      </c>
      <c r="C7170">
        <v>3</v>
      </c>
      <c r="D7170">
        <v>22</v>
      </c>
      <c r="E7170" s="2">
        <v>4900611.1468112571</v>
      </c>
      <c r="F7170" s="2">
        <v>-566510.64857138135</v>
      </c>
      <c r="G7170" s="2">
        <v>4334100.4982398758</v>
      </c>
      <c r="H7170" s="2">
        <v>3012639.248214318</v>
      </c>
      <c r="I7170" s="2">
        <v>1321461.2500255578</v>
      </c>
      <c r="J7170" s="2">
        <v>441055.00321301311</v>
      </c>
      <c r="K7170" s="2">
        <v>880406.24681254476</v>
      </c>
      <c r="N7170" s="13">
        <v>880406.24681254476</v>
      </c>
    </row>
    <row r="7171" spans="1:14" x14ac:dyDescent="0.45">
      <c r="A7171">
        <v>14178</v>
      </c>
      <c r="B7171">
        <v>6</v>
      </c>
      <c r="C7171">
        <v>3</v>
      </c>
      <c r="D7171">
        <v>22</v>
      </c>
      <c r="E7171" s="2">
        <v>5060371.0701973038</v>
      </c>
      <c r="F7171" s="2">
        <v>-584978.89571480826</v>
      </c>
      <c r="G7171" s="2">
        <v>4475392.1744824955</v>
      </c>
      <c r="H7171" s="2">
        <v>3207287.6776249935</v>
      </c>
      <c r="I7171" s="2">
        <v>1268104.496857502</v>
      </c>
      <c r="J7171" s="2">
        <v>506037.10701973038</v>
      </c>
      <c r="K7171" s="2">
        <v>762067.38983777165</v>
      </c>
      <c r="M7171" s="14">
        <v>21056983.94099956</v>
      </c>
      <c r="N7171" s="13">
        <v>21819051.330837332</v>
      </c>
    </row>
    <row r="7172" spans="1:14" x14ac:dyDescent="0.45">
      <c r="A7172">
        <v>14197</v>
      </c>
      <c r="B7172">
        <v>1</v>
      </c>
      <c r="C7172">
        <v>20</v>
      </c>
      <c r="D7172">
        <v>9</v>
      </c>
      <c r="E7172" s="2">
        <v>1856184</v>
      </c>
      <c r="F7172" s="2">
        <v>-144411.1152</v>
      </c>
      <c r="G7172" s="2">
        <v>1711772.8848000001</v>
      </c>
      <c r="H7172" s="2">
        <v>1020901.2000000001</v>
      </c>
      <c r="I7172" s="2">
        <v>690871.68480000005</v>
      </c>
      <c r="J7172" s="2">
        <v>167056.56</v>
      </c>
      <c r="K7172" s="2">
        <v>523815.12480000005</v>
      </c>
      <c r="L7172" s="11">
        <v>-26403594.3248339</v>
      </c>
      <c r="N7172" s="13">
        <v>-25879779.200033899</v>
      </c>
    </row>
    <row r="7173" spans="1:14" x14ac:dyDescent="0.45">
      <c r="A7173">
        <v>14197</v>
      </c>
      <c r="B7173">
        <v>2</v>
      </c>
      <c r="C7173">
        <v>20</v>
      </c>
      <c r="D7173">
        <v>9</v>
      </c>
      <c r="E7173" s="2">
        <v>1908528.3887999998</v>
      </c>
      <c r="F7173" s="2">
        <v>-148483.50864863998</v>
      </c>
      <c r="G7173" s="2">
        <v>1760044.8801513598</v>
      </c>
      <c r="H7173" s="2">
        <v>1035099.914307624</v>
      </c>
      <c r="I7173" s="2">
        <v>724944.96584373584</v>
      </c>
      <c r="J7173" s="2">
        <v>229023.40665599998</v>
      </c>
      <c r="K7173" s="2">
        <v>495921.5591877359</v>
      </c>
      <c r="N7173" s="13">
        <v>495921.5591877359</v>
      </c>
    </row>
    <row r="7174" spans="1:14" x14ac:dyDescent="0.45">
      <c r="A7174">
        <v>14197</v>
      </c>
      <c r="B7174">
        <v>3</v>
      </c>
      <c r="C7174">
        <v>20</v>
      </c>
      <c r="D7174">
        <v>9</v>
      </c>
      <c r="E7174" s="2">
        <v>1959867.80245872</v>
      </c>
      <c r="F7174" s="2">
        <v>-152477.71503128842</v>
      </c>
      <c r="G7174" s="2">
        <v>1807390.0874274317</v>
      </c>
      <c r="H7174" s="2">
        <v>1059648.9752862914</v>
      </c>
      <c r="I7174" s="2">
        <v>747741.11214114027</v>
      </c>
      <c r="J7174" s="2">
        <v>176388.10222128479</v>
      </c>
      <c r="K7174" s="2">
        <v>571353.00991985551</v>
      </c>
      <c r="N7174" s="13">
        <v>571353.00991985551</v>
      </c>
    </row>
    <row r="7175" spans="1:14" x14ac:dyDescent="0.45">
      <c r="A7175">
        <v>14197</v>
      </c>
      <c r="B7175">
        <v>4</v>
      </c>
      <c r="C7175">
        <v>20</v>
      </c>
      <c r="D7175">
        <v>9</v>
      </c>
      <c r="E7175" s="2">
        <v>2006708.6429374833</v>
      </c>
      <c r="F7175" s="2">
        <v>-156121.93242053618</v>
      </c>
      <c r="G7175" s="2">
        <v>1850586.7105169471</v>
      </c>
      <c r="H7175" s="2">
        <v>1078247.7433637006</v>
      </c>
      <c r="I7175" s="2">
        <v>772338.96715324651</v>
      </c>
      <c r="J7175" s="2">
        <v>200670.86429374834</v>
      </c>
      <c r="K7175" s="2">
        <v>571668.10285949823</v>
      </c>
      <c r="N7175" s="13">
        <v>571668.10285949823</v>
      </c>
    </row>
    <row r="7176" spans="1:14" x14ac:dyDescent="0.45">
      <c r="A7176">
        <v>14197</v>
      </c>
      <c r="B7176">
        <v>5</v>
      </c>
      <c r="C7176">
        <v>20</v>
      </c>
      <c r="D7176">
        <v>9</v>
      </c>
      <c r="E7176" s="2">
        <v>2064100.510125495</v>
      </c>
      <c r="F7176" s="2">
        <v>-160587.0196877635</v>
      </c>
      <c r="G7176" s="2">
        <v>1903513.4904377316</v>
      </c>
      <c r="H7176" s="2">
        <v>1099880.218104664</v>
      </c>
      <c r="I7176" s="2">
        <v>803633.27233306761</v>
      </c>
      <c r="J7176" s="2">
        <v>185769.04591129455</v>
      </c>
      <c r="K7176" s="2">
        <v>617864.22642177308</v>
      </c>
      <c r="N7176" s="13">
        <v>617864.22642177308</v>
      </c>
    </row>
    <row r="7177" spans="1:14" x14ac:dyDescent="0.45">
      <c r="A7177">
        <v>14197</v>
      </c>
      <c r="B7177">
        <v>6</v>
      </c>
      <c r="C7177">
        <v>20</v>
      </c>
      <c r="D7177">
        <v>9</v>
      </c>
      <c r="E7177" s="2">
        <v>2134899.1576227997</v>
      </c>
      <c r="F7177" s="2">
        <v>-166095.1544630538</v>
      </c>
      <c r="G7177" s="2">
        <v>1968804.0031597461</v>
      </c>
      <c r="H7177" s="2">
        <v>1129870.3880404716</v>
      </c>
      <c r="I7177" s="2">
        <v>838933.61511927447</v>
      </c>
      <c r="J7177" s="2">
        <v>192140.92418605197</v>
      </c>
      <c r="K7177" s="2">
        <v>646792.69093322253</v>
      </c>
      <c r="M7177" s="14">
        <v>26516950.112903126</v>
      </c>
      <c r="N7177" s="13">
        <v>27163742.803836349</v>
      </c>
    </row>
    <row r="7178" spans="1:14" x14ac:dyDescent="0.45">
      <c r="A7178">
        <v>14200</v>
      </c>
      <c r="B7178">
        <v>1</v>
      </c>
      <c r="C7178">
        <v>17</v>
      </c>
      <c r="D7178">
        <v>7</v>
      </c>
      <c r="E7178" s="2">
        <v>6002016</v>
      </c>
      <c r="F7178" s="2">
        <v>-970525.98720000009</v>
      </c>
      <c r="G7178" s="2">
        <v>5031490.0127999997</v>
      </c>
      <c r="H7178" s="2">
        <v>3301108.8000000003</v>
      </c>
      <c r="I7178" s="2">
        <v>1730381.2127999994</v>
      </c>
      <c r="J7178" s="2">
        <v>540181.43999999994</v>
      </c>
      <c r="K7178" s="2">
        <v>1190199.7727999995</v>
      </c>
      <c r="L7178" s="11">
        <v>-18448444.902484383</v>
      </c>
      <c r="N7178" s="13">
        <v>-17258245.129684385</v>
      </c>
    </row>
    <row r="7179" spans="1:14" x14ac:dyDescent="0.45">
      <c r="A7179">
        <v>14200</v>
      </c>
      <c r="B7179">
        <v>2</v>
      </c>
      <c r="C7179">
        <v>17</v>
      </c>
      <c r="D7179">
        <v>7</v>
      </c>
      <c r="E7179" s="2">
        <v>6046430.9184000008</v>
      </c>
      <c r="F7179" s="2">
        <v>-977707.87950528017</v>
      </c>
      <c r="G7179" s="2">
        <v>5068723.0388947204</v>
      </c>
      <c r="H7179" s="2">
        <v>3397368.6044305926</v>
      </c>
      <c r="I7179" s="2">
        <v>1671354.4344641278</v>
      </c>
      <c r="J7179" s="2">
        <v>604643.09184000012</v>
      </c>
      <c r="K7179" s="2">
        <v>1066711.3426241276</v>
      </c>
      <c r="N7179" s="13">
        <v>1066711.3426241276</v>
      </c>
    </row>
    <row r="7180" spans="1:14" x14ac:dyDescent="0.45">
      <c r="A7180">
        <v>14200</v>
      </c>
      <c r="B7180">
        <v>3</v>
      </c>
      <c r="C7180">
        <v>17</v>
      </c>
      <c r="D7180">
        <v>7</v>
      </c>
      <c r="E7180" s="2">
        <v>6060337.7095123203</v>
      </c>
      <c r="F7180" s="2">
        <v>-979956.60762814223</v>
      </c>
      <c r="G7180" s="2">
        <v>5080381.1018841779</v>
      </c>
      <c r="H7180" s="2">
        <v>3520277.7224858454</v>
      </c>
      <c r="I7180" s="2">
        <v>1560103.3793983324</v>
      </c>
      <c r="J7180" s="2">
        <v>545430.39385610877</v>
      </c>
      <c r="K7180" s="2">
        <v>1014672.9855422237</v>
      </c>
      <c r="N7180" s="13">
        <v>1014672.9855422237</v>
      </c>
    </row>
    <row r="7181" spans="1:14" x14ac:dyDescent="0.45">
      <c r="A7181">
        <v>14200</v>
      </c>
      <c r="B7181">
        <v>4</v>
      </c>
      <c r="C7181">
        <v>17</v>
      </c>
      <c r="D7181">
        <v>7</v>
      </c>
      <c r="E7181" s="2">
        <v>6162151.3830321264</v>
      </c>
      <c r="F7181" s="2">
        <v>-996419.87863629486</v>
      </c>
      <c r="G7181" s="2">
        <v>5165731.5043958314</v>
      </c>
      <c r="H7181" s="2">
        <v>3664608.545863329</v>
      </c>
      <c r="I7181" s="2">
        <v>1501122.9585325024</v>
      </c>
      <c r="J7181" s="2">
        <v>554593.62447289133</v>
      </c>
      <c r="K7181" s="2">
        <v>946529.33405961108</v>
      </c>
      <c r="N7181" s="13">
        <v>946529.33405961108</v>
      </c>
    </row>
    <row r="7182" spans="1:14" x14ac:dyDescent="0.45">
      <c r="A7182">
        <v>14200</v>
      </c>
      <c r="B7182">
        <v>5</v>
      </c>
      <c r="C7182">
        <v>17</v>
      </c>
      <c r="D7182">
        <v>7</v>
      </c>
      <c r="E7182" s="2">
        <v>6204054.0124367448</v>
      </c>
      <c r="F7182" s="2">
        <v>-1003195.5338110217</v>
      </c>
      <c r="G7182" s="2">
        <v>5200858.4786257232</v>
      </c>
      <c r="H7182" s="2">
        <v>3778445.5059790025</v>
      </c>
      <c r="I7182" s="2">
        <v>1422412.9726467207</v>
      </c>
      <c r="J7182" s="2">
        <v>620405.40124367445</v>
      </c>
      <c r="K7182" s="2">
        <v>802007.57140304625</v>
      </c>
      <c r="N7182" s="13">
        <v>802007.57140304625</v>
      </c>
    </row>
    <row r="7183" spans="1:14" x14ac:dyDescent="0.45">
      <c r="A7183">
        <v>14200</v>
      </c>
      <c r="B7183">
        <v>6</v>
      </c>
      <c r="C7183">
        <v>17</v>
      </c>
      <c r="D7183">
        <v>7</v>
      </c>
      <c r="E7183" s="2">
        <v>6266094.5525611117</v>
      </c>
      <c r="F7183" s="2">
        <v>-1013227.4891491318</v>
      </c>
      <c r="G7183" s="2">
        <v>5252867.0634119799</v>
      </c>
      <c r="H7183" s="2">
        <v>3938349.3197920341</v>
      </c>
      <c r="I7183" s="2">
        <v>1314517.7436199458</v>
      </c>
      <c r="J7183" s="2">
        <v>626609.45525611122</v>
      </c>
      <c r="K7183" s="2">
        <v>687908.28836383461</v>
      </c>
      <c r="M7183" s="14">
        <v>18648414.094960887</v>
      </c>
      <c r="N7183" s="13">
        <v>19336322.38332472</v>
      </c>
    </row>
    <row r="7184" spans="1:14" x14ac:dyDescent="0.45">
      <c r="A7184">
        <v>14207</v>
      </c>
      <c r="B7184">
        <v>1</v>
      </c>
      <c r="C7184">
        <v>46</v>
      </c>
      <c r="D7184">
        <v>6</v>
      </c>
      <c r="E7184" s="2">
        <v>3132864</v>
      </c>
      <c r="F7184" s="2">
        <v>-435468.09600000002</v>
      </c>
      <c r="G7184" s="2">
        <v>2697395.9040000001</v>
      </c>
      <c r="H7184" s="2">
        <v>1691746.56</v>
      </c>
      <c r="I7184" s="2">
        <v>1005649.344</v>
      </c>
      <c r="J7184" s="2">
        <v>281957.76000000001</v>
      </c>
      <c r="K7184" s="2">
        <v>723691.58400000003</v>
      </c>
      <c r="L7184" s="11">
        <v>-14242103.914195593</v>
      </c>
      <c r="N7184" s="13">
        <v>-13518412.330195593</v>
      </c>
    </row>
    <row r="7185" spans="1:14" x14ac:dyDescent="0.45">
      <c r="A7185">
        <v>14207</v>
      </c>
      <c r="B7185">
        <v>2</v>
      </c>
      <c r="C7185">
        <v>46</v>
      </c>
      <c r="D7185">
        <v>6</v>
      </c>
      <c r="E7185" s="2">
        <v>3176097.5232000006</v>
      </c>
      <c r="F7185" s="2">
        <v>-441477.55572480016</v>
      </c>
      <c r="G7185" s="2">
        <v>2734619.9674752005</v>
      </c>
      <c r="H7185" s="2">
        <v>1758656.016156212</v>
      </c>
      <c r="I7185" s="2">
        <v>975963.95131898858</v>
      </c>
      <c r="J7185" s="2">
        <v>349370.72755200008</v>
      </c>
      <c r="K7185" s="2">
        <v>626593.22376698849</v>
      </c>
      <c r="N7185" s="13">
        <v>626593.22376698849</v>
      </c>
    </row>
    <row r="7186" spans="1:14" x14ac:dyDescent="0.45">
      <c r="A7186">
        <v>14207</v>
      </c>
      <c r="B7186">
        <v>3</v>
      </c>
      <c r="C7186">
        <v>46</v>
      </c>
      <c r="D7186">
        <v>6</v>
      </c>
      <c r="E7186" s="2">
        <v>3231044.0103513608</v>
      </c>
      <c r="F7186" s="2">
        <v>-449115.11743883917</v>
      </c>
      <c r="G7186" s="2">
        <v>2781928.8929125215</v>
      </c>
      <c r="H7186" s="2">
        <v>1809297.3778828783</v>
      </c>
      <c r="I7186" s="2">
        <v>972631.5150296432</v>
      </c>
      <c r="J7186" s="2">
        <v>323104.40103513608</v>
      </c>
      <c r="K7186" s="2">
        <v>649527.11399450712</v>
      </c>
      <c r="N7186" s="13">
        <v>649527.11399450712</v>
      </c>
    </row>
    <row r="7187" spans="1:14" x14ac:dyDescent="0.45">
      <c r="A7187">
        <v>14207</v>
      </c>
      <c r="B7187">
        <v>4</v>
      </c>
      <c r="C7187">
        <v>46</v>
      </c>
      <c r="D7187">
        <v>6</v>
      </c>
      <c r="E7187" s="2">
        <v>3271432.060480752</v>
      </c>
      <c r="F7187" s="2">
        <v>-454729.05640682456</v>
      </c>
      <c r="G7187" s="2">
        <v>2816703.0040739276</v>
      </c>
      <c r="H7187" s="2">
        <v>1887054.1943191167</v>
      </c>
      <c r="I7187" s="2">
        <v>929648.80975481099</v>
      </c>
      <c r="J7187" s="2">
        <v>294428.88544326765</v>
      </c>
      <c r="K7187" s="2">
        <v>635219.92431154335</v>
      </c>
      <c r="N7187" s="13">
        <v>635219.92431154335</v>
      </c>
    </row>
    <row r="7188" spans="1:14" x14ac:dyDescent="0.45">
      <c r="A7188">
        <v>14207</v>
      </c>
      <c r="B7188">
        <v>5</v>
      </c>
      <c r="C7188">
        <v>46</v>
      </c>
      <c r="D7188">
        <v>6</v>
      </c>
      <c r="E7188" s="2">
        <v>3320503.5413879631</v>
      </c>
      <c r="F7188" s="2">
        <v>-461549.99225292692</v>
      </c>
      <c r="G7188" s="2">
        <v>2858953.5491350363</v>
      </c>
      <c r="H7188" s="2">
        <v>1977417.6714682817</v>
      </c>
      <c r="I7188" s="2">
        <v>881535.87766675465</v>
      </c>
      <c r="J7188" s="2">
        <v>298845.31872491667</v>
      </c>
      <c r="K7188" s="2">
        <v>582690.55894183798</v>
      </c>
      <c r="N7188" s="13">
        <v>582690.55894183798</v>
      </c>
    </row>
    <row r="7189" spans="1:14" x14ac:dyDescent="0.45">
      <c r="A7189">
        <v>14207</v>
      </c>
      <c r="B7189">
        <v>6</v>
      </c>
      <c r="C7189">
        <v>46</v>
      </c>
      <c r="D7189">
        <v>6</v>
      </c>
      <c r="E7189" s="2">
        <v>3392890.5185902212</v>
      </c>
      <c r="F7189" s="2">
        <v>-471611.78208404081</v>
      </c>
      <c r="G7189" s="2">
        <v>2921278.7365061804</v>
      </c>
      <c r="H7189" s="2">
        <v>2070836.458586277</v>
      </c>
      <c r="I7189" s="2">
        <v>850442.2779199034</v>
      </c>
      <c r="J7189" s="2">
        <v>373217.95704492432</v>
      </c>
      <c r="K7189" s="2">
        <v>477224.32087497908</v>
      </c>
      <c r="M7189" s="14">
        <v>14440437.041106232</v>
      </c>
      <c r="N7189" s="13">
        <v>14917661.361981211</v>
      </c>
    </row>
    <row r="7190" spans="1:14" x14ac:dyDescent="0.45">
      <c r="A7190">
        <v>14212</v>
      </c>
      <c r="B7190">
        <v>1</v>
      </c>
      <c r="C7190">
        <v>27</v>
      </c>
      <c r="D7190">
        <v>24</v>
      </c>
      <c r="E7190" s="2">
        <v>3320136</v>
      </c>
      <c r="F7190" s="2">
        <v>-737070.19200000004</v>
      </c>
      <c r="G7190" s="2">
        <v>2583065.8080000002</v>
      </c>
      <c r="H7190" s="2">
        <v>2025282.96</v>
      </c>
      <c r="I7190" s="2">
        <v>557782.84800000023</v>
      </c>
      <c r="J7190" s="2">
        <v>365214.96</v>
      </c>
      <c r="K7190" s="2">
        <v>192567.88800000021</v>
      </c>
      <c r="L7190" s="11">
        <v>-17109096.248570915</v>
      </c>
      <c r="N7190" s="13">
        <v>-16916528.360570915</v>
      </c>
    </row>
    <row r="7191" spans="1:14" x14ac:dyDescent="0.45">
      <c r="A7191">
        <v>14212</v>
      </c>
      <c r="B7191">
        <v>2</v>
      </c>
      <c r="C7191">
        <v>27</v>
      </c>
      <c r="D7191">
        <v>24</v>
      </c>
      <c r="E7191" s="2">
        <v>3269669.9328000005</v>
      </c>
      <c r="F7191" s="2">
        <v>-725866.72508160013</v>
      </c>
      <c r="G7191" s="2">
        <v>2543803.2077184003</v>
      </c>
      <c r="H7191" s="2">
        <v>1980936.0681267458</v>
      </c>
      <c r="I7191" s="2">
        <v>562867.13959165453</v>
      </c>
      <c r="J7191" s="2">
        <v>359663.69260800007</v>
      </c>
      <c r="K7191" s="2">
        <v>203203.44698365446</v>
      </c>
      <c r="N7191" s="13">
        <v>203203.44698365446</v>
      </c>
    </row>
    <row r="7192" spans="1:14" x14ac:dyDescent="0.45">
      <c r="A7192">
        <v>14212</v>
      </c>
      <c r="B7192">
        <v>3</v>
      </c>
      <c r="C7192">
        <v>27</v>
      </c>
      <c r="D7192">
        <v>24</v>
      </c>
      <c r="E7192" s="2">
        <v>3237954.1344518401</v>
      </c>
      <c r="F7192" s="2">
        <v>-718825.81784830848</v>
      </c>
      <c r="G7192" s="2">
        <v>2519128.3166035316</v>
      </c>
      <c r="H7192" s="2">
        <v>1981926.7144450548</v>
      </c>
      <c r="I7192" s="2">
        <v>537201.60215847683</v>
      </c>
      <c r="J7192" s="2">
        <v>356174.95478970243</v>
      </c>
      <c r="K7192" s="2">
        <v>181026.6473687744</v>
      </c>
      <c r="N7192" s="13">
        <v>181026.6473687744</v>
      </c>
    </row>
    <row r="7193" spans="1:14" x14ac:dyDescent="0.45">
      <c r="A7193">
        <v>14212</v>
      </c>
      <c r="B7193">
        <v>4</v>
      </c>
      <c r="C7193">
        <v>27</v>
      </c>
      <c r="D7193">
        <v>24</v>
      </c>
      <c r="E7193" s="2">
        <v>3226621.2949812589</v>
      </c>
      <c r="F7193" s="2">
        <v>-716309.92748583946</v>
      </c>
      <c r="G7193" s="2">
        <v>2510311.3674954195</v>
      </c>
      <c r="H7193" s="2">
        <v>1989999.8947236757</v>
      </c>
      <c r="I7193" s="2">
        <v>520311.47277174378</v>
      </c>
      <c r="J7193" s="2">
        <v>322662.12949812593</v>
      </c>
      <c r="K7193" s="2">
        <v>197649.34327361785</v>
      </c>
      <c r="N7193" s="13">
        <v>197649.34327361785</v>
      </c>
    </row>
    <row r="7194" spans="1:14" x14ac:dyDescent="0.45">
      <c r="A7194">
        <v>14212</v>
      </c>
      <c r="B7194">
        <v>5</v>
      </c>
      <c r="C7194">
        <v>27</v>
      </c>
      <c r="D7194">
        <v>24</v>
      </c>
      <c r="E7194" s="2">
        <v>3199517.6761034168</v>
      </c>
      <c r="F7194" s="2">
        <v>-710292.92409495858</v>
      </c>
      <c r="G7194" s="2">
        <v>2489224.7520084581</v>
      </c>
      <c r="H7194" s="2">
        <v>2013144.2302992789</v>
      </c>
      <c r="I7194" s="2">
        <v>476080.52170917927</v>
      </c>
      <c r="J7194" s="2">
        <v>319951.76761034172</v>
      </c>
      <c r="K7194" s="2">
        <v>156128.75409883755</v>
      </c>
      <c r="N7194" s="13">
        <v>156128.75409883755</v>
      </c>
    </row>
    <row r="7195" spans="1:14" x14ac:dyDescent="0.45">
      <c r="A7195">
        <v>14212</v>
      </c>
      <c r="B7195">
        <v>6</v>
      </c>
      <c r="C7195">
        <v>27</v>
      </c>
      <c r="D7195">
        <v>24</v>
      </c>
      <c r="E7195" s="2">
        <v>3143846.0685392171</v>
      </c>
      <c r="F7195" s="2">
        <v>-697933.82721570623</v>
      </c>
      <c r="G7195" s="2">
        <v>2445912.2413235111</v>
      </c>
      <c r="H7195" s="2">
        <v>2003831.0224610679</v>
      </c>
      <c r="I7195" s="2">
        <v>442081.21886244323</v>
      </c>
      <c r="J7195" s="2">
        <v>314384.60685392172</v>
      </c>
      <c r="K7195" s="2">
        <v>127696.61200852151</v>
      </c>
      <c r="M7195" s="14">
        <v>16836427.518969417</v>
      </c>
      <c r="N7195" s="13">
        <v>16964124.13097794</v>
      </c>
    </row>
    <row r="7196" spans="1:14" x14ac:dyDescent="0.45">
      <c r="A7196">
        <v>14214</v>
      </c>
      <c r="B7196">
        <v>1</v>
      </c>
      <c r="C7196">
        <v>22</v>
      </c>
      <c r="D7196">
        <v>1</v>
      </c>
      <c r="E7196" s="2">
        <v>984000</v>
      </c>
      <c r="F7196" s="2">
        <v>-253576.8</v>
      </c>
      <c r="G7196" s="2">
        <v>730423.2</v>
      </c>
      <c r="H7196" s="2">
        <v>610080</v>
      </c>
      <c r="I7196" s="2">
        <v>120343.19999999995</v>
      </c>
      <c r="J7196" s="2">
        <v>98400</v>
      </c>
      <c r="K7196" s="2">
        <v>21943.199999999953</v>
      </c>
      <c r="L7196" s="11">
        <v>-9215433.0883860495</v>
      </c>
      <c r="N7196" s="13">
        <v>-9193489.8883860502</v>
      </c>
    </row>
    <row r="7197" spans="1:14" x14ac:dyDescent="0.45">
      <c r="A7197">
        <v>14214</v>
      </c>
      <c r="B7197">
        <v>2</v>
      </c>
      <c r="C7197">
        <v>22</v>
      </c>
      <c r="D7197">
        <v>1</v>
      </c>
      <c r="E7197" s="2">
        <v>950544</v>
      </c>
      <c r="F7197" s="2">
        <v>-244955.18879999997</v>
      </c>
      <c r="G7197" s="2">
        <v>705588.8112</v>
      </c>
      <c r="H7197" s="2">
        <v>596703.99599999993</v>
      </c>
      <c r="I7197" s="2">
        <v>108884.81520000007</v>
      </c>
      <c r="J7197" s="2">
        <v>104559.84</v>
      </c>
      <c r="K7197" s="2">
        <v>4324.9752000000735</v>
      </c>
      <c r="N7197" s="13">
        <v>4324.9752000000735</v>
      </c>
    </row>
    <row r="7198" spans="1:14" x14ac:dyDescent="0.45">
      <c r="A7198">
        <v>14214</v>
      </c>
      <c r="B7198">
        <v>3</v>
      </c>
      <c r="C7198">
        <v>22</v>
      </c>
      <c r="D7198">
        <v>1</v>
      </c>
      <c r="E7198" s="2">
        <v>922407.89760000003</v>
      </c>
      <c r="F7198" s="2">
        <v>-237704.51521151999</v>
      </c>
      <c r="G7198" s="2">
        <v>684703.38238848001</v>
      </c>
      <c r="H7198" s="2">
        <v>588827.36004384083</v>
      </c>
      <c r="I7198" s="2">
        <v>95876.022344639176</v>
      </c>
      <c r="J7198" s="2">
        <v>101464.868736</v>
      </c>
      <c r="K7198" s="2">
        <v>-5588.8463913608284</v>
      </c>
      <c r="N7198" s="13">
        <v>-5588.8463913608284</v>
      </c>
    </row>
    <row r="7199" spans="1:14" x14ac:dyDescent="0.45">
      <c r="A7199">
        <v>14214</v>
      </c>
      <c r="B7199">
        <v>4</v>
      </c>
      <c r="C7199">
        <v>22</v>
      </c>
      <c r="D7199">
        <v>1</v>
      </c>
      <c r="E7199" s="2">
        <v>900823.5527961601</v>
      </c>
      <c r="F7199" s="2">
        <v>-232142.22955557043</v>
      </c>
      <c r="G7199" s="2">
        <v>668681.3232405897</v>
      </c>
      <c r="H7199" s="2">
        <v>578326.57797778223</v>
      </c>
      <c r="I7199" s="2">
        <v>90354.745262807468</v>
      </c>
      <c r="J7199" s="2">
        <v>90082.355279616022</v>
      </c>
      <c r="K7199" s="2">
        <v>272.38998319144594</v>
      </c>
      <c r="N7199" s="13">
        <v>272.38998319144594</v>
      </c>
    </row>
    <row r="7200" spans="1:14" x14ac:dyDescent="0.45">
      <c r="A7200">
        <v>14214</v>
      </c>
      <c r="B7200">
        <v>5</v>
      </c>
      <c r="C7200">
        <v>22</v>
      </c>
      <c r="D7200">
        <v>1</v>
      </c>
      <c r="E7200" s="2">
        <v>870916.21084332746</v>
      </c>
      <c r="F7200" s="2">
        <v>-224435.10753432548</v>
      </c>
      <c r="G7200" s="2">
        <v>646481.10330900201</v>
      </c>
      <c r="H7200" s="2">
        <v>577465.47283623624</v>
      </c>
      <c r="I7200" s="2">
        <v>69015.63047276577</v>
      </c>
      <c r="J7200" s="2">
        <v>87091.621084332757</v>
      </c>
      <c r="K7200" s="2">
        <v>-18075.990611566987</v>
      </c>
      <c r="N7200" s="13">
        <v>-18075.990611566987</v>
      </c>
    </row>
    <row r="7201" spans="1:14" x14ac:dyDescent="0.45">
      <c r="A7201">
        <v>14214</v>
      </c>
      <c r="B7201">
        <v>6</v>
      </c>
      <c r="C7201">
        <v>22</v>
      </c>
      <c r="D7201">
        <v>1</v>
      </c>
      <c r="E7201" s="2">
        <v>841217.96805357013</v>
      </c>
      <c r="F7201" s="2">
        <v>-216781.870367405</v>
      </c>
      <c r="G7201" s="2">
        <v>624436.09768616513</v>
      </c>
      <c r="H7201" s="2">
        <v>570546.92252738739</v>
      </c>
      <c r="I7201" s="2">
        <v>53889.17515877774</v>
      </c>
      <c r="J7201" s="2">
        <v>92533.976485892708</v>
      </c>
      <c r="K7201" s="2">
        <v>-38644.801327114968</v>
      </c>
      <c r="M7201" s="14">
        <v>8822588.9212412853</v>
      </c>
      <c r="N7201" s="13">
        <v>8783944.1199141704</v>
      </c>
    </row>
    <row r="7202" spans="1:14" x14ac:dyDescent="0.45">
      <c r="A7202">
        <v>14222</v>
      </c>
      <c r="B7202">
        <v>1</v>
      </c>
      <c r="C7202">
        <v>48</v>
      </c>
      <c r="D7202">
        <v>9</v>
      </c>
      <c r="E7202" s="2">
        <v>2348196</v>
      </c>
      <c r="F7202" s="2">
        <v>-230123.20800000001</v>
      </c>
      <c r="G7202" s="2">
        <v>2118072.7919999999</v>
      </c>
      <c r="H7202" s="2">
        <v>1268025.8400000001</v>
      </c>
      <c r="I7202" s="2">
        <v>850046.95199999982</v>
      </c>
      <c r="J7202" s="2">
        <v>234819.6</v>
      </c>
      <c r="K7202" s="2">
        <v>615227.35199999984</v>
      </c>
      <c r="L7202" s="11">
        <v>-22420893.136225354</v>
      </c>
      <c r="N7202" s="13">
        <v>-21805665.784225356</v>
      </c>
    </row>
    <row r="7203" spans="1:14" x14ac:dyDescent="0.45">
      <c r="A7203">
        <v>14222</v>
      </c>
      <c r="B7203">
        <v>2</v>
      </c>
      <c r="C7203">
        <v>48</v>
      </c>
      <c r="D7203">
        <v>9</v>
      </c>
      <c r="E7203" s="2">
        <v>2420990.0759999999</v>
      </c>
      <c r="F7203" s="2">
        <v>-237257.02744800001</v>
      </c>
      <c r="G7203" s="2">
        <v>2183733.048552</v>
      </c>
      <c r="H7203" s="2">
        <v>1350868.8845866323</v>
      </c>
      <c r="I7203" s="2">
        <v>832864.16396536771</v>
      </c>
      <c r="J7203" s="2">
        <v>242099.00760000001</v>
      </c>
      <c r="K7203" s="2">
        <v>590765.1563653677</v>
      </c>
      <c r="N7203" s="13">
        <v>590765.1563653677</v>
      </c>
    </row>
    <row r="7204" spans="1:14" x14ac:dyDescent="0.45">
      <c r="A7204">
        <v>14222</v>
      </c>
      <c r="B7204">
        <v>3</v>
      </c>
      <c r="C7204">
        <v>48</v>
      </c>
      <c r="D7204">
        <v>9</v>
      </c>
      <c r="E7204" s="2">
        <v>2480062.2338543995</v>
      </c>
      <c r="F7204" s="2">
        <v>-243046.09891773117</v>
      </c>
      <c r="G7204" s="2">
        <v>2237016.1349366684</v>
      </c>
      <c r="H7204" s="2">
        <v>1434063.1174694968</v>
      </c>
      <c r="I7204" s="2">
        <v>802953.01746717165</v>
      </c>
      <c r="J7204" s="2">
        <v>272806.84572398395</v>
      </c>
      <c r="K7204" s="2">
        <v>530146.1717431877</v>
      </c>
      <c r="N7204" s="13">
        <v>530146.1717431877</v>
      </c>
    </row>
    <row r="7205" spans="1:14" x14ac:dyDescent="0.45">
      <c r="A7205">
        <v>14222</v>
      </c>
      <c r="B7205">
        <v>4</v>
      </c>
      <c r="C7205">
        <v>48</v>
      </c>
      <c r="D7205">
        <v>9</v>
      </c>
      <c r="E7205" s="2">
        <v>2564632.3560288344</v>
      </c>
      <c r="F7205" s="2">
        <v>-251333.97089082579</v>
      </c>
      <c r="G7205" s="2">
        <v>2313298.3851380087</v>
      </c>
      <c r="H7205" s="2">
        <v>1525970.6451986872</v>
      </c>
      <c r="I7205" s="2">
        <v>787327.73993932153</v>
      </c>
      <c r="J7205" s="2">
        <v>230816.9120425951</v>
      </c>
      <c r="K7205" s="2">
        <v>556510.82789672643</v>
      </c>
      <c r="N7205" s="13">
        <v>556510.82789672643</v>
      </c>
    </row>
    <row r="7206" spans="1:14" x14ac:dyDescent="0.45">
      <c r="A7206">
        <v>14222</v>
      </c>
      <c r="B7206">
        <v>5</v>
      </c>
      <c r="C7206">
        <v>48</v>
      </c>
      <c r="D7206">
        <v>9</v>
      </c>
      <c r="E7206" s="2">
        <v>2637980.841411259</v>
      </c>
      <c r="F7206" s="2">
        <v>-258522.12245830341</v>
      </c>
      <c r="G7206" s="2">
        <v>2379458.7189529557</v>
      </c>
      <c r="H7206" s="2">
        <v>1608225.8954303933</v>
      </c>
      <c r="I7206" s="2">
        <v>771232.82352256239</v>
      </c>
      <c r="J7206" s="2">
        <v>237418.2757270133</v>
      </c>
      <c r="K7206" s="2">
        <v>533814.54779554904</v>
      </c>
      <c r="N7206" s="13">
        <v>533814.54779554904</v>
      </c>
    </row>
    <row r="7207" spans="1:14" x14ac:dyDescent="0.45">
      <c r="A7207">
        <v>14222</v>
      </c>
      <c r="B7207">
        <v>6</v>
      </c>
      <c r="C7207">
        <v>48</v>
      </c>
      <c r="D7207">
        <v>9</v>
      </c>
      <c r="E7207" s="2">
        <v>2713163.2953914795</v>
      </c>
      <c r="F7207" s="2">
        <v>-265890.002948365</v>
      </c>
      <c r="G7207" s="2">
        <v>2447273.2924431143</v>
      </c>
      <c r="H7207" s="2">
        <v>1702689.7072535942</v>
      </c>
      <c r="I7207" s="2">
        <v>744583.58518952015</v>
      </c>
      <c r="J7207" s="2">
        <v>244184.69658523315</v>
      </c>
      <c r="K7207" s="2">
        <v>500398.888604287</v>
      </c>
      <c r="M7207" s="14">
        <v>22078209.906958494</v>
      </c>
      <c r="N7207" s="13">
        <v>22578608.795562781</v>
      </c>
    </row>
    <row r="7208" spans="1:14" x14ac:dyDescent="0.45">
      <c r="A7208">
        <v>14225</v>
      </c>
      <c r="B7208">
        <v>1</v>
      </c>
      <c r="C7208">
        <v>11</v>
      </c>
      <c r="D7208">
        <v>21</v>
      </c>
      <c r="E7208" s="2">
        <v>3163776</v>
      </c>
      <c r="F7208" s="2">
        <v>-331563.72480000003</v>
      </c>
      <c r="G7208" s="2">
        <v>2832212.2752</v>
      </c>
      <c r="H7208" s="2">
        <v>1708439.04</v>
      </c>
      <c r="I7208" s="2">
        <v>1123773.2352</v>
      </c>
      <c r="J7208" s="2">
        <v>316377.60000000003</v>
      </c>
      <c r="K7208" s="2">
        <v>807395.6351999999</v>
      </c>
      <c r="L7208" s="11">
        <v>-14278040.18310138</v>
      </c>
      <c r="N7208" s="13">
        <v>-13470644.547901381</v>
      </c>
    </row>
    <row r="7209" spans="1:14" x14ac:dyDescent="0.45">
      <c r="A7209">
        <v>14225</v>
      </c>
      <c r="B7209">
        <v>2</v>
      </c>
      <c r="C7209">
        <v>11</v>
      </c>
      <c r="D7209">
        <v>21</v>
      </c>
      <c r="E7209" s="2">
        <v>3240655.7567999996</v>
      </c>
      <c r="F7209" s="2">
        <v>-339620.72331263998</v>
      </c>
      <c r="G7209" s="2">
        <v>2901035.0334873595</v>
      </c>
      <c r="H7209" s="2">
        <v>1806827.6172038398</v>
      </c>
      <c r="I7209" s="2">
        <v>1094207.4162835197</v>
      </c>
      <c r="J7209" s="2">
        <v>291659.01811199996</v>
      </c>
      <c r="K7209" s="2">
        <v>802548.39817151974</v>
      </c>
      <c r="N7209" s="13">
        <v>802548.39817151974</v>
      </c>
    </row>
    <row r="7210" spans="1:14" x14ac:dyDescent="0.45">
      <c r="A7210">
        <v>14225</v>
      </c>
      <c r="B7210">
        <v>3</v>
      </c>
      <c r="C7210">
        <v>11</v>
      </c>
      <c r="D7210">
        <v>21</v>
      </c>
      <c r="E7210" s="2">
        <v>3361856.2821043199</v>
      </c>
      <c r="F7210" s="2">
        <v>-352322.53836453275</v>
      </c>
      <c r="G7210" s="2">
        <v>3009533.743739787</v>
      </c>
      <c r="H7210" s="2">
        <v>1941881.4770104049</v>
      </c>
      <c r="I7210" s="2">
        <v>1067652.2667293821</v>
      </c>
      <c r="J7210" s="2">
        <v>336185.62821043201</v>
      </c>
      <c r="K7210" s="2">
        <v>731466.63851895009</v>
      </c>
      <c r="N7210" s="13">
        <v>731466.63851895009</v>
      </c>
    </row>
    <row r="7211" spans="1:14" x14ac:dyDescent="0.45">
      <c r="A7211">
        <v>14225</v>
      </c>
      <c r="B7211">
        <v>4</v>
      </c>
      <c r="C7211">
        <v>11</v>
      </c>
      <c r="D7211">
        <v>21</v>
      </c>
      <c r="E7211" s="2">
        <v>3454643.5154903997</v>
      </c>
      <c r="F7211" s="2">
        <v>-362046.64042339392</v>
      </c>
      <c r="G7211" s="2">
        <v>3092596.8750670059</v>
      </c>
      <c r="H7211" s="2">
        <v>2027804.139749462</v>
      </c>
      <c r="I7211" s="2">
        <v>1064792.7353175438</v>
      </c>
      <c r="J7211" s="2">
        <v>380010.78670394397</v>
      </c>
      <c r="K7211" s="2">
        <v>684781.94861359987</v>
      </c>
      <c r="N7211" s="13">
        <v>684781.94861359987</v>
      </c>
    </row>
    <row r="7212" spans="1:14" x14ac:dyDescent="0.45">
      <c r="A7212">
        <v>14225</v>
      </c>
      <c r="B7212">
        <v>5</v>
      </c>
      <c r="C7212">
        <v>11</v>
      </c>
      <c r="D7212">
        <v>21</v>
      </c>
      <c r="E7212" s="2">
        <v>3570028.6089077792</v>
      </c>
      <c r="F7212" s="2">
        <v>-374138.99821353529</v>
      </c>
      <c r="G7212" s="2">
        <v>3195889.610694244</v>
      </c>
      <c r="H7212" s="2">
        <v>2159027.441797012</v>
      </c>
      <c r="I7212" s="2">
        <v>1036862.168897232</v>
      </c>
      <c r="J7212" s="2">
        <v>392703.14697985572</v>
      </c>
      <c r="K7212" s="2">
        <v>644159.02191737632</v>
      </c>
      <c r="N7212" s="13">
        <v>644159.02191737632</v>
      </c>
    </row>
    <row r="7213" spans="1:14" x14ac:dyDescent="0.45">
      <c r="A7213">
        <v>14225</v>
      </c>
      <c r="B7213">
        <v>6</v>
      </c>
      <c r="C7213">
        <v>11</v>
      </c>
      <c r="D7213">
        <v>21</v>
      </c>
      <c r="E7213" s="2">
        <v>3659636.3269913639</v>
      </c>
      <c r="F7213" s="2">
        <v>-383529.88706869492</v>
      </c>
      <c r="G7213" s="2">
        <v>3276106.439922669</v>
      </c>
      <c r="H7213" s="2">
        <v>2308387.4489013194</v>
      </c>
      <c r="I7213" s="2">
        <v>967718.99102134956</v>
      </c>
      <c r="J7213" s="2">
        <v>365963.63269913639</v>
      </c>
      <c r="K7213" s="2">
        <v>601755.35832221317</v>
      </c>
      <c r="M7213" s="14">
        <v>14357347.068237655</v>
      </c>
      <c r="N7213" s="13">
        <v>14959102.426559867</v>
      </c>
    </row>
    <row r="7214" spans="1:14" x14ac:dyDescent="0.45">
      <c r="A7214">
        <v>14244</v>
      </c>
      <c r="B7214">
        <v>1</v>
      </c>
      <c r="C7214">
        <v>3</v>
      </c>
      <c r="D7214">
        <v>14</v>
      </c>
      <c r="E7214" s="2">
        <v>2834940</v>
      </c>
      <c r="F7214" s="2">
        <v>-390087.74400000001</v>
      </c>
      <c r="G7214" s="2">
        <v>2444852.2560000001</v>
      </c>
      <c r="H7214" s="2">
        <v>1559217.0000000002</v>
      </c>
      <c r="I7214" s="2">
        <v>885635.25599999982</v>
      </c>
      <c r="J7214" s="2">
        <v>311843.40000000002</v>
      </c>
      <c r="K7214" s="2">
        <v>573791.8559999998</v>
      </c>
      <c r="L7214" s="11">
        <v>-12865586.444888145</v>
      </c>
      <c r="N7214" s="13">
        <v>-12291794.588888144</v>
      </c>
    </row>
    <row r="7215" spans="1:14" x14ac:dyDescent="0.45">
      <c r="A7215">
        <v>14244</v>
      </c>
      <c r="B7215">
        <v>2</v>
      </c>
      <c r="C7215">
        <v>3</v>
      </c>
      <c r="D7215">
        <v>14</v>
      </c>
      <c r="E7215" s="2">
        <v>2862438.9180000001</v>
      </c>
      <c r="F7215" s="2">
        <v>-393871.59511679999</v>
      </c>
      <c r="G7215" s="2">
        <v>2468567.3228831999</v>
      </c>
      <c r="H7215" s="2">
        <v>1606930.27198143</v>
      </c>
      <c r="I7215" s="2">
        <v>861637.05090176989</v>
      </c>
      <c r="J7215" s="2">
        <v>286243.89180000004</v>
      </c>
      <c r="K7215" s="2">
        <v>575393.15910176979</v>
      </c>
      <c r="N7215" s="13">
        <v>575393.15910176979</v>
      </c>
    </row>
    <row r="7216" spans="1:14" x14ac:dyDescent="0.45">
      <c r="A7216">
        <v>14244</v>
      </c>
      <c r="B7216">
        <v>3</v>
      </c>
      <c r="C7216">
        <v>3</v>
      </c>
      <c r="D7216">
        <v>14</v>
      </c>
      <c r="E7216" s="2">
        <v>2891635.7949636001</v>
      </c>
      <c r="F7216" s="2">
        <v>-397889.08538699138</v>
      </c>
      <c r="G7216" s="2">
        <v>2493746.7095766086</v>
      </c>
      <c r="H7216" s="2">
        <v>1667312.9587921186</v>
      </c>
      <c r="I7216" s="2">
        <v>826433.75078449002</v>
      </c>
      <c r="J7216" s="2">
        <v>318079.93744599604</v>
      </c>
      <c r="K7216" s="2">
        <v>508353.81333849399</v>
      </c>
      <c r="N7216" s="13">
        <v>508353.81333849399</v>
      </c>
    </row>
    <row r="7217" spans="1:14" x14ac:dyDescent="0.45">
      <c r="A7217">
        <v>14244</v>
      </c>
      <c r="B7217">
        <v>4</v>
      </c>
      <c r="C7217">
        <v>3</v>
      </c>
      <c r="D7217">
        <v>14</v>
      </c>
      <c r="E7217" s="2">
        <v>2949757.6744423686</v>
      </c>
      <c r="F7217" s="2">
        <v>-405886.65600326989</v>
      </c>
      <c r="G7217" s="2">
        <v>2543871.0184390987</v>
      </c>
      <c r="H7217" s="2">
        <v>1747088.4150838163</v>
      </c>
      <c r="I7217" s="2">
        <v>796782.60335528245</v>
      </c>
      <c r="J7217" s="2">
        <v>265478.19069981319</v>
      </c>
      <c r="K7217" s="2">
        <v>531304.41265546926</v>
      </c>
      <c r="N7217" s="13">
        <v>531304.41265546926</v>
      </c>
    </row>
    <row r="7218" spans="1:14" x14ac:dyDescent="0.45">
      <c r="A7218">
        <v>14244</v>
      </c>
      <c r="B7218">
        <v>5</v>
      </c>
      <c r="C7218">
        <v>3</v>
      </c>
      <c r="D7218">
        <v>14</v>
      </c>
      <c r="E7218" s="2">
        <v>2988989.4515124527</v>
      </c>
      <c r="F7218" s="2">
        <v>-411284.94852811348</v>
      </c>
      <c r="G7218" s="2">
        <v>2577704.5029843394</v>
      </c>
      <c r="H7218" s="2">
        <v>1786080.5807543709</v>
      </c>
      <c r="I7218" s="2">
        <v>791623.92222996848</v>
      </c>
      <c r="J7218" s="2">
        <v>298898.94515124528</v>
      </c>
      <c r="K7218" s="2">
        <v>492724.9770787232</v>
      </c>
      <c r="N7218" s="13">
        <v>492724.9770787232</v>
      </c>
    </row>
    <row r="7219" spans="1:14" x14ac:dyDescent="0.45">
      <c r="A7219">
        <v>14244</v>
      </c>
      <c r="B7219">
        <v>6</v>
      </c>
      <c r="C7219">
        <v>3</v>
      </c>
      <c r="D7219">
        <v>14</v>
      </c>
      <c r="E7219" s="2">
        <v>3026949.6175466604</v>
      </c>
      <c r="F7219" s="2">
        <v>-416508.26737442048</v>
      </c>
      <c r="G7219" s="2">
        <v>2610441.3501722398</v>
      </c>
      <c r="H7219" s="2">
        <v>1833362.9918661185</v>
      </c>
      <c r="I7219" s="2">
        <v>777078.35830612131</v>
      </c>
      <c r="J7219" s="2">
        <v>332964.45793013263</v>
      </c>
      <c r="K7219" s="2">
        <v>444113.90037598868</v>
      </c>
      <c r="M7219" s="14">
        <v>12909378.314848585</v>
      </c>
      <c r="N7219" s="13">
        <v>13353492.215224573</v>
      </c>
    </row>
    <row r="7220" spans="1:14" x14ac:dyDescent="0.45">
      <c r="A7220">
        <v>14264</v>
      </c>
      <c r="B7220">
        <v>1</v>
      </c>
      <c r="C7220">
        <v>28</v>
      </c>
      <c r="D7220">
        <v>16</v>
      </c>
      <c r="E7220" s="2">
        <v>6175200</v>
      </c>
      <c r="F7220" s="2">
        <v>-384097.44</v>
      </c>
      <c r="G7220" s="2">
        <v>5791102.5599999996</v>
      </c>
      <c r="H7220" s="2">
        <v>3952128</v>
      </c>
      <c r="I7220" s="2">
        <v>1838974.5599999996</v>
      </c>
      <c r="J7220" s="2">
        <v>555768</v>
      </c>
      <c r="K7220" s="2">
        <v>1283206.5599999996</v>
      </c>
      <c r="L7220" s="11">
        <v>-24492495.336266428</v>
      </c>
      <c r="N7220" s="13">
        <v>-23209288.77626643</v>
      </c>
    </row>
    <row r="7221" spans="1:14" x14ac:dyDescent="0.45">
      <c r="A7221">
        <v>14264</v>
      </c>
      <c r="B7221">
        <v>2</v>
      </c>
      <c r="C7221">
        <v>28</v>
      </c>
      <c r="D7221">
        <v>16</v>
      </c>
      <c r="E7221" s="2">
        <v>6284501.040000001</v>
      </c>
      <c r="F7221" s="2">
        <v>-390895.96468800004</v>
      </c>
      <c r="G7221" s="2">
        <v>5893605.0753120007</v>
      </c>
      <c r="H7221" s="2">
        <v>4184572.7244902407</v>
      </c>
      <c r="I7221" s="2">
        <v>1709032.35082176</v>
      </c>
      <c r="J7221" s="2">
        <v>628450.10400000017</v>
      </c>
      <c r="K7221" s="2">
        <v>1080582.2468217597</v>
      </c>
      <c r="N7221" s="13">
        <v>1080582.2468217597</v>
      </c>
    </row>
    <row r="7222" spans="1:14" x14ac:dyDescent="0.45">
      <c r="A7222">
        <v>14264</v>
      </c>
      <c r="B7222">
        <v>3</v>
      </c>
      <c r="C7222">
        <v>28</v>
      </c>
      <c r="D7222">
        <v>16</v>
      </c>
      <c r="E7222" s="2">
        <v>6466123.1200559996</v>
      </c>
      <c r="F7222" s="2">
        <v>-402192.85806748318</v>
      </c>
      <c r="G7222" s="2">
        <v>6063930.2619885169</v>
      </c>
      <c r="H7222" s="2">
        <v>4425630.5180747695</v>
      </c>
      <c r="I7222" s="2">
        <v>1638299.7439137474</v>
      </c>
      <c r="J7222" s="2">
        <v>581951.08080503996</v>
      </c>
      <c r="K7222" s="2">
        <v>1056348.6631087074</v>
      </c>
      <c r="N7222" s="13">
        <v>1056348.6631087074</v>
      </c>
    </row>
    <row r="7223" spans="1:14" x14ac:dyDescent="0.45">
      <c r="A7223">
        <v>14264</v>
      </c>
      <c r="B7223">
        <v>4</v>
      </c>
      <c r="C7223">
        <v>28</v>
      </c>
      <c r="D7223">
        <v>16</v>
      </c>
      <c r="E7223" s="2">
        <v>6615490.564129293</v>
      </c>
      <c r="F7223" s="2">
        <v>-411483.51308884204</v>
      </c>
      <c r="G7223" s="2">
        <v>6204007.051040451</v>
      </c>
      <c r="H7223" s="2">
        <v>4643323.0789098749</v>
      </c>
      <c r="I7223" s="2">
        <v>1560683.9721305761</v>
      </c>
      <c r="J7223" s="2">
        <v>727703.96205422224</v>
      </c>
      <c r="K7223" s="2">
        <v>832980.01007635391</v>
      </c>
      <c r="N7223" s="13">
        <v>832980.01007635391</v>
      </c>
    </row>
    <row r="7224" spans="1:14" x14ac:dyDescent="0.45">
      <c r="A7224">
        <v>14264</v>
      </c>
      <c r="B7224">
        <v>5</v>
      </c>
      <c r="C7224">
        <v>28</v>
      </c>
      <c r="D7224">
        <v>16</v>
      </c>
      <c r="E7224" s="2">
        <v>6741846.4339041626</v>
      </c>
      <c r="F7224" s="2">
        <v>-419342.84818883892</v>
      </c>
      <c r="G7224" s="2">
        <v>6322503.5857153237</v>
      </c>
      <c r="H7224" s="2">
        <v>4878229.6757033104</v>
      </c>
      <c r="I7224" s="2">
        <v>1444273.9100120133</v>
      </c>
      <c r="J7224" s="2">
        <v>741603.1077294579</v>
      </c>
      <c r="K7224" s="2">
        <v>702670.80228255538</v>
      </c>
      <c r="N7224" s="13">
        <v>702670.80228255538</v>
      </c>
    </row>
    <row r="7225" spans="1:14" x14ac:dyDescent="0.45">
      <c r="A7225">
        <v>14264</v>
      </c>
      <c r="B7225">
        <v>6</v>
      </c>
      <c r="C7225">
        <v>28</v>
      </c>
      <c r="D7225">
        <v>16</v>
      </c>
      <c r="E7225" s="2">
        <v>6850390.1614900194</v>
      </c>
      <c r="F7225" s="2">
        <v>-426094.26804467919</v>
      </c>
      <c r="G7225" s="2">
        <v>6424295.89344534</v>
      </c>
      <c r="H7225" s="2">
        <v>5084653.8181579728</v>
      </c>
      <c r="I7225" s="2">
        <v>1339642.0752873672</v>
      </c>
      <c r="J7225" s="2">
        <v>753542.91776390211</v>
      </c>
      <c r="K7225" s="2">
        <v>586099.15752346511</v>
      </c>
      <c r="M7225" s="14">
        <v>26192475.87910378</v>
      </c>
      <c r="N7225" s="13">
        <v>26778575.036627244</v>
      </c>
    </row>
    <row r="7226" spans="1:14" x14ac:dyDescent="0.45">
      <c r="A7226">
        <v>14268</v>
      </c>
      <c r="B7226">
        <v>1</v>
      </c>
      <c r="C7226">
        <v>37</v>
      </c>
      <c r="D7226">
        <v>19</v>
      </c>
      <c r="E7226" s="2">
        <v>1728000</v>
      </c>
      <c r="F7226" s="2">
        <v>-649555.20000000007</v>
      </c>
      <c r="G7226" s="2">
        <v>1078444.7999999998</v>
      </c>
      <c r="H7226" s="2">
        <v>933120.00000000012</v>
      </c>
      <c r="I7226" s="2">
        <v>145324.7999999997</v>
      </c>
      <c r="J7226" s="2">
        <v>172800</v>
      </c>
      <c r="K7226" s="2">
        <v>-27475.200000000303</v>
      </c>
      <c r="L7226" s="11">
        <v>-11886602.342926577</v>
      </c>
      <c r="N7226" s="13">
        <v>-11914077.542926578</v>
      </c>
    </row>
    <row r="7227" spans="1:14" x14ac:dyDescent="0.45">
      <c r="A7227">
        <v>14268</v>
      </c>
      <c r="B7227">
        <v>2</v>
      </c>
      <c r="C7227">
        <v>37</v>
      </c>
      <c r="D7227">
        <v>19</v>
      </c>
      <c r="E7227" s="2">
        <v>1708300.7999999998</v>
      </c>
      <c r="F7227" s="2">
        <v>-642150.27071999991</v>
      </c>
      <c r="G7227" s="2">
        <v>1066150.5292799999</v>
      </c>
      <c r="H7227" s="2">
        <v>917132.03389439988</v>
      </c>
      <c r="I7227" s="2">
        <v>149018.49538560002</v>
      </c>
      <c r="J7227" s="2">
        <v>153747.07199999999</v>
      </c>
      <c r="K7227" s="2">
        <v>-4728.5766143999645</v>
      </c>
      <c r="N7227" s="13">
        <v>-4728.5766143999645</v>
      </c>
    </row>
    <row r="7228" spans="1:14" x14ac:dyDescent="0.45">
      <c r="A7228">
        <v>14268</v>
      </c>
      <c r="B7228">
        <v>3</v>
      </c>
      <c r="C7228">
        <v>37</v>
      </c>
      <c r="D7228">
        <v>19</v>
      </c>
      <c r="E7228" s="2">
        <v>1693780.2431999999</v>
      </c>
      <c r="F7228" s="2">
        <v>-636691.99341888004</v>
      </c>
      <c r="G7228" s="2">
        <v>1057088.2497811199</v>
      </c>
      <c r="H7228" s="2">
        <v>911700.68627647392</v>
      </c>
      <c r="I7228" s="2">
        <v>145387.56350464595</v>
      </c>
      <c r="J7228" s="2">
        <v>169378.02432</v>
      </c>
      <c r="K7228" s="2">
        <v>-23990.460815354047</v>
      </c>
      <c r="N7228" s="13">
        <v>-23990.460815354047</v>
      </c>
    </row>
    <row r="7229" spans="1:14" x14ac:dyDescent="0.45">
      <c r="A7229">
        <v>14268</v>
      </c>
      <c r="B7229">
        <v>4</v>
      </c>
      <c r="C7229">
        <v>37</v>
      </c>
      <c r="D7229">
        <v>19</v>
      </c>
      <c r="E7229" s="2">
        <v>1683786.9397651199</v>
      </c>
      <c r="F7229" s="2">
        <v>-632935.51065770863</v>
      </c>
      <c r="G7229" s="2">
        <v>1050851.4291074113</v>
      </c>
      <c r="H7229" s="2">
        <v>918194.4658716222</v>
      </c>
      <c r="I7229" s="2">
        <v>132656.9632357891</v>
      </c>
      <c r="J7229" s="2">
        <v>185216.5633741632</v>
      </c>
      <c r="K7229" s="2">
        <v>-52559.60013837411</v>
      </c>
      <c r="N7229" s="13">
        <v>-52559.60013837411</v>
      </c>
    </row>
    <row r="7230" spans="1:14" x14ac:dyDescent="0.45">
      <c r="A7230">
        <v>14268</v>
      </c>
      <c r="B7230">
        <v>5</v>
      </c>
      <c r="C7230">
        <v>37</v>
      </c>
      <c r="D7230">
        <v>19</v>
      </c>
      <c r="E7230" s="2">
        <v>1667454.2064493983</v>
      </c>
      <c r="F7230" s="2">
        <v>-626796.03620432888</v>
      </c>
      <c r="G7230" s="2">
        <v>1040658.1702450694</v>
      </c>
      <c r="H7230" s="2">
        <v>931019.96226397634</v>
      </c>
      <c r="I7230" s="2">
        <v>109638.20798109309</v>
      </c>
      <c r="J7230" s="2">
        <v>133396.33651595187</v>
      </c>
      <c r="K7230" s="2">
        <v>-23758.128534858784</v>
      </c>
      <c r="N7230" s="13">
        <v>-23758.128534858784</v>
      </c>
    </row>
    <row r="7231" spans="1:14" x14ac:dyDescent="0.45">
      <c r="A7231">
        <v>14268</v>
      </c>
      <c r="B7231">
        <v>6</v>
      </c>
      <c r="C7231">
        <v>37</v>
      </c>
      <c r="D7231">
        <v>19</v>
      </c>
      <c r="E7231" s="2">
        <v>1647944.9922339399</v>
      </c>
      <c r="F7231" s="2">
        <v>-619462.52258073806</v>
      </c>
      <c r="G7231" s="2">
        <v>1028482.4696532019</v>
      </c>
      <c r="H7231" s="2">
        <v>937517.42954802129</v>
      </c>
      <c r="I7231" s="2">
        <v>90965.040105180582</v>
      </c>
      <c r="J7231" s="2">
        <v>164794.499223394</v>
      </c>
      <c r="K7231" s="2">
        <v>-73829.459118213417</v>
      </c>
      <c r="M7231" s="14">
        <v>11158142.533489535</v>
      </c>
      <c r="N7231" s="13">
        <v>11084313.074371321</v>
      </c>
    </row>
    <row r="7232" spans="1:14" x14ac:dyDescent="0.45">
      <c r="A7232">
        <v>14285</v>
      </c>
      <c r="B7232">
        <v>1</v>
      </c>
      <c r="C7232">
        <v>37</v>
      </c>
      <c r="D7232">
        <v>20</v>
      </c>
      <c r="E7232" s="2">
        <v>1242000</v>
      </c>
      <c r="F7232" s="2">
        <v>-457304.4</v>
      </c>
      <c r="G7232" s="2">
        <v>784695.6</v>
      </c>
      <c r="H7232" s="2">
        <v>534060</v>
      </c>
      <c r="I7232" s="2">
        <v>250635.59999999998</v>
      </c>
      <c r="J7232" s="2">
        <v>124200</v>
      </c>
      <c r="K7232" s="2">
        <v>126435.59999999998</v>
      </c>
      <c r="L7232" s="11">
        <v>-20135916.794731967</v>
      </c>
      <c r="N7232" s="13">
        <v>-20009481.194731966</v>
      </c>
    </row>
    <row r="7233" spans="1:14" x14ac:dyDescent="0.45">
      <c r="A7233">
        <v>14285</v>
      </c>
      <c r="B7233">
        <v>2</v>
      </c>
      <c r="C7233">
        <v>37</v>
      </c>
      <c r="D7233">
        <v>20</v>
      </c>
      <c r="E7233" s="2">
        <v>1245229.2</v>
      </c>
      <c r="F7233" s="2">
        <v>-458493.39144000004</v>
      </c>
      <c r="G7233" s="2">
        <v>786735.80855999992</v>
      </c>
      <c r="H7233" s="2">
        <v>543801.55347360007</v>
      </c>
      <c r="I7233" s="2">
        <v>242934.25508639985</v>
      </c>
      <c r="J7233" s="2">
        <v>136975.212</v>
      </c>
      <c r="K7233" s="2">
        <v>105959.04308639985</v>
      </c>
      <c r="N7233" s="13">
        <v>105959.04308639985</v>
      </c>
    </row>
    <row r="7234" spans="1:14" x14ac:dyDescent="0.45">
      <c r="A7234">
        <v>14285</v>
      </c>
      <c r="B7234">
        <v>3</v>
      </c>
      <c r="C7234">
        <v>37</v>
      </c>
      <c r="D7234">
        <v>20</v>
      </c>
      <c r="E7234" s="2">
        <v>1248591.3188399998</v>
      </c>
      <c r="F7234" s="2">
        <v>-459731.32359688799</v>
      </c>
      <c r="G7234" s="2">
        <v>788859.99524311186</v>
      </c>
      <c r="H7234" s="2">
        <v>551104.20471702598</v>
      </c>
      <c r="I7234" s="2">
        <v>237755.79052608588</v>
      </c>
      <c r="J7234" s="2">
        <v>137345.04507239998</v>
      </c>
      <c r="K7234" s="2">
        <v>100410.7454536859</v>
      </c>
      <c r="N7234" s="13">
        <v>100410.7454536859</v>
      </c>
    </row>
    <row r="7235" spans="1:14" x14ac:dyDescent="0.45">
      <c r="A7235">
        <v>14285</v>
      </c>
      <c r="B7235">
        <v>4</v>
      </c>
      <c r="C7235">
        <v>37</v>
      </c>
      <c r="D7235">
        <v>20</v>
      </c>
      <c r="E7235" s="2">
        <v>1252711.6701921718</v>
      </c>
      <c r="F7235" s="2">
        <v>-461248.43696475768</v>
      </c>
      <c r="G7235" s="2">
        <v>791463.23322741408</v>
      </c>
      <c r="H7235" s="2">
        <v>558507.36936337745</v>
      </c>
      <c r="I7235" s="2">
        <v>232955.86386403663</v>
      </c>
      <c r="J7235" s="2">
        <v>125271.16701921719</v>
      </c>
      <c r="K7235" s="2">
        <v>107684.69684481944</v>
      </c>
      <c r="N7235" s="13">
        <v>107684.69684481944</v>
      </c>
    </row>
    <row r="7236" spans="1:14" x14ac:dyDescent="0.45">
      <c r="A7236">
        <v>14285</v>
      </c>
      <c r="B7236">
        <v>5</v>
      </c>
      <c r="C7236">
        <v>37</v>
      </c>
      <c r="D7236">
        <v>20</v>
      </c>
      <c r="E7236" s="2">
        <v>1257597.2457059212</v>
      </c>
      <c r="F7236" s="2">
        <v>-463047.30586892023</v>
      </c>
      <c r="G7236" s="2">
        <v>794549.93983700103</v>
      </c>
      <c r="H7236" s="2">
        <v>561862.9877549127</v>
      </c>
      <c r="I7236" s="2">
        <v>232686.95208208833</v>
      </c>
      <c r="J7236" s="2">
        <v>150911.66948471052</v>
      </c>
      <c r="K7236" s="2">
        <v>81775.282597377809</v>
      </c>
      <c r="N7236" s="13">
        <v>81775.282597377809</v>
      </c>
    </row>
    <row r="7237" spans="1:14" x14ac:dyDescent="0.45">
      <c r="A7237">
        <v>14285</v>
      </c>
      <c r="B7237">
        <v>6</v>
      </c>
      <c r="C7237">
        <v>37</v>
      </c>
      <c r="D7237">
        <v>20</v>
      </c>
      <c r="E7237" s="2">
        <v>1256591.1679093565</v>
      </c>
      <c r="F7237" s="2">
        <v>-462676.86802422511</v>
      </c>
      <c r="G7237" s="2">
        <v>793914.29988513142</v>
      </c>
      <c r="H7237" s="2">
        <v>565287.2504965252</v>
      </c>
      <c r="I7237" s="2">
        <v>228627.04938860622</v>
      </c>
      <c r="J7237" s="2">
        <v>125659.11679093566</v>
      </c>
      <c r="K7237" s="2">
        <v>102967.93259767056</v>
      </c>
      <c r="M7237" s="14">
        <v>19467934.726007015</v>
      </c>
      <c r="N7237" s="13">
        <v>19570902.658604685</v>
      </c>
    </row>
    <row r="7238" spans="1:14" x14ac:dyDescent="0.45">
      <c r="A7238">
        <v>14292</v>
      </c>
      <c r="B7238">
        <v>1</v>
      </c>
      <c r="C7238">
        <v>3</v>
      </c>
      <c r="D7238">
        <v>23</v>
      </c>
      <c r="E7238" s="2">
        <v>4217832</v>
      </c>
      <c r="F7238" s="2">
        <v>-448777.3248</v>
      </c>
      <c r="G7238" s="2">
        <v>3769054.6751999999</v>
      </c>
      <c r="H7238" s="2">
        <v>2066737.68</v>
      </c>
      <c r="I7238" s="2">
        <v>1702316.9952</v>
      </c>
      <c r="J7238" s="2">
        <v>379604.88</v>
      </c>
      <c r="K7238" s="2">
        <v>1322712.1151999999</v>
      </c>
      <c r="L7238" s="11">
        <v>-17938536.087492503</v>
      </c>
      <c r="N7238" s="13">
        <v>-16615823.972292503</v>
      </c>
    </row>
    <row r="7239" spans="1:14" x14ac:dyDescent="0.45">
      <c r="A7239">
        <v>14292</v>
      </c>
      <c r="B7239">
        <v>2</v>
      </c>
      <c r="C7239">
        <v>3</v>
      </c>
      <c r="D7239">
        <v>23</v>
      </c>
      <c r="E7239" s="2">
        <v>4341836.2608000003</v>
      </c>
      <c r="F7239" s="2">
        <v>-461971.37814912002</v>
      </c>
      <c r="G7239" s="2">
        <v>3879864.8826508801</v>
      </c>
      <c r="H7239" s="2">
        <v>2226641.2569711073</v>
      </c>
      <c r="I7239" s="2">
        <v>1653223.6256797728</v>
      </c>
      <c r="J7239" s="2">
        <v>347346.90086400002</v>
      </c>
      <c r="K7239" s="2">
        <v>1305876.7248157728</v>
      </c>
      <c r="N7239" s="13">
        <v>1305876.7248157728</v>
      </c>
    </row>
    <row r="7240" spans="1:14" x14ac:dyDescent="0.45">
      <c r="A7240">
        <v>14292</v>
      </c>
      <c r="B7240">
        <v>3</v>
      </c>
      <c r="C7240">
        <v>3</v>
      </c>
      <c r="D7240">
        <v>23</v>
      </c>
      <c r="E7240" s="2">
        <v>4471222.9813718405</v>
      </c>
      <c r="F7240" s="2">
        <v>-475738.12521796382</v>
      </c>
      <c r="G7240" s="2">
        <v>3995484.8561538765</v>
      </c>
      <c r="H7240" s="2">
        <v>2401453.8378009307</v>
      </c>
      <c r="I7240" s="2">
        <v>1594031.0183529458</v>
      </c>
      <c r="J7240" s="2">
        <v>447122.29813718406</v>
      </c>
      <c r="K7240" s="2">
        <v>1146908.7202157618</v>
      </c>
      <c r="N7240" s="13">
        <v>1146908.7202157618</v>
      </c>
    </row>
    <row r="7241" spans="1:14" x14ac:dyDescent="0.45">
      <c r="A7241">
        <v>14292</v>
      </c>
      <c r="B7241">
        <v>4</v>
      </c>
      <c r="C7241">
        <v>3</v>
      </c>
      <c r="D7241">
        <v>23</v>
      </c>
      <c r="E7241" s="2">
        <v>4617431.9728626991</v>
      </c>
      <c r="F7241" s="2">
        <v>-491294.76191259117</v>
      </c>
      <c r="G7241" s="2">
        <v>4126137.2109501078</v>
      </c>
      <c r="H7241" s="2">
        <v>2524125.0468307082</v>
      </c>
      <c r="I7241" s="2">
        <v>1602012.1641193996</v>
      </c>
      <c r="J7241" s="2">
        <v>461743.19728626992</v>
      </c>
      <c r="K7241" s="2">
        <v>1140268.9668331298</v>
      </c>
      <c r="N7241" s="13">
        <v>1140268.9668331298</v>
      </c>
    </row>
    <row r="7242" spans="1:14" x14ac:dyDescent="0.45">
      <c r="A7242">
        <v>14292</v>
      </c>
      <c r="B7242">
        <v>5</v>
      </c>
      <c r="C7242">
        <v>3</v>
      </c>
      <c r="D7242">
        <v>23</v>
      </c>
      <c r="E7242" s="2">
        <v>4783659.5238857567</v>
      </c>
      <c r="F7242" s="2">
        <v>-508981.37334144447</v>
      </c>
      <c r="G7242" s="2">
        <v>4274678.1505443119</v>
      </c>
      <c r="H7242" s="2">
        <v>2685075.3756168592</v>
      </c>
      <c r="I7242" s="2">
        <v>1589602.7749274527</v>
      </c>
      <c r="J7242" s="2">
        <v>382692.76191086054</v>
      </c>
      <c r="K7242" s="2">
        <v>1206910.0130165922</v>
      </c>
      <c r="N7242" s="13">
        <v>1206910.0130165922</v>
      </c>
    </row>
    <row r="7243" spans="1:14" x14ac:dyDescent="0.45">
      <c r="A7243">
        <v>14292</v>
      </c>
      <c r="B7243">
        <v>6</v>
      </c>
      <c r="C7243">
        <v>3</v>
      </c>
      <c r="D7243">
        <v>23</v>
      </c>
      <c r="E7243" s="2">
        <v>4972614.0750792455</v>
      </c>
      <c r="F7243" s="2">
        <v>-529086.13758843171</v>
      </c>
      <c r="G7243" s="2">
        <v>4443527.9374908134</v>
      </c>
      <c r="H7243" s="2">
        <v>2871520.5655187927</v>
      </c>
      <c r="I7243" s="2">
        <v>1572007.3719720207</v>
      </c>
      <c r="J7243" s="2">
        <v>497261.4075079246</v>
      </c>
      <c r="K7243" s="2">
        <v>1074745.9644640961</v>
      </c>
      <c r="M7243" s="14">
        <v>18273013.634178773</v>
      </c>
      <c r="N7243" s="13">
        <v>19347759.598642867</v>
      </c>
    </row>
    <row r="7244" spans="1:14" x14ac:dyDescent="0.45">
      <c r="A7244">
        <v>14301</v>
      </c>
      <c r="B7244">
        <v>1</v>
      </c>
      <c r="C7244">
        <v>12</v>
      </c>
      <c r="D7244">
        <v>10</v>
      </c>
      <c r="E7244" s="2">
        <v>2460000</v>
      </c>
      <c r="F7244" s="2">
        <v>-969240</v>
      </c>
      <c r="G7244" s="2">
        <v>1490760</v>
      </c>
      <c r="H7244" s="2">
        <v>1057800</v>
      </c>
      <c r="I7244" s="2">
        <v>432960</v>
      </c>
      <c r="J7244" s="2">
        <v>246000</v>
      </c>
      <c r="K7244" s="2">
        <v>186960</v>
      </c>
      <c r="L7244" s="11">
        <v>-17632573.485981639</v>
      </c>
      <c r="N7244" s="13">
        <v>-17445613.485981639</v>
      </c>
    </row>
    <row r="7245" spans="1:14" x14ac:dyDescent="0.45">
      <c r="A7245">
        <v>14301</v>
      </c>
      <c r="B7245">
        <v>2</v>
      </c>
      <c r="C7245">
        <v>12</v>
      </c>
      <c r="D7245">
        <v>10</v>
      </c>
      <c r="E7245" s="2">
        <v>2395056</v>
      </c>
      <c r="F7245" s="2">
        <v>-943652.06400000001</v>
      </c>
      <c r="G7245" s="2">
        <v>1451403.936</v>
      </c>
      <c r="H7245" s="2">
        <v>1056650.80608</v>
      </c>
      <c r="I7245" s="2">
        <v>394753.12991999998</v>
      </c>
      <c r="J7245" s="2">
        <v>263456.15999999997</v>
      </c>
      <c r="K7245" s="2">
        <v>131296.96992</v>
      </c>
      <c r="N7245" s="13">
        <v>131296.96992</v>
      </c>
    </row>
    <row r="7246" spans="1:14" x14ac:dyDescent="0.45">
      <c r="A7246">
        <v>14301</v>
      </c>
      <c r="B7246">
        <v>3</v>
      </c>
      <c r="C7246">
        <v>12</v>
      </c>
      <c r="D7246">
        <v>10</v>
      </c>
      <c r="E7246" s="2">
        <v>2316258.6575999996</v>
      </c>
      <c r="F7246" s="2">
        <v>-912605.91109439987</v>
      </c>
      <c r="G7246" s="2">
        <v>1403652.7465055997</v>
      </c>
      <c r="H7246" s="2">
        <v>1036193.4124838074</v>
      </c>
      <c r="I7246" s="2">
        <v>367459.33402179228</v>
      </c>
      <c r="J7246" s="2">
        <v>208463.27918399996</v>
      </c>
      <c r="K7246" s="2">
        <v>158996.05483779233</v>
      </c>
      <c r="N7246" s="13">
        <v>158996.05483779233</v>
      </c>
    </row>
    <row r="7247" spans="1:14" x14ac:dyDescent="0.45">
      <c r="A7247">
        <v>14301</v>
      </c>
      <c r="B7247">
        <v>4</v>
      </c>
      <c r="C7247">
        <v>12</v>
      </c>
      <c r="D7247">
        <v>10</v>
      </c>
      <c r="E7247" s="2">
        <v>2246307.6461404799</v>
      </c>
      <c r="F7247" s="2">
        <v>-885045.21257934917</v>
      </c>
      <c r="G7247" s="2">
        <v>1361262.4335611309</v>
      </c>
      <c r="H7247" s="2">
        <v>1022285.1478524803</v>
      </c>
      <c r="I7247" s="2">
        <v>338977.2857086506</v>
      </c>
      <c r="J7247" s="2">
        <v>247093.8410754528</v>
      </c>
      <c r="K7247" s="2">
        <v>91883.444633197796</v>
      </c>
      <c r="N7247" s="13">
        <v>91883.444633197796</v>
      </c>
    </row>
    <row r="7248" spans="1:14" x14ac:dyDescent="0.45">
      <c r="A7248">
        <v>14301</v>
      </c>
      <c r="B7248">
        <v>5</v>
      </c>
      <c r="C7248">
        <v>12</v>
      </c>
      <c r="D7248">
        <v>10</v>
      </c>
      <c r="E7248" s="2">
        <v>2165665.2016440369</v>
      </c>
      <c r="F7248" s="2">
        <v>-853272.08944775059</v>
      </c>
      <c r="G7248" s="2">
        <v>1312393.1121962862</v>
      </c>
      <c r="H7248" s="2">
        <v>1001650.148354603</v>
      </c>
      <c r="I7248" s="2">
        <v>310742.96384168323</v>
      </c>
      <c r="J7248" s="2">
        <v>216566.52016440372</v>
      </c>
      <c r="K7248" s="2">
        <v>94176.443677279516</v>
      </c>
      <c r="N7248" s="13">
        <v>94176.443677279516</v>
      </c>
    </row>
    <row r="7249" spans="1:14" x14ac:dyDescent="0.45">
      <c r="A7249">
        <v>14301</v>
      </c>
      <c r="B7249">
        <v>6</v>
      </c>
      <c r="C7249">
        <v>12</v>
      </c>
      <c r="D7249">
        <v>10</v>
      </c>
      <c r="E7249" s="2">
        <v>2107192.2411996471</v>
      </c>
      <c r="F7249" s="2">
        <v>-830233.74303266103</v>
      </c>
      <c r="G7249" s="2">
        <v>1276958.498166986</v>
      </c>
      <c r="H7249" s="2">
        <v>991953.57392844104</v>
      </c>
      <c r="I7249" s="2">
        <v>285004.92423854501</v>
      </c>
      <c r="J7249" s="2">
        <v>210719.22411996473</v>
      </c>
      <c r="K7249" s="2">
        <v>74285.70011858028</v>
      </c>
      <c r="M7249" s="14">
        <v>16638540.544860946</v>
      </c>
      <c r="N7249" s="13">
        <v>16712826.244979527</v>
      </c>
    </row>
    <row r="7250" spans="1:14" x14ac:dyDescent="0.45">
      <c r="A7250">
        <v>14320</v>
      </c>
      <c r="B7250">
        <v>1</v>
      </c>
      <c r="C7250">
        <v>26</v>
      </c>
      <c r="D7250">
        <v>20</v>
      </c>
      <c r="E7250" s="2">
        <v>1912680</v>
      </c>
      <c r="F7250" s="2">
        <v>-656814.31199999992</v>
      </c>
      <c r="G7250" s="2">
        <v>1255865.6880000001</v>
      </c>
      <c r="H7250" s="2">
        <v>918086.4</v>
      </c>
      <c r="I7250" s="2">
        <v>337779.28800000006</v>
      </c>
      <c r="J7250" s="2">
        <v>191268</v>
      </c>
      <c r="K7250" s="2">
        <v>146511.28800000006</v>
      </c>
      <c r="L7250" s="11">
        <v>-15453668.691183344</v>
      </c>
      <c r="N7250" s="13">
        <v>-15307157.403183343</v>
      </c>
    </row>
    <row r="7251" spans="1:14" x14ac:dyDescent="0.45">
      <c r="A7251">
        <v>14320</v>
      </c>
      <c r="B7251">
        <v>2</v>
      </c>
      <c r="C7251">
        <v>26</v>
      </c>
      <c r="D7251">
        <v>20</v>
      </c>
      <c r="E7251" s="2">
        <v>1863524.1239999998</v>
      </c>
      <c r="F7251" s="2">
        <v>-639934.18418159988</v>
      </c>
      <c r="G7251" s="2">
        <v>1223589.9398184</v>
      </c>
      <c r="H7251" s="2">
        <v>918285.05553523183</v>
      </c>
      <c r="I7251" s="2">
        <v>305304.88428316812</v>
      </c>
      <c r="J7251" s="2">
        <v>204987.65363999997</v>
      </c>
      <c r="K7251" s="2">
        <v>100317.23064316815</v>
      </c>
      <c r="N7251" s="13">
        <v>100317.23064316815</v>
      </c>
    </row>
    <row r="7252" spans="1:14" x14ac:dyDescent="0.45">
      <c r="A7252">
        <v>14320</v>
      </c>
      <c r="B7252">
        <v>3</v>
      </c>
      <c r="C7252">
        <v>26</v>
      </c>
      <c r="D7252">
        <v>20</v>
      </c>
      <c r="E7252" s="2">
        <v>1819731.3070860002</v>
      </c>
      <c r="F7252" s="2">
        <v>-624895.73085333244</v>
      </c>
      <c r="G7252" s="2">
        <v>1194835.5762326678</v>
      </c>
      <c r="H7252" s="2">
        <v>901188.88351380476</v>
      </c>
      <c r="I7252" s="2">
        <v>293646.69271886302</v>
      </c>
      <c r="J7252" s="2">
        <v>163775.81763774002</v>
      </c>
      <c r="K7252" s="2">
        <v>129870.875081123</v>
      </c>
      <c r="N7252" s="13">
        <v>129870.875081123</v>
      </c>
    </row>
    <row r="7253" spans="1:14" x14ac:dyDescent="0.45">
      <c r="A7253">
        <v>14320</v>
      </c>
      <c r="B7253">
        <v>4</v>
      </c>
      <c r="C7253">
        <v>26</v>
      </c>
      <c r="D7253">
        <v>20</v>
      </c>
      <c r="E7253" s="2">
        <v>1792435.3374797101</v>
      </c>
      <c r="F7253" s="2">
        <v>-615522.29489053239</v>
      </c>
      <c r="G7253" s="2">
        <v>1176913.0425891778</v>
      </c>
      <c r="H7253" s="2">
        <v>904536.80021605839</v>
      </c>
      <c r="I7253" s="2">
        <v>272376.24237311946</v>
      </c>
      <c r="J7253" s="2">
        <v>233016.59387236231</v>
      </c>
      <c r="K7253" s="2">
        <v>39359.648500757146</v>
      </c>
      <c r="N7253" s="13">
        <v>39359.648500757146</v>
      </c>
    </row>
    <row r="7254" spans="1:14" x14ac:dyDescent="0.45">
      <c r="A7254">
        <v>14320</v>
      </c>
      <c r="B7254">
        <v>5</v>
      </c>
      <c r="C7254">
        <v>26</v>
      </c>
      <c r="D7254">
        <v>20</v>
      </c>
      <c r="E7254" s="2">
        <v>1756407.3871963683</v>
      </c>
      <c r="F7254" s="2">
        <v>-603150.29676323279</v>
      </c>
      <c r="G7254" s="2">
        <v>1153257.0904331356</v>
      </c>
      <c r="H7254" s="2">
        <v>899385.03800653189</v>
      </c>
      <c r="I7254" s="2">
        <v>253872.05242660374</v>
      </c>
      <c r="J7254" s="2">
        <v>158076.66484767315</v>
      </c>
      <c r="K7254" s="2">
        <v>95795.387578930589</v>
      </c>
      <c r="N7254" s="13">
        <v>95795.387578930589</v>
      </c>
    </row>
    <row r="7255" spans="1:14" x14ac:dyDescent="0.45">
      <c r="A7255">
        <v>14320</v>
      </c>
      <c r="B7255">
        <v>6</v>
      </c>
      <c r="C7255">
        <v>26</v>
      </c>
      <c r="D7255">
        <v>20</v>
      </c>
      <c r="E7255" s="2">
        <v>1709511.3099582256</v>
      </c>
      <c r="F7255" s="2">
        <v>-587046.18383965467</v>
      </c>
      <c r="G7255" s="2">
        <v>1122465.126118571</v>
      </c>
      <c r="H7255" s="2">
        <v>886663.74929340126</v>
      </c>
      <c r="I7255" s="2">
        <v>235801.37682516978</v>
      </c>
      <c r="J7255" s="2">
        <v>153856.01789624029</v>
      </c>
      <c r="K7255" s="2">
        <v>81945.358928929491</v>
      </c>
      <c r="M7255" s="14">
        <v>14656529.998484755</v>
      </c>
      <c r="N7255" s="13">
        <v>14738475.357413685</v>
      </c>
    </row>
    <row r="7256" spans="1:14" x14ac:dyDescent="0.45">
      <c r="A7256">
        <v>14338</v>
      </c>
      <c r="B7256">
        <v>1</v>
      </c>
      <c r="C7256">
        <v>36</v>
      </c>
      <c r="D7256">
        <v>21</v>
      </c>
      <c r="E7256" s="2">
        <v>3827604</v>
      </c>
      <c r="F7256" s="2">
        <v>-267549.5196</v>
      </c>
      <c r="G7256" s="2">
        <v>3560054.4803999998</v>
      </c>
      <c r="H7256" s="2">
        <v>1798973.88</v>
      </c>
      <c r="I7256" s="2">
        <v>1761080.6003999999</v>
      </c>
      <c r="J7256" s="2">
        <v>459312.48</v>
      </c>
      <c r="K7256" s="2">
        <v>1301768.1203999999</v>
      </c>
      <c r="L7256" s="11">
        <v>-26938138.997090872</v>
      </c>
      <c r="N7256" s="13">
        <v>-25636370.876690872</v>
      </c>
    </row>
    <row r="7257" spans="1:14" x14ac:dyDescent="0.45">
      <c r="A7257">
        <v>14338</v>
      </c>
      <c r="B7257">
        <v>2</v>
      </c>
      <c r="C7257">
        <v>36</v>
      </c>
      <c r="D7257">
        <v>21</v>
      </c>
      <c r="E7257" s="2">
        <v>3927121.7039999999</v>
      </c>
      <c r="F7257" s="2">
        <v>-274505.80710959999</v>
      </c>
      <c r="G7257" s="2">
        <v>3652615.8968904</v>
      </c>
      <c r="H7257" s="2">
        <v>1893182.903942616</v>
      </c>
      <c r="I7257" s="2">
        <v>1759432.992947784</v>
      </c>
      <c r="J7257" s="2">
        <v>353440.95335999998</v>
      </c>
      <c r="K7257" s="2">
        <v>1405992.0395877841</v>
      </c>
      <c r="N7257" s="13">
        <v>1405992.0395877841</v>
      </c>
    </row>
    <row r="7258" spans="1:14" x14ac:dyDescent="0.45">
      <c r="A7258">
        <v>14338</v>
      </c>
      <c r="B7258">
        <v>3</v>
      </c>
      <c r="C7258">
        <v>36</v>
      </c>
      <c r="D7258">
        <v>21</v>
      </c>
      <c r="E7258" s="2">
        <v>4017838.2153623994</v>
      </c>
      <c r="F7258" s="2">
        <v>-280846.89125383174</v>
      </c>
      <c r="G7258" s="2">
        <v>3736991.3241085676</v>
      </c>
      <c r="H7258" s="2">
        <v>2018459.5685855874</v>
      </c>
      <c r="I7258" s="2">
        <v>1718531.7555229801</v>
      </c>
      <c r="J7258" s="2">
        <v>321427.05722899194</v>
      </c>
      <c r="K7258" s="2">
        <v>1397104.6982939881</v>
      </c>
      <c r="N7258" s="13">
        <v>1397104.6982939881</v>
      </c>
    </row>
    <row r="7259" spans="1:14" x14ac:dyDescent="0.45">
      <c r="A7259">
        <v>14338</v>
      </c>
      <c r="B7259">
        <v>4</v>
      </c>
      <c r="C7259">
        <v>36</v>
      </c>
      <c r="D7259">
        <v>21</v>
      </c>
      <c r="E7259" s="2">
        <v>4088150.3841312416</v>
      </c>
      <c r="F7259" s="2">
        <v>-285761.71185077378</v>
      </c>
      <c r="G7259" s="2">
        <v>3802388.672280468</v>
      </c>
      <c r="H7259" s="2">
        <v>2131620.9719940932</v>
      </c>
      <c r="I7259" s="2">
        <v>1670767.7002863749</v>
      </c>
      <c r="J7259" s="2">
        <v>449696.54225443659</v>
      </c>
      <c r="K7259" s="2">
        <v>1221071.1580319384</v>
      </c>
      <c r="N7259" s="13">
        <v>1221071.1580319384</v>
      </c>
    </row>
    <row r="7260" spans="1:14" x14ac:dyDescent="0.45">
      <c r="A7260">
        <v>14338</v>
      </c>
      <c r="B7260">
        <v>5</v>
      </c>
      <c r="C7260">
        <v>36</v>
      </c>
      <c r="D7260">
        <v>21</v>
      </c>
      <c r="E7260" s="2">
        <v>4151516.7150852764</v>
      </c>
      <c r="F7260" s="2">
        <v>-290191.01838446083</v>
      </c>
      <c r="G7260" s="2">
        <v>3861325.6967008156</v>
      </c>
      <c r="H7260" s="2">
        <v>2235661.9810435697</v>
      </c>
      <c r="I7260" s="2">
        <v>1625663.7156572458</v>
      </c>
      <c r="J7260" s="2">
        <v>456666.83865938039</v>
      </c>
      <c r="K7260" s="2">
        <v>1168996.8769978655</v>
      </c>
      <c r="N7260" s="13">
        <v>1168996.8769978655</v>
      </c>
    </row>
    <row r="7261" spans="1:14" x14ac:dyDescent="0.45">
      <c r="A7261">
        <v>14338</v>
      </c>
      <c r="B7261">
        <v>6</v>
      </c>
      <c r="C7261">
        <v>36</v>
      </c>
      <c r="D7261">
        <v>21</v>
      </c>
      <c r="E7261" s="2">
        <v>4244510.6895031855</v>
      </c>
      <c r="F7261" s="2">
        <v>-296691.2971962727</v>
      </c>
      <c r="G7261" s="2">
        <v>3947819.3923069127</v>
      </c>
      <c r="H7261" s="2">
        <v>2339455.7184402905</v>
      </c>
      <c r="I7261" s="2">
        <v>1608363.6738666221</v>
      </c>
      <c r="J7261" s="2">
        <v>509341.28274038224</v>
      </c>
      <c r="K7261" s="2">
        <v>1099022.3911262399</v>
      </c>
      <c r="M7261" s="14">
        <v>27896638.214810241</v>
      </c>
      <c r="N7261" s="13">
        <v>28995660.605936483</v>
      </c>
    </row>
    <row r="7262" spans="1:14" x14ac:dyDescent="0.45">
      <c r="A7262">
        <v>14342</v>
      </c>
      <c r="B7262">
        <v>1</v>
      </c>
      <c r="C7262">
        <v>26</v>
      </c>
      <c r="D7262">
        <v>22</v>
      </c>
      <c r="E7262" s="2">
        <v>2445984</v>
      </c>
      <c r="F7262" s="2">
        <v>-604891.8432</v>
      </c>
      <c r="G7262" s="2">
        <v>1841092.1568</v>
      </c>
      <c r="H7262" s="2">
        <v>1027313.2799999999</v>
      </c>
      <c r="I7262" s="2">
        <v>813778.87680000009</v>
      </c>
      <c r="J7262" s="2">
        <v>244598.40000000002</v>
      </c>
      <c r="K7262" s="2">
        <v>569180.47680000006</v>
      </c>
      <c r="L7262" s="11">
        <v>-16526409.8894231</v>
      </c>
      <c r="N7262" s="13">
        <v>-15957229.4126231</v>
      </c>
    </row>
    <row r="7263" spans="1:14" x14ac:dyDescent="0.45">
      <c r="A7263">
        <v>14342</v>
      </c>
      <c r="B7263">
        <v>2</v>
      </c>
      <c r="C7263">
        <v>26</v>
      </c>
      <c r="D7263">
        <v>22</v>
      </c>
      <c r="E7263" s="2">
        <v>2421034.9632000001</v>
      </c>
      <c r="F7263" s="2">
        <v>-598721.94639935996</v>
      </c>
      <c r="G7263" s="2">
        <v>1822313.0168006402</v>
      </c>
      <c r="H7263" s="2">
        <v>1053745.7835929471</v>
      </c>
      <c r="I7263" s="2">
        <v>768567.23320769309</v>
      </c>
      <c r="J7263" s="2">
        <v>242103.49632000003</v>
      </c>
      <c r="K7263" s="2">
        <v>526463.73688769306</v>
      </c>
      <c r="N7263" s="13">
        <v>526463.73688769306</v>
      </c>
    </row>
    <row r="7264" spans="1:14" x14ac:dyDescent="0.45">
      <c r="A7264">
        <v>14342</v>
      </c>
      <c r="B7264">
        <v>3</v>
      </c>
      <c r="C7264">
        <v>26</v>
      </c>
      <c r="D7264">
        <v>22</v>
      </c>
      <c r="E7264" s="2">
        <v>2381087.8863072</v>
      </c>
      <c r="F7264" s="2">
        <v>-588843.03428377048</v>
      </c>
      <c r="G7264" s="2">
        <v>1792244.8520234295</v>
      </c>
      <c r="H7264" s="2">
        <v>1056153.4346465894</v>
      </c>
      <c r="I7264" s="2">
        <v>736091.41737684002</v>
      </c>
      <c r="J7264" s="2">
        <v>238108.78863072</v>
      </c>
      <c r="K7264" s="2">
        <v>497982.62874612003</v>
      </c>
      <c r="N7264" s="13">
        <v>497982.62874612003</v>
      </c>
    </row>
    <row r="7265" spans="1:14" x14ac:dyDescent="0.45">
      <c r="A7265">
        <v>14342</v>
      </c>
      <c r="B7265">
        <v>4</v>
      </c>
      <c r="C7265">
        <v>26</v>
      </c>
      <c r="D7265">
        <v>22</v>
      </c>
      <c r="E7265" s="2">
        <v>2347514.5471102688</v>
      </c>
      <c r="F7265" s="2">
        <v>-580540.34750036942</v>
      </c>
      <c r="G7265" s="2">
        <v>1766974.1996098994</v>
      </c>
      <c r="H7265" s="2">
        <v>1039908.0310454891</v>
      </c>
      <c r="I7265" s="2">
        <v>727066.1685644103</v>
      </c>
      <c r="J7265" s="2">
        <v>234751.45471102689</v>
      </c>
      <c r="K7265" s="2">
        <v>492314.71385338344</v>
      </c>
      <c r="N7265" s="13">
        <v>492314.71385338344</v>
      </c>
    </row>
    <row r="7266" spans="1:14" x14ac:dyDescent="0.45">
      <c r="A7266">
        <v>14342</v>
      </c>
      <c r="B7266">
        <v>5</v>
      </c>
      <c r="C7266">
        <v>26</v>
      </c>
      <c r="D7266">
        <v>22</v>
      </c>
      <c r="E7266" s="2">
        <v>2320283.3783637891</v>
      </c>
      <c r="F7266" s="2">
        <v>-573806.07946936507</v>
      </c>
      <c r="G7266" s="2">
        <v>1746477.298894424</v>
      </c>
      <c r="H7266" s="2">
        <v>1032675.9698454223</v>
      </c>
      <c r="I7266" s="2">
        <v>713801.32904900168</v>
      </c>
      <c r="J7266" s="2">
        <v>232028.33783637892</v>
      </c>
      <c r="K7266" s="2">
        <v>481772.99121262273</v>
      </c>
      <c r="N7266" s="13">
        <v>481772.99121262273</v>
      </c>
    </row>
    <row r="7267" spans="1:14" x14ac:dyDescent="0.45">
      <c r="A7267">
        <v>14342</v>
      </c>
      <c r="B7267">
        <v>6</v>
      </c>
      <c r="C7267">
        <v>26</v>
      </c>
      <c r="D7267">
        <v>22</v>
      </c>
      <c r="E7267" s="2">
        <v>2312394.4148773523</v>
      </c>
      <c r="F7267" s="2">
        <v>-571855.13879916922</v>
      </c>
      <c r="G7267" s="2">
        <v>1740539.2760781832</v>
      </c>
      <c r="H7267" s="2">
        <v>1051703.5822348481</v>
      </c>
      <c r="I7267" s="2">
        <v>688835.69384333515</v>
      </c>
      <c r="J7267" s="2">
        <v>254363.38563650876</v>
      </c>
      <c r="K7267" s="2">
        <v>434472.30820682639</v>
      </c>
      <c r="M7267" s="14">
        <v>15918004.183434993</v>
      </c>
      <c r="N7267" s="13">
        <v>16352476.491641819</v>
      </c>
    </row>
    <row r="7268" spans="1:14" x14ac:dyDescent="0.45">
      <c r="A7268">
        <v>14356</v>
      </c>
      <c r="B7268">
        <v>1</v>
      </c>
      <c r="C7268">
        <v>29</v>
      </c>
      <c r="D7268">
        <v>19</v>
      </c>
      <c r="E7268" s="2">
        <v>1728000</v>
      </c>
      <c r="F7268" s="2">
        <v>-628128</v>
      </c>
      <c r="G7268" s="2">
        <v>1099872</v>
      </c>
      <c r="H7268" s="2">
        <v>708480</v>
      </c>
      <c r="I7268" s="2">
        <v>391392</v>
      </c>
      <c r="J7268" s="2">
        <v>155520</v>
      </c>
      <c r="K7268" s="2">
        <v>235872</v>
      </c>
      <c r="L7268" s="11">
        <v>-13780555.029032005</v>
      </c>
      <c r="N7268" s="13">
        <v>-13544683.029032005</v>
      </c>
    </row>
    <row r="7269" spans="1:14" x14ac:dyDescent="0.45">
      <c r="A7269">
        <v>14356</v>
      </c>
      <c r="B7269">
        <v>2</v>
      </c>
      <c r="C7269">
        <v>29</v>
      </c>
      <c r="D7269">
        <v>19</v>
      </c>
      <c r="E7269" s="2">
        <v>1721779.2000000002</v>
      </c>
      <c r="F7269" s="2">
        <v>-625866.73920000007</v>
      </c>
      <c r="G7269" s="2">
        <v>1095912.4608</v>
      </c>
      <c r="H7269" s="2">
        <v>718283.23776000016</v>
      </c>
      <c r="I7269" s="2">
        <v>377629.22303999984</v>
      </c>
      <c r="J7269" s="2">
        <v>154960.128</v>
      </c>
      <c r="K7269" s="2">
        <v>222669.09503999984</v>
      </c>
      <c r="N7269" s="13">
        <v>222669.09503999984</v>
      </c>
    </row>
    <row r="7270" spans="1:14" x14ac:dyDescent="0.45">
      <c r="A7270">
        <v>14356</v>
      </c>
      <c r="B7270">
        <v>3</v>
      </c>
      <c r="C7270">
        <v>29</v>
      </c>
      <c r="D7270">
        <v>19</v>
      </c>
      <c r="E7270" s="2">
        <v>1695263.8003199999</v>
      </c>
      <c r="F7270" s="2">
        <v>-616228.39141632</v>
      </c>
      <c r="G7270" s="2">
        <v>1079035.4089036798</v>
      </c>
      <c r="H7270" s="2">
        <v>719385.88872395025</v>
      </c>
      <c r="I7270" s="2">
        <v>359649.52017972956</v>
      </c>
      <c r="J7270" s="2">
        <v>169526.38003200002</v>
      </c>
      <c r="K7270" s="2">
        <v>190123.14014772954</v>
      </c>
      <c r="N7270" s="13">
        <v>190123.14014772954</v>
      </c>
    </row>
    <row r="7271" spans="1:14" x14ac:dyDescent="0.45">
      <c r="A7271">
        <v>14356</v>
      </c>
      <c r="B7271">
        <v>4</v>
      </c>
      <c r="C7271">
        <v>29</v>
      </c>
      <c r="D7271">
        <v>19</v>
      </c>
      <c r="E7271" s="2">
        <v>1683736.0064778239</v>
      </c>
      <c r="F7271" s="2">
        <v>-612038.03835468902</v>
      </c>
      <c r="G7271" s="2">
        <v>1071697.9681231349</v>
      </c>
      <c r="H7271" s="2">
        <v>728569.59775483573</v>
      </c>
      <c r="I7271" s="2">
        <v>343128.37036829919</v>
      </c>
      <c r="J7271" s="2">
        <v>185210.96071256063</v>
      </c>
      <c r="K7271" s="2">
        <v>157917.40965573856</v>
      </c>
      <c r="N7271" s="13">
        <v>157917.40965573856</v>
      </c>
    </row>
    <row r="7272" spans="1:14" x14ac:dyDescent="0.45">
      <c r="A7272">
        <v>14356</v>
      </c>
      <c r="B7272">
        <v>5</v>
      </c>
      <c r="C7272">
        <v>29</v>
      </c>
      <c r="D7272">
        <v>19</v>
      </c>
      <c r="E7272" s="2">
        <v>1676327.5680493216</v>
      </c>
      <c r="F7272" s="2">
        <v>-609345.07098592841</v>
      </c>
      <c r="G7272" s="2">
        <v>1066982.4970633932</v>
      </c>
      <c r="H7272" s="2">
        <v>730296.36598708259</v>
      </c>
      <c r="I7272" s="2">
        <v>336686.13107631064</v>
      </c>
      <c r="J7272" s="2">
        <v>167632.75680493217</v>
      </c>
      <c r="K7272" s="2">
        <v>169053.37427137847</v>
      </c>
      <c r="N7272" s="13">
        <v>169053.37427137847</v>
      </c>
    </row>
    <row r="7273" spans="1:14" x14ac:dyDescent="0.45">
      <c r="A7273">
        <v>14356</v>
      </c>
      <c r="B7273">
        <v>6</v>
      </c>
      <c r="C7273">
        <v>29</v>
      </c>
      <c r="D7273">
        <v>19</v>
      </c>
      <c r="E7273" s="2">
        <v>1663419.8457753416</v>
      </c>
      <c r="F7273" s="2">
        <v>-604653.11393933662</v>
      </c>
      <c r="G7273" s="2">
        <v>1058766.7318360051</v>
      </c>
      <c r="H7273" s="2">
        <v>746268.34187125752</v>
      </c>
      <c r="I7273" s="2">
        <v>312498.38996474759</v>
      </c>
      <c r="J7273" s="2">
        <v>182976.18303528757</v>
      </c>
      <c r="K7273" s="2">
        <v>129522.20692946002</v>
      </c>
      <c r="M7273" s="14">
        <v>13545090.382648533</v>
      </c>
      <c r="N7273" s="13">
        <v>13674612.589577993</v>
      </c>
    </row>
    <row r="7274" spans="1:14" x14ac:dyDescent="0.45">
      <c r="A7274">
        <v>14373</v>
      </c>
      <c r="B7274">
        <v>1</v>
      </c>
      <c r="C7274">
        <v>14</v>
      </c>
      <c r="D7274">
        <v>2</v>
      </c>
      <c r="E7274" s="2">
        <v>4213080</v>
      </c>
      <c r="F7274" s="2">
        <v>-427627.62000000005</v>
      </c>
      <c r="G7274" s="2">
        <v>3785452.38</v>
      </c>
      <c r="H7274" s="2">
        <v>2485717.1999999997</v>
      </c>
      <c r="I7274" s="2">
        <v>1299735.1800000002</v>
      </c>
      <c r="J7274" s="2">
        <v>421308</v>
      </c>
      <c r="K7274" s="2">
        <v>878427.18000000017</v>
      </c>
      <c r="L7274" s="11">
        <v>-9038112.2926096544</v>
      </c>
      <c r="N7274" s="13">
        <v>-8159685.1126096547</v>
      </c>
    </row>
    <row r="7275" spans="1:14" x14ac:dyDescent="0.45">
      <c r="A7275">
        <v>14373</v>
      </c>
      <c r="B7275">
        <v>2</v>
      </c>
      <c r="C7275">
        <v>14</v>
      </c>
      <c r="D7275">
        <v>2</v>
      </c>
      <c r="E7275" s="2">
        <v>4291021.9800000004</v>
      </c>
      <c r="F7275" s="2">
        <v>-435538.73097000009</v>
      </c>
      <c r="G7275" s="2">
        <v>3855483.2490300005</v>
      </c>
      <c r="H7275" s="2">
        <v>2558285.8493661</v>
      </c>
      <c r="I7275" s="2">
        <v>1297197.3996639005</v>
      </c>
      <c r="J7275" s="2">
        <v>386191.97820000001</v>
      </c>
      <c r="K7275" s="2">
        <v>911005.42146390048</v>
      </c>
      <c r="N7275" s="13">
        <v>911005.42146390048</v>
      </c>
    </row>
    <row r="7276" spans="1:14" x14ac:dyDescent="0.45">
      <c r="A7276">
        <v>14373</v>
      </c>
      <c r="B7276">
        <v>3</v>
      </c>
      <c r="C7276">
        <v>14</v>
      </c>
      <c r="D7276">
        <v>2</v>
      </c>
      <c r="E7276" s="2">
        <v>4361394.7404720001</v>
      </c>
      <c r="F7276" s="2">
        <v>-442681.56615790806</v>
      </c>
      <c r="G7276" s="2">
        <v>3918713.1743140919</v>
      </c>
      <c r="H7276" s="2">
        <v>2707111.6726985569</v>
      </c>
      <c r="I7276" s="2">
        <v>1211601.501615535</v>
      </c>
      <c r="J7276" s="2">
        <v>479753.42145192</v>
      </c>
      <c r="K7276" s="2">
        <v>731848.08016361506</v>
      </c>
      <c r="N7276" s="13">
        <v>731848.08016361506</v>
      </c>
    </row>
    <row r="7277" spans="1:14" x14ac:dyDescent="0.45">
      <c r="A7277">
        <v>14373</v>
      </c>
      <c r="B7277">
        <v>4</v>
      </c>
      <c r="C7277">
        <v>14</v>
      </c>
      <c r="D7277">
        <v>2</v>
      </c>
      <c r="E7277" s="2">
        <v>4432921.6142157409</v>
      </c>
      <c r="F7277" s="2">
        <v>-449941.54384289775</v>
      </c>
      <c r="G7277" s="2">
        <v>3982980.0703728432</v>
      </c>
      <c r="H7277" s="2">
        <v>2799934.8502835156</v>
      </c>
      <c r="I7277" s="2">
        <v>1183045.2200893275</v>
      </c>
      <c r="J7277" s="2">
        <v>443292.16142157413</v>
      </c>
      <c r="K7277" s="2">
        <v>739753.05866775336</v>
      </c>
      <c r="N7277" s="13">
        <v>739753.05866775336</v>
      </c>
    </row>
    <row r="7278" spans="1:14" x14ac:dyDescent="0.45">
      <c r="A7278">
        <v>14373</v>
      </c>
      <c r="B7278">
        <v>5</v>
      </c>
      <c r="C7278">
        <v>14</v>
      </c>
      <c r="D7278">
        <v>2</v>
      </c>
      <c r="E7278" s="2">
        <v>4510941.0346259382</v>
      </c>
      <c r="F7278" s="2">
        <v>-457860.51501453278</v>
      </c>
      <c r="G7278" s="2">
        <v>4053080.5196114052</v>
      </c>
      <c r="H7278" s="2">
        <v>2942952.8344985414</v>
      </c>
      <c r="I7278" s="2">
        <v>1110127.6851128638</v>
      </c>
      <c r="J7278" s="2">
        <v>405984.69311633444</v>
      </c>
      <c r="K7278" s="2">
        <v>704142.99199652928</v>
      </c>
      <c r="N7278" s="13">
        <v>704142.99199652928</v>
      </c>
    </row>
    <row r="7279" spans="1:14" x14ac:dyDescent="0.45">
      <c r="A7279">
        <v>14373</v>
      </c>
      <c r="B7279">
        <v>6</v>
      </c>
      <c r="C7279">
        <v>14</v>
      </c>
      <c r="D7279">
        <v>2</v>
      </c>
      <c r="E7279" s="2">
        <v>4605670.7963530831</v>
      </c>
      <c r="F7279" s="2">
        <v>-467475.58582983795</v>
      </c>
      <c r="G7279" s="2">
        <v>4138195.2105232449</v>
      </c>
      <c r="H7279" s="2">
        <v>3089188.4551400575</v>
      </c>
      <c r="I7279" s="2">
        <v>1049006.7553831874</v>
      </c>
      <c r="J7279" s="2">
        <v>552680.49556236994</v>
      </c>
      <c r="K7279" s="2">
        <v>496326.2598208175</v>
      </c>
      <c r="M7279" s="14">
        <v>9101869.4447655939</v>
      </c>
      <c r="N7279" s="13">
        <v>9598195.7045864109</v>
      </c>
    </row>
    <row r="7280" spans="1:14" x14ac:dyDescent="0.45">
      <c r="A7280">
        <v>14391</v>
      </c>
      <c r="B7280">
        <v>1</v>
      </c>
      <c r="C7280">
        <v>3</v>
      </c>
      <c r="D7280">
        <v>3</v>
      </c>
      <c r="E7280" s="2">
        <v>2226816</v>
      </c>
      <c r="F7280" s="2">
        <v>-232034.22719999999</v>
      </c>
      <c r="G7280" s="2">
        <v>1994781.7727999999</v>
      </c>
      <c r="H7280" s="2">
        <v>1269285.1199999999</v>
      </c>
      <c r="I7280" s="2">
        <v>725496.65280000004</v>
      </c>
      <c r="J7280" s="2">
        <v>267217.91999999998</v>
      </c>
      <c r="K7280" s="2">
        <v>458278.73280000006</v>
      </c>
      <c r="L7280" s="11">
        <v>-10607635.501825644</v>
      </c>
      <c r="N7280" s="13">
        <v>-10149356.769025644</v>
      </c>
    </row>
    <row r="7281" spans="1:14" x14ac:dyDescent="0.45">
      <c r="A7281">
        <v>14391</v>
      </c>
      <c r="B7281">
        <v>2</v>
      </c>
      <c r="C7281">
        <v>3</v>
      </c>
      <c r="D7281">
        <v>3</v>
      </c>
      <c r="E7281" s="2">
        <v>2262445.0560000003</v>
      </c>
      <c r="F7281" s="2">
        <v>-235746.77483520005</v>
      </c>
      <c r="G7281" s="2">
        <v>2026698.2811648003</v>
      </c>
      <c r="H7281" s="2">
        <v>1291399.1130746882</v>
      </c>
      <c r="I7281" s="2">
        <v>735299.16809011204</v>
      </c>
      <c r="J7281" s="2">
        <v>248868.95616000003</v>
      </c>
      <c r="K7281" s="2">
        <v>486430.21193011198</v>
      </c>
      <c r="N7281" s="13">
        <v>486430.21193011198</v>
      </c>
    </row>
    <row r="7282" spans="1:14" x14ac:dyDescent="0.45">
      <c r="A7282">
        <v>14391</v>
      </c>
      <c r="B7282">
        <v>3</v>
      </c>
      <c r="C7282">
        <v>3</v>
      </c>
      <c r="D7282">
        <v>3</v>
      </c>
      <c r="E7282" s="2">
        <v>2301811.5999744004</v>
      </c>
      <c r="F7282" s="2">
        <v>-239848.76871733251</v>
      </c>
      <c r="G7282" s="2">
        <v>2061962.8312570679</v>
      </c>
      <c r="H7282" s="2">
        <v>1349738.0938358195</v>
      </c>
      <c r="I7282" s="2">
        <v>712224.73742124834</v>
      </c>
      <c r="J7282" s="2">
        <v>230181.15999744006</v>
      </c>
      <c r="K7282" s="2">
        <v>482043.57742380828</v>
      </c>
      <c r="N7282" s="13">
        <v>482043.57742380828</v>
      </c>
    </row>
    <row r="7283" spans="1:14" x14ac:dyDescent="0.45">
      <c r="A7283">
        <v>14391</v>
      </c>
      <c r="B7283">
        <v>4</v>
      </c>
      <c r="C7283">
        <v>3</v>
      </c>
      <c r="D7283">
        <v>3</v>
      </c>
      <c r="E7283" s="2">
        <v>2335418.0493340264</v>
      </c>
      <c r="F7283" s="2">
        <v>-243350.56074060555</v>
      </c>
      <c r="G7283" s="2">
        <v>2092067.4885934209</v>
      </c>
      <c r="H7283" s="2">
        <v>1397791.766394943</v>
      </c>
      <c r="I7283" s="2">
        <v>694275.72219847795</v>
      </c>
      <c r="J7283" s="2">
        <v>280250.16592008318</v>
      </c>
      <c r="K7283" s="2">
        <v>414025.55627839477</v>
      </c>
      <c r="N7283" s="13">
        <v>414025.55627839477</v>
      </c>
    </row>
    <row r="7284" spans="1:14" x14ac:dyDescent="0.45">
      <c r="A7284">
        <v>14391</v>
      </c>
      <c r="B7284">
        <v>5</v>
      </c>
      <c r="C7284">
        <v>3</v>
      </c>
      <c r="D7284">
        <v>3</v>
      </c>
      <c r="E7284" s="2">
        <v>2400809.7547153793</v>
      </c>
      <c r="F7284" s="2">
        <v>-250164.37644134252</v>
      </c>
      <c r="G7284" s="2">
        <v>2150645.3782740366</v>
      </c>
      <c r="H7284" s="2">
        <v>1464231.6046352272</v>
      </c>
      <c r="I7284" s="2">
        <v>686413.77363880933</v>
      </c>
      <c r="J7284" s="2">
        <v>240080.97547153794</v>
      </c>
      <c r="K7284" s="2">
        <v>446332.79816727142</v>
      </c>
      <c r="N7284" s="13">
        <v>446332.79816727142</v>
      </c>
    </row>
    <row r="7285" spans="1:14" x14ac:dyDescent="0.45">
      <c r="A7285">
        <v>14391</v>
      </c>
      <c r="B7285">
        <v>6</v>
      </c>
      <c r="C7285">
        <v>3</v>
      </c>
      <c r="D7285">
        <v>3</v>
      </c>
      <c r="E7285" s="2">
        <v>2448345.7878587442</v>
      </c>
      <c r="F7285" s="2">
        <v>-255117.63109488113</v>
      </c>
      <c r="G7285" s="2">
        <v>2193228.1567638628</v>
      </c>
      <c r="H7285" s="2">
        <v>1536825.5134068895</v>
      </c>
      <c r="I7285" s="2">
        <v>656402.64335697331</v>
      </c>
      <c r="J7285" s="2">
        <v>293801.49454304931</v>
      </c>
      <c r="K7285" s="2">
        <v>362601.148813924</v>
      </c>
      <c r="M7285" s="14">
        <v>10700728.981714746</v>
      </c>
      <c r="N7285" s="13">
        <v>11063330.13052867</v>
      </c>
    </row>
    <row r="7286" spans="1:14" x14ac:dyDescent="0.45">
      <c r="A7286">
        <v>14403</v>
      </c>
      <c r="B7286">
        <v>1</v>
      </c>
      <c r="C7286">
        <v>5</v>
      </c>
      <c r="D7286">
        <v>8</v>
      </c>
      <c r="E7286" s="2">
        <v>3535056</v>
      </c>
      <c r="F7286" s="2">
        <v>-305428.83840000001</v>
      </c>
      <c r="G7286" s="2">
        <v>3229627.1616000002</v>
      </c>
      <c r="H7286" s="2">
        <v>2403838.08</v>
      </c>
      <c r="I7286" s="2">
        <v>825789.08160000015</v>
      </c>
      <c r="J7286" s="2">
        <v>318155.03999999998</v>
      </c>
      <c r="K7286" s="2">
        <v>507634.04160000017</v>
      </c>
      <c r="L7286" s="11">
        <v>-20894050.770611085</v>
      </c>
      <c r="N7286" s="13">
        <v>-20386416.729011085</v>
      </c>
    </row>
    <row r="7287" spans="1:14" x14ac:dyDescent="0.45">
      <c r="A7287">
        <v>14403</v>
      </c>
      <c r="B7287">
        <v>2</v>
      </c>
      <c r="C7287">
        <v>5</v>
      </c>
      <c r="D7287">
        <v>8</v>
      </c>
      <c r="E7287" s="2">
        <v>3594798.4463999998</v>
      </c>
      <c r="F7287" s="2">
        <v>-310590.58576896001</v>
      </c>
      <c r="G7287" s="2">
        <v>3284207.8606310398</v>
      </c>
      <c r="H7287" s="2">
        <v>2507530.0874956418</v>
      </c>
      <c r="I7287" s="2">
        <v>776677.77313539805</v>
      </c>
      <c r="J7287" s="2">
        <v>359479.84464000002</v>
      </c>
      <c r="K7287" s="2">
        <v>417197.92849539802</v>
      </c>
      <c r="N7287" s="13">
        <v>417197.92849539802</v>
      </c>
    </row>
    <row r="7288" spans="1:14" x14ac:dyDescent="0.45">
      <c r="A7288">
        <v>14403</v>
      </c>
      <c r="B7288">
        <v>3</v>
      </c>
      <c r="C7288">
        <v>5</v>
      </c>
      <c r="D7288">
        <v>8</v>
      </c>
      <c r="E7288" s="2">
        <v>3658066.8990566395</v>
      </c>
      <c r="F7288" s="2">
        <v>-316056.98007849365</v>
      </c>
      <c r="G7288" s="2">
        <v>3342009.9189781458</v>
      </c>
      <c r="H7288" s="2">
        <v>2599889.0404975368</v>
      </c>
      <c r="I7288" s="2">
        <v>742120.87848060904</v>
      </c>
      <c r="J7288" s="2">
        <v>329226.02091509756</v>
      </c>
      <c r="K7288" s="2">
        <v>412894.85756551148</v>
      </c>
      <c r="N7288" s="13">
        <v>412894.85756551148</v>
      </c>
    </row>
    <row r="7289" spans="1:14" x14ac:dyDescent="0.45">
      <c r="A7289">
        <v>14403</v>
      </c>
      <c r="B7289">
        <v>4</v>
      </c>
      <c r="C7289">
        <v>5</v>
      </c>
      <c r="D7289">
        <v>8</v>
      </c>
      <c r="E7289" s="2">
        <v>3674162.3934124894</v>
      </c>
      <c r="F7289" s="2">
        <v>-317447.63079083909</v>
      </c>
      <c r="G7289" s="2">
        <v>3356714.7626216505</v>
      </c>
      <c r="H7289" s="2">
        <v>2664077.3890316961</v>
      </c>
      <c r="I7289" s="2">
        <v>692637.37358995434</v>
      </c>
      <c r="J7289" s="2">
        <v>330674.61540712405</v>
      </c>
      <c r="K7289" s="2">
        <v>361962.75818283029</v>
      </c>
      <c r="N7289" s="13">
        <v>361962.75818283029</v>
      </c>
    </row>
    <row r="7290" spans="1:14" x14ac:dyDescent="0.45">
      <c r="A7290">
        <v>14403</v>
      </c>
      <c r="B7290">
        <v>5</v>
      </c>
      <c r="C7290">
        <v>5</v>
      </c>
      <c r="D7290">
        <v>8</v>
      </c>
      <c r="E7290" s="2">
        <v>3725233.250680923</v>
      </c>
      <c r="F7290" s="2">
        <v>-321860.15285883175</v>
      </c>
      <c r="G7290" s="2">
        <v>3403373.0978220911</v>
      </c>
      <c r="H7290" s="2">
        <v>2789434.2984562097</v>
      </c>
      <c r="I7290" s="2">
        <v>613938.79936588136</v>
      </c>
      <c r="J7290" s="2">
        <v>335270.99256128306</v>
      </c>
      <c r="K7290" s="2">
        <v>278667.80680459831</v>
      </c>
      <c r="N7290" s="13">
        <v>278667.80680459831</v>
      </c>
    </row>
    <row r="7291" spans="1:14" x14ac:dyDescent="0.45">
      <c r="A7291">
        <v>14403</v>
      </c>
      <c r="B7291">
        <v>6</v>
      </c>
      <c r="C7291">
        <v>5</v>
      </c>
      <c r="D7291">
        <v>8</v>
      </c>
      <c r="E7291" s="2">
        <v>3753172.50006103</v>
      </c>
      <c r="F7291" s="2">
        <v>-324274.10400527302</v>
      </c>
      <c r="G7291" s="2">
        <v>3428898.3960557571</v>
      </c>
      <c r="H7291" s="2">
        <v>2897476.0624211645</v>
      </c>
      <c r="I7291" s="2">
        <v>531422.33363459259</v>
      </c>
      <c r="J7291" s="2">
        <v>412848.9750067133</v>
      </c>
      <c r="K7291" s="2">
        <v>118573.35862787929</v>
      </c>
      <c r="M7291" s="14">
        <v>22197606.997507021</v>
      </c>
      <c r="N7291" s="13">
        <v>22316180.356134899</v>
      </c>
    </row>
    <row r="7292" spans="1:14" x14ac:dyDescent="0.45">
      <c r="A7292">
        <v>14423</v>
      </c>
      <c r="B7292">
        <v>1</v>
      </c>
      <c r="C7292">
        <v>34</v>
      </c>
      <c r="D7292">
        <v>7</v>
      </c>
      <c r="E7292" s="2">
        <v>5314800</v>
      </c>
      <c r="F7292" s="2">
        <v>-801471.84</v>
      </c>
      <c r="G7292" s="2">
        <v>4513328.16</v>
      </c>
      <c r="H7292" s="2">
        <v>3029435.9999999995</v>
      </c>
      <c r="I7292" s="2">
        <v>1483892.1600000006</v>
      </c>
      <c r="J7292" s="2">
        <v>584628</v>
      </c>
      <c r="K7292" s="2">
        <v>899264.16000000061</v>
      </c>
      <c r="L7292" s="11">
        <v>-15013793.226607962</v>
      </c>
      <c r="N7292" s="13">
        <v>-14114529.066607961</v>
      </c>
    </row>
    <row r="7293" spans="1:14" x14ac:dyDescent="0.45">
      <c r="A7293">
        <v>14423</v>
      </c>
      <c r="B7293">
        <v>2</v>
      </c>
      <c r="C7293">
        <v>34</v>
      </c>
      <c r="D7293">
        <v>7</v>
      </c>
      <c r="E7293" s="2">
        <v>5361038.76</v>
      </c>
      <c r="F7293" s="2">
        <v>-808444.64500799996</v>
      </c>
      <c r="G7293" s="2">
        <v>4552594.1149920002</v>
      </c>
      <c r="H7293" s="2">
        <v>3129742.2618554393</v>
      </c>
      <c r="I7293" s="2">
        <v>1422851.8531365609</v>
      </c>
      <c r="J7293" s="2">
        <v>589714.26359999995</v>
      </c>
      <c r="K7293" s="2">
        <v>833137.58953656093</v>
      </c>
      <c r="N7293" s="13">
        <v>833137.58953656093</v>
      </c>
    </row>
    <row r="7294" spans="1:14" x14ac:dyDescent="0.45">
      <c r="A7294">
        <v>14423</v>
      </c>
      <c r="B7294">
        <v>3</v>
      </c>
      <c r="C7294">
        <v>34</v>
      </c>
      <c r="D7294">
        <v>7</v>
      </c>
      <c r="E7294" s="2">
        <v>5418937.9786079992</v>
      </c>
      <c r="F7294" s="2">
        <v>-817175.84717408626</v>
      </c>
      <c r="G7294" s="2">
        <v>4601762.1314339126</v>
      </c>
      <c r="H7294" s="2">
        <v>3267307.7043711757</v>
      </c>
      <c r="I7294" s="2">
        <v>1334454.4270627368</v>
      </c>
      <c r="J7294" s="2">
        <v>541893.79786079994</v>
      </c>
      <c r="K7294" s="2">
        <v>792560.62920193688</v>
      </c>
      <c r="N7294" s="13">
        <v>792560.62920193688</v>
      </c>
    </row>
    <row r="7295" spans="1:14" x14ac:dyDescent="0.45">
      <c r="A7295">
        <v>14423</v>
      </c>
      <c r="B7295">
        <v>4</v>
      </c>
      <c r="C7295">
        <v>34</v>
      </c>
      <c r="D7295">
        <v>7</v>
      </c>
      <c r="E7295" s="2">
        <v>5471501.6770004975</v>
      </c>
      <c r="F7295" s="2">
        <v>-825102.45289167494</v>
      </c>
      <c r="G7295" s="2">
        <v>4646399.2241088226</v>
      </c>
      <c r="H7295" s="2">
        <v>3376527.1029475108</v>
      </c>
      <c r="I7295" s="2">
        <v>1269872.1211613119</v>
      </c>
      <c r="J7295" s="2">
        <v>601865.18447005469</v>
      </c>
      <c r="K7295" s="2">
        <v>668006.93669125717</v>
      </c>
      <c r="N7295" s="13">
        <v>668006.93669125717</v>
      </c>
    </row>
    <row r="7296" spans="1:14" x14ac:dyDescent="0.45">
      <c r="A7296">
        <v>14423</v>
      </c>
      <c r="B7296">
        <v>5</v>
      </c>
      <c r="C7296">
        <v>34</v>
      </c>
      <c r="D7296">
        <v>7</v>
      </c>
      <c r="E7296" s="2">
        <v>5525669.5436028028</v>
      </c>
      <c r="F7296" s="2">
        <v>-833270.96717530256</v>
      </c>
      <c r="G7296" s="2">
        <v>4692398.5764275007</v>
      </c>
      <c r="H7296" s="2">
        <v>3531349.1093437858</v>
      </c>
      <c r="I7296" s="2">
        <v>1161049.4670837149</v>
      </c>
      <c r="J7296" s="2">
        <v>497310.25892425224</v>
      </c>
      <c r="K7296" s="2">
        <v>663739.20815946267</v>
      </c>
      <c r="N7296" s="13">
        <v>663739.20815946267</v>
      </c>
    </row>
    <row r="7297" spans="1:14" x14ac:dyDescent="0.45">
      <c r="A7297">
        <v>14423</v>
      </c>
      <c r="B7297">
        <v>6</v>
      </c>
      <c r="C7297">
        <v>34</v>
      </c>
      <c r="D7297">
        <v>7</v>
      </c>
      <c r="E7297" s="2">
        <v>5569322.3329972643</v>
      </c>
      <c r="F7297" s="2">
        <v>-839853.80781598738</v>
      </c>
      <c r="G7297" s="2">
        <v>4729468.5251812767</v>
      </c>
      <c r="H7297" s="2">
        <v>3651431.2585808686</v>
      </c>
      <c r="I7297" s="2">
        <v>1078037.2666004081</v>
      </c>
      <c r="J7297" s="2">
        <v>556932.2332997265</v>
      </c>
      <c r="K7297" s="2">
        <v>521105.03330068162</v>
      </c>
      <c r="M7297" s="14">
        <v>15163922.711079674</v>
      </c>
      <c r="N7297" s="13">
        <v>15685027.744380355</v>
      </c>
    </row>
    <row r="7298" spans="1:14" x14ac:dyDescent="0.45">
      <c r="A7298">
        <v>14429</v>
      </c>
      <c r="B7298">
        <v>1</v>
      </c>
      <c r="C7298">
        <v>29</v>
      </c>
      <c r="D7298">
        <v>18</v>
      </c>
      <c r="E7298" s="2">
        <v>1957152</v>
      </c>
      <c r="F7298" s="2">
        <v>-429986.29440000001</v>
      </c>
      <c r="G7298" s="2">
        <v>1527165.7056</v>
      </c>
      <c r="H7298" s="2">
        <v>822003.84</v>
      </c>
      <c r="I7298" s="2">
        <v>705161.86560000002</v>
      </c>
      <c r="J7298" s="2">
        <v>176143.68</v>
      </c>
      <c r="K7298" s="2">
        <v>529018.18559999997</v>
      </c>
      <c r="L7298" s="11">
        <v>-11262107.290645236</v>
      </c>
      <c r="N7298" s="13">
        <v>-10733089.105045237</v>
      </c>
    </row>
    <row r="7299" spans="1:14" x14ac:dyDescent="0.45">
      <c r="A7299">
        <v>14429</v>
      </c>
      <c r="B7299">
        <v>2</v>
      </c>
      <c r="C7299">
        <v>29</v>
      </c>
      <c r="D7299">
        <v>18</v>
      </c>
      <c r="E7299" s="2">
        <v>1976136.3744000001</v>
      </c>
      <c r="F7299" s="2">
        <v>-434157.16145568003</v>
      </c>
      <c r="G7299" s="2">
        <v>1541979.2129443199</v>
      </c>
      <c r="H7299" s="2">
        <v>841015.9750353985</v>
      </c>
      <c r="I7299" s="2">
        <v>700963.23790892144</v>
      </c>
      <c r="J7299" s="2">
        <v>197613.63744000002</v>
      </c>
      <c r="K7299" s="2">
        <v>503349.60046892142</v>
      </c>
      <c r="N7299" s="13">
        <v>503349.60046892142</v>
      </c>
    </row>
    <row r="7300" spans="1:14" x14ac:dyDescent="0.45">
      <c r="A7300">
        <v>14429</v>
      </c>
      <c r="B7300">
        <v>3</v>
      </c>
      <c r="C7300">
        <v>29</v>
      </c>
      <c r="D7300">
        <v>18</v>
      </c>
      <c r="E7300" s="2">
        <v>1996490.5790563198</v>
      </c>
      <c r="F7300" s="2">
        <v>-438628.98021867347</v>
      </c>
      <c r="G7300" s="2">
        <v>1557861.5988376462</v>
      </c>
      <c r="H7300" s="2">
        <v>847554.24347931729</v>
      </c>
      <c r="I7300" s="2">
        <v>710307.3553583289</v>
      </c>
      <c r="J7300" s="2">
        <v>219613.96369619519</v>
      </c>
      <c r="K7300" s="2">
        <v>490693.39166213374</v>
      </c>
      <c r="N7300" s="13">
        <v>490693.39166213374</v>
      </c>
    </row>
    <row r="7301" spans="1:14" x14ac:dyDescent="0.45">
      <c r="A7301">
        <v>14429</v>
      </c>
      <c r="B7301">
        <v>4</v>
      </c>
      <c r="C7301">
        <v>29</v>
      </c>
      <c r="D7301">
        <v>18</v>
      </c>
      <c r="E7301" s="2">
        <v>2021646.3603524293</v>
      </c>
      <c r="F7301" s="2">
        <v>-444155.70536942873</v>
      </c>
      <c r="G7301" s="2">
        <v>1577490.6549830006</v>
      </c>
      <c r="H7301" s="2">
        <v>875569.74217148917</v>
      </c>
      <c r="I7301" s="2">
        <v>701920.91281151143</v>
      </c>
      <c r="J7301" s="2">
        <v>161731.70882819436</v>
      </c>
      <c r="K7301" s="2">
        <v>540189.20398331713</v>
      </c>
      <c r="N7301" s="13">
        <v>540189.20398331713</v>
      </c>
    </row>
    <row r="7302" spans="1:14" x14ac:dyDescent="0.45">
      <c r="A7302">
        <v>14429</v>
      </c>
      <c r="B7302">
        <v>5</v>
      </c>
      <c r="C7302">
        <v>29</v>
      </c>
      <c r="D7302">
        <v>18</v>
      </c>
      <c r="E7302" s="2">
        <v>2051162.3972135747</v>
      </c>
      <c r="F7302" s="2">
        <v>-450640.3786678224</v>
      </c>
      <c r="G7302" s="2">
        <v>1600522.0185457524</v>
      </c>
      <c r="H7302" s="2">
        <v>895371.04958440969</v>
      </c>
      <c r="I7302" s="2">
        <v>705150.9689613427</v>
      </c>
      <c r="J7302" s="2">
        <v>205116.23972135747</v>
      </c>
      <c r="K7302" s="2">
        <v>500034.72923998523</v>
      </c>
      <c r="N7302" s="13">
        <v>500034.72923998523</v>
      </c>
    </row>
    <row r="7303" spans="1:14" x14ac:dyDescent="0.45">
      <c r="A7303">
        <v>14429</v>
      </c>
      <c r="B7303">
        <v>6</v>
      </c>
      <c r="C7303">
        <v>29</v>
      </c>
      <c r="D7303">
        <v>18</v>
      </c>
      <c r="E7303" s="2">
        <v>2058136.3493641012</v>
      </c>
      <c r="F7303" s="2">
        <v>-452172.55595529306</v>
      </c>
      <c r="G7303" s="2">
        <v>1605963.7934088081</v>
      </c>
      <c r="H7303" s="2">
        <v>897067.68818626739</v>
      </c>
      <c r="I7303" s="2">
        <v>708896.10522254067</v>
      </c>
      <c r="J7303" s="2">
        <v>205813.63493641012</v>
      </c>
      <c r="K7303" s="2">
        <v>503082.47028613056</v>
      </c>
      <c r="M7303" s="14">
        <v>10877025.514018876</v>
      </c>
      <c r="N7303" s="13">
        <v>11380107.984305007</v>
      </c>
    </row>
    <row r="7304" spans="1:14" x14ac:dyDescent="0.45">
      <c r="A7304">
        <v>14449</v>
      </c>
      <c r="B7304">
        <v>1</v>
      </c>
      <c r="C7304">
        <v>15</v>
      </c>
      <c r="D7304">
        <v>3</v>
      </c>
      <c r="E7304" s="2">
        <v>3611520</v>
      </c>
      <c r="F7304" s="2">
        <v>-156739.96799999999</v>
      </c>
      <c r="G7304" s="2">
        <v>3454780.0320000001</v>
      </c>
      <c r="H7304" s="2">
        <v>2239142.4</v>
      </c>
      <c r="I7304" s="2">
        <v>1215637.6320000002</v>
      </c>
      <c r="J7304" s="2">
        <v>433382.39999999997</v>
      </c>
      <c r="K7304" s="2">
        <v>782255.23200000031</v>
      </c>
      <c r="L7304" s="11">
        <v>-24166865.676216986</v>
      </c>
      <c r="N7304" s="13">
        <v>-23384610.444216985</v>
      </c>
    </row>
    <row r="7305" spans="1:14" x14ac:dyDescent="0.45">
      <c r="A7305">
        <v>14449</v>
      </c>
      <c r="B7305">
        <v>2</v>
      </c>
      <c r="C7305">
        <v>15</v>
      </c>
      <c r="D7305">
        <v>3</v>
      </c>
      <c r="E7305" s="2">
        <v>3767176.5119999992</v>
      </c>
      <c r="F7305" s="2">
        <v>-163495.46062079998</v>
      </c>
      <c r="G7305" s="2">
        <v>3603681.0513791991</v>
      </c>
      <c r="H7305" s="2">
        <v>2345225.6001335038</v>
      </c>
      <c r="I7305" s="2">
        <v>1258455.4512456954</v>
      </c>
      <c r="J7305" s="2">
        <v>339045.88607999991</v>
      </c>
      <c r="K7305" s="2">
        <v>919409.5651656955</v>
      </c>
      <c r="N7305" s="13">
        <v>919409.5651656955</v>
      </c>
    </row>
    <row r="7306" spans="1:14" x14ac:dyDescent="0.45">
      <c r="A7306">
        <v>14449</v>
      </c>
      <c r="B7306">
        <v>3</v>
      </c>
      <c r="C7306">
        <v>15</v>
      </c>
      <c r="D7306">
        <v>3</v>
      </c>
      <c r="E7306" s="2">
        <v>3915979.984224</v>
      </c>
      <c r="F7306" s="2">
        <v>-169953.5313153216</v>
      </c>
      <c r="G7306" s="2">
        <v>3746026.4529086784</v>
      </c>
      <c r="H7306" s="2">
        <v>2485400.320559884</v>
      </c>
      <c r="I7306" s="2">
        <v>1260626.1323487945</v>
      </c>
      <c r="J7306" s="2">
        <v>391597.99842240004</v>
      </c>
      <c r="K7306" s="2">
        <v>869028.1339263944</v>
      </c>
      <c r="N7306" s="13">
        <v>869028.1339263944</v>
      </c>
    </row>
    <row r="7307" spans="1:14" x14ac:dyDescent="0.45">
      <c r="A7307">
        <v>14449</v>
      </c>
      <c r="B7307">
        <v>4</v>
      </c>
      <c r="C7307">
        <v>15</v>
      </c>
      <c r="D7307">
        <v>3</v>
      </c>
      <c r="E7307" s="2">
        <v>4071835.9875961156</v>
      </c>
      <c r="F7307" s="2">
        <v>-176717.68186167142</v>
      </c>
      <c r="G7307" s="2">
        <v>3895118.3057344439</v>
      </c>
      <c r="H7307" s="2">
        <v>2590004.7556754672</v>
      </c>
      <c r="I7307" s="2">
        <v>1305113.5500589767</v>
      </c>
      <c r="J7307" s="2">
        <v>366465.2388836504</v>
      </c>
      <c r="K7307" s="2">
        <v>938648.31117532635</v>
      </c>
      <c r="N7307" s="13">
        <v>938648.31117532635</v>
      </c>
    </row>
    <row r="7308" spans="1:14" x14ac:dyDescent="0.45">
      <c r="A7308">
        <v>14449</v>
      </c>
      <c r="B7308">
        <v>5</v>
      </c>
      <c r="C7308">
        <v>15</v>
      </c>
      <c r="D7308">
        <v>3</v>
      </c>
      <c r="E7308" s="2">
        <v>4229823.2239148449</v>
      </c>
      <c r="F7308" s="2">
        <v>-183574.32791790427</v>
      </c>
      <c r="G7308" s="2">
        <v>4046248.8959969408</v>
      </c>
      <c r="H7308" s="2">
        <v>2766638.003603213</v>
      </c>
      <c r="I7308" s="2">
        <v>1279610.8923937278</v>
      </c>
      <c r="J7308" s="2">
        <v>465280.55463063292</v>
      </c>
      <c r="K7308" s="2">
        <v>814330.33776309481</v>
      </c>
      <c r="N7308" s="13">
        <v>814330.33776309481</v>
      </c>
    </row>
    <row r="7309" spans="1:14" x14ac:dyDescent="0.45">
      <c r="A7309">
        <v>14449</v>
      </c>
      <c r="B7309">
        <v>6</v>
      </c>
      <c r="C7309">
        <v>15</v>
      </c>
      <c r="D7309">
        <v>3</v>
      </c>
      <c r="E7309" s="2">
        <v>4418896.3220238378</v>
      </c>
      <c r="F7309" s="2">
        <v>-191780.10037583456</v>
      </c>
      <c r="G7309" s="2">
        <v>4227116.221648003</v>
      </c>
      <c r="H7309" s="2">
        <v>2922100.0963102831</v>
      </c>
      <c r="I7309" s="2">
        <v>1305016.1253377199</v>
      </c>
      <c r="J7309" s="2">
        <v>441889.63220238383</v>
      </c>
      <c r="K7309" s="2">
        <v>863126.49313533609</v>
      </c>
      <c r="M7309" s="14">
        <v>25537274.555824492</v>
      </c>
      <c r="N7309" s="13">
        <v>26400401.048959829</v>
      </c>
    </row>
    <row r="7310" spans="1:14" x14ac:dyDescent="0.45">
      <c r="A7310">
        <v>14462</v>
      </c>
      <c r="B7310">
        <v>1</v>
      </c>
      <c r="C7310">
        <v>30</v>
      </c>
      <c r="D7310">
        <v>19</v>
      </c>
      <c r="E7310" s="2">
        <v>2322432</v>
      </c>
      <c r="F7310" s="2">
        <v>-860693.29920000001</v>
      </c>
      <c r="G7310" s="2">
        <v>1461738.7008</v>
      </c>
      <c r="H7310" s="2">
        <v>1137991.6799999999</v>
      </c>
      <c r="I7310" s="2">
        <v>323747.02080000006</v>
      </c>
      <c r="J7310" s="2">
        <v>255467.51999999999</v>
      </c>
      <c r="K7310" s="2">
        <v>68279.500800000067</v>
      </c>
      <c r="L7310" s="11">
        <v>-12729467.894843196</v>
      </c>
      <c r="N7310" s="13">
        <v>-12661188.394043196</v>
      </c>
    </row>
    <row r="7311" spans="1:14" x14ac:dyDescent="0.45">
      <c r="A7311">
        <v>14462</v>
      </c>
      <c r="B7311">
        <v>2</v>
      </c>
      <c r="C7311">
        <v>30</v>
      </c>
      <c r="D7311">
        <v>19</v>
      </c>
      <c r="E7311" s="2">
        <v>2258565.1200000001</v>
      </c>
      <c r="F7311" s="2">
        <v>-837024.23347199999</v>
      </c>
      <c r="G7311" s="2">
        <v>1421540.8865280002</v>
      </c>
      <c r="H7311" s="2">
        <v>1137795.09193728</v>
      </c>
      <c r="I7311" s="2">
        <v>283745.79459072021</v>
      </c>
      <c r="J7311" s="2">
        <v>248442.16320000001</v>
      </c>
      <c r="K7311" s="2">
        <v>35303.631390720198</v>
      </c>
      <c r="N7311" s="13">
        <v>35303.631390720198</v>
      </c>
    </row>
    <row r="7312" spans="1:14" x14ac:dyDescent="0.45">
      <c r="A7312">
        <v>14462</v>
      </c>
      <c r="B7312">
        <v>3</v>
      </c>
      <c r="C7312">
        <v>30</v>
      </c>
      <c r="D7312">
        <v>19</v>
      </c>
      <c r="E7312" s="2">
        <v>2193744.3010560004</v>
      </c>
      <c r="F7312" s="2">
        <v>-813001.63797135372</v>
      </c>
      <c r="G7312" s="2">
        <v>1380742.6630846467</v>
      </c>
      <c r="H7312" s="2">
        <v>1113318.4115573906</v>
      </c>
      <c r="I7312" s="2">
        <v>267424.2515272561</v>
      </c>
      <c r="J7312" s="2">
        <v>197436.98709504004</v>
      </c>
      <c r="K7312" s="2">
        <v>69987.264432216063</v>
      </c>
      <c r="N7312" s="13">
        <v>69987.264432216063</v>
      </c>
    </row>
    <row r="7313" spans="1:14" x14ac:dyDescent="0.45">
      <c r="A7313">
        <v>14462</v>
      </c>
      <c r="B7313">
        <v>4</v>
      </c>
      <c r="C7313">
        <v>30</v>
      </c>
      <c r="D7313">
        <v>19</v>
      </c>
      <c r="E7313" s="2">
        <v>2139558.8168199169</v>
      </c>
      <c r="F7313" s="2">
        <v>-792920.49751346116</v>
      </c>
      <c r="G7313" s="2">
        <v>1346638.3193064558</v>
      </c>
      <c r="H7313" s="2">
        <v>1107210.0898937238</v>
      </c>
      <c r="I7313" s="2">
        <v>239428.22941273195</v>
      </c>
      <c r="J7313" s="2">
        <v>192560.29351379251</v>
      </c>
      <c r="K7313" s="2">
        <v>46867.935898939439</v>
      </c>
      <c r="N7313" s="13">
        <v>46867.935898939439</v>
      </c>
    </row>
    <row r="7314" spans="1:14" x14ac:dyDescent="0.45">
      <c r="A7314">
        <v>14462</v>
      </c>
      <c r="B7314">
        <v>5</v>
      </c>
      <c r="C7314">
        <v>30</v>
      </c>
      <c r="D7314">
        <v>19</v>
      </c>
      <c r="E7314" s="2">
        <v>2082218.6405291432</v>
      </c>
      <c r="F7314" s="2">
        <v>-771670.22818010044</v>
      </c>
      <c r="G7314" s="2">
        <v>1310548.4123490427</v>
      </c>
      <c r="H7314" s="2">
        <v>1119776.304376367</v>
      </c>
      <c r="I7314" s="2">
        <v>190772.1079726757</v>
      </c>
      <c r="J7314" s="2">
        <v>229044.05045820575</v>
      </c>
      <c r="K7314" s="2">
        <v>-38271.942485530046</v>
      </c>
      <c r="N7314" s="13">
        <v>-38271.942485530046</v>
      </c>
    </row>
    <row r="7315" spans="1:14" x14ac:dyDescent="0.45">
      <c r="A7315">
        <v>14462</v>
      </c>
      <c r="B7315">
        <v>6</v>
      </c>
      <c r="C7315">
        <v>30</v>
      </c>
      <c r="D7315">
        <v>19</v>
      </c>
      <c r="E7315" s="2">
        <v>2004968.3289655123</v>
      </c>
      <c r="F7315" s="2">
        <v>-743041.26271461882</v>
      </c>
      <c r="G7315" s="2">
        <v>1261927.0662508935</v>
      </c>
      <c r="H7315" s="2">
        <v>1091926.1575482506</v>
      </c>
      <c r="I7315" s="2">
        <v>170000.90870264289</v>
      </c>
      <c r="J7315" s="2">
        <v>220546.51618620637</v>
      </c>
      <c r="K7315" s="2">
        <v>-50545.607483563479</v>
      </c>
      <c r="M7315" s="14">
        <v>12174109.035045592</v>
      </c>
      <c r="N7315" s="13">
        <v>12123563.427562028</v>
      </c>
    </row>
    <row r="7316" spans="1:14" x14ac:dyDescent="0.45">
      <c r="A7316">
        <v>14473</v>
      </c>
      <c r="B7316">
        <v>1</v>
      </c>
      <c r="C7316">
        <v>7</v>
      </c>
      <c r="D7316">
        <v>23</v>
      </c>
      <c r="E7316" s="2">
        <v>4926600</v>
      </c>
      <c r="F7316" s="2">
        <v>-363090.42</v>
      </c>
      <c r="G7316" s="2">
        <v>4563509.58</v>
      </c>
      <c r="H7316" s="2">
        <v>2709630</v>
      </c>
      <c r="I7316" s="2">
        <v>1853879.58</v>
      </c>
      <c r="J7316" s="2">
        <v>492660</v>
      </c>
      <c r="K7316" s="2">
        <v>1361219.58</v>
      </c>
      <c r="L7316" s="11">
        <v>-27916422.938668557</v>
      </c>
      <c r="N7316" s="13">
        <v>-26555203.358668558</v>
      </c>
    </row>
    <row r="7317" spans="1:14" x14ac:dyDescent="0.45">
      <c r="A7317">
        <v>14473</v>
      </c>
      <c r="B7317">
        <v>2</v>
      </c>
      <c r="C7317">
        <v>7</v>
      </c>
      <c r="D7317">
        <v>23</v>
      </c>
      <c r="E7317" s="2">
        <v>5033014.5600000005</v>
      </c>
      <c r="F7317" s="2">
        <v>-370933.17307200003</v>
      </c>
      <c r="G7317" s="2">
        <v>4662081.3869280005</v>
      </c>
      <c r="H7317" s="2">
        <v>2872794.380702401</v>
      </c>
      <c r="I7317" s="2">
        <v>1789287.0062255994</v>
      </c>
      <c r="J7317" s="2">
        <v>452971.31040000002</v>
      </c>
      <c r="K7317" s="2">
        <v>1336315.6958255994</v>
      </c>
      <c r="N7317" s="13">
        <v>1336315.6958255994</v>
      </c>
    </row>
    <row r="7318" spans="1:14" x14ac:dyDescent="0.45">
      <c r="A7318">
        <v>14473</v>
      </c>
      <c r="B7318">
        <v>3</v>
      </c>
      <c r="C7318">
        <v>7</v>
      </c>
      <c r="D7318">
        <v>23</v>
      </c>
      <c r="E7318" s="2">
        <v>5096933.844912</v>
      </c>
      <c r="F7318" s="2">
        <v>-375644.02437001443</v>
      </c>
      <c r="G7318" s="2">
        <v>4721289.8205419853</v>
      </c>
      <c r="H7318" s="2">
        <v>3050378.8945001811</v>
      </c>
      <c r="I7318" s="2">
        <v>1670910.9260418043</v>
      </c>
      <c r="J7318" s="2">
        <v>509693.38449120003</v>
      </c>
      <c r="K7318" s="2">
        <v>1161217.5415506042</v>
      </c>
      <c r="N7318" s="13">
        <v>1161217.5415506042</v>
      </c>
    </row>
    <row r="7319" spans="1:14" x14ac:dyDescent="0.45">
      <c r="A7319">
        <v>14473</v>
      </c>
      <c r="B7319">
        <v>4</v>
      </c>
      <c r="C7319">
        <v>7</v>
      </c>
      <c r="D7319">
        <v>23</v>
      </c>
      <c r="E7319" s="2">
        <v>5221299.0307278531</v>
      </c>
      <c r="F7319" s="2">
        <v>-384809.73856464279</v>
      </c>
      <c r="G7319" s="2">
        <v>4836489.29216321</v>
      </c>
      <c r="H7319" s="2">
        <v>3244800.7720837835</v>
      </c>
      <c r="I7319" s="2">
        <v>1591688.5200794265</v>
      </c>
      <c r="J7319" s="2">
        <v>417703.92245822825</v>
      </c>
      <c r="K7319" s="2">
        <v>1173984.5976211983</v>
      </c>
      <c r="N7319" s="13">
        <v>1173984.5976211983</v>
      </c>
    </row>
    <row r="7320" spans="1:14" x14ac:dyDescent="0.45">
      <c r="A7320">
        <v>14473</v>
      </c>
      <c r="B7320">
        <v>5</v>
      </c>
      <c r="C7320">
        <v>7</v>
      </c>
      <c r="D7320">
        <v>23</v>
      </c>
      <c r="E7320" s="2">
        <v>5310583.2441532994</v>
      </c>
      <c r="F7320" s="2">
        <v>-391389.9850940982</v>
      </c>
      <c r="G7320" s="2">
        <v>4919193.259059201</v>
      </c>
      <c r="H7320" s="2">
        <v>3390714.7253952641</v>
      </c>
      <c r="I7320" s="2">
        <v>1528478.5336639369</v>
      </c>
      <c r="J7320" s="2">
        <v>584164.15685686294</v>
      </c>
      <c r="K7320" s="2">
        <v>944314.37680707395</v>
      </c>
      <c r="N7320" s="13">
        <v>944314.37680707395</v>
      </c>
    </row>
    <row r="7321" spans="1:14" x14ac:dyDescent="0.45">
      <c r="A7321">
        <v>14473</v>
      </c>
      <c r="B7321">
        <v>6</v>
      </c>
      <c r="C7321">
        <v>7</v>
      </c>
      <c r="D7321">
        <v>23</v>
      </c>
      <c r="E7321" s="2">
        <v>5461403.8082872527</v>
      </c>
      <c r="F7321" s="2">
        <v>-402505.46067077055</v>
      </c>
      <c r="G7321" s="2">
        <v>5058898.3476164825</v>
      </c>
      <c r="H7321" s="2">
        <v>3636255.0954064191</v>
      </c>
      <c r="I7321" s="2">
        <v>1422643.2522100634</v>
      </c>
      <c r="J7321" s="2">
        <v>546140.38082872529</v>
      </c>
      <c r="K7321" s="2">
        <v>876502.8713813381</v>
      </c>
      <c r="M7321" s="14">
        <v>29226724.490661688</v>
      </c>
      <c r="N7321" s="13">
        <v>30103227.362043027</v>
      </c>
    </row>
    <row r="7322" spans="1:14" x14ac:dyDescent="0.45">
      <c r="A7322">
        <v>14491</v>
      </c>
      <c r="B7322">
        <v>1</v>
      </c>
      <c r="C7322">
        <v>42</v>
      </c>
      <c r="D7322">
        <v>21</v>
      </c>
      <c r="E7322" s="2">
        <v>2259840</v>
      </c>
      <c r="F7322" s="2">
        <v>-310953.984</v>
      </c>
      <c r="G7322" s="2">
        <v>1948886.0160000001</v>
      </c>
      <c r="H7322" s="2">
        <v>1016928</v>
      </c>
      <c r="I7322" s="2">
        <v>931958.01600000006</v>
      </c>
      <c r="J7322" s="2">
        <v>225984</v>
      </c>
      <c r="K7322" s="2">
        <v>705974.01600000006</v>
      </c>
      <c r="L7322" s="11">
        <v>-17191520.168960758</v>
      </c>
      <c r="N7322" s="13">
        <v>-16485546.152960757</v>
      </c>
    </row>
    <row r="7323" spans="1:14" x14ac:dyDescent="0.45">
      <c r="A7323">
        <v>14491</v>
      </c>
      <c r="B7323">
        <v>2</v>
      </c>
      <c r="C7323">
        <v>42</v>
      </c>
      <c r="D7323">
        <v>21</v>
      </c>
      <c r="E7323" s="2">
        <v>2291929.7280000001</v>
      </c>
      <c r="F7323" s="2">
        <v>-315369.53057280002</v>
      </c>
      <c r="G7323" s="2">
        <v>1976560.1974272002</v>
      </c>
      <c r="H7323" s="2">
        <v>1026933.4935763201</v>
      </c>
      <c r="I7323" s="2">
        <v>949626.70385088003</v>
      </c>
      <c r="J7323" s="2">
        <v>229192.97280000002</v>
      </c>
      <c r="K7323" s="2">
        <v>720433.73105088004</v>
      </c>
      <c r="N7323" s="13">
        <v>720433.73105088004</v>
      </c>
    </row>
    <row r="7324" spans="1:14" x14ac:dyDescent="0.45">
      <c r="A7324">
        <v>14491</v>
      </c>
      <c r="B7324">
        <v>3</v>
      </c>
      <c r="C7324">
        <v>42</v>
      </c>
      <c r="D7324">
        <v>21</v>
      </c>
      <c r="E7324" s="2">
        <v>2307285.6571775996</v>
      </c>
      <c r="F7324" s="2">
        <v>-317482.50642763771</v>
      </c>
      <c r="G7324" s="2">
        <v>1989803.1507499618</v>
      </c>
      <c r="H7324" s="2">
        <v>1028231.3526641716</v>
      </c>
      <c r="I7324" s="2">
        <v>961571.79808579024</v>
      </c>
      <c r="J7324" s="2">
        <v>253801.42228953596</v>
      </c>
      <c r="K7324" s="2">
        <v>707770.37579625426</v>
      </c>
      <c r="N7324" s="13">
        <v>707770.37579625426</v>
      </c>
    </row>
    <row r="7325" spans="1:14" x14ac:dyDescent="0.45">
      <c r="A7325">
        <v>14491</v>
      </c>
      <c r="B7325">
        <v>4</v>
      </c>
      <c r="C7325">
        <v>42</v>
      </c>
      <c r="D7325">
        <v>21</v>
      </c>
      <c r="E7325" s="2">
        <v>2337972.5564180622</v>
      </c>
      <c r="F7325" s="2">
        <v>-321705.02376312535</v>
      </c>
      <c r="G7325" s="2">
        <v>2016267.5326549369</v>
      </c>
      <c r="H7325" s="2">
        <v>1056180.9532208736</v>
      </c>
      <c r="I7325" s="2">
        <v>960086.57943406329</v>
      </c>
      <c r="J7325" s="2">
        <v>233797.25564180623</v>
      </c>
      <c r="K7325" s="2">
        <v>726289.32379225711</v>
      </c>
      <c r="N7325" s="13">
        <v>726289.32379225711</v>
      </c>
    </row>
    <row r="7326" spans="1:14" x14ac:dyDescent="0.45">
      <c r="A7326">
        <v>14491</v>
      </c>
      <c r="B7326">
        <v>5</v>
      </c>
      <c r="C7326">
        <v>42</v>
      </c>
      <c r="D7326">
        <v>21</v>
      </c>
      <c r="E7326" s="2">
        <v>2353636.9725460629</v>
      </c>
      <c r="F7326" s="2">
        <v>-323860.44742233824</v>
      </c>
      <c r="G7326" s="2">
        <v>2029776.5251237247</v>
      </c>
      <c r="H7326" s="2">
        <v>1062619.4111880886</v>
      </c>
      <c r="I7326" s="2">
        <v>967157.11393563612</v>
      </c>
      <c r="J7326" s="2">
        <v>211827.32752914567</v>
      </c>
      <c r="K7326" s="2">
        <v>755329.78640649049</v>
      </c>
      <c r="N7326" s="13">
        <v>755329.78640649049</v>
      </c>
    </row>
    <row r="7327" spans="1:14" x14ac:dyDescent="0.45">
      <c r="A7327">
        <v>14491</v>
      </c>
      <c r="B7327">
        <v>6</v>
      </c>
      <c r="C7327">
        <v>42</v>
      </c>
      <c r="D7327">
        <v>21</v>
      </c>
      <c r="E7327" s="2">
        <v>2378114.7970605418</v>
      </c>
      <c r="F7327" s="2">
        <v>-327228.59607553057</v>
      </c>
      <c r="G7327" s="2">
        <v>2050886.2009850112</v>
      </c>
      <c r="H7327" s="2">
        <v>1064866.5537093163</v>
      </c>
      <c r="I7327" s="2">
        <v>986019.64727569488</v>
      </c>
      <c r="J7327" s="2">
        <v>237811.4797060542</v>
      </c>
      <c r="K7327" s="2">
        <v>748208.16756964067</v>
      </c>
      <c r="M7327" s="14">
        <v>16748983.113374423</v>
      </c>
      <c r="N7327" s="13">
        <v>17497191.280944064</v>
      </c>
    </row>
    <row r="7328" spans="1:14" x14ac:dyDescent="0.45">
      <c r="A7328">
        <v>14497</v>
      </c>
      <c r="B7328">
        <v>1</v>
      </c>
      <c r="C7328">
        <v>4</v>
      </c>
      <c r="D7328">
        <v>20</v>
      </c>
      <c r="E7328" s="2">
        <v>1897776</v>
      </c>
      <c r="F7328" s="2">
        <v>-735008.64480000001</v>
      </c>
      <c r="G7328" s="2">
        <v>1162767.3552000001</v>
      </c>
      <c r="H7328" s="2">
        <v>797065.91999999993</v>
      </c>
      <c r="I7328" s="2">
        <v>365701.43520000018</v>
      </c>
      <c r="J7328" s="2">
        <v>227733.12</v>
      </c>
      <c r="K7328" s="2">
        <v>137968.31520000019</v>
      </c>
      <c r="L7328" s="11">
        <v>-16499681.731118614</v>
      </c>
      <c r="N7328" s="13">
        <v>-16361713.415918613</v>
      </c>
    </row>
    <row r="7329" spans="1:14" x14ac:dyDescent="0.45">
      <c r="A7329">
        <v>14497</v>
      </c>
      <c r="B7329">
        <v>2</v>
      </c>
      <c r="C7329">
        <v>4</v>
      </c>
      <c r="D7329">
        <v>20</v>
      </c>
      <c r="E7329" s="2">
        <v>1864375.1424000002</v>
      </c>
      <c r="F7329" s="2">
        <v>-722072.49265152006</v>
      </c>
      <c r="G7329" s="2">
        <v>1142302.6497484802</v>
      </c>
      <c r="H7329" s="2">
        <v>802691.80255918077</v>
      </c>
      <c r="I7329" s="2">
        <v>339610.84718929941</v>
      </c>
      <c r="J7329" s="2">
        <v>186437.51424000005</v>
      </c>
      <c r="K7329" s="2">
        <v>153173.33294929937</v>
      </c>
      <c r="N7329" s="13">
        <v>153173.33294929937</v>
      </c>
    </row>
    <row r="7330" spans="1:14" x14ac:dyDescent="0.45">
      <c r="A7330">
        <v>14497</v>
      </c>
      <c r="B7330">
        <v>3</v>
      </c>
      <c r="C7330">
        <v>4</v>
      </c>
      <c r="D7330">
        <v>20</v>
      </c>
      <c r="E7330" s="2">
        <v>1813850.5760409604</v>
      </c>
      <c r="F7330" s="2">
        <v>-702504.32810066396</v>
      </c>
      <c r="G7330" s="2">
        <v>1111346.2479402963</v>
      </c>
      <c r="H7330" s="2">
        <v>800306.13830663066</v>
      </c>
      <c r="I7330" s="2">
        <v>311040.10963366565</v>
      </c>
      <c r="J7330" s="2">
        <v>181385.05760409604</v>
      </c>
      <c r="K7330" s="2">
        <v>129655.0520295696</v>
      </c>
      <c r="N7330" s="13">
        <v>129655.0520295696</v>
      </c>
    </row>
    <row r="7331" spans="1:14" x14ac:dyDescent="0.45">
      <c r="A7331">
        <v>14497</v>
      </c>
      <c r="B7331">
        <v>4</v>
      </c>
      <c r="C7331">
        <v>4</v>
      </c>
      <c r="D7331">
        <v>20</v>
      </c>
      <c r="E7331" s="2">
        <v>1775215.5587712878</v>
      </c>
      <c r="F7331" s="2">
        <v>-687540.98591211974</v>
      </c>
      <c r="G7331" s="2">
        <v>1087674.5728591681</v>
      </c>
      <c r="H7331" s="2">
        <v>793128.68874196417</v>
      </c>
      <c r="I7331" s="2">
        <v>294545.88411720388</v>
      </c>
      <c r="J7331" s="2">
        <v>177521.55587712879</v>
      </c>
      <c r="K7331" s="2">
        <v>117024.32824007509</v>
      </c>
      <c r="N7331" s="13">
        <v>117024.32824007509</v>
      </c>
    </row>
    <row r="7332" spans="1:14" x14ac:dyDescent="0.45">
      <c r="A7332">
        <v>14497</v>
      </c>
      <c r="B7332">
        <v>5</v>
      </c>
      <c r="C7332">
        <v>4</v>
      </c>
      <c r="D7332">
        <v>20</v>
      </c>
      <c r="E7332" s="2">
        <v>1736160.8164783192</v>
      </c>
      <c r="F7332" s="2">
        <v>-672415.08422205294</v>
      </c>
      <c r="G7332" s="2">
        <v>1063745.7322562663</v>
      </c>
      <c r="H7332" s="2">
        <v>786073.96768134215</v>
      </c>
      <c r="I7332" s="2">
        <v>277671.76457492413</v>
      </c>
      <c r="J7332" s="2">
        <v>173616.08164783195</v>
      </c>
      <c r="K7332" s="2">
        <v>104055.68292709219</v>
      </c>
      <c r="N7332" s="13">
        <v>104055.68292709219</v>
      </c>
    </row>
    <row r="7333" spans="1:14" x14ac:dyDescent="0.45">
      <c r="A7333">
        <v>14497</v>
      </c>
      <c r="B7333">
        <v>6</v>
      </c>
      <c r="C7333">
        <v>4</v>
      </c>
      <c r="D7333">
        <v>20</v>
      </c>
      <c r="E7333" s="2">
        <v>1695881.8855360225</v>
      </c>
      <c r="F7333" s="2">
        <v>-656815.05426810146</v>
      </c>
      <c r="G7333" s="2">
        <v>1039066.831267921</v>
      </c>
      <c r="H7333" s="2">
        <v>777281.44736619806</v>
      </c>
      <c r="I7333" s="2">
        <v>261785.38390172296</v>
      </c>
      <c r="J7333" s="2">
        <v>169588.18855360226</v>
      </c>
      <c r="K7333" s="2">
        <v>92197.195348120702</v>
      </c>
      <c r="M7333" s="14">
        <v>15821328.935668832</v>
      </c>
      <c r="N7333" s="13">
        <v>15913526.131016953</v>
      </c>
    </row>
    <row r="7334" spans="1:14" x14ac:dyDescent="0.45">
      <c r="A7334">
        <v>14509</v>
      </c>
      <c r="B7334">
        <v>1</v>
      </c>
      <c r="C7334">
        <v>31</v>
      </c>
      <c r="D7334">
        <v>13</v>
      </c>
      <c r="E7334" s="2">
        <v>5154240</v>
      </c>
      <c r="F7334" s="2">
        <v>-558719.61600000004</v>
      </c>
      <c r="G7334" s="2">
        <v>4595520.3839999996</v>
      </c>
      <c r="H7334" s="2">
        <v>2886374.4000000004</v>
      </c>
      <c r="I7334" s="2">
        <v>1709145.9839999992</v>
      </c>
      <c r="J7334" s="2">
        <v>566966.4</v>
      </c>
      <c r="K7334" s="2">
        <v>1142179.5839999993</v>
      </c>
      <c r="L7334" s="11">
        <v>-26104507.009316362</v>
      </c>
      <c r="N7334" s="13">
        <v>-24962327.425316364</v>
      </c>
    </row>
    <row r="7335" spans="1:14" x14ac:dyDescent="0.45">
      <c r="A7335">
        <v>14509</v>
      </c>
      <c r="B7335">
        <v>2</v>
      </c>
      <c r="C7335">
        <v>31</v>
      </c>
      <c r="D7335">
        <v>13</v>
      </c>
      <c r="E7335" s="2">
        <v>5295981.5999999996</v>
      </c>
      <c r="F7335" s="2">
        <v>-574084.40543999989</v>
      </c>
      <c r="G7335" s="2">
        <v>4721897.1945599997</v>
      </c>
      <c r="H7335" s="2">
        <v>2900206.6277183997</v>
      </c>
      <c r="I7335" s="2">
        <v>1821690.5668416</v>
      </c>
      <c r="J7335" s="2">
        <v>529598.16</v>
      </c>
      <c r="K7335" s="2">
        <v>1292092.4068415998</v>
      </c>
      <c r="N7335" s="13">
        <v>1292092.4068415998</v>
      </c>
    </row>
    <row r="7336" spans="1:14" x14ac:dyDescent="0.45">
      <c r="A7336">
        <v>14509</v>
      </c>
      <c r="B7336">
        <v>3</v>
      </c>
      <c r="C7336">
        <v>31</v>
      </c>
      <c r="D7336">
        <v>13</v>
      </c>
      <c r="E7336" s="2">
        <v>5524238.4069599994</v>
      </c>
      <c r="F7336" s="2">
        <v>-598827.44331446395</v>
      </c>
      <c r="G7336" s="2">
        <v>4925410.9636455355</v>
      </c>
      <c r="H7336" s="2">
        <v>3009171.9440461854</v>
      </c>
      <c r="I7336" s="2">
        <v>1916239.0195993502</v>
      </c>
      <c r="J7336" s="2">
        <v>497181.45662639994</v>
      </c>
      <c r="K7336" s="2">
        <v>1419057.5629729503</v>
      </c>
      <c r="N7336" s="13">
        <v>1419057.5629729503</v>
      </c>
    </row>
    <row r="7337" spans="1:14" x14ac:dyDescent="0.45">
      <c r="A7337">
        <v>14509</v>
      </c>
      <c r="B7337">
        <v>4</v>
      </c>
      <c r="C7337">
        <v>31</v>
      </c>
      <c r="D7337">
        <v>13</v>
      </c>
      <c r="E7337" s="2">
        <v>5751837.0293267509</v>
      </c>
      <c r="F7337" s="2">
        <v>-623499.13397901983</v>
      </c>
      <c r="G7337" s="2">
        <v>5128337.8953477312</v>
      </c>
      <c r="H7337" s="2">
        <v>3071740.0915093264</v>
      </c>
      <c r="I7337" s="2">
        <v>2056597.8038384048</v>
      </c>
      <c r="J7337" s="2">
        <v>575183.70293267514</v>
      </c>
      <c r="K7337" s="2">
        <v>1481414.1009057297</v>
      </c>
      <c r="N7337" s="13">
        <v>1481414.1009057297</v>
      </c>
    </row>
    <row r="7338" spans="1:14" x14ac:dyDescent="0.45">
      <c r="A7338">
        <v>14509</v>
      </c>
      <c r="B7338">
        <v>5</v>
      </c>
      <c r="C7338">
        <v>31</v>
      </c>
      <c r="D7338">
        <v>13</v>
      </c>
      <c r="E7338" s="2">
        <v>5982485.6942027537</v>
      </c>
      <c r="F7338" s="2">
        <v>-648501.44925157854</v>
      </c>
      <c r="G7338" s="2">
        <v>5333984.2449511755</v>
      </c>
      <c r="H7338" s="2">
        <v>3175747.3679637774</v>
      </c>
      <c r="I7338" s="2">
        <v>2158236.8769873981</v>
      </c>
      <c r="J7338" s="2">
        <v>658073.42636230297</v>
      </c>
      <c r="K7338" s="2">
        <v>1500163.4506250951</v>
      </c>
      <c r="N7338" s="13">
        <v>1500163.4506250951</v>
      </c>
    </row>
    <row r="7339" spans="1:14" x14ac:dyDescent="0.45">
      <c r="A7339">
        <v>14509</v>
      </c>
      <c r="B7339">
        <v>6</v>
      </c>
      <c r="C7339">
        <v>31</v>
      </c>
      <c r="D7339">
        <v>13</v>
      </c>
      <c r="E7339" s="2">
        <v>6208025.4048741981</v>
      </c>
      <c r="F7339" s="2">
        <v>-672949.95388836309</v>
      </c>
      <c r="G7339" s="2">
        <v>5535075.4509858349</v>
      </c>
      <c r="H7339" s="2">
        <v>3193642.9266845696</v>
      </c>
      <c r="I7339" s="2">
        <v>2341432.5243012654</v>
      </c>
      <c r="J7339" s="2">
        <v>682882.79453616182</v>
      </c>
      <c r="K7339" s="2">
        <v>1658549.7297651037</v>
      </c>
      <c r="M7339" s="14">
        <v>27166726.936080061</v>
      </c>
      <c r="N7339" s="13">
        <v>28825276.665845163</v>
      </c>
    </row>
    <row r="7340" spans="1:14" x14ac:dyDescent="0.45">
      <c r="A7340">
        <v>14529</v>
      </c>
      <c r="B7340">
        <v>1</v>
      </c>
      <c r="C7340">
        <v>45</v>
      </c>
      <c r="D7340">
        <v>5</v>
      </c>
      <c r="E7340" s="2">
        <v>2760252</v>
      </c>
      <c r="F7340" s="2">
        <v>-287618.25839999999</v>
      </c>
      <c r="G7340" s="2">
        <v>2472633.7415999998</v>
      </c>
      <c r="H7340" s="2">
        <v>1269715.9200000002</v>
      </c>
      <c r="I7340" s="2">
        <v>1202917.8215999997</v>
      </c>
      <c r="J7340" s="2">
        <v>276025.2</v>
      </c>
      <c r="K7340" s="2">
        <v>926892.62159999972</v>
      </c>
      <c r="L7340" s="11">
        <v>-18790098.813671749</v>
      </c>
      <c r="N7340" s="13">
        <v>-17863206.192071751</v>
      </c>
    </row>
    <row r="7341" spans="1:14" x14ac:dyDescent="0.45">
      <c r="A7341">
        <v>14529</v>
      </c>
      <c r="B7341">
        <v>2</v>
      </c>
      <c r="C7341">
        <v>45</v>
      </c>
      <c r="D7341">
        <v>5</v>
      </c>
      <c r="E7341" s="2">
        <v>2815733.0652000001</v>
      </c>
      <c r="F7341" s="2">
        <v>-293399.38539384003</v>
      </c>
      <c r="G7341" s="2">
        <v>2522333.6798061598</v>
      </c>
      <c r="H7341" s="2">
        <v>1326063.8555898098</v>
      </c>
      <c r="I7341" s="2">
        <v>1196269.82421635</v>
      </c>
      <c r="J7341" s="2">
        <v>281573.30652000004</v>
      </c>
      <c r="K7341" s="2">
        <v>914696.51769634988</v>
      </c>
      <c r="N7341" s="13">
        <v>914696.51769634988</v>
      </c>
    </row>
    <row r="7342" spans="1:14" x14ac:dyDescent="0.45">
      <c r="A7342">
        <v>14529</v>
      </c>
      <c r="B7342">
        <v>3</v>
      </c>
      <c r="C7342">
        <v>45</v>
      </c>
      <c r="D7342">
        <v>5</v>
      </c>
      <c r="E7342" s="2">
        <v>2877116.0460213604</v>
      </c>
      <c r="F7342" s="2">
        <v>-299795.49199542578</v>
      </c>
      <c r="G7342" s="2">
        <v>2577320.5540259345</v>
      </c>
      <c r="H7342" s="2">
        <v>1401854.0804900695</v>
      </c>
      <c r="I7342" s="2">
        <v>1175466.4735358651</v>
      </c>
      <c r="J7342" s="2">
        <v>287711.60460213607</v>
      </c>
      <c r="K7342" s="2">
        <v>887754.86893372901</v>
      </c>
      <c r="N7342" s="13">
        <v>887754.86893372901</v>
      </c>
    </row>
    <row r="7343" spans="1:14" x14ac:dyDescent="0.45">
      <c r="A7343">
        <v>14529</v>
      </c>
      <c r="B7343">
        <v>4</v>
      </c>
      <c r="C7343">
        <v>45</v>
      </c>
      <c r="D7343">
        <v>5</v>
      </c>
      <c r="E7343" s="2">
        <v>2934658.3669417873</v>
      </c>
      <c r="F7343" s="2">
        <v>-305791.40183533425</v>
      </c>
      <c r="G7343" s="2">
        <v>2628866.9651064528</v>
      </c>
      <c r="H7343" s="2">
        <v>1482368.167748936</v>
      </c>
      <c r="I7343" s="2">
        <v>1146498.7973575168</v>
      </c>
      <c r="J7343" s="2">
        <v>322812.42036359658</v>
      </c>
      <c r="K7343" s="2">
        <v>823686.37699392019</v>
      </c>
      <c r="N7343" s="13">
        <v>823686.37699392019</v>
      </c>
    </row>
    <row r="7344" spans="1:14" x14ac:dyDescent="0.45">
      <c r="A7344">
        <v>14529</v>
      </c>
      <c r="B7344">
        <v>5</v>
      </c>
      <c r="C7344">
        <v>45</v>
      </c>
      <c r="D7344">
        <v>5</v>
      </c>
      <c r="E7344" s="2">
        <v>3022991.5837867358</v>
      </c>
      <c r="F7344" s="2">
        <v>-314995.72303057788</v>
      </c>
      <c r="G7344" s="2">
        <v>2707995.8607561579</v>
      </c>
      <c r="H7344" s="2">
        <v>1562413.5584288572</v>
      </c>
      <c r="I7344" s="2">
        <v>1145582.3023273007</v>
      </c>
      <c r="J7344" s="2">
        <v>302299.1583786736</v>
      </c>
      <c r="K7344" s="2">
        <v>843283.14394862705</v>
      </c>
      <c r="N7344" s="13">
        <v>843283.14394862705</v>
      </c>
    </row>
    <row r="7345" spans="1:14" x14ac:dyDescent="0.45">
      <c r="A7345">
        <v>14529</v>
      </c>
      <c r="B7345">
        <v>6</v>
      </c>
      <c r="C7345">
        <v>45</v>
      </c>
      <c r="D7345">
        <v>5</v>
      </c>
      <c r="E7345" s="2">
        <v>3080730.7230370622</v>
      </c>
      <c r="F7345" s="2">
        <v>-321012.14134046191</v>
      </c>
      <c r="G7345" s="2">
        <v>2759718.5816966002</v>
      </c>
      <c r="H7345" s="2">
        <v>1651487.5678499367</v>
      </c>
      <c r="I7345" s="2">
        <v>1108231.0138466635</v>
      </c>
      <c r="J7345" s="2">
        <v>277265.76507333561</v>
      </c>
      <c r="K7345" s="2">
        <v>830965.24877332791</v>
      </c>
      <c r="M7345" s="14">
        <v>18497488.944998253</v>
      </c>
      <c r="N7345" s="13">
        <v>19328454.193771582</v>
      </c>
    </row>
    <row r="7346" spans="1:14" x14ac:dyDescent="0.45">
      <c r="A7346">
        <v>14546</v>
      </c>
      <c r="B7346">
        <v>1</v>
      </c>
      <c r="C7346">
        <v>1</v>
      </c>
      <c r="D7346">
        <v>11</v>
      </c>
      <c r="E7346" s="2">
        <v>2278740</v>
      </c>
      <c r="F7346" s="2">
        <v>-443898.55200000003</v>
      </c>
      <c r="G7346" s="2">
        <v>1834841.4479999999</v>
      </c>
      <c r="H7346" s="2">
        <v>1025433</v>
      </c>
      <c r="I7346" s="2">
        <v>809408.44799999986</v>
      </c>
      <c r="J7346" s="2">
        <v>205086.6</v>
      </c>
      <c r="K7346" s="2">
        <v>604321.84799999988</v>
      </c>
      <c r="L7346" s="11">
        <v>-12820736.453257717</v>
      </c>
      <c r="N7346" s="13">
        <v>-12216414.605257718</v>
      </c>
    </row>
    <row r="7347" spans="1:14" x14ac:dyDescent="0.45">
      <c r="A7347">
        <v>14546</v>
      </c>
      <c r="B7347">
        <v>2</v>
      </c>
      <c r="C7347">
        <v>1</v>
      </c>
      <c r="D7347">
        <v>11</v>
      </c>
      <c r="E7347" s="2">
        <v>2303350.392</v>
      </c>
      <c r="F7347" s="2">
        <v>-448692.65636159998</v>
      </c>
      <c r="G7347" s="2">
        <v>1854657.7356384001</v>
      </c>
      <c r="H7347" s="2">
        <v>1061383.8606336</v>
      </c>
      <c r="I7347" s="2">
        <v>793273.87500480004</v>
      </c>
      <c r="J7347" s="2">
        <v>276402.04703999998</v>
      </c>
      <c r="K7347" s="2">
        <v>516871.82796480006</v>
      </c>
      <c r="N7347" s="13">
        <v>516871.82796480006</v>
      </c>
    </row>
    <row r="7348" spans="1:14" x14ac:dyDescent="0.45">
      <c r="A7348">
        <v>14546</v>
      </c>
      <c r="B7348">
        <v>3</v>
      </c>
      <c r="C7348">
        <v>1</v>
      </c>
      <c r="D7348">
        <v>11</v>
      </c>
      <c r="E7348" s="2">
        <v>2324080.5455279993</v>
      </c>
      <c r="F7348" s="2">
        <v>-452730.89026885427</v>
      </c>
      <c r="G7348" s="2">
        <v>1871349.655259145</v>
      </c>
      <c r="H7348" s="2">
        <v>1124054.7566221156</v>
      </c>
      <c r="I7348" s="2">
        <v>747294.89863702934</v>
      </c>
      <c r="J7348" s="2">
        <v>185926.44364223996</v>
      </c>
      <c r="K7348" s="2">
        <v>561368.45499478932</v>
      </c>
      <c r="N7348" s="13">
        <v>561368.45499478932</v>
      </c>
    </row>
    <row r="7349" spans="1:14" x14ac:dyDescent="0.45">
      <c r="A7349">
        <v>14546</v>
      </c>
      <c r="B7349">
        <v>4</v>
      </c>
      <c r="C7349">
        <v>1</v>
      </c>
      <c r="D7349">
        <v>11</v>
      </c>
      <c r="E7349" s="2">
        <v>2358012.1214927081</v>
      </c>
      <c r="F7349" s="2">
        <v>-459340.76126677956</v>
      </c>
      <c r="G7349" s="2">
        <v>1898671.3602259285</v>
      </c>
      <c r="H7349" s="2">
        <v>1164301.6945506362</v>
      </c>
      <c r="I7349" s="2">
        <v>734369.66567529226</v>
      </c>
      <c r="J7349" s="2">
        <v>235801.21214927081</v>
      </c>
      <c r="K7349" s="2">
        <v>498568.45352602145</v>
      </c>
      <c r="N7349" s="13">
        <v>498568.45352602145</v>
      </c>
    </row>
    <row r="7350" spans="1:14" x14ac:dyDescent="0.45">
      <c r="A7350">
        <v>14546</v>
      </c>
      <c r="B7350">
        <v>5</v>
      </c>
      <c r="C7350">
        <v>1</v>
      </c>
      <c r="D7350">
        <v>11</v>
      </c>
      <c r="E7350" s="2">
        <v>2378526.8269496947</v>
      </c>
      <c r="F7350" s="2">
        <v>-463337.02588980051</v>
      </c>
      <c r="G7350" s="2">
        <v>1915189.8010598943</v>
      </c>
      <c r="H7350" s="2">
        <v>1212130.3582225393</v>
      </c>
      <c r="I7350" s="2">
        <v>703059.44283735496</v>
      </c>
      <c r="J7350" s="2">
        <v>237852.68269496947</v>
      </c>
      <c r="K7350" s="2">
        <v>465206.76014238549</v>
      </c>
      <c r="N7350" s="13">
        <v>465206.76014238549</v>
      </c>
    </row>
    <row r="7351" spans="1:14" x14ac:dyDescent="0.45">
      <c r="A7351">
        <v>14546</v>
      </c>
      <c r="B7351">
        <v>6</v>
      </c>
      <c r="C7351">
        <v>1</v>
      </c>
      <c r="D7351">
        <v>11</v>
      </c>
      <c r="E7351" s="2">
        <v>2432995.0912868422</v>
      </c>
      <c r="F7351" s="2">
        <v>-473947.44378267688</v>
      </c>
      <c r="G7351" s="2">
        <v>1959047.6475041653</v>
      </c>
      <c r="H7351" s="2">
        <v>1280680.4633445451</v>
      </c>
      <c r="I7351" s="2">
        <v>678367.1841596202</v>
      </c>
      <c r="J7351" s="2">
        <v>243299.50912868424</v>
      </c>
      <c r="K7351" s="2">
        <v>435067.67503093596</v>
      </c>
      <c r="M7351" s="14">
        <v>12974823.426048283</v>
      </c>
      <c r="N7351" s="13">
        <v>13409891.101079218</v>
      </c>
    </row>
    <row r="7352" spans="1:14" x14ac:dyDescent="0.45">
      <c r="A7352">
        <v>14565</v>
      </c>
      <c r="B7352">
        <v>1</v>
      </c>
      <c r="C7352">
        <v>29</v>
      </c>
      <c r="D7352">
        <v>24</v>
      </c>
      <c r="E7352" s="2">
        <v>1643652</v>
      </c>
      <c r="F7352" s="2">
        <v>-445758.42239999998</v>
      </c>
      <c r="G7352" s="2">
        <v>1197893.5776</v>
      </c>
      <c r="H7352" s="2">
        <v>608151.24</v>
      </c>
      <c r="I7352" s="2">
        <v>589742.33759999997</v>
      </c>
      <c r="J7352" s="2">
        <v>180801.72</v>
      </c>
      <c r="K7352" s="2">
        <v>408940.6176</v>
      </c>
      <c r="L7352" s="11">
        <v>-8699781.0610570777</v>
      </c>
      <c r="N7352" s="13">
        <v>-8290840.4434570782</v>
      </c>
    </row>
    <row r="7353" spans="1:14" x14ac:dyDescent="0.45">
      <c r="A7353">
        <v>14565</v>
      </c>
      <c r="B7353">
        <v>2</v>
      </c>
      <c r="C7353">
        <v>29</v>
      </c>
      <c r="D7353">
        <v>24</v>
      </c>
      <c r="E7353" s="2">
        <v>1640529.0612000001</v>
      </c>
      <c r="F7353" s="2">
        <v>-444911.48139744002</v>
      </c>
      <c r="G7353" s="2">
        <v>1195617.5798025602</v>
      </c>
      <c r="H7353" s="2">
        <v>610273.52970827767</v>
      </c>
      <c r="I7353" s="2">
        <v>585344.05009428249</v>
      </c>
      <c r="J7353" s="2">
        <v>131242.32489600001</v>
      </c>
      <c r="K7353" s="2">
        <v>454101.72519828251</v>
      </c>
      <c r="N7353" s="13">
        <v>454101.72519828251</v>
      </c>
    </row>
    <row r="7354" spans="1:14" x14ac:dyDescent="0.45">
      <c r="A7354">
        <v>14565</v>
      </c>
      <c r="B7354">
        <v>3</v>
      </c>
      <c r="C7354">
        <v>29</v>
      </c>
      <c r="D7354">
        <v>24</v>
      </c>
      <c r="E7354" s="2">
        <v>1640200.9553877604</v>
      </c>
      <c r="F7354" s="2">
        <v>-444822.49910116062</v>
      </c>
      <c r="G7354" s="2">
        <v>1195378.4562865999</v>
      </c>
      <c r="H7354" s="2">
        <v>612653.09604984568</v>
      </c>
      <c r="I7354" s="2">
        <v>582725.36023675418</v>
      </c>
      <c r="J7354" s="2">
        <v>180422.10509265366</v>
      </c>
      <c r="K7354" s="2">
        <v>402303.25514410052</v>
      </c>
      <c r="N7354" s="13">
        <v>402303.25514410052</v>
      </c>
    </row>
    <row r="7355" spans="1:14" x14ac:dyDescent="0.45">
      <c r="A7355">
        <v>14565</v>
      </c>
      <c r="B7355">
        <v>4</v>
      </c>
      <c r="C7355">
        <v>29</v>
      </c>
      <c r="D7355">
        <v>24</v>
      </c>
      <c r="E7355" s="2">
        <v>1641513.1161520702</v>
      </c>
      <c r="F7355" s="2">
        <v>-445178.35710044147</v>
      </c>
      <c r="G7355" s="2">
        <v>1196334.7590516289</v>
      </c>
      <c r="H7355" s="2">
        <v>622156.42383902764</v>
      </c>
      <c r="I7355" s="2">
        <v>574178.33521260123</v>
      </c>
      <c r="J7355" s="2">
        <v>164151.31161520703</v>
      </c>
      <c r="K7355" s="2">
        <v>410027.02359739423</v>
      </c>
      <c r="N7355" s="13">
        <v>410027.02359739423</v>
      </c>
    </row>
    <row r="7356" spans="1:14" x14ac:dyDescent="0.45">
      <c r="A7356">
        <v>14565</v>
      </c>
      <c r="B7356">
        <v>5</v>
      </c>
      <c r="C7356">
        <v>29</v>
      </c>
      <c r="D7356">
        <v>24</v>
      </c>
      <c r="E7356" s="2">
        <v>1652675.4053419044</v>
      </c>
      <c r="F7356" s="2">
        <v>-448205.56992872444</v>
      </c>
      <c r="G7356" s="2">
        <v>1204469.8354131798</v>
      </c>
      <c r="H7356" s="2">
        <v>624946.39721983438</v>
      </c>
      <c r="I7356" s="2">
        <v>579523.43819334544</v>
      </c>
      <c r="J7356" s="2">
        <v>181794.29458760947</v>
      </c>
      <c r="K7356" s="2">
        <v>397729.14360573597</v>
      </c>
      <c r="N7356" s="13">
        <v>397729.14360573597</v>
      </c>
    </row>
    <row r="7357" spans="1:14" x14ac:dyDescent="0.45">
      <c r="A7357">
        <v>14565</v>
      </c>
      <c r="B7357">
        <v>6</v>
      </c>
      <c r="C7357">
        <v>29</v>
      </c>
      <c r="D7357">
        <v>24</v>
      </c>
      <c r="E7357" s="2">
        <v>1655319.6859904514</v>
      </c>
      <c r="F7357" s="2">
        <v>-448922.69884061039</v>
      </c>
      <c r="G7357" s="2">
        <v>1206396.9871498409</v>
      </c>
      <c r="H7357" s="2">
        <v>628324.90743891662</v>
      </c>
      <c r="I7357" s="2">
        <v>578072.0797109243</v>
      </c>
      <c r="J7357" s="2">
        <v>148978.77173914062</v>
      </c>
      <c r="K7357" s="2">
        <v>429093.30797178368</v>
      </c>
      <c r="M7357" s="14">
        <v>8439107.9365252778</v>
      </c>
      <c r="N7357" s="13">
        <v>8868201.2444970608</v>
      </c>
    </row>
    <row r="7358" spans="1:14" x14ac:dyDescent="0.45">
      <c r="A7358">
        <v>14581</v>
      </c>
      <c r="B7358">
        <v>1</v>
      </c>
      <c r="C7358">
        <v>4</v>
      </c>
      <c r="D7358">
        <v>12</v>
      </c>
      <c r="E7358" s="2">
        <v>1239876</v>
      </c>
      <c r="F7358" s="2">
        <v>-281079.88920000003</v>
      </c>
      <c r="G7358" s="2">
        <v>958796.11079999991</v>
      </c>
      <c r="H7358" s="2">
        <v>793520.64000000001</v>
      </c>
      <c r="I7358" s="2">
        <v>165275.47079999989</v>
      </c>
      <c r="J7358" s="2">
        <v>111588.84</v>
      </c>
      <c r="K7358" s="2">
        <v>53686.630799999897</v>
      </c>
      <c r="L7358" s="11">
        <v>-13226924.752092991</v>
      </c>
      <c r="N7358" s="13">
        <v>-13173238.121292992</v>
      </c>
    </row>
    <row r="7359" spans="1:14" x14ac:dyDescent="0.45">
      <c r="A7359">
        <v>14581</v>
      </c>
      <c r="B7359">
        <v>2</v>
      </c>
      <c r="C7359">
        <v>4</v>
      </c>
      <c r="D7359">
        <v>12</v>
      </c>
      <c r="E7359" s="2">
        <v>1222393.7484000002</v>
      </c>
      <c r="F7359" s="2">
        <v>-277116.66276228003</v>
      </c>
      <c r="G7359" s="2">
        <v>945277.08563772007</v>
      </c>
      <c r="H7359" s="2">
        <v>783974.8961738497</v>
      </c>
      <c r="I7359" s="2">
        <v>161302.18946387037</v>
      </c>
      <c r="J7359" s="2">
        <v>110015.43735600001</v>
      </c>
      <c r="K7359" s="2">
        <v>51286.752107870358</v>
      </c>
      <c r="N7359" s="13">
        <v>51286.752107870358</v>
      </c>
    </row>
    <row r="7360" spans="1:14" x14ac:dyDescent="0.45">
      <c r="A7360">
        <v>14581</v>
      </c>
      <c r="B7360">
        <v>3</v>
      </c>
      <c r="C7360">
        <v>4</v>
      </c>
      <c r="D7360">
        <v>12</v>
      </c>
      <c r="E7360" s="2">
        <v>1191833.9046900002</v>
      </c>
      <c r="F7360" s="2">
        <v>-270188.74619322305</v>
      </c>
      <c r="G7360" s="2">
        <v>921645.15849677718</v>
      </c>
      <c r="H7360" s="2">
        <v>754285.76685574616</v>
      </c>
      <c r="I7360" s="2">
        <v>167359.39164103102</v>
      </c>
      <c r="J7360" s="2">
        <v>95346.712375200019</v>
      </c>
      <c r="K7360" s="2">
        <v>72012.679265831001</v>
      </c>
      <c r="N7360" s="13">
        <v>72012.679265831001</v>
      </c>
    </row>
    <row r="7361" spans="1:14" x14ac:dyDescent="0.45">
      <c r="A7361">
        <v>14581</v>
      </c>
      <c r="B7361">
        <v>4</v>
      </c>
      <c r="C7361">
        <v>4</v>
      </c>
      <c r="D7361">
        <v>12</v>
      </c>
      <c r="E7361" s="2">
        <v>1165851.925567758</v>
      </c>
      <c r="F7361" s="2">
        <v>-264298.63152621075</v>
      </c>
      <c r="G7361" s="2">
        <v>901553.29404154723</v>
      </c>
      <c r="H7361" s="2">
        <v>747876.99292337149</v>
      </c>
      <c r="I7361" s="2">
        <v>153676.30111817573</v>
      </c>
      <c r="J7361" s="2">
        <v>116585.19255677582</v>
      </c>
      <c r="K7361" s="2">
        <v>37091.108561399917</v>
      </c>
      <c r="N7361" s="13">
        <v>37091.108561399917</v>
      </c>
    </row>
    <row r="7362" spans="1:14" x14ac:dyDescent="0.45">
      <c r="A7362">
        <v>14581</v>
      </c>
      <c r="B7362">
        <v>5</v>
      </c>
      <c r="C7362">
        <v>4</v>
      </c>
      <c r="D7362">
        <v>12</v>
      </c>
      <c r="E7362" s="2">
        <v>1149296.8282246958</v>
      </c>
      <c r="F7362" s="2">
        <v>-260545.59095853855</v>
      </c>
      <c r="G7362" s="2">
        <v>888751.23726615717</v>
      </c>
      <c r="H7362" s="2">
        <v>738510.47676122014</v>
      </c>
      <c r="I7362" s="2">
        <v>150240.76050493703</v>
      </c>
      <c r="J7362" s="2">
        <v>114929.68282246958</v>
      </c>
      <c r="K7362" s="2">
        <v>35311.077682467454</v>
      </c>
      <c r="N7362" s="13">
        <v>35311.077682467454</v>
      </c>
    </row>
    <row r="7363" spans="1:14" x14ac:dyDescent="0.45">
      <c r="A7363">
        <v>14581</v>
      </c>
      <c r="B7363">
        <v>6</v>
      </c>
      <c r="C7363">
        <v>4</v>
      </c>
      <c r="D7363">
        <v>12</v>
      </c>
      <c r="E7363" s="2">
        <v>1124701.8761006873</v>
      </c>
      <c r="F7363" s="2">
        <v>-254969.91531202584</v>
      </c>
      <c r="G7363" s="2">
        <v>869731.9607886615</v>
      </c>
      <c r="H7363" s="2">
        <v>739979.03438467905</v>
      </c>
      <c r="I7363" s="2">
        <v>129752.92640398245</v>
      </c>
      <c r="J7363" s="2">
        <v>123717.2063710756</v>
      </c>
      <c r="K7363" s="2">
        <v>6035.7200329068437</v>
      </c>
      <c r="M7363" s="14">
        <v>12528550.269682268</v>
      </c>
      <c r="N7363" s="13">
        <v>12534585.989715174</v>
      </c>
    </row>
    <row r="7364" spans="1:14" x14ac:dyDescent="0.45">
      <c r="A7364">
        <v>14587</v>
      </c>
      <c r="B7364">
        <v>1</v>
      </c>
      <c r="C7364">
        <v>15</v>
      </c>
      <c r="D7364">
        <v>8</v>
      </c>
      <c r="E7364" s="2">
        <v>3225096</v>
      </c>
      <c r="F7364" s="2">
        <v>-318639.48479999998</v>
      </c>
      <c r="G7364" s="2">
        <v>2906456.5152000003</v>
      </c>
      <c r="H7364" s="2">
        <v>2160814.3200000003</v>
      </c>
      <c r="I7364" s="2">
        <v>745642.19519999996</v>
      </c>
      <c r="J7364" s="2">
        <v>290258.64</v>
      </c>
      <c r="K7364" s="2">
        <v>455383.55519999994</v>
      </c>
      <c r="L7364" s="11">
        <v>-23141631.971103441</v>
      </c>
      <c r="N7364" s="13">
        <v>-22686248.415903442</v>
      </c>
    </row>
    <row r="7365" spans="1:14" x14ac:dyDescent="0.45">
      <c r="A7365">
        <v>14587</v>
      </c>
      <c r="B7365">
        <v>2</v>
      </c>
      <c r="C7365">
        <v>15</v>
      </c>
      <c r="D7365">
        <v>8</v>
      </c>
      <c r="E7365" s="2">
        <v>3321848.8800000008</v>
      </c>
      <c r="F7365" s="2">
        <v>-328198.66934400005</v>
      </c>
      <c r="G7365" s="2">
        <v>2993650.2106560008</v>
      </c>
      <c r="H7365" s="2">
        <v>2293965.8592127203</v>
      </c>
      <c r="I7365" s="2">
        <v>699684.35144328047</v>
      </c>
      <c r="J7365" s="2">
        <v>365403.37680000009</v>
      </c>
      <c r="K7365" s="2">
        <v>334280.97464328038</v>
      </c>
      <c r="N7365" s="13">
        <v>334280.97464328038</v>
      </c>
    </row>
    <row r="7366" spans="1:14" x14ac:dyDescent="0.45">
      <c r="A7366">
        <v>14587</v>
      </c>
      <c r="B7366">
        <v>3</v>
      </c>
      <c r="C7366">
        <v>15</v>
      </c>
      <c r="D7366">
        <v>8</v>
      </c>
      <c r="E7366" s="2">
        <v>3411538.7997600008</v>
      </c>
      <c r="F7366" s="2">
        <v>-337060.03341628809</v>
      </c>
      <c r="G7366" s="2">
        <v>3074478.7663437128</v>
      </c>
      <c r="H7366" s="2">
        <v>2368860.4035672271</v>
      </c>
      <c r="I7366" s="2">
        <v>705618.36277648574</v>
      </c>
      <c r="J7366" s="2">
        <v>272923.10398080008</v>
      </c>
      <c r="K7366" s="2">
        <v>432695.25879568566</v>
      </c>
      <c r="N7366" s="13">
        <v>432695.25879568566</v>
      </c>
    </row>
    <row r="7367" spans="1:14" x14ac:dyDescent="0.45">
      <c r="A7367">
        <v>14587</v>
      </c>
      <c r="B7367">
        <v>4</v>
      </c>
      <c r="C7367">
        <v>15</v>
      </c>
      <c r="D7367">
        <v>8</v>
      </c>
      <c r="E7367" s="2">
        <v>3517637.6564325355</v>
      </c>
      <c r="F7367" s="2">
        <v>-347542.60045553453</v>
      </c>
      <c r="G7367" s="2">
        <v>3170095.0559770009</v>
      </c>
      <c r="H7367" s="2">
        <v>2469888.3200938907</v>
      </c>
      <c r="I7367" s="2">
        <v>700206.7358831102</v>
      </c>
      <c r="J7367" s="2">
        <v>316587.38907892816</v>
      </c>
      <c r="K7367" s="2">
        <v>383619.34680418205</v>
      </c>
      <c r="N7367" s="13">
        <v>383619.34680418205</v>
      </c>
    </row>
    <row r="7368" spans="1:14" x14ac:dyDescent="0.45">
      <c r="A7368">
        <v>14587</v>
      </c>
      <c r="B7368">
        <v>5</v>
      </c>
      <c r="C7368">
        <v>15</v>
      </c>
      <c r="D7368">
        <v>8</v>
      </c>
      <c r="E7368" s="2">
        <v>3637237.3367512422</v>
      </c>
      <c r="F7368" s="2">
        <v>-359359.04887102271</v>
      </c>
      <c r="G7368" s="2">
        <v>3277878.2878802195</v>
      </c>
      <c r="H7368" s="2">
        <v>2536242.8577685412</v>
      </c>
      <c r="I7368" s="2">
        <v>741635.43011167832</v>
      </c>
      <c r="J7368" s="2">
        <v>327351.36030761176</v>
      </c>
      <c r="K7368" s="2">
        <v>414284.06980406656</v>
      </c>
      <c r="N7368" s="13">
        <v>414284.06980406656</v>
      </c>
    </row>
    <row r="7369" spans="1:14" x14ac:dyDescent="0.45">
      <c r="A7369">
        <v>14587</v>
      </c>
      <c r="B7369">
        <v>6</v>
      </c>
      <c r="C7369">
        <v>15</v>
      </c>
      <c r="D7369">
        <v>8</v>
      </c>
      <c r="E7369" s="2">
        <v>3756174.997663008</v>
      </c>
      <c r="F7369" s="2">
        <v>-371110.08976910519</v>
      </c>
      <c r="G7369" s="2">
        <v>3385064.9078939026</v>
      </c>
      <c r="H7369" s="2">
        <v>2596129.2328244583</v>
      </c>
      <c r="I7369" s="2">
        <v>788935.67506944435</v>
      </c>
      <c r="J7369" s="2">
        <v>375617.49976630084</v>
      </c>
      <c r="K7369" s="2">
        <v>413318.17530314351</v>
      </c>
      <c r="M7369" s="14">
        <v>24262644.489588477</v>
      </c>
      <c r="N7369" s="13">
        <v>24675962.664891619</v>
      </c>
    </row>
    <row r="7370" spans="1:14" x14ac:dyDescent="0.45">
      <c r="A7370">
        <v>14594</v>
      </c>
      <c r="B7370">
        <v>1</v>
      </c>
      <c r="C7370">
        <v>33</v>
      </c>
      <c r="D7370">
        <v>9</v>
      </c>
      <c r="E7370" s="2">
        <v>1403988</v>
      </c>
      <c r="F7370" s="2">
        <v>-228288.44879999998</v>
      </c>
      <c r="G7370" s="2">
        <v>1175699.5512000001</v>
      </c>
      <c r="H7370" s="2">
        <v>589674.96</v>
      </c>
      <c r="I7370" s="2">
        <v>586024.59120000014</v>
      </c>
      <c r="J7370" s="2">
        <v>126358.92</v>
      </c>
      <c r="K7370" s="2">
        <v>459665.67120000016</v>
      </c>
      <c r="L7370" s="11">
        <v>-14156459.10683788</v>
      </c>
      <c r="N7370" s="13">
        <v>-13696793.43563788</v>
      </c>
    </row>
    <row r="7371" spans="1:14" x14ac:dyDescent="0.45">
      <c r="A7371">
        <v>14594</v>
      </c>
      <c r="B7371">
        <v>2</v>
      </c>
      <c r="C7371">
        <v>33</v>
      </c>
      <c r="D7371">
        <v>9</v>
      </c>
      <c r="E7371" s="2">
        <v>1431365.7660000001</v>
      </c>
      <c r="F7371" s="2">
        <v>-232740.07355160001</v>
      </c>
      <c r="G7371" s="2">
        <v>1198625.6924484</v>
      </c>
      <c r="H7371" s="2">
        <v>594079.772983704</v>
      </c>
      <c r="I7371" s="2">
        <v>604545.91946469597</v>
      </c>
      <c r="J7371" s="2">
        <v>128822.91894</v>
      </c>
      <c r="K7371" s="2">
        <v>475723.00052469596</v>
      </c>
      <c r="N7371" s="13">
        <v>475723.00052469596</v>
      </c>
    </row>
    <row r="7372" spans="1:14" x14ac:dyDescent="0.45">
      <c r="A7372">
        <v>14594</v>
      </c>
      <c r="B7372">
        <v>3</v>
      </c>
      <c r="C7372">
        <v>33</v>
      </c>
      <c r="D7372">
        <v>9</v>
      </c>
      <c r="E7372" s="2">
        <v>1461138.1739328001</v>
      </c>
      <c r="F7372" s="2">
        <v>-237581.06708147327</v>
      </c>
      <c r="G7372" s="2">
        <v>1223557.1068513268</v>
      </c>
      <c r="H7372" s="2">
        <v>608741.09146435978</v>
      </c>
      <c r="I7372" s="2">
        <v>614816.01538696699</v>
      </c>
      <c r="J7372" s="2">
        <v>102279.67217529601</v>
      </c>
      <c r="K7372" s="2">
        <v>512536.34321167099</v>
      </c>
      <c r="N7372" s="13">
        <v>512536.34321167099</v>
      </c>
    </row>
    <row r="7373" spans="1:14" x14ac:dyDescent="0.45">
      <c r="A7373">
        <v>14594</v>
      </c>
      <c r="B7373">
        <v>4</v>
      </c>
      <c r="C7373">
        <v>33</v>
      </c>
      <c r="D7373">
        <v>9</v>
      </c>
      <c r="E7373" s="2">
        <v>1472535.051689476</v>
      </c>
      <c r="F7373" s="2">
        <v>-239434.19940470878</v>
      </c>
      <c r="G7373" s="2">
        <v>1233100.8522847672</v>
      </c>
      <c r="H7373" s="2">
        <v>610789.91918107949</v>
      </c>
      <c r="I7373" s="2">
        <v>622310.93310368771</v>
      </c>
      <c r="J7373" s="2">
        <v>132528.15465205285</v>
      </c>
      <c r="K7373" s="2">
        <v>489782.77845163486</v>
      </c>
      <c r="N7373" s="13">
        <v>489782.77845163486</v>
      </c>
    </row>
    <row r="7374" spans="1:14" x14ac:dyDescent="0.45">
      <c r="A7374">
        <v>14594</v>
      </c>
      <c r="B7374">
        <v>5</v>
      </c>
      <c r="C7374">
        <v>33</v>
      </c>
      <c r="D7374">
        <v>9</v>
      </c>
      <c r="E7374" s="2">
        <v>1475332.868287686</v>
      </c>
      <c r="F7374" s="2">
        <v>-239889.12438357773</v>
      </c>
      <c r="G7374" s="2">
        <v>1235443.7439041082</v>
      </c>
      <c r="H7374" s="2">
        <v>609869.78859943</v>
      </c>
      <c r="I7374" s="2">
        <v>625573.95530467818</v>
      </c>
      <c r="J7374" s="2">
        <v>132779.95814589172</v>
      </c>
      <c r="K7374" s="2">
        <v>492793.99715878646</v>
      </c>
      <c r="N7374" s="13">
        <v>492793.99715878646</v>
      </c>
    </row>
    <row r="7375" spans="1:14" x14ac:dyDescent="0.45">
      <c r="A7375">
        <v>14594</v>
      </c>
      <c r="B7375">
        <v>6</v>
      </c>
      <c r="C7375">
        <v>33</v>
      </c>
      <c r="D7375">
        <v>9</v>
      </c>
      <c r="E7375" s="2">
        <v>1477250.8010164599</v>
      </c>
      <c r="F7375" s="2">
        <v>-240200.98024527638</v>
      </c>
      <c r="G7375" s="2">
        <v>1237049.8207711836</v>
      </c>
      <c r="H7375" s="2">
        <v>600403.48731995584</v>
      </c>
      <c r="I7375" s="2">
        <v>636646.33345122775</v>
      </c>
      <c r="J7375" s="2">
        <v>177270.09612197519</v>
      </c>
      <c r="K7375" s="2">
        <v>459376.23732925253</v>
      </c>
      <c r="M7375" s="14">
        <v>13946946.856084635</v>
      </c>
      <c r="N7375" s="13">
        <v>14406323.093413888</v>
      </c>
    </row>
    <row r="7376" spans="1:14" x14ac:dyDescent="0.45">
      <c r="A7376">
        <v>14609</v>
      </c>
      <c r="B7376">
        <v>1</v>
      </c>
      <c r="C7376">
        <v>3</v>
      </c>
      <c r="D7376">
        <v>9</v>
      </c>
      <c r="E7376" s="2">
        <v>2378532</v>
      </c>
      <c r="F7376" s="2">
        <v>-198607.42200000002</v>
      </c>
      <c r="G7376" s="2">
        <v>2179924.5779999997</v>
      </c>
      <c r="H7376" s="2">
        <v>1070339.4000000001</v>
      </c>
      <c r="I7376" s="2">
        <v>1109585.1779999996</v>
      </c>
      <c r="J7376" s="2">
        <v>237853.2</v>
      </c>
      <c r="K7376" s="2">
        <v>871731.97799999965</v>
      </c>
      <c r="L7376" s="11">
        <v>-14609226.572647257</v>
      </c>
      <c r="N7376" s="13">
        <v>-13737494.594647257</v>
      </c>
    </row>
    <row r="7377" spans="1:14" x14ac:dyDescent="0.45">
      <c r="A7377">
        <v>14609</v>
      </c>
      <c r="B7377">
        <v>2</v>
      </c>
      <c r="C7377">
        <v>3</v>
      </c>
      <c r="D7377">
        <v>9</v>
      </c>
      <c r="E7377" s="2">
        <v>2448222.9876000006</v>
      </c>
      <c r="F7377" s="2">
        <v>-204426.61946460005</v>
      </c>
      <c r="G7377" s="2">
        <v>2243796.3681354006</v>
      </c>
      <c r="H7377" s="2">
        <v>1128581.8328238484</v>
      </c>
      <c r="I7377" s="2">
        <v>1115214.5353115522</v>
      </c>
      <c r="J7377" s="2">
        <v>269304.52863600006</v>
      </c>
      <c r="K7377" s="2">
        <v>845910.00667555211</v>
      </c>
      <c r="N7377" s="13">
        <v>845910.00667555211</v>
      </c>
    </row>
    <row r="7378" spans="1:14" x14ac:dyDescent="0.45">
      <c r="A7378">
        <v>14609</v>
      </c>
      <c r="B7378">
        <v>3</v>
      </c>
      <c r="C7378">
        <v>3</v>
      </c>
      <c r="D7378">
        <v>9</v>
      </c>
      <c r="E7378" s="2">
        <v>2532686.6806722004</v>
      </c>
      <c r="F7378" s="2">
        <v>-211479.33783612875</v>
      </c>
      <c r="G7378" s="2">
        <v>2321207.3428360717</v>
      </c>
      <c r="H7378" s="2">
        <v>1222975.006593944</v>
      </c>
      <c r="I7378" s="2">
        <v>1098232.3362421277</v>
      </c>
      <c r="J7378" s="2">
        <v>253268.66806722005</v>
      </c>
      <c r="K7378" s="2">
        <v>844963.66817490768</v>
      </c>
      <c r="N7378" s="13">
        <v>844963.66817490768</v>
      </c>
    </row>
    <row r="7379" spans="1:14" x14ac:dyDescent="0.45">
      <c r="A7379">
        <v>14609</v>
      </c>
      <c r="B7379">
        <v>4</v>
      </c>
      <c r="C7379">
        <v>3</v>
      </c>
      <c r="D7379">
        <v>9</v>
      </c>
      <c r="E7379" s="2">
        <v>2598029.9970335434</v>
      </c>
      <c r="F7379" s="2">
        <v>-216935.50475230088</v>
      </c>
      <c r="G7379" s="2">
        <v>2381094.4922812427</v>
      </c>
      <c r="H7379" s="2">
        <v>1283005.5419561123</v>
      </c>
      <c r="I7379" s="2">
        <v>1098088.9503251305</v>
      </c>
      <c r="J7379" s="2">
        <v>233822.6997330189</v>
      </c>
      <c r="K7379" s="2">
        <v>864266.25059211161</v>
      </c>
      <c r="N7379" s="13">
        <v>864266.25059211161</v>
      </c>
    </row>
    <row r="7380" spans="1:14" x14ac:dyDescent="0.45">
      <c r="A7380">
        <v>14609</v>
      </c>
      <c r="B7380">
        <v>5</v>
      </c>
      <c r="C7380">
        <v>3</v>
      </c>
      <c r="D7380">
        <v>9</v>
      </c>
      <c r="E7380" s="2">
        <v>2701431.5909154788</v>
      </c>
      <c r="F7380" s="2">
        <v>-225569.53784144248</v>
      </c>
      <c r="G7380" s="2">
        <v>2475862.0530740363</v>
      </c>
      <c r="H7380" s="2">
        <v>1372090.1336579556</v>
      </c>
      <c r="I7380" s="2">
        <v>1103771.9194160807</v>
      </c>
      <c r="J7380" s="2">
        <v>243128.84318239309</v>
      </c>
      <c r="K7380" s="2">
        <v>860643.07623368758</v>
      </c>
      <c r="N7380" s="13">
        <v>860643.07623368758</v>
      </c>
    </row>
    <row r="7381" spans="1:14" x14ac:dyDescent="0.45">
      <c r="A7381">
        <v>14609</v>
      </c>
      <c r="B7381">
        <v>6</v>
      </c>
      <c r="C7381">
        <v>3</v>
      </c>
      <c r="D7381">
        <v>9</v>
      </c>
      <c r="E7381" s="2">
        <v>2777882.1049383869</v>
      </c>
      <c r="F7381" s="2">
        <v>-231953.15576235531</v>
      </c>
      <c r="G7381" s="2">
        <v>2545928.9491760316</v>
      </c>
      <c r="H7381" s="2">
        <v>1478785.5501220629</v>
      </c>
      <c r="I7381" s="2">
        <v>1067143.3990539687</v>
      </c>
      <c r="J7381" s="2">
        <v>277788.21049383871</v>
      </c>
      <c r="K7381" s="2">
        <v>789355.18856013007</v>
      </c>
      <c r="M7381" s="14">
        <v>14864631.408555951</v>
      </c>
      <c r="N7381" s="13">
        <v>15653986.597116081</v>
      </c>
    </row>
    <row r="7382" spans="1:14" x14ac:dyDescent="0.45">
      <c r="A7382">
        <v>14628</v>
      </c>
      <c r="B7382">
        <v>1</v>
      </c>
      <c r="C7382">
        <v>30</v>
      </c>
      <c r="D7382">
        <v>23</v>
      </c>
      <c r="E7382" s="2">
        <v>2404512</v>
      </c>
      <c r="F7382" s="2">
        <v>-584296.41599999997</v>
      </c>
      <c r="G7382" s="2">
        <v>1820215.584</v>
      </c>
      <c r="H7382" s="2">
        <v>985849.91999999993</v>
      </c>
      <c r="I7382" s="2">
        <v>834365.66400000011</v>
      </c>
      <c r="J7382" s="2">
        <v>240451.20000000001</v>
      </c>
      <c r="K7382" s="2">
        <v>593914.46400000015</v>
      </c>
      <c r="L7382" s="11">
        <v>-17589564.439468436</v>
      </c>
      <c r="N7382" s="13">
        <v>-16995649.975468434</v>
      </c>
    </row>
    <row r="7383" spans="1:14" x14ac:dyDescent="0.45">
      <c r="A7383">
        <v>14628</v>
      </c>
      <c r="B7383">
        <v>2</v>
      </c>
      <c r="C7383">
        <v>30</v>
      </c>
      <c r="D7383">
        <v>23</v>
      </c>
      <c r="E7383" s="2">
        <v>2374696.0512000001</v>
      </c>
      <c r="F7383" s="2">
        <v>-577051.1404416</v>
      </c>
      <c r="G7383" s="2">
        <v>1797644.9107584001</v>
      </c>
      <c r="H7383" s="2">
        <v>999231.72851208958</v>
      </c>
      <c r="I7383" s="2">
        <v>798413.18224631052</v>
      </c>
      <c r="J7383" s="2">
        <v>308710.48665600002</v>
      </c>
      <c r="K7383" s="2">
        <v>489702.6955903105</v>
      </c>
      <c r="N7383" s="13">
        <v>489702.6955903105</v>
      </c>
    </row>
    <row r="7384" spans="1:14" x14ac:dyDescent="0.45">
      <c r="A7384">
        <v>14628</v>
      </c>
      <c r="B7384">
        <v>3</v>
      </c>
      <c r="C7384">
        <v>30</v>
      </c>
      <c r="D7384">
        <v>23</v>
      </c>
      <c r="E7384" s="2">
        <v>2360210.4052876802</v>
      </c>
      <c r="F7384" s="2">
        <v>-573531.12848490628</v>
      </c>
      <c r="G7384" s="2">
        <v>1786679.2768027741</v>
      </c>
      <c r="H7384" s="2">
        <v>1006245.8156457457</v>
      </c>
      <c r="I7384" s="2">
        <v>780433.46115702833</v>
      </c>
      <c r="J7384" s="2">
        <v>236021.04052876803</v>
      </c>
      <c r="K7384" s="2">
        <v>544412.42062826036</v>
      </c>
      <c r="N7384" s="13">
        <v>544412.42062826036</v>
      </c>
    </row>
    <row r="7385" spans="1:14" x14ac:dyDescent="0.45">
      <c r="A7385">
        <v>14628</v>
      </c>
      <c r="B7385">
        <v>4</v>
      </c>
      <c r="C7385">
        <v>30</v>
      </c>
      <c r="D7385">
        <v>23</v>
      </c>
      <c r="E7385" s="2">
        <v>2316310.4917493295</v>
      </c>
      <c r="F7385" s="2">
        <v>-562863.44949508703</v>
      </c>
      <c r="G7385" s="2">
        <v>1753447.0422542426</v>
      </c>
      <c r="H7385" s="2">
        <v>1005008.9181642378</v>
      </c>
      <c r="I7385" s="2">
        <v>748438.12409000483</v>
      </c>
      <c r="J7385" s="2">
        <v>277957.25900991954</v>
      </c>
      <c r="K7385" s="2">
        <v>470480.86508008529</v>
      </c>
      <c r="N7385" s="13">
        <v>470480.86508008529</v>
      </c>
    </row>
    <row r="7386" spans="1:14" x14ac:dyDescent="0.45">
      <c r="A7386">
        <v>14628</v>
      </c>
      <c r="B7386">
        <v>5</v>
      </c>
      <c r="C7386">
        <v>30</v>
      </c>
      <c r="D7386">
        <v>23</v>
      </c>
      <c r="E7386" s="2">
        <v>2276933.2133895908</v>
      </c>
      <c r="F7386" s="2">
        <v>-553294.77085367055</v>
      </c>
      <c r="G7386" s="2">
        <v>1723638.4425359203</v>
      </c>
      <c r="H7386" s="2">
        <v>1016771.1405388647</v>
      </c>
      <c r="I7386" s="2">
        <v>706867.30199705565</v>
      </c>
      <c r="J7386" s="2">
        <v>204923.98920506318</v>
      </c>
      <c r="K7386" s="2">
        <v>501943.31279199244</v>
      </c>
      <c r="N7386" s="13">
        <v>501943.31279199244</v>
      </c>
    </row>
    <row r="7387" spans="1:14" x14ac:dyDescent="0.45">
      <c r="A7387">
        <v>14628</v>
      </c>
      <c r="B7387">
        <v>6</v>
      </c>
      <c r="C7387">
        <v>30</v>
      </c>
      <c r="D7387">
        <v>23</v>
      </c>
      <c r="E7387" s="2">
        <v>2265776.2406439818</v>
      </c>
      <c r="F7387" s="2">
        <v>-550583.62647648761</v>
      </c>
      <c r="G7387" s="2">
        <v>1715192.6141674942</v>
      </c>
      <c r="H7387" s="2">
        <v>1036476.6126218097</v>
      </c>
      <c r="I7387" s="2">
        <v>678716.00154568453</v>
      </c>
      <c r="J7387" s="2">
        <v>249235.38647083801</v>
      </c>
      <c r="K7387" s="2">
        <v>429480.61507484654</v>
      </c>
      <c r="M7387" s="14">
        <v>17054394.741749708</v>
      </c>
      <c r="N7387" s="13">
        <v>17483875.356824555</v>
      </c>
    </row>
    <row r="7388" spans="1:14" x14ac:dyDescent="0.45">
      <c r="A7388">
        <v>14633</v>
      </c>
      <c r="B7388">
        <v>1</v>
      </c>
      <c r="C7388">
        <v>4</v>
      </c>
      <c r="D7388">
        <v>15</v>
      </c>
      <c r="E7388" s="2">
        <v>1282656</v>
      </c>
      <c r="F7388" s="2">
        <v>-214075.28639999998</v>
      </c>
      <c r="G7388" s="2">
        <v>1068580.7135999999</v>
      </c>
      <c r="H7388" s="2">
        <v>692634.24</v>
      </c>
      <c r="I7388" s="2">
        <v>375946.47359999991</v>
      </c>
      <c r="J7388" s="2">
        <v>115439.03999999999</v>
      </c>
      <c r="K7388" s="2">
        <v>260507.43359999993</v>
      </c>
      <c r="L7388" s="11">
        <v>-13259397.222407769</v>
      </c>
      <c r="N7388" s="13">
        <v>-12998889.78880777</v>
      </c>
    </row>
    <row r="7389" spans="1:14" x14ac:dyDescent="0.45">
      <c r="A7389">
        <v>14633</v>
      </c>
      <c r="B7389">
        <v>2</v>
      </c>
      <c r="C7389">
        <v>4</v>
      </c>
      <c r="D7389">
        <v>15</v>
      </c>
      <c r="E7389" s="2">
        <v>1260209.52</v>
      </c>
      <c r="F7389" s="2">
        <v>-210328.968888</v>
      </c>
      <c r="G7389" s="2">
        <v>1049880.5511119999</v>
      </c>
      <c r="H7389" s="2">
        <v>697457.91800592002</v>
      </c>
      <c r="I7389" s="2">
        <v>352422.63310607988</v>
      </c>
      <c r="J7389" s="2">
        <v>126020.952</v>
      </c>
      <c r="K7389" s="2">
        <v>226401.68110607989</v>
      </c>
      <c r="N7389" s="13">
        <v>226401.68110607989</v>
      </c>
    </row>
    <row r="7390" spans="1:14" x14ac:dyDescent="0.45">
      <c r="A7390">
        <v>14633</v>
      </c>
      <c r="B7390">
        <v>3</v>
      </c>
      <c r="C7390">
        <v>4</v>
      </c>
      <c r="D7390">
        <v>15</v>
      </c>
      <c r="E7390" s="2">
        <v>1225679.7791520001</v>
      </c>
      <c r="F7390" s="2">
        <v>-204565.95514046881</v>
      </c>
      <c r="G7390" s="2">
        <v>1021113.8240115313</v>
      </c>
      <c r="H7390" s="2">
        <v>682281.98696466279</v>
      </c>
      <c r="I7390" s="2">
        <v>338831.83704686852</v>
      </c>
      <c r="J7390" s="2">
        <v>122567.97791520001</v>
      </c>
      <c r="K7390" s="2">
        <v>216263.85913166852</v>
      </c>
      <c r="N7390" s="13">
        <v>216263.85913166852</v>
      </c>
    </row>
    <row r="7391" spans="1:14" x14ac:dyDescent="0.45">
      <c r="A7391">
        <v>14633</v>
      </c>
      <c r="B7391">
        <v>4</v>
      </c>
      <c r="C7391">
        <v>4</v>
      </c>
      <c r="D7391">
        <v>15</v>
      </c>
      <c r="E7391" s="2">
        <v>1198469.6880548256</v>
      </c>
      <c r="F7391" s="2">
        <v>-200024.5909363504</v>
      </c>
      <c r="G7391" s="2">
        <v>998445.09711847524</v>
      </c>
      <c r="H7391" s="2">
        <v>674273.67485138553</v>
      </c>
      <c r="I7391" s="2">
        <v>324171.42226708971</v>
      </c>
      <c r="J7391" s="2">
        <v>95877.57504438606</v>
      </c>
      <c r="K7391" s="2">
        <v>228293.84722270365</v>
      </c>
      <c r="N7391" s="13">
        <v>228293.84722270365</v>
      </c>
    </row>
    <row r="7392" spans="1:14" x14ac:dyDescent="0.45">
      <c r="A7392">
        <v>14633</v>
      </c>
      <c r="B7392">
        <v>5</v>
      </c>
      <c r="C7392">
        <v>4</v>
      </c>
      <c r="D7392">
        <v>15</v>
      </c>
      <c r="E7392" s="2">
        <v>1174979.6821689513</v>
      </c>
      <c r="F7392" s="2">
        <v>-196104.10895399796</v>
      </c>
      <c r="G7392" s="2">
        <v>978875.5732149533</v>
      </c>
      <c r="H7392" s="2">
        <v>665090.36408032663</v>
      </c>
      <c r="I7392" s="2">
        <v>313785.20913462667</v>
      </c>
      <c r="J7392" s="2">
        <v>117497.96821689513</v>
      </c>
      <c r="K7392" s="2">
        <v>196287.24091773154</v>
      </c>
      <c r="N7392" s="13">
        <v>196287.24091773154</v>
      </c>
    </row>
    <row r="7393" spans="1:14" x14ac:dyDescent="0.45">
      <c r="A7393">
        <v>14633</v>
      </c>
      <c r="B7393">
        <v>6</v>
      </c>
      <c r="C7393">
        <v>4</v>
      </c>
      <c r="D7393">
        <v>15</v>
      </c>
      <c r="E7393" s="2">
        <v>1158529.9666185859</v>
      </c>
      <c r="F7393" s="2">
        <v>-193358.65142864198</v>
      </c>
      <c r="G7393" s="2">
        <v>965171.31518994388</v>
      </c>
      <c r="H7393" s="2">
        <v>667845.43440449296</v>
      </c>
      <c r="I7393" s="2">
        <v>297325.88078545092</v>
      </c>
      <c r="J7393" s="2">
        <v>115852.99666185859</v>
      </c>
      <c r="K7393" s="2">
        <v>181472.88412359235</v>
      </c>
      <c r="M7393" s="14">
        <v>12603070.55124248</v>
      </c>
      <c r="N7393" s="13">
        <v>12784543.435366072</v>
      </c>
    </row>
    <row r="7394" spans="1:14" x14ac:dyDescent="0.45">
      <c r="A7394">
        <v>14635</v>
      </c>
      <c r="B7394">
        <v>1</v>
      </c>
      <c r="C7394">
        <v>10</v>
      </c>
      <c r="D7394">
        <v>6</v>
      </c>
      <c r="E7394" s="2">
        <v>1795392</v>
      </c>
      <c r="F7394" s="2">
        <v>-353692.22399999999</v>
      </c>
      <c r="G7394" s="2">
        <v>1441699.7760000001</v>
      </c>
      <c r="H7394" s="2">
        <v>969511.68</v>
      </c>
      <c r="I7394" s="2">
        <v>472188.09600000002</v>
      </c>
      <c r="J7394" s="2">
        <v>197493.12</v>
      </c>
      <c r="K7394" s="2">
        <v>274694.97600000002</v>
      </c>
      <c r="L7394" s="11">
        <v>-15201844.283612818</v>
      </c>
      <c r="N7394" s="13">
        <v>-14927149.307612818</v>
      </c>
    </row>
    <row r="7395" spans="1:14" x14ac:dyDescent="0.45">
      <c r="A7395">
        <v>14635</v>
      </c>
      <c r="B7395">
        <v>2</v>
      </c>
      <c r="C7395">
        <v>10</v>
      </c>
      <c r="D7395">
        <v>6</v>
      </c>
      <c r="E7395" s="2">
        <v>1789646.7456</v>
      </c>
      <c r="F7395" s="2">
        <v>-352560.40888320003</v>
      </c>
      <c r="G7395" s="2">
        <v>1437086.3367168</v>
      </c>
      <c r="H7395" s="2">
        <v>957324.99574333453</v>
      </c>
      <c r="I7395" s="2">
        <v>479761.34097346547</v>
      </c>
      <c r="J7395" s="2">
        <v>178964.67456000001</v>
      </c>
      <c r="K7395" s="2">
        <v>300796.66641346546</v>
      </c>
      <c r="N7395" s="13">
        <v>300796.66641346546</v>
      </c>
    </row>
    <row r="7396" spans="1:14" x14ac:dyDescent="0.45">
      <c r="A7396">
        <v>14635</v>
      </c>
      <c r="B7396">
        <v>3</v>
      </c>
      <c r="C7396">
        <v>10</v>
      </c>
      <c r="D7396">
        <v>6</v>
      </c>
      <c r="E7396" s="2">
        <v>1793941.8977894399</v>
      </c>
      <c r="F7396" s="2">
        <v>-353406.55386451969</v>
      </c>
      <c r="G7396" s="2">
        <v>1440535.3439249201</v>
      </c>
      <c r="H7396" s="2">
        <v>943884.76549109537</v>
      </c>
      <c r="I7396" s="2">
        <v>496650.5784338247</v>
      </c>
      <c r="J7396" s="2">
        <v>179394.18977894401</v>
      </c>
      <c r="K7396" s="2">
        <v>317256.38865488069</v>
      </c>
      <c r="N7396" s="13">
        <v>317256.38865488069</v>
      </c>
    </row>
    <row r="7397" spans="1:14" x14ac:dyDescent="0.45">
      <c r="A7397">
        <v>14635</v>
      </c>
      <c r="B7397">
        <v>4</v>
      </c>
      <c r="C7397">
        <v>10</v>
      </c>
      <c r="D7397">
        <v>6</v>
      </c>
      <c r="E7397" s="2">
        <v>1779769.7567969032</v>
      </c>
      <c r="F7397" s="2">
        <v>-350614.64208898996</v>
      </c>
      <c r="G7397" s="2">
        <v>1429155.1147079132</v>
      </c>
      <c r="H7397" s="2">
        <v>926314.65262460348</v>
      </c>
      <c r="I7397" s="2">
        <v>502840.46208330977</v>
      </c>
      <c r="J7397" s="2">
        <v>160179.27811172127</v>
      </c>
      <c r="K7397" s="2">
        <v>342661.1839715885</v>
      </c>
      <c r="N7397" s="13">
        <v>342661.1839715885</v>
      </c>
    </row>
    <row r="7398" spans="1:14" x14ac:dyDescent="0.45">
      <c r="A7398">
        <v>14635</v>
      </c>
      <c r="B7398">
        <v>5</v>
      </c>
      <c r="C7398">
        <v>10</v>
      </c>
      <c r="D7398">
        <v>6</v>
      </c>
      <c r="E7398" s="2">
        <v>1778345.9409914655</v>
      </c>
      <c r="F7398" s="2">
        <v>-350334.15037531871</v>
      </c>
      <c r="G7398" s="2">
        <v>1428011.7906161468</v>
      </c>
      <c r="H7398" s="2">
        <v>919557.37249663752</v>
      </c>
      <c r="I7398" s="2">
        <v>508454.41811950924</v>
      </c>
      <c r="J7398" s="2">
        <v>213401.51291897584</v>
      </c>
      <c r="K7398" s="2">
        <v>295052.90520053339</v>
      </c>
      <c r="N7398" s="13">
        <v>295052.90520053339</v>
      </c>
    </row>
    <row r="7399" spans="1:14" x14ac:dyDescent="0.45">
      <c r="A7399">
        <v>14635</v>
      </c>
      <c r="B7399">
        <v>6</v>
      </c>
      <c r="C7399">
        <v>10</v>
      </c>
      <c r="D7399">
        <v>6</v>
      </c>
      <c r="E7399" s="2">
        <v>1778168.1063973666</v>
      </c>
      <c r="F7399" s="2">
        <v>-350299.11696028122</v>
      </c>
      <c r="G7399" s="2">
        <v>1427868.9894370853</v>
      </c>
      <c r="H7399" s="2">
        <v>927096.97971849085</v>
      </c>
      <c r="I7399" s="2">
        <v>500772.00971859449</v>
      </c>
      <c r="J7399" s="2">
        <v>177816.81063973668</v>
      </c>
      <c r="K7399" s="2">
        <v>322955.19907885778</v>
      </c>
      <c r="M7399" s="14">
        <v>14981157.815500153</v>
      </c>
      <c r="N7399" s="13">
        <v>15304113.014579011</v>
      </c>
    </row>
    <row r="7400" spans="1:14" x14ac:dyDescent="0.45">
      <c r="A7400">
        <v>14654</v>
      </c>
      <c r="B7400">
        <v>1</v>
      </c>
      <c r="C7400">
        <v>41</v>
      </c>
      <c r="D7400">
        <v>6</v>
      </c>
      <c r="E7400" s="2">
        <v>2004480</v>
      </c>
      <c r="F7400" s="2">
        <v>-556844.54399999999</v>
      </c>
      <c r="G7400" s="2">
        <v>1447635.456</v>
      </c>
      <c r="H7400" s="2">
        <v>1062374.4000000001</v>
      </c>
      <c r="I7400" s="2">
        <v>385261.05599999987</v>
      </c>
      <c r="J7400" s="2">
        <v>180403.19999999998</v>
      </c>
      <c r="K7400" s="2">
        <v>204857.85599999988</v>
      </c>
      <c r="L7400" s="11">
        <v>-12929769.083970901</v>
      </c>
      <c r="N7400" s="13">
        <v>-12724911.2279709</v>
      </c>
    </row>
    <row r="7401" spans="1:14" x14ac:dyDescent="0.45">
      <c r="A7401">
        <v>14654</v>
      </c>
      <c r="B7401">
        <v>2</v>
      </c>
      <c r="C7401">
        <v>41</v>
      </c>
      <c r="D7401">
        <v>6</v>
      </c>
      <c r="E7401" s="2">
        <v>1983833.8560000001</v>
      </c>
      <c r="F7401" s="2">
        <v>-551109.04519680003</v>
      </c>
      <c r="G7401" s="2">
        <v>1432724.8108032001</v>
      </c>
      <c r="H7401" s="2">
        <v>1060474.2583956481</v>
      </c>
      <c r="I7401" s="2">
        <v>372250.55240755202</v>
      </c>
      <c r="J7401" s="2">
        <v>198383.38560000004</v>
      </c>
      <c r="K7401" s="2">
        <v>173867.16680755198</v>
      </c>
      <c r="N7401" s="13">
        <v>173867.16680755198</v>
      </c>
    </row>
    <row r="7402" spans="1:14" x14ac:dyDescent="0.45">
      <c r="A7402">
        <v>14654</v>
      </c>
      <c r="B7402">
        <v>3</v>
      </c>
      <c r="C7402">
        <v>41</v>
      </c>
      <c r="D7402">
        <v>6</v>
      </c>
      <c r="E7402" s="2">
        <v>1971137.3193216005</v>
      </c>
      <c r="F7402" s="2">
        <v>-547581.94730754057</v>
      </c>
      <c r="G7402" s="2">
        <v>1423555.3720140599</v>
      </c>
      <c r="H7402" s="2">
        <v>1053265.7482526593</v>
      </c>
      <c r="I7402" s="2">
        <v>370289.62376140058</v>
      </c>
      <c r="J7402" s="2">
        <v>177402.35873894405</v>
      </c>
      <c r="K7402" s="2">
        <v>192887.26502245653</v>
      </c>
      <c r="N7402" s="13">
        <v>192887.26502245653</v>
      </c>
    </row>
    <row r="7403" spans="1:14" x14ac:dyDescent="0.45">
      <c r="A7403">
        <v>14654</v>
      </c>
      <c r="B7403">
        <v>4</v>
      </c>
      <c r="C7403">
        <v>41</v>
      </c>
      <c r="D7403">
        <v>6</v>
      </c>
      <c r="E7403" s="2">
        <v>1934474.1651822189</v>
      </c>
      <c r="F7403" s="2">
        <v>-537396.92308762041</v>
      </c>
      <c r="G7403" s="2">
        <v>1397077.2420945985</v>
      </c>
      <c r="H7403" s="2">
        <v>1053624.9329381287</v>
      </c>
      <c r="I7403" s="2">
        <v>343452.30915646977</v>
      </c>
      <c r="J7403" s="2">
        <v>154757.93321457753</v>
      </c>
      <c r="K7403" s="2">
        <v>188694.37594189224</v>
      </c>
      <c r="N7403" s="13">
        <v>188694.37594189224</v>
      </c>
    </row>
    <row r="7404" spans="1:14" x14ac:dyDescent="0.45">
      <c r="A7404">
        <v>14654</v>
      </c>
      <c r="B7404">
        <v>5</v>
      </c>
      <c r="C7404">
        <v>41</v>
      </c>
      <c r="D7404">
        <v>6</v>
      </c>
      <c r="E7404" s="2">
        <v>1925769.031438899</v>
      </c>
      <c r="F7404" s="2">
        <v>-534978.63693372614</v>
      </c>
      <c r="G7404" s="2">
        <v>1390790.394505173</v>
      </c>
      <c r="H7404" s="2">
        <v>1058428.4616886405</v>
      </c>
      <c r="I7404" s="2">
        <v>332361.93281653244</v>
      </c>
      <c r="J7404" s="2">
        <v>192576.90314388991</v>
      </c>
      <c r="K7404" s="2">
        <v>139785.02967264253</v>
      </c>
      <c r="N7404" s="13">
        <v>139785.02967264253</v>
      </c>
    </row>
    <row r="7405" spans="1:14" x14ac:dyDescent="0.45">
      <c r="A7405">
        <v>14654</v>
      </c>
      <c r="B7405">
        <v>6</v>
      </c>
      <c r="C7405">
        <v>41</v>
      </c>
      <c r="D7405">
        <v>6</v>
      </c>
      <c r="E7405" s="2">
        <v>1906511.3411245099</v>
      </c>
      <c r="F7405" s="2">
        <v>-529628.85056438879</v>
      </c>
      <c r="G7405" s="2">
        <v>1376882.4905601211</v>
      </c>
      <c r="H7405" s="2">
        <v>1054969.5174758418</v>
      </c>
      <c r="I7405" s="2">
        <v>321912.97308427934</v>
      </c>
      <c r="J7405" s="2">
        <v>190651.13411245099</v>
      </c>
      <c r="K7405" s="2">
        <v>131261.83897182834</v>
      </c>
      <c r="M7405" s="14">
        <v>12474478.884904936</v>
      </c>
      <c r="N7405" s="13">
        <v>12605740.723876765</v>
      </c>
    </row>
    <row r="7406" spans="1:14" x14ac:dyDescent="0.45">
      <c r="A7406">
        <v>14656</v>
      </c>
      <c r="B7406">
        <v>1</v>
      </c>
      <c r="C7406">
        <v>18</v>
      </c>
      <c r="D7406">
        <v>13</v>
      </c>
      <c r="E7406" s="2">
        <v>5844384</v>
      </c>
      <c r="F7406" s="2">
        <v>-544696.58880000003</v>
      </c>
      <c r="G7406" s="2">
        <v>5299687.4112</v>
      </c>
      <c r="H7406" s="2">
        <v>4032624.9599999995</v>
      </c>
      <c r="I7406" s="2">
        <v>1267062.4512000005</v>
      </c>
      <c r="J7406" s="2">
        <v>584438.4</v>
      </c>
      <c r="K7406" s="2">
        <v>682624.05120000045</v>
      </c>
      <c r="L7406" s="11">
        <v>-30849489.106294136</v>
      </c>
      <c r="N7406" s="13">
        <v>-30166865.055094138</v>
      </c>
    </row>
    <row r="7407" spans="1:14" x14ac:dyDescent="0.45">
      <c r="A7407">
        <v>14656</v>
      </c>
      <c r="B7407">
        <v>2</v>
      </c>
      <c r="C7407">
        <v>18</v>
      </c>
      <c r="D7407">
        <v>13</v>
      </c>
      <c r="E7407" s="2">
        <v>6076406.0448000003</v>
      </c>
      <c r="F7407" s="2">
        <v>-566321.04337536008</v>
      </c>
      <c r="G7407" s="2">
        <v>5510085.0014246404</v>
      </c>
      <c r="H7407" s="2">
        <v>4258126.605578227</v>
      </c>
      <c r="I7407" s="2">
        <v>1251958.3958464134</v>
      </c>
      <c r="J7407" s="2">
        <v>607640.6044800001</v>
      </c>
      <c r="K7407" s="2">
        <v>644317.79136641335</v>
      </c>
      <c r="N7407" s="13">
        <v>644317.79136641335</v>
      </c>
    </row>
    <row r="7408" spans="1:14" x14ac:dyDescent="0.45">
      <c r="A7408">
        <v>14656</v>
      </c>
      <c r="B7408">
        <v>3</v>
      </c>
      <c r="C7408">
        <v>18</v>
      </c>
      <c r="D7408">
        <v>13</v>
      </c>
      <c r="E7408" s="2">
        <v>6311562.9587337608</v>
      </c>
      <c r="F7408" s="2">
        <v>-588237.66775398655</v>
      </c>
      <c r="G7408" s="2">
        <v>5723325.2909797747</v>
      </c>
      <c r="H7408" s="2">
        <v>4445030.6857401747</v>
      </c>
      <c r="I7408" s="2">
        <v>1278294.6052395999</v>
      </c>
      <c r="J7408" s="2">
        <v>568040.66628603847</v>
      </c>
      <c r="K7408" s="2">
        <v>710253.93895356148</v>
      </c>
      <c r="N7408" s="13">
        <v>710253.93895356148</v>
      </c>
    </row>
    <row r="7409" spans="1:14" x14ac:dyDescent="0.45">
      <c r="A7409">
        <v>14656</v>
      </c>
      <c r="B7409">
        <v>4</v>
      </c>
      <c r="C7409">
        <v>18</v>
      </c>
      <c r="D7409">
        <v>13</v>
      </c>
      <c r="E7409" s="2">
        <v>6555820.4452367555</v>
      </c>
      <c r="F7409" s="2">
        <v>-611002.46549606568</v>
      </c>
      <c r="G7409" s="2">
        <v>5944817.9797406895</v>
      </c>
      <c r="H7409" s="2">
        <v>4733403.1182849314</v>
      </c>
      <c r="I7409" s="2">
        <v>1211414.8614557581</v>
      </c>
      <c r="J7409" s="2">
        <v>721140.24897604308</v>
      </c>
      <c r="K7409" s="2">
        <v>490274.61247971503</v>
      </c>
      <c r="N7409" s="13">
        <v>490274.61247971503</v>
      </c>
    </row>
    <row r="7410" spans="1:14" x14ac:dyDescent="0.45">
      <c r="A7410">
        <v>14656</v>
      </c>
      <c r="B7410">
        <v>5</v>
      </c>
      <c r="C7410">
        <v>18</v>
      </c>
      <c r="D7410">
        <v>13</v>
      </c>
      <c r="E7410" s="2">
        <v>6828542.5757586062</v>
      </c>
      <c r="F7410" s="2">
        <v>-636420.16806070216</v>
      </c>
      <c r="G7410" s="2">
        <v>6192122.4076979039</v>
      </c>
      <c r="H7410" s="2">
        <v>4972220.3458536323</v>
      </c>
      <c r="I7410" s="2">
        <v>1219902.0618442716</v>
      </c>
      <c r="J7410" s="2">
        <v>614568.83181827457</v>
      </c>
      <c r="K7410" s="2">
        <v>605333.23002599704</v>
      </c>
      <c r="N7410" s="13">
        <v>605333.23002599704</v>
      </c>
    </row>
    <row r="7411" spans="1:14" x14ac:dyDescent="0.45">
      <c r="A7411">
        <v>14656</v>
      </c>
      <c r="B7411">
        <v>6</v>
      </c>
      <c r="C7411">
        <v>18</v>
      </c>
      <c r="D7411">
        <v>13</v>
      </c>
      <c r="E7411" s="2">
        <v>7135144.1374101676</v>
      </c>
      <c r="F7411" s="2">
        <v>-664995.43360662763</v>
      </c>
      <c r="G7411" s="2">
        <v>6470148.7038035402</v>
      </c>
      <c r="H7411" s="2">
        <v>5227684.9722266318</v>
      </c>
      <c r="I7411" s="2">
        <v>1242463.7315769084</v>
      </c>
      <c r="J7411" s="2">
        <v>856217.29648922011</v>
      </c>
      <c r="K7411" s="2">
        <v>386246.43508768827</v>
      </c>
      <c r="M7411" s="14">
        <v>32312775.529193435</v>
      </c>
      <c r="N7411" s="13">
        <v>32699021.964281123</v>
      </c>
    </row>
    <row r="7412" spans="1:14" x14ac:dyDescent="0.45">
      <c r="A7412">
        <v>14661</v>
      </c>
      <c r="B7412">
        <v>1</v>
      </c>
      <c r="C7412">
        <v>2</v>
      </c>
      <c r="D7412">
        <v>9</v>
      </c>
      <c r="E7412" s="2">
        <v>3008004</v>
      </c>
      <c r="F7412" s="2">
        <v>-245453.12640000001</v>
      </c>
      <c r="G7412" s="2">
        <v>2762550.8736</v>
      </c>
      <c r="H7412" s="2">
        <v>1594242.12</v>
      </c>
      <c r="I7412" s="2">
        <v>1168308.7535999999</v>
      </c>
      <c r="J7412" s="2">
        <v>330880.44</v>
      </c>
      <c r="K7412" s="2">
        <v>837428.31359999999</v>
      </c>
      <c r="L7412" s="11">
        <v>-18342532.602513462</v>
      </c>
      <c r="N7412" s="13">
        <v>-17505104.288913462</v>
      </c>
    </row>
    <row r="7413" spans="1:14" x14ac:dyDescent="0.45">
      <c r="A7413">
        <v>14661</v>
      </c>
      <c r="B7413">
        <v>2</v>
      </c>
      <c r="C7413">
        <v>2</v>
      </c>
      <c r="D7413">
        <v>9</v>
      </c>
      <c r="E7413" s="2">
        <v>3124714.5551999998</v>
      </c>
      <c r="F7413" s="2">
        <v>-254976.70770432</v>
      </c>
      <c r="G7413" s="2">
        <v>2869737.8474956797</v>
      </c>
      <c r="H7413" s="2">
        <v>1624632.8386851358</v>
      </c>
      <c r="I7413" s="2">
        <v>1245105.0088105439</v>
      </c>
      <c r="J7413" s="2">
        <v>281224.30996799999</v>
      </c>
      <c r="K7413" s="2">
        <v>963880.69884254388</v>
      </c>
      <c r="N7413" s="13">
        <v>963880.69884254388</v>
      </c>
    </row>
    <row r="7414" spans="1:14" x14ac:dyDescent="0.45">
      <c r="A7414">
        <v>14661</v>
      </c>
      <c r="B7414">
        <v>3</v>
      </c>
      <c r="C7414">
        <v>2</v>
      </c>
      <c r="D7414">
        <v>9</v>
      </c>
      <c r="E7414" s="2">
        <v>3275013.3253051201</v>
      </c>
      <c r="F7414" s="2">
        <v>-267241.08734489779</v>
      </c>
      <c r="G7414" s="2">
        <v>3007772.2379602222</v>
      </c>
      <c r="H7414" s="2">
        <v>1693242.1232278261</v>
      </c>
      <c r="I7414" s="2">
        <v>1314530.1147323961</v>
      </c>
      <c r="J7414" s="2">
        <v>360251.46578356321</v>
      </c>
      <c r="K7414" s="2">
        <v>954278.64894883288</v>
      </c>
      <c r="N7414" s="13">
        <v>954278.64894883288</v>
      </c>
    </row>
    <row r="7415" spans="1:14" x14ac:dyDescent="0.45">
      <c r="A7415">
        <v>14661</v>
      </c>
      <c r="B7415">
        <v>4</v>
      </c>
      <c r="C7415">
        <v>2</v>
      </c>
      <c r="D7415">
        <v>9</v>
      </c>
      <c r="E7415" s="2">
        <v>3436798.9835751923</v>
      </c>
      <c r="F7415" s="2">
        <v>-280442.79705973569</v>
      </c>
      <c r="G7415" s="2">
        <v>3156356.1865154565</v>
      </c>
      <c r="H7415" s="2">
        <v>1749879.5821967279</v>
      </c>
      <c r="I7415" s="2">
        <v>1406476.6043187287</v>
      </c>
      <c r="J7415" s="2">
        <v>274943.91868601542</v>
      </c>
      <c r="K7415" s="2">
        <v>1131532.6856327131</v>
      </c>
      <c r="N7415" s="13">
        <v>1131532.6856327131</v>
      </c>
    </row>
    <row r="7416" spans="1:14" x14ac:dyDescent="0.45">
      <c r="A7416">
        <v>14661</v>
      </c>
      <c r="B7416">
        <v>5</v>
      </c>
      <c r="C7416">
        <v>2</v>
      </c>
      <c r="D7416">
        <v>9</v>
      </c>
      <c r="E7416" s="2">
        <v>3586299.7393607134</v>
      </c>
      <c r="F7416" s="2">
        <v>-292642.05873183423</v>
      </c>
      <c r="G7416" s="2">
        <v>3293657.680628879</v>
      </c>
      <c r="H7416" s="2">
        <v>1829833.9426447325</v>
      </c>
      <c r="I7416" s="2">
        <v>1463823.7379841465</v>
      </c>
      <c r="J7416" s="2">
        <v>322766.97654246417</v>
      </c>
      <c r="K7416" s="2">
        <v>1141056.7614416822</v>
      </c>
      <c r="N7416" s="13">
        <v>1141056.7614416822</v>
      </c>
    </row>
    <row r="7417" spans="1:14" x14ac:dyDescent="0.45">
      <c r="A7417">
        <v>14661</v>
      </c>
      <c r="B7417">
        <v>6</v>
      </c>
      <c r="C7417">
        <v>2</v>
      </c>
      <c r="D7417">
        <v>9</v>
      </c>
      <c r="E7417" s="2">
        <v>3760593.9066936439</v>
      </c>
      <c r="F7417" s="2">
        <v>-306864.46278620139</v>
      </c>
      <c r="G7417" s="2">
        <v>3453729.4439074425</v>
      </c>
      <c r="H7417" s="2">
        <v>1925479.5458101672</v>
      </c>
      <c r="I7417" s="2">
        <v>1528249.8980972753</v>
      </c>
      <c r="J7417" s="2">
        <v>376059.39066936442</v>
      </c>
      <c r="K7417" s="2">
        <v>1152190.5074279108</v>
      </c>
      <c r="M7417" s="14">
        <v>19383318.521732915</v>
      </c>
      <c r="N7417" s="13">
        <v>20535509.029160827</v>
      </c>
    </row>
    <row r="7418" spans="1:14" x14ac:dyDescent="0.45">
      <c r="A7418">
        <v>14673</v>
      </c>
      <c r="B7418">
        <v>1</v>
      </c>
      <c r="C7418">
        <v>40</v>
      </c>
      <c r="D7418">
        <v>9</v>
      </c>
      <c r="E7418" s="2">
        <v>1888416</v>
      </c>
      <c r="F7418" s="2">
        <v>-114815.6928</v>
      </c>
      <c r="G7418" s="2">
        <v>1773600.3071999999</v>
      </c>
      <c r="H7418" s="2">
        <v>1019744.64</v>
      </c>
      <c r="I7418" s="2">
        <v>753855.66719999991</v>
      </c>
      <c r="J7418" s="2">
        <v>169957.44</v>
      </c>
      <c r="K7418" s="2">
        <v>583898.22719999985</v>
      </c>
      <c r="L7418" s="11">
        <v>-28553400.646483894</v>
      </c>
      <c r="N7418" s="13">
        <v>-27969502.419283893</v>
      </c>
    </row>
    <row r="7419" spans="1:14" x14ac:dyDescent="0.45">
      <c r="A7419">
        <v>14673</v>
      </c>
      <c r="B7419">
        <v>2</v>
      </c>
      <c r="C7419">
        <v>40</v>
      </c>
      <c r="D7419">
        <v>9</v>
      </c>
      <c r="E7419" s="2">
        <v>1958476.2335999999</v>
      </c>
      <c r="F7419" s="2">
        <v>-119075.35500287999</v>
      </c>
      <c r="G7419" s="2">
        <v>1839400.8785971198</v>
      </c>
      <c r="H7419" s="2">
        <v>1048376.2447985472</v>
      </c>
      <c r="I7419" s="2">
        <v>791024.63379857258</v>
      </c>
      <c r="J7419" s="2">
        <v>215432.38569599998</v>
      </c>
      <c r="K7419" s="2">
        <v>575592.24810257263</v>
      </c>
      <c r="N7419" s="13">
        <v>575592.24810257263</v>
      </c>
    </row>
    <row r="7420" spans="1:14" x14ac:dyDescent="0.45">
      <c r="A7420">
        <v>14673</v>
      </c>
      <c r="B7420">
        <v>3</v>
      </c>
      <c r="C7420">
        <v>40</v>
      </c>
      <c r="D7420">
        <v>9</v>
      </c>
      <c r="E7420" s="2">
        <v>2005675.5108297598</v>
      </c>
      <c r="F7420" s="2">
        <v>-121945.07105844939</v>
      </c>
      <c r="G7420" s="2">
        <v>1883730.4397713104</v>
      </c>
      <c r="H7420" s="2">
        <v>1059147.9437821666</v>
      </c>
      <c r="I7420" s="2">
        <v>824582.49598914385</v>
      </c>
      <c r="J7420" s="2">
        <v>180510.79597467836</v>
      </c>
      <c r="K7420" s="2">
        <v>644071.70001446549</v>
      </c>
      <c r="N7420" s="13">
        <v>644071.70001446549</v>
      </c>
    </row>
    <row r="7421" spans="1:14" x14ac:dyDescent="0.45">
      <c r="A7421">
        <v>14673</v>
      </c>
      <c r="B7421">
        <v>4</v>
      </c>
      <c r="C7421">
        <v>40</v>
      </c>
      <c r="D7421">
        <v>9</v>
      </c>
      <c r="E7421" s="2">
        <v>2081289.4775880417</v>
      </c>
      <c r="F7421" s="2">
        <v>-126542.40023735294</v>
      </c>
      <c r="G7421" s="2">
        <v>1954747.0773506886</v>
      </c>
      <c r="H7421" s="2">
        <v>1083251.1006365707</v>
      </c>
      <c r="I7421" s="2">
        <v>871495.97671411792</v>
      </c>
      <c r="J7421" s="2">
        <v>208128.94775880419</v>
      </c>
      <c r="K7421" s="2">
        <v>663367.02895531373</v>
      </c>
      <c r="N7421" s="13">
        <v>663367.02895531373</v>
      </c>
    </row>
    <row r="7422" spans="1:14" x14ac:dyDescent="0.45">
      <c r="A7422">
        <v>14673</v>
      </c>
      <c r="B7422">
        <v>5</v>
      </c>
      <c r="C7422">
        <v>40</v>
      </c>
      <c r="D7422">
        <v>9</v>
      </c>
      <c r="E7422" s="2">
        <v>2134986.746109813</v>
      </c>
      <c r="F7422" s="2">
        <v>-129807.19416347663</v>
      </c>
      <c r="G7422" s="2">
        <v>2005179.5519463364</v>
      </c>
      <c r="H7422" s="2">
        <v>1108420.9815854116</v>
      </c>
      <c r="I7422" s="2">
        <v>896758.57036092482</v>
      </c>
      <c r="J7422" s="2">
        <v>192148.80714988316</v>
      </c>
      <c r="K7422" s="2">
        <v>704609.76321104169</v>
      </c>
      <c r="N7422" s="13">
        <v>704609.76321104169</v>
      </c>
    </row>
    <row r="7423" spans="1:14" x14ac:dyDescent="0.45">
      <c r="A7423">
        <v>14673</v>
      </c>
      <c r="B7423">
        <v>6</v>
      </c>
      <c r="C7423">
        <v>40</v>
      </c>
      <c r="D7423">
        <v>9</v>
      </c>
      <c r="E7423" s="2">
        <v>2202452.3272868837</v>
      </c>
      <c r="F7423" s="2">
        <v>-133909.10149904253</v>
      </c>
      <c r="G7423" s="2">
        <v>2068543.2257878412</v>
      </c>
      <c r="H7423" s="2">
        <v>1114289.1839461215</v>
      </c>
      <c r="I7423" s="2">
        <v>954254.04184171977</v>
      </c>
      <c r="J7423" s="2">
        <v>220245.2327286884</v>
      </c>
      <c r="K7423" s="2">
        <v>734008.80911303137</v>
      </c>
      <c r="M7423" s="14">
        <v>28993029.623547923</v>
      </c>
      <c r="N7423" s="13">
        <v>29727038.432660956</v>
      </c>
    </row>
    <row r="7424" spans="1:14" x14ac:dyDescent="0.45">
      <c r="A7424">
        <v>14679</v>
      </c>
      <c r="B7424">
        <v>1</v>
      </c>
      <c r="C7424">
        <v>36</v>
      </c>
      <c r="D7424">
        <v>8</v>
      </c>
      <c r="E7424" s="2">
        <v>2363256</v>
      </c>
      <c r="F7424" s="2">
        <v>-277682.57999999996</v>
      </c>
      <c r="G7424" s="2">
        <v>2085573.42</v>
      </c>
      <c r="H7424" s="2">
        <v>1441586.16</v>
      </c>
      <c r="I7424" s="2">
        <v>643987.26</v>
      </c>
      <c r="J7424" s="2">
        <v>236325.6</v>
      </c>
      <c r="K7424" s="2">
        <v>407661.66000000003</v>
      </c>
      <c r="L7424" s="11">
        <v>-20982686.217959478</v>
      </c>
      <c r="N7424" s="13">
        <v>-20575024.557959478</v>
      </c>
    </row>
    <row r="7425" spans="1:14" x14ac:dyDescent="0.45">
      <c r="A7425">
        <v>14679</v>
      </c>
      <c r="B7425">
        <v>2</v>
      </c>
      <c r="C7425">
        <v>36</v>
      </c>
      <c r="D7425">
        <v>8</v>
      </c>
      <c r="E7425" s="2">
        <v>2377671.8615999999</v>
      </c>
      <c r="F7425" s="2">
        <v>-279376.443738</v>
      </c>
      <c r="G7425" s="2">
        <v>2098295.4178619999</v>
      </c>
      <c r="H7425" s="2">
        <v>1512746.1685057678</v>
      </c>
      <c r="I7425" s="2">
        <v>585549.24935623212</v>
      </c>
      <c r="J7425" s="2">
        <v>285320.62339199998</v>
      </c>
      <c r="K7425" s="2">
        <v>300228.62596423214</v>
      </c>
      <c r="N7425" s="13">
        <v>300228.62596423214</v>
      </c>
    </row>
    <row r="7426" spans="1:14" x14ac:dyDescent="0.45">
      <c r="A7426">
        <v>14679</v>
      </c>
      <c r="B7426">
        <v>3</v>
      </c>
      <c r="C7426">
        <v>36</v>
      </c>
      <c r="D7426">
        <v>8</v>
      </c>
      <c r="E7426" s="2">
        <v>2355083.9789148001</v>
      </c>
      <c r="F7426" s="2">
        <v>-276722.36752248899</v>
      </c>
      <c r="G7426" s="2">
        <v>2078361.6113923111</v>
      </c>
      <c r="H7426" s="2">
        <v>1550968.0452096274</v>
      </c>
      <c r="I7426" s="2">
        <v>527393.56618268369</v>
      </c>
      <c r="J7426" s="2">
        <v>259059.23768062802</v>
      </c>
      <c r="K7426" s="2">
        <v>268334.32850205567</v>
      </c>
      <c r="N7426" s="13">
        <v>268334.32850205567</v>
      </c>
    </row>
    <row r="7427" spans="1:14" x14ac:dyDescent="0.45">
      <c r="A7427">
        <v>14679</v>
      </c>
      <c r="B7427">
        <v>4</v>
      </c>
      <c r="C7427">
        <v>36</v>
      </c>
      <c r="D7427">
        <v>8</v>
      </c>
      <c r="E7427" s="2">
        <v>2361678.2140557617</v>
      </c>
      <c r="F7427" s="2">
        <v>-277497.19015155197</v>
      </c>
      <c r="G7427" s="2">
        <v>2084181.0239042097</v>
      </c>
      <c r="H7427" s="2">
        <v>1602592.2027105952</v>
      </c>
      <c r="I7427" s="2">
        <v>481588.82119361451</v>
      </c>
      <c r="J7427" s="2">
        <v>188934.25712446094</v>
      </c>
      <c r="K7427" s="2">
        <v>292654.56406915357</v>
      </c>
      <c r="N7427" s="13">
        <v>292654.56406915357</v>
      </c>
    </row>
    <row r="7428" spans="1:14" x14ac:dyDescent="0.45">
      <c r="A7428">
        <v>14679</v>
      </c>
      <c r="B7428">
        <v>5</v>
      </c>
      <c r="C7428">
        <v>36</v>
      </c>
      <c r="D7428">
        <v>8</v>
      </c>
      <c r="E7428" s="2">
        <v>2357899.5289132721</v>
      </c>
      <c r="F7428" s="2">
        <v>-277053.19464730943</v>
      </c>
      <c r="G7428" s="2">
        <v>2080846.3342659627</v>
      </c>
      <c r="H7428" s="2">
        <v>1620508.4142926419</v>
      </c>
      <c r="I7428" s="2">
        <v>460337.91997332079</v>
      </c>
      <c r="J7428" s="2">
        <v>212210.95760219448</v>
      </c>
      <c r="K7428" s="2">
        <v>248126.96237112631</v>
      </c>
      <c r="N7428" s="13">
        <v>248126.96237112631</v>
      </c>
    </row>
    <row r="7429" spans="1:14" x14ac:dyDescent="0.45">
      <c r="A7429">
        <v>14679</v>
      </c>
      <c r="B7429">
        <v>6</v>
      </c>
      <c r="C7429">
        <v>36</v>
      </c>
      <c r="D7429">
        <v>8</v>
      </c>
      <c r="E7429" s="2">
        <v>2358371.1088190549</v>
      </c>
      <c r="F7429" s="2">
        <v>-277108.60528623895</v>
      </c>
      <c r="G7429" s="2">
        <v>2081262.503532816</v>
      </c>
      <c r="H7429" s="2">
        <v>1670267.9077127534</v>
      </c>
      <c r="I7429" s="2">
        <v>410994.59582006256</v>
      </c>
      <c r="J7429" s="2">
        <v>188669.6887055244</v>
      </c>
      <c r="K7429" s="2">
        <v>222324.90711453816</v>
      </c>
      <c r="M7429" s="14">
        <v>22036388.720302586</v>
      </c>
      <c r="N7429" s="13">
        <v>22258713.627417125</v>
      </c>
    </row>
    <row r="7430" spans="1:14" x14ac:dyDescent="0.45">
      <c r="A7430">
        <v>14683</v>
      </c>
      <c r="B7430">
        <v>1</v>
      </c>
      <c r="C7430">
        <v>2</v>
      </c>
      <c r="D7430">
        <v>15</v>
      </c>
      <c r="E7430" s="2">
        <v>3499776</v>
      </c>
      <c r="F7430" s="2">
        <v>-141740.92800000001</v>
      </c>
      <c r="G7430" s="2">
        <v>3358035.0720000002</v>
      </c>
      <c r="H7430" s="2">
        <v>2134863.36</v>
      </c>
      <c r="I7430" s="2">
        <v>1223171.7120000003</v>
      </c>
      <c r="J7430" s="2">
        <v>384975.35999999999</v>
      </c>
      <c r="K7430" s="2">
        <v>838196.3520000003</v>
      </c>
      <c r="L7430" s="11">
        <v>-19238218.530098878</v>
      </c>
      <c r="N7430" s="13">
        <v>-18400022.178098876</v>
      </c>
    </row>
    <row r="7431" spans="1:14" x14ac:dyDescent="0.45">
      <c r="A7431">
        <v>14683</v>
      </c>
      <c r="B7431">
        <v>2</v>
      </c>
      <c r="C7431">
        <v>2</v>
      </c>
      <c r="D7431">
        <v>15</v>
      </c>
      <c r="E7431" s="2">
        <v>3631717.5551999998</v>
      </c>
      <c r="F7431" s="2">
        <v>-147084.56098559999</v>
      </c>
      <c r="G7431" s="2">
        <v>3484632.9942143997</v>
      </c>
      <c r="H7431" s="2">
        <v>2179016.0062497789</v>
      </c>
      <c r="I7431" s="2">
        <v>1305616.9879646208</v>
      </c>
      <c r="J7431" s="2">
        <v>399488.93107200001</v>
      </c>
      <c r="K7431" s="2">
        <v>906128.05689262087</v>
      </c>
      <c r="N7431" s="13">
        <v>906128.05689262087</v>
      </c>
    </row>
    <row r="7432" spans="1:14" x14ac:dyDescent="0.45">
      <c r="A7432">
        <v>14683</v>
      </c>
      <c r="B7432">
        <v>3</v>
      </c>
      <c r="C7432">
        <v>2</v>
      </c>
      <c r="D7432">
        <v>15</v>
      </c>
      <c r="E7432" s="2">
        <v>3773717.7116083195</v>
      </c>
      <c r="F7432" s="2">
        <v>-152835.56732013694</v>
      </c>
      <c r="G7432" s="2">
        <v>3620882.1442881827</v>
      </c>
      <c r="H7432" s="2">
        <v>2238403.4750282723</v>
      </c>
      <c r="I7432" s="2">
        <v>1382478.6692599105</v>
      </c>
      <c r="J7432" s="2">
        <v>301897.4169286656</v>
      </c>
      <c r="K7432" s="2">
        <v>1080581.2523312448</v>
      </c>
      <c r="N7432" s="13">
        <v>1080581.2523312448</v>
      </c>
    </row>
    <row r="7433" spans="1:14" x14ac:dyDescent="0.45">
      <c r="A7433">
        <v>14683</v>
      </c>
      <c r="B7433">
        <v>4</v>
      </c>
      <c r="C7433">
        <v>2</v>
      </c>
      <c r="D7433">
        <v>15</v>
      </c>
      <c r="E7433" s="2">
        <v>3961271.4818752538</v>
      </c>
      <c r="F7433" s="2">
        <v>-160431.49501594779</v>
      </c>
      <c r="G7433" s="2">
        <v>3800839.9868593062</v>
      </c>
      <c r="H7433" s="2">
        <v>2298899.6417780546</v>
      </c>
      <c r="I7433" s="2">
        <v>1501940.3450812516</v>
      </c>
      <c r="J7433" s="2">
        <v>356514.43336877285</v>
      </c>
      <c r="K7433" s="2">
        <v>1145425.9117124788</v>
      </c>
      <c r="N7433" s="13">
        <v>1145425.9117124788</v>
      </c>
    </row>
    <row r="7434" spans="1:14" x14ac:dyDescent="0.45">
      <c r="A7434">
        <v>14683</v>
      </c>
      <c r="B7434">
        <v>5</v>
      </c>
      <c r="C7434">
        <v>2</v>
      </c>
      <c r="D7434">
        <v>15</v>
      </c>
      <c r="E7434" s="2">
        <v>4102688.8737782007</v>
      </c>
      <c r="F7434" s="2">
        <v>-166158.89938801713</v>
      </c>
      <c r="G7434" s="2">
        <v>3936529.9743901836</v>
      </c>
      <c r="H7434" s="2">
        <v>2363113.0812971103</v>
      </c>
      <c r="I7434" s="2">
        <v>1573416.8930930733</v>
      </c>
      <c r="J7434" s="2">
        <v>369241.99864003807</v>
      </c>
      <c r="K7434" s="2">
        <v>1204174.8944530352</v>
      </c>
      <c r="N7434" s="13">
        <v>1204174.8944530352</v>
      </c>
    </row>
    <row r="7435" spans="1:14" x14ac:dyDescent="0.45">
      <c r="A7435">
        <v>14683</v>
      </c>
      <c r="B7435">
        <v>6</v>
      </c>
      <c r="C7435">
        <v>2</v>
      </c>
      <c r="D7435">
        <v>15</v>
      </c>
      <c r="E7435" s="2">
        <v>4244231.6399235483</v>
      </c>
      <c r="F7435" s="2">
        <v>-171891.38141690372</v>
      </c>
      <c r="G7435" s="2">
        <v>4072340.2585066445</v>
      </c>
      <c r="H7435" s="2">
        <v>2421660.8620654028</v>
      </c>
      <c r="I7435" s="2">
        <v>1650679.3964412417</v>
      </c>
      <c r="J7435" s="2">
        <v>551750.1131900613</v>
      </c>
      <c r="K7435" s="2">
        <v>1098929.2832511803</v>
      </c>
      <c r="M7435" s="14">
        <v>19933825.044355363</v>
      </c>
      <c r="N7435" s="13">
        <v>21032754.327606544</v>
      </c>
    </row>
    <row r="7436" spans="1:14" x14ac:dyDescent="0.45">
      <c r="A7436">
        <v>14689</v>
      </c>
      <c r="B7436">
        <v>1</v>
      </c>
      <c r="C7436">
        <v>18</v>
      </c>
      <c r="D7436">
        <v>22</v>
      </c>
      <c r="E7436" s="2">
        <v>6380352</v>
      </c>
      <c r="F7436" s="2">
        <v>-579335.96160000004</v>
      </c>
      <c r="G7436" s="2">
        <v>5801016.0384</v>
      </c>
      <c r="H7436" s="2">
        <v>3445390.08</v>
      </c>
      <c r="I7436" s="2">
        <v>2355625.9583999999</v>
      </c>
      <c r="J7436" s="2">
        <v>510428.16000000003</v>
      </c>
      <c r="K7436" s="2">
        <v>1845197.7983999997</v>
      </c>
      <c r="L7436" s="11">
        <v>-31757212.959721725</v>
      </c>
      <c r="N7436" s="13">
        <v>-29912015.161321726</v>
      </c>
    </row>
    <row r="7437" spans="1:14" x14ac:dyDescent="0.45">
      <c r="A7437">
        <v>14689</v>
      </c>
      <c r="B7437">
        <v>2</v>
      </c>
      <c r="C7437">
        <v>18</v>
      </c>
      <c r="D7437">
        <v>22</v>
      </c>
      <c r="E7437" s="2">
        <v>6671934.0864000013</v>
      </c>
      <c r="F7437" s="2">
        <v>-605811.61504512012</v>
      </c>
      <c r="G7437" s="2">
        <v>6066122.4713548813</v>
      </c>
      <c r="H7437" s="2">
        <v>3659048.7793998346</v>
      </c>
      <c r="I7437" s="2">
        <v>2407073.6919550467</v>
      </c>
      <c r="J7437" s="2">
        <v>600474.06777600013</v>
      </c>
      <c r="K7437" s="2">
        <v>1806599.6241790466</v>
      </c>
      <c r="N7437" s="13">
        <v>1806599.6241790466</v>
      </c>
    </row>
    <row r="7438" spans="1:14" x14ac:dyDescent="0.45">
      <c r="A7438">
        <v>14689</v>
      </c>
      <c r="B7438">
        <v>3</v>
      </c>
      <c r="C7438">
        <v>18</v>
      </c>
      <c r="D7438">
        <v>22</v>
      </c>
      <c r="E7438" s="2">
        <v>7043560.815012482</v>
      </c>
      <c r="F7438" s="2">
        <v>-639555.32200313336</v>
      </c>
      <c r="G7438" s="2">
        <v>6404005.4930093484</v>
      </c>
      <c r="H7438" s="2">
        <v>3924277.2353753629</v>
      </c>
      <c r="I7438" s="2">
        <v>2479728.2576339855</v>
      </c>
      <c r="J7438" s="2">
        <v>774791.68965137308</v>
      </c>
      <c r="K7438" s="2">
        <v>1704936.5679826124</v>
      </c>
      <c r="N7438" s="13">
        <v>1704936.5679826124</v>
      </c>
    </row>
    <row r="7439" spans="1:14" x14ac:dyDescent="0.45">
      <c r="A7439">
        <v>14689</v>
      </c>
      <c r="B7439">
        <v>4</v>
      </c>
      <c r="C7439">
        <v>18</v>
      </c>
      <c r="D7439">
        <v>22</v>
      </c>
      <c r="E7439" s="2">
        <v>7406304.1969856247</v>
      </c>
      <c r="F7439" s="2">
        <v>-672492.42108629481</v>
      </c>
      <c r="G7439" s="2">
        <v>6733811.7758993302</v>
      </c>
      <c r="H7439" s="2">
        <v>4203540.7724902406</v>
      </c>
      <c r="I7439" s="2">
        <v>2530271.0034090895</v>
      </c>
      <c r="J7439" s="2">
        <v>814693.46166841872</v>
      </c>
      <c r="K7439" s="2">
        <v>1715577.5417406708</v>
      </c>
      <c r="N7439" s="13">
        <v>1715577.5417406708</v>
      </c>
    </row>
    <row r="7440" spans="1:14" x14ac:dyDescent="0.45">
      <c r="A7440">
        <v>14689</v>
      </c>
      <c r="B7440">
        <v>5</v>
      </c>
      <c r="C7440">
        <v>18</v>
      </c>
      <c r="D7440">
        <v>22</v>
      </c>
      <c r="E7440" s="2">
        <v>7787728.8631303851</v>
      </c>
      <c r="F7440" s="2">
        <v>-707125.78077223897</v>
      </c>
      <c r="G7440" s="2">
        <v>7080603.0823581461</v>
      </c>
      <c r="H7440" s="2">
        <v>4473505.4020529976</v>
      </c>
      <c r="I7440" s="2">
        <v>2607097.6803051485</v>
      </c>
      <c r="J7440" s="2">
        <v>700895.59768173459</v>
      </c>
      <c r="K7440" s="2">
        <v>1906202.0826234138</v>
      </c>
      <c r="N7440" s="13">
        <v>1906202.0826234138</v>
      </c>
    </row>
    <row r="7441" spans="1:14" x14ac:dyDescent="0.45">
      <c r="A7441">
        <v>14689</v>
      </c>
      <c r="B7441">
        <v>6</v>
      </c>
      <c r="C7441">
        <v>18</v>
      </c>
      <c r="D7441">
        <v>22</v>
      </c>
      <c r="E7441" s="2">
        <v>8171663.8960827123</v>
      </c>
      <c r="F7441" s="2">
        <v>-741987.08176431037</v>
      </c>
      <c r="G7441" s="2">
        <v>7429676.8143184017</v>
      </c>
      <c r="H7441" s="2">
        <v>4784644.3682888327</v>
      </c>
      <c r="I7441" s="2">
        <v>2645032.446029569</v>
      </c>
      <c r="J7441" s="2">
        <v>735449.75064744405</v>
      </c>
      <c r="K7441" s="2">
        <v>1909582.695382125</v>
      </c>
      <c r="M7441" s="14">
        <v>33592660.443398073</v>
      </c>
      <c r="N7441" s="13">
        <v>35502243.138780199</v>
      </c>
    </row>
    <row r="7442" spans="1:14" x14ac:dyDescent="0.45">
      <c r="A7442">
        <v>14703</v>
      </c>
      <c r="B7442">
        <v>1</v>
      </c>
      <c r="C7442">
        <v>12</v>
      </c>
      <c r="D7442">
        <v>13</v>
      </c>
      <c r="E7442" s="2">
        <v>1592136</v>
      </c>
      <c r="F7442" s="2">
        <v>-346767.22080000001</v>
      </c>
      <c r="G7442" s="2">
        <v>1245368.7792</v>
      </c>
      <c r="H7442" s="2">
        <v>748303.91999999993</v>
      </c>
      <c r="I7442" s="2">
        <v>497064.85920000006</v>
      </c>
      <c r="J7442" s="2">
        <v>143292.24</v>
      </c>
      <c r="K7442" s="2">
        <v>353772.61920000007</v>
      </c>
      <c r="L7442" s="11">
        <v>-10005132.08657597</v>
      </c>
      <c r="N7442" s="13">
        <v>-9651359.4673759695</v>
      </c>
    </row>
    <row r="7443" spans="1:14" x14ac:dyDescent="0.45">
      <c r="A7443">
        <v>14703</v>
      </c>
      <c r="B7443">
        <v>2</v>
      </c>
      <c r="C7443">
        <v>12</v>
      </c>
      <c r="D7443">
        <v>13</v>
      </c>
      <c r="E7443" s="2">
        <v>1555516.872</v>
      </c>
      <c r="F7443" s="2">
        <v>-338791.57472159999</v>
      </c>
      <c r="G7443" s="2">
        <v>1216725.2972784</v>
      </c>
      <c r="H7443" s="2">
        <v>727218.137311848</v>
      </c>
      <c r="I7443" s="2">
        <v>489507.15996655205</v>
      </c>
      <c r="J7443" s="2">
        <v>155551.68720000001</v>
      </c>
      <c r="K7443" s="2">
        <v>333955.472766552</v>
      </c>
      <c r="N7443" s="13">
        <v>333955.472766552</v>
      </c>
    </row>
    <row r="7444" spans="1:14" x14ac:dyDescent="0.45">
      <c r="A7444">
        <v>14703</v>
      </c>
      <c r="B7444">
        <v>3</v>
      </c>
      <c r="C7444">
        <v>12</v>
      </c>
      <c r="D7444">
        <v>13</v>
      </c>
      <c r="E7444" s="2">
        <v>1520828.8457543999</v>
      </c>
      <c r="F7444" s="2">
        <v>-331236.52260530827</v>
      </c>
      <c r="G7444" s="2">
        <v>1189592.3231490916</v>
      </c>
      <c r="H7444" s="2">
        <v>724794.59560307977</v>
      </c>
      <c r="I7444" s="2">
        <v>464797.7275460118</v>
      </c>
      <c r="J7444" s="2">
        <v>152082.88457544</v>
      </c>
      <c r="K7444" s="2">
        <v>312714.84297057183</v>
      </c>
      <c r="N7444" s="13">
        <v>312714.84297057183</v>
      </c>
    </row>
    <row r="7445" spans="1:14" x14ac:dyDescent="0.45">
      <c r="A7445">
        <v>14703</v>
      </c>
      <c r="B7445">
        <v>4</v>
      </c>
      <c r="C7445">
        <v>12</v>
      </c>
      <c r="D7445">
        <v>13</v>
      </c>
      <c r="E7445" s="2">
        <v>1502122.6509516207</v>
      </c>
      <c r="F7445" s="2">
        <v>-327162.31337726297</v>
      </c>
      <c r="G7445" s="2">
        <v>1174960.3375743576</v>
      </c>
      <c r="H7445" s="2">
        <v>719816.95999858633</v>
      </c>
      <c r="I7445" s="2">
        <v>455143.3775757713</v>
      </c>
      <c r="J7445" s="2">
        <v>150212.26509516206</v>
      </c>
      <c r="K7445" s="2">
        <v>304931.11248060921</v>
      </c>
      <c r="N7445" s="13">
        <v>304931.11248060921</v>
      </c>
    </row>
    <row r="7446" spans="1:14" x14ac:dyDescent="0.45">
      <c r="A7446">
        <v>14703</v>
      </c>
      <c r="B7446">
        <v>5</v>
      </c>
      <c r="C7446">
        <v>12</v>
      </c>
      <c r="D7446">
        <v>13</v>
      </c>
      <c r="E7446" s="2">
        <v>1470427.8630165413</v>
      </c>
      <c r="F7446" s="2">
        <v>-320259.1885650027</v>
      </c>
      <c r="G7446" s="2">
        <v>1150168.6744515386</v>
      </c>
      <c r="H7446" s="2">
        <v>707799.65184225782</v>
      </c>
      <c r="I7446" s="2">
        <v>442369.02260928077</v>
      </c>
      <c r="J7446" s="2">
        <v>132338.50767148871</v>
      </c>
      <c r="K7446" s="2">
        <v>310030.51493779209</v>
      </c>
      <c r="N7446" s="13">
        <v>310030.51493779209</v>
      </c>
    </row>
    <row r="7447" spans="1:14" x14ac:dyDescent="0.45">
      <c r="A7447">
        <v>14703</v>
      </c>
      <c r="B7447">
        <v>6</v>
      </c>
      <c r="C7447">
        <v>12</v>
      </c>
      <c r="D7447">
        <v>13</v>
      </c>
      <c r="E7447" s="2">
        <v>1433814.2092274295</v>
      </c>
      <c r="F7447" s="2">
        <v>-312284.73476973415</v>
      </c>
      <c r="G7447" s="2">
        <v>1121529.4744576954</v>
      </c>
      <c r="H7447" s="2">
        <v>701839.40545602783</v>
      </c>
      <c r="I7447" s="2">
        <v>419690.06900166755</v>
      </c>
      <c r="J7447" s="2">
        <v>157719.56301501725</v>
      </c>
      <c r="K7447" s="2">
        <v>261970.5059866503</v>
      </c>
      <c r="M7447" s="14">
        <v>9793330.0589455105</v>
      </c>
      <c r="N7447" s="13">
        <v>10055300.56493216</v>
      </c>
    </row>
    <row r="7448" spans="1:14" x14ac:dyDescent="0.45">
      <c r="A7448">
        <v>14711</v>
      </c>
      <c r="B7448">
        <v>1</v>
      </c>
      <c r="C7448">
        <v>29</v>
      </c>
      <c r="D7448">
        <v>8</v>
      </c>
      <c r="E7448" s="2">
        <v>756000</v>
      </c>
      <c r="F7448" s="2">
        <v>-170175.6</v>
      </c>
      <c r="G7448" s="2">
        <v>585824.4</v>
      </c>
      <c r="H7448" s="2">
        <v>347760</v>
      </c>
      <c r="I7448" s="2">
        <v>238064.40000000002</v>
      </c>
      <c r="J7448" s="2">
        <v>75600</v>
      </c>
      <c r="K7448" s="2">
        <v>162464.40000000002</v>
      </c>
      <c r="L7448" s="11">
        <v>-5783591.4560231119</v>
      </c>
      <c r="N7448" s="13">
        <v>-5621127.0560231116</v>
      </c>
    </row>
    <row r="7449" spans="1:14" x14ac:dyDescent="0.45">
      <c r="A7449">
        <v>14711</v>
      </c>
      <c r="B7449">
        <v>2</v>
      </c>
      <c r="C7449">
        <v>29</v>
      </c>
      <c r="D7449">
        <v>8</v>
      </c>
      <c r="E7449" s="2">
        <v>749120.39999999991</v>
      </c>
      <c r="F7449" s="2">
        <v>-168627.00203999996</v>
      </c>
      <c r="G7449" s="2">
        <v>580493.39795999997</v>
      </c>
      <c r="H7449" s="2">
        <v>353658.24259919999</v>
      </c>
      <c r="I7449" s="2">
        <v>226835.15536079998</v>
      </c>
      <c r="J7449" s="2">
        <v>82403.243999999992</v>
      </c>
      <c r="K7449" s="2">
        <v>144431.91136079998</v>
      </c>
      <c r="N7449" s="13">
        <v>144431.91136079998</v>
      </c>
    </row>
    <row r="7450" spans="1:14" x14ac:dyDescent="0.45">
      <c r="A7450">
        <v>14711</v>
      </c>
      <c r="B7450">
        <v>3</v>
      </c>
      <c r="C7450">
        <v>29</v>
      </c>
      <c r="D7450">
        <v>8</v>
      </c>
      <c r="E7450" s="2">
        <v>745599.53411999997</v>
      </c>
      <c r="F7450" s="2">
        <v>-167834.45513041198</v>
      </c>
      <c r="G7450" s="2">
        <v>577765.07898958796</v>
      </c>
      <c r="H7450" s="2">
        <v>351186.45794660813</v>
      </c>
      <c r="I7450" s="2">
        <v>226578.62104297982</v>
      </c>
      <c r="J7450" s="2">
        <v>74559.953412000003</v>
      </c>
      <c r="K7450" s="2">
        <v>152018.66763097982</v>
      </c>
      <c r="N7450" s="13">
        <v>152018.66763097982</v>
      </c>
    </row>
    <row r="7451" spans="1:14" x14ac:dyDescent="0.45">
      <c r="A7451">
        <v>14711</v>
      </c>
      <c r="B7451">
        <v>4</v>
      </c>
      <c r="C7451">
        <v>29</v>
      </c>
      <c r="D7451">
        <v>8</v>
      </c>
      <c r="E7451" s="2">
        <v>738889.13831292</v>
      </c>
      <c r="F7451" s="2">
        <v>-166323.94503423828</v>
      </c>
      <c r="G7451" s="2">
        <v>572565.19327868172</v>
      </c>
      <c r="H7451" s="2">
        <v>341065.26422858692</v>
      </c>
      <c r="I7451" s="2">
        <v>231499.9290500948</v>
      </c>
      <c r="J7451" s="2">
        <v>73888.913831291997</v>
      </c>
      <c r="K7451" s="2">
        <v>157611.01521880279</v>
      </c>
      <c r="N7451" s="13">
        <v>157611.01521880279</v>
      </c>
    </row>
    <row r="7452" spans="1:14" x14ac:dyDescent="0.45">
      <c r="A7452">
        <v>14711</v>
      </c>
      <c r="B7452">
        <v>5</v>
      </c>
      <c r="C7452">
        <v>29</v>
      </c>
      <c r="D7452">
        <v>8</v>
      </c>
      <c r="E7452" s="2">
        <v>733495.24760323577</v>
      </c>
      <c r="F7452" s="2">
        <v>-165109.78023548838</v>
      </c>
      <c r="G7452" s="2">
        <v>568385.46736774733</v>
      </c>
      <c r="H7452" s="2">
        <v>336070.02919000038</v>
      </c>
      <c r="I7452" s="2">
        <v>232315.43817774695</v>
      </c>
      <c r="J7452" s="2">
        <v>73349.524760323577</v>
      </c>
      <c r="K7452" s="2">
        <v>158965.91341742338</v>
      </c>
      <c r="N7452" s="13">
        <v>158965.91341742338</v>
      </c>
    </row>
    <row r="7453" spans="1:14" x14ac:dyDescent="0.45">
      <c r="A7453">
        <v>14711</v>
      </c>
      <c r="B7453">
        <v>6</v>
      </c>
      <c r="C7453">
        <v>29</v>
      </c>
      <c r="D7453">
        <v>8</v>
      </c>
      <c r="E7453" s="2">
        <v>733495.24760323577</v>
      </c>
      <c r="F7453" s="2">
        <v>-165109.78023548838</v>
      </c>
      <c r="G7453" s="2">
        <v>568385.46736774733</v>
      </c>
      <c r="H7453" s="2">
        <v>334322.46503821237</v>
      </c>
      <c r="I7453" s="2">
        <v>234063.00232953497</v>
      </c>
      <c r="J7453" s="2">
        <v>73349.524760323577</v>
      </c>
      <c r="K7453" s="2">
        <v>160713.47756921139</v>
      </c>
      <c r="M7453" s="14">
        <v>5709748.2947978685</v>
      </c>
      <c r="N7453" s="13">
        <v>5870461.7723670797</v>
      </c>
    </row>
    <row r="7454" spans="1:14" x14ac:dyDescent="0.45">
      <c r="A7454">
        <v>14717</v>
      </c>
      <c r="B7454">
        <v>1</v>
      </c>
      <c r="C7454">
        <v>5</v>
      </c>
      <c r="D7454">
        <v>22</v>
      </c>
      <c r="E7454" s="2">
        <v>6055680</v>
      </c>
      <c r="F7454" s="2">
        <v>-501410.304</v>
      </c>
      <c r="G7454" s="2">
        <v>5554269.6960000005</v>
      </c>
      <c r="H7454" s="2">
        <v>3391180.8000000003</v>
      </c>
      <c r="I7454" s="2">
        <v>2163088.8960000002</v>
      </c>
      <c r="J7454" s="2">
        <v>666124.80000000005</v>
      </c>
      <c r="K7454" s="2">
        <v>1496964.0960000001</v>
      </c>
      <c r="L7454" s="11">
        <v>-36301035.833021022</v>
      </c>
      <c r="N7454" s="13">
        <v>-34804071.737021022</v>
      </c>
    </row>
    <row r="7455" spans="1:14" x14ac:dyDescent="0.45">
      <c r="A7455">
        <v>14717</v>
      </c>
      <c r="B7455">
        <v>2</v>
      </c>
      <c r="C7455">
        <v>5</v>
      </c>
      <c r="D7455">
        <v>22</v>
      </c>
      <c r="E7455" s="2">
        <v>6236744.8320000004</v>
      </c>
      <c r="F7455" s="2">
        <v>-516402.47208960005</v>
      </c>
      <c r="G7455" s="2">
        <v>5720342.3599104006</v>
      </c>
      <c r="H7455" s="2">
        <v>3599100.7076505604</v>
      </c>
      <c r="I7455" s="2">
        <v>2121241.6522598402</v>
      </c>
      <c r="J7455" s="2">
        <v>623674.48320000002</v>
      </c>
      <c r="K7455" s="2">
        <v>1497567.16905984</v>
      </c>
      <c r="N7455" s="13">
        <v>1497567.16905984</v>
      </c>
    </row>
    <row r="7456" spans="1:14" x14ac:dyDescent="0.45">
      <c r="A7456">
        <v>14717</v>
      </c>
      <c r="B7456">
        <v>3</v>
      </c>
      <c r="C7456">
        <v>5</v>
      </c>
      <c r="D7456">
        <v>22</v>
      </c>
      <c r="E7456" s="2">
        <v>6422599.8279936016</v>
      </c>
      <c r="F7456" s="2">
        <v>-531791.26575787016</v>
      </c>
      <c r="G7456" s="2">
        <v>5890808.5622357316</v>
      </c>
      <c r="H7456" s="2">
        <v>3852013.6173519725</v>
      </c>
      <c r="I7456" s="2">
        <v>2038794.9448837591</v>
      </c>
      <c r="J7456" s="2">
        <v>578033.98451942415</v>
      </c>
      <c r="K7456" s="2">
        <v>1460760.960364335</v>
      </c>
      <c r="N7456" s="13">
        <v>1460760.960364335</v>
      </c>
    </row>
    <row r="7457" spans="1:14" x14ac:dyDescent="0.45">
      <c r="A7457">
        <v>14717</v>
      </c>
      <c r="B7457">
        <v>4</v>
      </c>
      <c r="C7457">
        <v>5</v>
      </c>
      <c r="D7457">
        <v>22</v>
      </c>
      <c r="E7457" s="2">
        <v>6621058.1626786022</v>
      </c>
      <c r="F7457" s="2">
        <v>-548223.61586978822</v>
      </c>
      <c r="G7457" s="2">
        <v>6072834.5468088137</v>
      </c>
      <c r="H7457" s="2">
        <v>4112012.7878816975</v>
      </c>
      <c r="I7457" s="2">
        <v>1960821.7589271162</v>
      </c>
      <c r="J7457" s="2">
        <v>728316.39789464627</v>
      </c>
      <c r="K7457" s="2">
        <v>1232505.3610324699</v>
      </c>
      <c r="N7457" s="13">
        <v>1232505.3610324699</v>
      </c>
    </row>
    <row r="7458" spans="1:14" x14ac:dyDescent="0.45">
      <c r="A7458">
        <v>14717</v>
      </c>
      <c r="B7458">
        <v>5</v>
      </c>
      <c r="C7458">
        <v>5</v>
      </c>
      <c r="D7458">
        <v>22</v>
      </c>
      <c r="E7458" s="2">
        <v>6836242.5529656569</v>
      </c>
      <c r="F7458" s="2">
        <v>-566040.8833855564</v>
      </c>
      <c r="G7458" s="2">
        <v>6270201.6695801001</v>
      </c>
      <c r="H7458" s="2">
        <v>4426518.0299564358</v>
      </c>
      <c r="I7458" s="2">
        <v>1843683.6396236643</v>
      </c>
      <c r="J7458" s="2">
        <v>683624.25529656571</v>
      </c>
      <c r="K7458" s="2">
        <v>1160059.3843270987</v>
      </c>
      <c r="N7458" s="13">
        <v>1160059.3843270987</v>
      </c>
    </row>
    <row r="7459" spans="1:14" x14ac:dyDescent="0.45">
      <c r="A7459">
        <v>14717</v>
      </c>
      <c r="B7459">
        <v>6</v>
      </c>
      <c r="C7459">
        <v>5</v>
      </c>
      <c r="D7459">
        <v>22</v>
      </c>
      <c r="E7459" s="2">
        <v>7063889.4299794137</v>
      </c>
      <c r="F7459" s="2">
        <v>-584890.04480229539</v>
      </c>
      <c r="G7459" s="2">
        <v>6478999.3851771187</v>
      </c>
      <c r="H7459" s="2">
        <v>4704735.2232521083</v>
      </c>
      <c r="I7459" s="2">
        <v>1774264.1619250104</v>
      </c>
      <c r="J7459" s="2">
        <v>706388.9429979414</v>
      </c>
      <c r="K7459" s="2">
        <v>1067875.2189270691</v>
      </c>
      <c r="M7459" s="14">
        <v>38814389.912338324</v>
      </c>
      <c r="N7459" s="13">
        <v>39882265.131265394</v>
      </c>
    </row>
    <row r="7460" spans="1:14" x14ac:dyDescent="0.45">
      <c r="A7460">
        <v>14723</v>
      </c>
      <c r="B7460">
        <v>1</v>
      </c>
      <c r="C7460">
        <v>47</v>
      </c>
      <c r="D7460">
        <v>7</v>
      </c>
      <c r="E7460" s="2">
        <v>7238016</v>
      </c>
      <c r="F7460" s="2">
        <v>-1174729.9968000001</v>
      </c>
      <c r="G7460" s="2">
        <v>6063286.0032000002</v>
      </c>
      <c r="H7460" s="2">
        <v>3763768.3200000003</v>
      </c>
      <c r="I7460" s="2">
        <v>2299517.6831999999</v>
      </c>
      <c r="J7460" s="2">
        <v>723801.60000000009</v>
      </c>
      <c r="K7460" s="2">
        <v>1575716.0831999998</v>
      </c>
      <c r="L7460" s="11">
        <v>-18505638.993283674</v>
      </c>
      <c r="N7460" s="13">
        <v>-16929922.910083674</v>
      </c>
    </row>
    <row r="7461" spans="1:14" x14ac:dyDescent="0.45">
      <c r="A7461">
        <v>14723</v>
      </c>
      <c r="B7461">
        <v>2</v>
      </c>
      <c r="C7461">
        <v>47</v>
      </c>
      <c r="D7461">
        <v>7</v>
      </c>
      <c r="E7461" s="2">
        <v>7330662.6047999989</v>
      </c>
      <c r="F7461" s="2">
        <v>-1189766.5407590398</v>
      </c>
      <c r="G7461" s="2">
        <v>6140896.0640409589</v>
      </c>
      <c r="H7461" s="2">
        <v>3947268.5861806078</v>
      </c>
      <c r="I7461" s="2">
        <v>2193627.4778603511</v>
      </c>
      <c r="J7461" s="2">
        <v>806372.88652799989</v>
      </c>
      <c r="K7461" s="2">
        <v>1387254.5913323513</v>
      </c>
      <c r="N7461" s="13">
        <v>1387254.5913323513</v>
      </c>
    </row>
    <row r="7462" spans="1:14" x14ac:dyDescent="0.45">
      <c r="A7462">
        <v>14723</v>
      </c>
      <c r="B7462">
        <v>3</v>
      </c>
      <c r="C7462">
        <v>47</v>
      </c>
      <c r="D7462">
        <v>7</v>
      </c>
      <c r="E7462" s="2">
        <v>7389307.9056384005</v>
      </c>
      <c r="F7462" s="2">
        <v>-1199284.6730851124</v>
      </c>
      <c r="G7462" s="2">
        <v>6190023.2325532883</v>
      </c>
      <c r="H7462" s="2">
        <v>4151130.7984899264</v>
      </c>
      <c r="I7462" s="2">
        <v>2038892.434063362</v>
      </c>
      <c r="J7462" s="2">
        <v>738930.79056384007</v>
      </c>
      <c r="K7462" s="2">
        <v>1299961.643499522</v>
      </c>
      <c r="N7462" s="13">
        <v>1299961.643499522</v>
      </c>
    </row>
    <row r="7463" spans="1:14" x14ac:dyDescent="0.45">
      <c r="A7463">
        <v>14723</v>
      </c>
      <c r="B7463">
        <v>4</v>
      </c>
      <c r="C7463">
        <v>47</v>
      </c>
      <c r="D7463">
        <v>7</v>
      </c>
      <c r="E7463" s="2">
        <v>7440294.1301873038</v>
      </c>
      <c r="F7463" s="2">
        <v>-1207559.7373293994</v>
      </c>
      <c r="G7463" s="2">
        <v>6232734.3928579045</v>
      </c>
      <c r="H7463" s="2">
        <v>4287193.7825451931</v>
      </c>
      <c r="I7463" s="2">
        <v>1945540.6103127114</v>
      </c>
      <c r="J7463" s="2">
        <v>818432.35432060342</v>
      </c>
      <c r="K7463" s="2">
        <v>1127108.255992108</v>
      </c>
      <c r="N7463" s="13">
        <v>1127108.255992108</v>
      </c>
    </row>
    <row r="7464" spans="1:14" x14ac:dyDescent="0.45">
      <c r="A7464">
        <v>14723</v>
      </c>
      <c r="B7464">
        <v>5</v>
      </c>
      <c r="C7464">
        <v>47</v>
      </c>
      <c r="D7464">
        <v>7</v>
      </c>
      <c r="E7464" s="2">
        <v>7560826.8950963374</v>
      </c>
      <c r="F7464" s="2">
        <v>-1227122.2050741354</v>
      </c>
      <c r="G7464" s="2">
        <v>6333704.6900222022</v>
      </c>
      <c r="H7464" s="2">
        <v>4533090.4978562333</v>
      </c>
      <c r="I7464" s="2">
        <v>1800614.1921659689</v>
      </c>
      <c r="J7464" s="2">
        <v>680474.4205586703</v>
      </c>
      <c r="K7464" s="2">
        <v>1120139.7716072986</v>
      </c>
      <c r="N7464" s="13">
        <v>1120139.7716072986</v>
      </c>
    </row>
    <row r="7465" spans="1:14" x14ac:dyDescent="0.45">
      <c r="A7465">
        <v>14723</v>
      </c>
      <c r="B7465">
        <v>6</v>
      </c>
      <c r="C7465">
        <v>47</v>
      </c>
      <c r="D7465">
        <v>7</v>
      </c>
      <c r="E7465" s="2">
        <v>7615264.8487410322</v>
      </c>
      <c r="F7465" s="2">
        <v>-1235957.4849506696</v>
      </c>
      <c r="G7465" s="2">
        <v>6379307.3637903631</v>
      </c>
      <c r="H7465" s="2">
        <v>4675762.8123023221</v>
      </c>
      <c r="I7465" s="2">
        <v>1703544.5514880409</v>
      </c>
      <c r="J7465" s="2">
        <v>685373.83638669283</v>
      </c>
      <c r="K7465" s="2">
        <v>1018170.7151013481</v>
      </c>
      <c r="M7465" s="14">
        <v>18323050.104605306</v>
      </c>
      <c r="N7465" s="13">
        <v>19341220.819706652</v>
      </c>
    </row>
    <row r="7466" spans="1:14" x14ac:dyDescent="0.45">
      <c r="A7466">
        <v>14735</v>
      </c>
      <c r="B7466">
        <v>1</v>
      </c>
      <c r="C7466">
        <v>14</v>
      </c>
      <c r="D7466">
        <v>17</v>
      </c>
      <c r="E7466" s="2">
        <v>5329080</v>
      </c>
      <c r="F7466" s="2">
        <v>-1168667.2439999999</v>
      </c>
      <c r="G7466" s="2">
        <v>4160412.7560000001</v>
      </c>
      <c r="H7466" s="2">
        <v>2504667.5999999996</v>
      </c>
      <c r="I7466" s="2">
        <v>1655745.1560000004</v>
      </c>
      <c r="J7466" s="2">
        <v>532908</v>
      </c>
      <c r="K7466" s="2">
        <v>1122837.1560000004</v>
      </c>
      <c r="L7466" s="11">
        <v>-21118661.703360636</v>
      </c>
      <c r="N7466" s="13">
        <v>-19995824.547360636</v>
      </c>
    </row>
    <row r="7467" spans="1:14" x14ac:dyDescent="0.45">
      <c r="A7467">
        <v>14735</v>
      </c>
      <c r="B7467">
        <v>2</v>
      </c>
      <c r="C7467">
        <v>14</v>
      </c>
      <c r="D7467">
        <v>17</v>
      </c>
      <c r="E7467" s="2">
        <v>5461774.0919999992</v>
      </c>
      <c r="F7467" s="2">
        <v>-1197767.0583755998</v>
      </c>
      <c r="G7467" s="2">
        <v>4264007.0336243995</v>
      </c>
      <c r="H7467" s="2">
        <v>2646611.8717604391</v>
      </c>
      <c r="I7467" s="2">
        <v>1617395.1618639603</v>
      </c>
      <c r="J7467" s="2">
        <v>600795.15011999989</v>
      </c>
      <c r="K7467" s="2">
        <v>1016600.0117439604</v>
      </c>
      <c r="N7467" s="13">
        <v>1016600.0117439604</v>
      </c>
    </row>
    <row r="7468" spans="1:14" x14ac:dyDescent="0.45">
      <c r="A7468">
        <v>14735</v>
      </c>
      <c r="B7468">
        <v>3</v>
      </c>
      <c r="C7468">
        <v>14</v>
      </c>
      <c r="D7468">
        <v>17</v>
      </c>
      <c r="E7468" s="2">
        <v>5593402.8476171987</v>
      </c>
      <c r="F7468" s="2">
        <v>-1226633.2444824516</v>
      </c>
      <c r="G7468" s="2">
        <v>4366769.6031347476</v>
      </c>
      <c r="H7468" s="2">
        <v>2773005.3474026592</v>
      </c>
      <c r="I7468" s="2">
        <v>1593764.2557320883</v>
      </c>
      <c r="J7468" s="2">
        <v>559340.28476171987</v>
      </c>
      <c r="K7468" s="2">
        <v>1034423.9709703685</v>
      </c>
      <c r="N7468" s="13">
        <v>1034423.9709703685</v>
      </c>
    </row>
    <row r="7469" spans="1:14" x14ac:dyDescent="0.45">
      <c r="A7469">
        <v>14735</v>
      </c>
      <c r="B7469">
        <v>4</v>
      </c>
      <c r="C7469">
        <v>14</v>
      </c>
      <c r="D7469">
        <v>17</v>
      </c>
      <c r="E7469" s="2">
        <v>5722610.4533971557</v>
      </c>
      <c r="F7469" s="2">
        <v>-1254968.4724299961</v>
      </c>
      <c r="G7469" s="2">
        <v>4467641.9809671594</v>
      </c>
      <c r="H7469" s="2">
        <v>2911960.2016801503</v>
      </c>
      <c r="I7469" s="2">
        <v>1555681.779287009</v>
      </c>
      <c r="J7469" s="2">
        <v>572261.04533971555</v>
      </c>
      <c r="K7469" s="2">
        <v>983420.73394729348</v>
      </c>
      <c r="N7469" s="13">
        <v>983420.73394729348</v>
      </c>
    </row>
    <row r="7470" spans="1:14" x14ac:dyDescent="0.45">
      <c r="A7470">
        <v>14735</v>
      </c>
      <c r="B7470">
        <v>5</v>
      </c>
      <c r="C7470">
        <v>14</v>
      </c>
      <c r="D7470">
        <v>17</v>
      </c>
      <c r="E7470" s="2">
        <v>5888566.1565456735</v>
      </c>
      <c r="F7470" s="2">
        <v>-1291362.5581304661</v>
      </c>
      <c r="G7470" s="2">
        <v>4597203.5984152071</v>
      </c>
      <c r="H7470" s="2">
        <v>3111768.7188587366</v>
      </c>
      <c r="I7470" s="2">
        <v>1485434.8795564706</v>
      </c>
      <c r="J7470" s="2">
        <v>588856.61565456737</v>
      </c>
      <c r="K7470" s="2">
        <v>896578.26390190318</v>
      </c>
      <c r="N7470" s="13">
        <v>896578.26390190318</v>
      </c>
    </row>
    <row r="7471" spans="1:14" x14ac:dyDescent="0.45">
      <c r="A7471">
        <v>14735</v>
      </c>
      <c r="B7471">
        <v>6</v>
      </c>
      <c r="C7471">
        <v>14</v>
      </c>
      <c r="D7471">
        <v>17</v>
      </c>
      <c r="E7471" s="2">
        <v>6002804.3399826605</v>
      </c>
      <c r="F7471" s="2">
        <v>-1316414.9917581973</v>
      </c>
      <c r="G7471" s="2">
        <v>4686389.3482244629</v>
      </c>
      <c r="H7471" s="2">
        <v>3234628.1315350872</v>
      </c>
      <c r="I7471" s="2">
        <v>1451761.2166893757</v>
      </c>
      <c r="J7471" s="2">
        <v>600280.43399826612</v>
      </c>
      <c r="K7471" s="2">
        <v>851480.78269110958</v>
      </c>
      <c r="M7471" s="14">
        <v>21125752.656524882</v>
      </c>
      <c r="N7471" s="13">
        <v>21977233.439215992</v>
      </c>
    </row>
    <row r="7472" spans="1:14" x14ac:dyDescent="0.45">
      <c r="A7472">
        <v>14750</v>
      </c>
      <c r="B7472">
        <v>1</v>
      </c>
      <c r="C7472">
        <v>37</v>
      </c>
      <c r="D7472">
        <v>16</v>
      </c>
      <c r="E7472" s="2">
        <v>996000</v>
      </c>
      <c r="F7472" s="2">
        <v>-275394</v>
      </c>
      <c r="G7472" s="2">
        <v>720606</v>
      </c>
      <c r="H7472" s="2">
        <v>428280</v>
      </c>
      <c r="I7472" s="2">
        <v>292326</v>
      </c>
      <c r="J7472" s="2">
        <v>119520</v>
      </c>
      <c r="K7472" s="2">
        <v>172806</v>
      </c>
      <c r="L7472" s="11">
        <v>-7384608.0169784389</v>
      </c>
      <c r="N7472" s="13">
        <v>-7211802.0169784389</v>
      </c>
    </row>
    <row r="7473" spans="1:14" x14ac:dyDescent="0.45">
      <c r="A7473">
        <v>14750</v>
      </c>
      <c r="B7473">
        <v>2</v>
      </c>
      <c r="C7473">
        <v>37</v>
      </c>
      <c r="D7473">
        <v>16</v>
      </c>
      <c r="E7473" s="2">
        <v>999884.39999999991</v>
      </c>
      <c r="F7473" s="2">
        <v>-276468.03659999999</v>
      </c>
      <c r="G7473" s="2">
        <v>723416.36339999991</v>
      </c>
      <c r="H7473" s="2">
        <v>425822.76919679996</v>
      </c>
      <c r="I7473" s="2">
        <v>297593.59420319996</v>
      </c>
      <c r="J7473" s="2">
        <v>109987.28399999999</v>
      </c>
      <c r="K7473" s="2">
        <v>187606.31020319997</v>
      </c>
      <c r="N7473" s="13">
        <v>187606.31020319997</v>
      </c>
    </row>
    <row r="7474" spans="1:14" x14ac:dyDescent="0.45">
      <c r="A7474">
        <v>14750</v>
      </c>
      <c r="B7474">
        <v>3</v>
      </c>
      <c r="C7474">
        <v>37</v>
      </c>
      <c r="D7474">
        <v>16</v>
      </c>
      <c r="E7474" s="2">
        <v>1000484.3306399998</v>
      </c>
      <c r="F7474" s="2">
        <v>-276633.91742195998</v>
      </c>
      <c r="G7474" s="2">
        <v>723850.41321803979</v>
      </c>
      <c r="H7474" s="2">
        <v>425353.92981145886</v>
      </c>
      <c r="I7474" s="2">
        <v>298496.48340658093</v>
      </c>
      <c r="J7474" s="2">
        <v>100048.43306399998</v>
      </c>
      <c r="K7474" s="2">
        <v>198448.05034258094</v>
      </c>
      <c r="N7474" s="13">
        <v>198448.05034258094</v>
      </c>
    </row>
    <row r="7475" spans="1:14" x14ac:dyDescent="0.45">
      <c r="A7475">
        <v>14750</v>
      </c>
      <c r="B7475">
        <v>4</v>
      </c>
      <c r="C7475">
        <v>37</v>
      </c>
      <c r="D7475">
        <v>16</v>
      </c>
      <c r="E7475" s="2">
        <v>997182.73234888795</v>
      </c>
      <c r="F7475" s="2">
        <v>-275721.02549446753</v>
      </c>
      <c r="G7475" s="2">
        <v>721461.70685442048</v>
      </c>
      <c r="H7475" s="2">
        <v>425391.69273334759</v>
      </c>
      <c r="I7475" s="2">
        <v>296070.01412107289</v>
      </c>
      <c r="J7475" s="2">
        <v>89746.445911399918</v>
      </c>
      <c r="K7475" s="2">
        <v>206323.56820967299</v>
      </c>
      <c r="N7475" s="13">
        <v>206323.56820967299</v>
      </c>
    </row>
    <row r="7476" spans="1:14" x14ac:dyDescent="0.45">
      <c r="A7476">
        <v>14750</v>
      </c>
      <c r="B7476">
        <v>5</v>
      </c>
      <c r="C7476">
        <v>37</v>
      </c>
      <c r="D7476">
        <v>16</v>
      </c>
      <c r="E7476" s="2">
        <v>999775.40745299496</v>
      </c>
      <c r="F7476" s="2">
        <v>-276437.90016075311</v>
      </c>
      <c r="G7476" s="2">
        <v>723337.50729224179</v>
      </c>
      <c r="H7476" s="2">
        <v>426838.90930336178</v>
      </c>
      <c r="I7476" s="2">
        <v>296498.59798888001</v>
      </c>
      <c r="J7476" s="2">
        <v>89979.786670769536</v>
      </c>
      <c r="K7476" s="2">
        <v>206518.81131811047</v>
      </c>
      <c r="N7476" s="13">
        <v>206518.81131811047</v>
      </c>
    </row>
    <row r="7477" spans="1:14" x14ac:dyDescent="0.45">
      <c r="A7477">
        <v>14750</v>
      </c>
      <c r="B7477">
        <v>6</v>
      </c>
      <c r="C7477">
        <v>37</v>
      </c>
      <c r="D7477">
        <v>16</v>
      </c>
      <c r="E7477" s="2">
        <v>995476.37320094695</v>
      </c>
      <c r="F7477" s="2">
        <v>-275249.21719006187</v>
      </c>
      <c r="G7477" s="2">
        <v>720227.15601088502</v>
      </c>
      <c r="H7477" s="2">
        <v>421008.46907461976</v>
      </c>
      <c r="I7477" s="2">
        <v>299218.68693626527</v>
      </c>
      <c r="J7477" s="2">
        <v>99547.637320094698</v>
      </c>
      <c r="K7477" s="2">
        <v>199671.04961617058</v>
      </c>
      <c r="M7477" s="14">
        <v>7091929.2267813534</v>
      </c>
      <c r="N7477" s="13">
        <v>7291600.2763975244</v>
      </c>
    </row>
    <row r="7478" spans="1:14" x14ac:dyDescent="0.45">
      <c r="A7478">
        <v>14760</v>
      </c>
      <c r="B7478">
        <v>1</v>
      </c>
      <c r="C7478">
        <v>49</v>
      </c>
      <c r="D7478">
        <v>2</v>
      </c>
      <c r="E7478" s="2">
        <v>2812704</v>
      </c>
      <c r="F7478" s="2">
        <v>-449751.36959999998</v>
      </c>
      <c r="G7478" s="2">
        <v>2362952.6304000001</v>
      </c>
      <c r="H7478" s="2">
        <v>1462606.08</v>
      </c>
      <c r="I7478" s="2">
        <v>900346.55040000007</v>
      </c>
      <c r="J7478" s="2">
        <v>253143.36</v>
      </c>
      <c r="K7478" s="2">
        <v>647203.19040000008</v>
      </c>
      <c r="L7478" s="11">
        <v>-17632962.958553128</v>
      </c>
      <c r="N7478" s="13">
        <v>-16985759.768153127</v>
      </c>
    </row>
    <row r="7479" spans="1:14" x14ac:dyDescent="0.45">
      <c r="A7479">
        <v>14760</v>
      </c>
      <c r="B7479">
        <v>2</v>
      </c>
      <c r="C7479">
        <v>49</v>
      </c>
      <c r="D7479">
        <v>2</v>
      </c>
      <c r="E7479" s="2">
        <v>2792171.2608000003</v>
      </c>
      <c r="F7479" s="2">
        <v>-446468.18460192002</v>
      </c>
      <c r="G7479" s="2">
        <v>2345703.0761980801</v>
      </c>
      <c r="H7479" s="2">
        <v>1448008.8471658367</v>
      </c>
      <c r="I7479" s="2">
        <v>897694.22903224337</v>
      </c>
      <c r="J7479" s="2">
        <v>251295.41347200001</v>
      </c>
      <c r="K7479" s="2">
        <v>646398.81556024333</v>
      </c>
      <c r="N7479" s="13">
        <v>646398.81556024333</v>
      </c>
    </row>
    <row r="7480" spans="1:14" x14ac:dyDescent="0.45">
      <c r="A7480">
        <v>14760</v>
      </c>
      <c r="B7480">
        <v>3</v>
      </c>
      <c r="C7480">
        <v>49</v>
      </c>
      <c r="D7480">
        <v>2</v>
      </c>
      <c r="E7480" s="2">
        <v>2760340.5084268805</v>
      </c>
      <c r="F7480" s="2">
        <v>-441378.44729745813</v>
      </c>
      <c r="G7480" s="2">
        <v>2318962.0611294224</v>
      </c>
      <c r="H7480" s="2">
        <v>1443669.3094517656</v>
      </c>
      <c r="I7480" s="2">
        <v>875292.75167765678</v>
      </c>
      <c r="J7480" s="2">
        <v>276034.05084268807</v>
      </c>
      <c r="K7480" s="2">
        <v>599258.70083496871</v>
      </c>
      <c r="N7480" s="13">
        <v>599258.70083496871</v>
      </c>
    </row>
    <row r="7481" spans="1:14" x14ac:dyDescent="0.45">
      <c r="A7481">
        <v>14760</v>
      </c>
      <c r="B7481">
        <v>4</v>
      </c>
      <c r="C7481">
        <v>49</v>
      </c>
      <c r="D7481">
        <v>2</v>
      </c>
      <c r="E7481" s="2">
        <v>2716451.094342893</v>
      </c>
      <c r="F7481" s="2">
        <v>-434360.52998542855</v>
      </c>
      <c r="G7481" s="2">
        <v>2282090.5643574642</v>
      </c>
      <c r="H7481" s="2">
        <v>1402103.6013581301</v>
      </c>
      <c r="I7481" s="2">
        <v>879986.96299933409</v>
      </c>
      <c r="J7481" s="2">
        <v>244480.59849086037</v>
      </c>
      <c r="K7481" s="2">
        <v>635506.36450847378</v>
      </c>
      <c r="N7481" s="13">
        <v>635506.36450847378</v>
      </c>
    </row>
    <row r="7482" spans="1:14" x14ac:dyDescent="0.45">
      <c r="A7482">
        <v>14760</v>
      </c>
      <c r="B7482">
        <v>5</v>
      </c>
      <c r="C7482">
        <v>49</v>
      </c>
      <c r="D7482">
        <v>2</v>
      </c>
      <c r="E7482" s="2">
        <v>2698522.51712023</v>
      </c>
      <c r="F7482" s="2">
        <v>-431493.75048752473</v>
      </c>
      <c r="G7482" s="2">
        <v>2267028.7666327055</v>
      </c>
      <c r="H7482" s="2">
        <v>1411653.1887766204</v>
      </c>
      <c r="I7482" s="2">
        <v>855375.57785608503</v>
      </c>
      <c r="J7482" s="2">
        <v>269852.25171202299</v>
      </c>
      <c r="K7482" s="2">
        <v>585523.32614406198</v>
      </c>
      <c r="N7482" s="13">
        <v>585523.32614406198</v>
      </c>
    </row>
    <row r="7483" spans="1:14" x14ac:dyDescent="0.45">
      <c r="A7483">
        <v>14760</v>
      </c>
      <c r="B7483">
        <v>6</v>
      </c>
      <c r="C7483">
        <v>49</v>
      </c>
      <c r="D7483">
        <v>2</v>
      </c>
      <c r="E7483" s="2">
        <v>2648869.7028052178</v>
      </c>
      <c r="F7483" s="2">
        <v>-423554.2654785543</v>
      </c>
      <c r="G7483" s="2">
        <v>2225315.4373266636</v>
      </c>
      <c r="H7483" s="2">
        <v>1384985.9307180792</v>
      </c>
      <c r="I7483" s="2">
        <v>840329.50660858443</v>
      </c>
      <c r="J7483" s="2">
        <v>264886.97028052178</v>
      </c>
      <c r="K7483" s="2">
        <v>575442.53632806265</v>
      </c>
      <c r="M7483" s="14">
        <v>17396081.889479898</v>
      </c>
      <c r="N7483" s="13">
        <v>17971524.42580796</v>
      </c>
    </row>
    <row r="7484" spans="1:14" x14ac:dyDescent="0.45">
      <c r="A7484">
        <v>14770</v>
      </c>
      <c r="B7484">
        <v>1</v>
      </c>
      <c r="C7484">
        <v>41</v>
      </c>
      <c r="D7484">
        <v>6</v>
      </c>
      <c r="E7484" s="2">
        <v>2082240</v>
      </c>
      <c r="F7484" s="2">
        <v>-520976.44799999997</v>
      </c>
      <c r="G7484" s="2">
        <v>1561263.5520000001</v>
      </c>
      <c r="H7484" s="2">
        <v>916185.59999999998</v>
      </c>
      <c r="I7484" s="2">
        <v>645077.95200000016</v>
      </c>
      <c r="J7484" s="2">
        <v>187401.60000000001</v>
      </c>
      <c r="K7484" s="2">
        <v>457676.35200000019</v>
      </c>
      <c r="L7484" s="11">
        <v>-9566169.5599316619</v>
      </c>
      <c r="N7484" s="13">
        <v>-9108493.207931662</v>
      </c>
    </row>
    <row r="7485" spans="1:14" x14ac:dyDescent="0.45">
      <c r="A7485">
        <v>14770</v>
      </c>
      <c r="B7485">
        <v>2</v>
      </c>
      <c r="C7485">
        <v>41</v>
      </c>
      <c r="D7485">
        <v>6</v>
      </c>
      <c r="E7485" s="2">
        <v>2051631.0719999999</v>
      </c>
      <c r="F7485" s="2">
        <v>-513318.09421439993</v>
      </c>
      <c r="G7485" s="2">
        <v>1538312.9777855999</v>
      </c>
      <c r="H7485" s="2">
        <v>909849.14128627209</v>
      </c>
      <c r="I7485" s="2">
        <v>628463.83649932779</v>
      </c>
      <c r="J7485" s="2">
        <v>205163.1072</v>
      </c>
      <c r="K7485" s="2">
        <v>423300.72929932782</v>
      </c>
      <c r="N7485" s="13">
        <v>423300.72929932782</v>
      </c>
    </row>
    <row r="7486" spans="1:14" x14ac:dyDescent="0.45">
      <c r="A7486">
        <v>14770</v>
      </c>
      <c r="B7486">
        <v>3</v>
      </c>
      <c r="C7486">
        <v>41</v>
      </c>
      <c r="D7486">
        <v>6</v>
      </c>
      <c r="E7486" s="2">
        <v>2028037.3146720002</v>
      </c>
      <c r="F7486" s="2">
        <v>-507414.93613093439</v>
      </c>
      <c r="G7486" s="2">
        <v>1520622.3785410658</v>
      </c>
      <c r="H7486" s="2">
        <v>906760.84034600412</v>
      </c>
      <c r="I7486" s="2">
        <v>613861.53819506173</v>
      </c>
      <c r="J7486" s="2">
        <v>202803.73146720004</v>
      </c>
      <c r="K7486" s="2">
        <v>411057.80672786169</v>
      </c>
      <c r="N7486" s="13">
        <v>411057.80672786169</v>
      </c>
    </row>
    <row r="7487" spans="1:14" x14ac:dyDescent="0.45">
      <c r="A7487">
        <v>14770</v>
      </c>
      <c r="B7487">
        <v>4</v>
      </c>
      <c r="C7487">
        <v>41</v>
      </c>
      <c r="D7487">
        <v>6</v>
      </c>
      <c r="E7487" s="2">
        <v>1989910.2131561665</v>
      </c>
      <c r="F7487" s="2">
        <v>-497875.53533167281</v>
      </c>
      <c r="G7487" s="2">
        <v>1492034.6778244937</v>
      </c>
      <c r="H7487" s="2">
        <v>886599.73846958298</v>
      </c>
      <c r="I7487" s="2">
        <v>605434.93935491075</v>
      </c>
      <c r="J7487" s="2">
        <v>218890.12344717831</v>
      </c>
      <c r="K7487" s="2">
        <v>386544.81590773247</v>
      </c>
      <c r="N7487" s="13">
        <v>386544.81590773247</v>
      </c>
    </row>
    <row r="7488" spans="1:14" x14ac:dyDescent="0.45">
      <c r="A7488">
        <v>14770</v>
      </c>
      <c r="B7488">
        <v>5</v>
      </c>
      <c r="C7488">
        <v>41</v>
      </c>
      <c r="D7488">
        <v>6</v>
      </c>
      <c r="E7488" s="2">
        <v>1966429.2726409233</v>
      </c>
      <c r="F7488" s="2">
        <v>-492000.60401475895</v>
      </c>
      <c r="G7488" s="2">
        <v>1474428.6686261643</v>
      </c>
      <c r="H7488" s="2">
        <v>879554.79921570874</v>
      </c>
      <c r="I7488" s="2">
        <v>594873.86941045558</v>
      </c>
      <c r="J7488" s="2">
        <v>176978.6345376831</v>
      </c>
      <c r="K7488" s="2">
        <v>417895.23487277247</v>
      </c>
      <c r="N7488" s="13">
        <v>417895.23487277247</v>
      </c>
    </row>
    <row r="7489" spans="1:14" x14ac:dyDescent="0.45">
      <c r="A7489">
        <v>14770</v>
      </c>
      <c r="B7489">
        <v>6</v>
      </c>
      <c r="C7489">
        <v>41</v>
      </c>
      <c r="D7489">
        <v>6</v>
      </c>
      <c r="E7489" s="2">
        <v>1951877.6960233808</v>
      </c>
      <c r="F7489" s="2">
        <v>-488359.79954504984</v>
      </c>
      <c r="G7489" s="2">
        <v>1463517.8964783309</v>
      </c>
      <c r="H7489" s="2">
        <v>892165.80315357586</v>
      </c>
      <c r="I7489" s="2">
        <v>571352.09332475509</v>
      </c>
      <c r="J7489" s="2">
        <v>195187.76960233808</v>
      </c>
      <c r="K7489" s="2">
        <v>376164.323722417</v>
      </c>
      <c r="M7489" s="14">
        <v>9413810.9305642731</v>
      </c>
      <c r="N7489" s="13">
        <v>9789975.2542866897</v>
      </c>
    </row>
    <row r="7490" spans="1:14" x14ac:dyDescent="0.45">
      <c r="A7490">
        <v>14785</v>
      </c>
      <c r="B7490">
        <v>1</v>
      </c>
      <c r="C7490">
        <v>1</v>
      </c>
      <c r="D7490">
        <v>8</v>
      </c>
      <c r="E7490" s="2">
        <v>2062368</v>
      </c>
      <c r="F7490" s="2">
        <v>-280069.57439999998</v>
      </c>
      <c r="G7490" s="2">
        <v>1782298.4256</v>
      </c>
      <c r="H7490" s="2">
        <v>1216797.1199999999</v>
      </c>
      <c r="I7490" s="2">
        <v>565501.30560000008</v>
      </c>
      <c r="J7490" s="2">
        <v>226860.48</v>
      </c>
      <c r="K7490" s="2">
        <v>338640.8256000001</v>
      </c>
      <c r="L7490" s="11">
        <v>-9927289.5395188592</v>
      </c>
      <c r="N7490" s="13">
        <v>-9588648.7139188591</v>
      </c>
    </row>
    <row r="7491" spans="1:14" x14ac:dyDescent="0.45">
      <c r="A7491">
        <v>14785</v>
      </c>
      <c r="B7491">
        <v>2</v>
      </c>
      <c r="C7491">
        <v>1</v>
      </c>
      <c r="D7491">
        <v>8</v>
      </c>
      <c r="E7491" s="2">
        <v>2070617.4719999996</v>
      </c>
      <c r="F7491" s="2">
        <v>-281189.85269759997</v>
      </c>
      <c r="G7491" s="2">
        <v>1789427.6193023997</v>
      </c>
      <c r="H7491" s="2">
        <v>1236568.6130434559</v>
      </c>
      <c r="I7491" s="2">
        <v>552859.00625894382</v>
      </c>
      <c r="J7491" s="2">
        <v>186355.57247999994</v>
      </c>
      <c r="K7491" s="2">
        <v>366503.43377894384</v>
      </c>
      <c r="N7491" s="13">
        <v>366503.43377894384</v>
      </c>
    </row>
    <row r="7492" spans="1:14" x14ac:dyDescent="0.45">
      <c r="A7492">
        <v>14785</v>
      </c>
      <c r="B7492">
        <v>3</v>
      </c>
      <c r="C7492">
        <v>1</v>
      </c>
      <c r="D7492">
        <v>8</v>
      </c>
      <c r="E7492" s="2">
        <v>2076829.3244159995</v>
      </c>
      <c r="F7492" s="2">
        <v>-282033.42225569271</v>
      </c>
      <c r="G7492" s="2">
        <v>1794795.9021603067</v>
      </c>
      <c r="H7492" s="2">
        <v>1269672.9150401035</v>
      </c>
      <c r="I7492" s="2">
        <v>525122.98712020321</v>
      </c>
      <c r="J7492" s="2">
        <v>186914.63919743994</v>
      </c>
      <c r="K7492" s="2">
        <v>338208.34792276326</v>
      </c>
      <c r="N7492" s="13">
        <v>338208.34792276326</v>
      </c>
    </row>
    <row r="7493" spans="1:14" x14ac:dyDescent="0.45">
      <c r="A7493">
        <v>14785</v>
      </c>
      <c r="B7493">
        <v>4</v>
      </c>
      <c r="C7493">
        <v>1</v>
      </c>
      <c r="D7493">
        <v>8</v>
      </c>
      <c r="E7493" s="2">
        <v>2116081.398647462</v>
      </c>
      <c r="F7493" s="2">
        <v>-287363.85393632535</v>
      </c>
      <c r="G7493" s="2">
        <v>1828717.5447111367</v>
      </c>
      <c r="H7493" s="2">
        <v>1291858.5955079733</v>
      </c>
      <c r="I7493" s="2">
        <v>536858.94920316339</v>
      </c>
      <c r="J7493" s="2">
        <v>211608.13986474622</v>
      </c>
      <c r="K7493" s="2">
        <v>325250.80933841714</v>
      </c>
      <c r="N7493" s="13">
        <v>325250.80933841714</v>
      </c>
    </row>
    <row r="7494" spans="1:14" x14ac:dyDescent="0.45">
      <c r="A7494">
        <v>14785</v>
      </c>
      <c r="B7494">
        <v>5</v>
      </c>
      <c r="C7494">
        <v>1</v>
      </c>
      <c r="D7494">
        <v>8</v>
      </c>
      <c r="E7494" s="2">
        <v>2139358.2940325839</v>
      </c>
      <c r="F7494" s="2">
        <v>-290524.85632962489</v>
      </c>
      <c r="G7494" s="2">
        <v>1848833.4377029589</v>
      </c>
      <c r="H7494" s="2">
        <v>1342377.7593721889</v>
      </c>
      <c r="I7494" s="2">
        <v>506455.67833077</v>
      </c>
      <c r="J7494" s="2">
        <v>149755.08058228088</v>
      </c>
      <c r="K7494" s="2">
        <v>356700.59774848912</v>
      </c>
      <c r="N7494" s="13">
        <v>356700.59774848912</v>
      </c>
    </row>
    <row r="7495" spans="1:14" x14ac:dyDescent="0.45">
      <c r="A7495">
        <v>14785</v>
      </c>
      <c r="B7495">
        <v>6</v>
      </c>
      <c r="C7495">
        <v>1</v>
      </c>
      <c r="D7495">
        <v>8</v>
      </c>
      <c r="E7495" s="2">
        <v>2162035.4919493292</v>
      </c>
      <c r="F7495" s="2">
        <v>-293604.41980671888</v>
      </c>
      <c r="G7495" s="2">
        <v>1868431.0721426103</v>
      </c>
      <c r="H7495" s="2">
        <v>1378719.657128565</v>
      </c>
      <c r="I7495" s="2">
        <v>489711.41501404531</v>
      </c>
      <c r="J7495" s="2">
        <v>216203.54919493292</v>
      </c>
      <c r="K7495" s="2">
        <v>273507.8658191124</v>
      </c>
      <c r="M7495" s="14">
        <v>10067672.056553232</v>
      </c>
      <c r="N7495" s="13">
        <v>10341179.922372345</v>
      </c>
    </row>
    <row r="7496" spans="1:14" x14ac:dyDescent="0.45">
      <c r="A7496">
        <v>14802</v>
      </c>
      <c r="B7496">
        <v>1</v>
      </c>
      <c r="C7496">
        <v>41</v>
      </c>
      <c r="D7496">
        <v>9</v>
      </c>
      <c r="E7496" s="2">
        <v>1977528</v>
      </c>
      <c r="F7496" s="2">
        <v>-373357.28639999998</v>
      </c>
      <c r="G7496" s="2">
        <v>1604170.7135999999</v>
      </c>
      <c r="H7496" s="2">
        <v>889887.6</v>
      </c>
      <c r="I7496" s="2">
        <v>714283.11359999992</v>
      </c>
      <c r="J7496" s="2">
        <v>197752.80000000002</v>
      </c>
      <c r="K7496" s="2">
        <v>516530.31359999988</v>
      </c>
      <c r="L7496" s="11">
        <v>-9066984.9370162543</v>
      </c>
      <c r="N7496" s="13">
        <v>-8550454.6234162543</v>
      </c>
    </row>
    <row r="7497" spans="1:14" x14ac:dyDescent="0.45">
      <c r="A7497">
        <v>14802</v>
      </c>
      <c r="B7497">
        <v>2</v>
      </c>
      <c r="C7497">
        <v>41</v>
      </c>
      <c r="D7497">
        <v>9</v>
      </c>
      <c r="E7497" s="2">
        <v>1985635.8647999999</v>
      </c>
      <c r="F7497" s="2">
        <v>-374888.05127423996</v>
      </c>
      <c r="G7497" s="2">
        <v>1610747.8135257598</v>
      </c>
      <c r="H7497" s="2">
        <v>910513.32580403984</v>
      </c>
      <c r="I7497" s="2">
        <v>700234.48772172001</v>
      </c>
      <c r="J7497" s="2">
        <v>198563.58648</v>
      </c>
      <c r="K7497" s="2">
        <v>501670.90124172001</v>
      </c>
      <c r="N7497" s="13">
        <v>501670.90124172001</v>
      </c>
    </row>
    <row r="7498" spans="1:14" x14ac:dyDescent="0.45">
      <c r="A7498">
        <v>14802</v>
      </c>
      <c r="B7498">
        <v>3</v>
      </c>
      <c r="C7498">
        <v>41</v>
      </c>
      <c r="D7498">
        <v>9</v>
      </c>
      <c r="E7498" s="2">
        <v>1986032.9919729596</v>
      </c>
      <c r="F7498" s="2">
        <v>-374963.02888449474</v>
      </c>
      <c r="G7498" s="2">
        <v>1611069.9630884649</v>
      </c>
      <c r="H7498" s="2">
        <v>938107.36086612346</v>
      </c>
      <c r="I7498" s="2">
        <v>672962.60222234146</v>
      </c>
      <c r="J7498" s="2">
        <v>178742.96927756636</v>
      </c>
      <c r="K7498" s="2">
        <v>494219.6329447751</v>
      </c>
      <c r="N7498" s="13">
        <v>494219.6329447751</v>
      </c>
    </row>
    <row r="7499" spans="1:14" x14ac:dyDescent="0.45">
      <c r="A7499">
        <v>14802</v>
      </c>
      <c r="B7499">
        <v>4</v>
      </c>
      <c r="C7499">
        <v>41</v>
      </c>
      <c r="D7499">
        <v>9</v>
      </c>
      <c r="E7499" s="2">
        <v>1985039.9754769732</v>
      </c>
      <c r="F7499" s="2">
        <v>-374775.54737005255</v>
      </c>
      <c r="G7499" s="2">
        <v>1610264.4281069208</v>
      </c>
      <c r="H7499" s="2">
        <v>963798.41595617123</v>
      </c>
      <c r="I7499" s="2">
        <v>646466.01215074956</v>
      </c>
      <c r="J7499" s="2">
        <v>178653.59779292758</v>
      </c>
      <c r="K7499" s="2">
        <v>467812.41435782198</v>
      </c>
      <c r="N7499" s="13">
        <v>467812.41435782198</v>
      </c>
    </row>
    <row r="7500" spans="1:14" x14ac:dyDescent="0.45">
      <c r="A7500">
        <v>14802</v>
      </c>
      <c r="B7500">
        <v>5</v>
      </c>
      <c r="C7500">
        <v>41</v>
      </c>
      <c r="D7500">
        <v>9</v>
      </c>
      <c r="E7500" s="2">
        <v>1986826.5114549026</v>
      </c>
      <c r="F7500" s="2">
        <v>-375112.84536268562</v>
      </c>
      <c r="G7500" s="2">
        <v>1611713.666092217</v>
      </c>
      <c r="H7500" s="2">
        <v>986177.88264056272</v>
      </c>
      <c r="I7500" s="2">
        <v>625535.78345165425</v>
      </c>
      <c r="J7500" s="2">
        <v>198682.65114549026</v>
      </c>
      <c r="K7500" s="2">
        <v>426853.13230616401</v>
      </c>
      <c r="N7500" s="13">
        <v>426853.13230616401</v>
      </c>
    </row>
    <row r="7501" spans="1:14" x14ac:dyDescent="0.45">
      <c r="A7501">
        <v>14802</v>
      </c>
      <c r="B7501">
        <v>6</v>
      </c>
      <c r="C7501">
        <v>41</v>
      </c>
      <c r="D7501">
        <v>9</v>
      </c>
      <c r="E7501" s="2">
        <v>1983647.5890365748</v>
      </c>
      <c r="F7501" s="2">
        <v>-374512.66481010534</v>
      </c>
      <c r="G7501" s="2">
        <v>1609134.9242264694</v>
      </c>
      <c r="H7501" s="2">
        <v>1005571.9779863416</v>
      </c>
      <c r="I7501" s="2">
        <v>603562.94624012779</v>
      </c>
      <c r="J7501" s="2">
        <v>198364.75890365749</v>
      </c>
      <c r="K7501" s="2">
        <v>405198.18733647029</v>
      </c>
      <c r="M7501" s="14">
        <v>8821273.0098940823</v>
      </c>
      <c r="N7501" s="13">
        <v>9226471.1972305533</v>
      </c>
    </row>
    <row r="7502" spans="1:14" x14ac:dyDescent="0.45">
      <c r="A7502">
        <v>14804</v>
      </c>
      <c r="B7502">
        <v>1</v>
      </c>
      <c r="C7502">
        <v>4</v>
      </c>
      <c r="D7502">
        <v>10</v>
      </c>
      <c r="E7502" s="2">
        <v>2494440</v>
      </c>
      <c r="F7502" s="2">
        <v>-804207.45600000001</v>
      </c>
      <c r="G7502" s="2">
        <v>1690232.544</v>
      </c>
      <c r="H7502" s="2">
        <v>1222275.6000000001</v>
      </c>
      <c r="I7502" s="2">
        <v>467956.9439999999</v>
      </c>
      <c r="J7502" s="2">
        <v>299332.8</v>
      </c>
      <c r="K7502" s="2">
        <v>168624.14399999991</v>
      </c>
      <c r="L7502" s="11">
        <v>-16859871.590118647</v>
      </c>
      <c r="N7502" s="13">
        <v>-16691247.446118647</v>
      </c>
    </row>
    <row r="7503" spans="1:14" x14ac:dyDescent="0.45">
      <c r="A7503">
        <v>14804</v>
      </c>
      <c r="B7503">
        <v>2</v>
      </c>
      <c r="C7503">
        <v>4</v>
      </c>
      <c r="D7503">
        <v>10</v>
      </c>
      <c r="E7503" s="2">
        <v>2429085.6719999998</v>
      </c>
      <c r="F7503" s="2">
        <v>-783137.22065279994</v>
      </c>
      <c r="G7503" s="2">
        <v>1645948.4513471997</v>
      </c>
      <c r="H7503" s="2">
        <v>1209772.1117401919</v>
      </c>
      <c r="I7503" s="2">
        <v>436176.3396070078</v>
      </c>
      <c r="J7503" s="2">
        <v>267199.42391999997</v>
      </c>
      <c r="K7503" s="2">
        <v>168976.91568700783</v>
      </c>
      <c r="N7503" s="13">
        <v>168976.91568700783</v>
      </c>
    </row>
    <row r="7504" spans="1:14" x14ac:dyDescent="0.45">
      <c r="A7504">
        <v>14804</v>
      </c>
      <c r="B7504">
        <v>3</v>
      </c>
      <c r="C7504">
        <v>4</v>
      </c>
      <c r="D7504">
        <v>10</v>
      </c>
      <c r="E7504" s="2">
        <v>2390949.0269495994</v>
      </c>
      <c r="F7504" s="2">
        <v>-770841.96628855087</v>
      </c>
      <c r="G7504" s="2">
        <v>1620107.0606610486</v>
      </c>
      <c r="H7504" s="2">
        <v>1236147.3576590924</v>
      </c>
      <c r="I7504" s="2">
        <v>383959.70300195622</v>
      </c>
      <c r="J7504" s="2">
        <v>215185.41242546393</v>
      </c>
      <c r="K7504" s="2">
        <v>168774.29057649229</v>
      </c>
      <c r="N7504" s="13">
        <v>168774.29057649229</v>
      </c>
    </row>
    <row r="7505" spans="1:14" x14ac:dyDescent="0.45">
      <c r="A7505">
        <v>14804</v>
      </c>
      <c r="B7505">
        <v>4</v>
      </c>
      <c r="C7505">
        <v>4</v>
      </c>
      <c r="D7505">
        <v>10</v>
      </c>
      <c r="E7505" s="2">
        <v>2319220.5561411115</v>
      </c>
      <c r="F7505" s="2">
        <v>-747716.70729989442</v>
      </c>
      <c r="G7505" s="2">
        <v>1571503.8488412171</v>
      </c>
      <c r="H7505" s="2">
        <v>1215610.0054589445</v>
      </c>
      <c r="I7505" s="2">
        <v>355893.84338227264</v>
      </c>
      <c r="J7505" s="2">
        <v>208729.85005270003</v>
      </c>
      <c r="K7505" s="2">
        <v>147163.99332957261</v>
      </c>
      <c r="N7505" s="13">
        <v>147163.99332957261</v>
      </c>
    </row>
    <row r="7506" spans="1:14" x14ac:dyDescent="0.45">
      <c r="A7506">
        <v>14804</v>
      </c>
      <c r="B7506">
        <v>5</v>
      </c>
      <c r="C7506">
        <v>4</v>
      </c>
      <c r="D7506">
        <v>10</v>
      </c>
      <c r="E7506" s="2">
        <v>2284664.1698546088</v>
      </c>
      <c r="F7506" s="2">
        <v>-736575.72836112592</v>
      </c>
      <c r="G7506" s="2">
        <v>1548088.4414934828</v>
      </c>
      <c r="H7506" s="2">
        <v>1232105.0917109188</v>
      </c>
      <c r="I7506" s="2">
        <v>315983.34978256398</v>
      </c>
      <c r="J7506" s="2">
        <v>205619.77528691478</v>
      </c>
      <c r="K7506" s="2">
        <v>110363.5744956492</v>
      </c>
      <c r="N7506" s="13">
        <v>110363.5744956492</v>
      </c>
    </row>
    <row r="7507" spans="1:14" x14ac:dyDescent="0.45">
      <c r="A7507">
        <v>14804</v>
      </c>
      <c r="B7507">
        <v>6</v>
      </c>
      <c r="C7507">
        <v>4</v>
      </c>
      <c r="D7507">
        <v>10</v>
      </c>
      <c r="E7507" s="2">
        <v>2204243.9910757267</v>
      </c>
      <c r="F7507" s="2">
        <v>-710648.26272281434</v>
      </c>
      <c r="G7507" s="2">
        <v>1493595.7283529122</v>
      </c>
      <c r="H7507" s="2">
        <v>1205971.6498736935</v>
      </c>
      <c r="I7507" s="2">
        <v>287624.07847921876</v>
      </c>
      <c r="J7507" s="2">
        <v>220424.39910757268</v>
      </c>
      <c r="K7507" s="2">
        <v>67199.679371646082</v>
      </c>
      <c r="M7507" s="14">
        <v>16060849.013263786</v>
      </c>
      <c r="N7507" s="13">
        <v>16128048.692635432</v>
      </c>
    </row>
    <row r="7508" spans="1:14" x14ac:dyDescent="0.45">
      <c r="A7508">
        <v>14824</v>
      </c>
      <c r="B7508">
        <v>1</v>
      </c>
      <c r="C7508">
        <v>26</v>
      </c>
      <c r="D7508">
        <v>20</v>
      </c>
      <c r="E7508" s="2">
        <v>2091528</v>
      </c>
      <c r="F7508" s="2">
        <v>-824271.18480000005</v>
      </c>
      <c r="G7508" s="2">
        <v>1267256.8152000001</v>
      </c>
      <c r="H7508" s="2">
        <v>1234001.52</v>
      </c>
      <c r="I7508" s="2">
        <v>33255.295200000051</v>
      </c>
      <c r="J7508" s="2">
        <v>209152.80000000002</v>
      </c>
      <c r="K7508" s="2">
        <v>-175897.50479999997</v>
      </c>
      <c r="L7508" s="11">
        <v>-24392892.675278623</v>
      </c>
      <c r="N7508" s="13">
        <v>-24568790.180078622</v>
      </c>
    </row>
    <row r="7509" spans="1:14" x14ac:dyDescent="0.45">
      <c r="A7509">
        <v>14824</v>
      </c>
      <c r="B7509">
        <v>2</v>
      </c>
      <c r="C7509">
        <v>26</v>
      </c>
      <c r="D7509">
        <v>20</v>
      </c>
      <c r="E7509" s="2">
        <v>2068312.0392</v>
      </c>
      <c r="F7509" s="2">
        <v>-815121.77464872005</v>
      </c>
      <c r="G7509" s="2">
        <v>1253190.2645512801</v>
      </c>
      <c r="H7509" s="2">
        <v>1245686.4284730621</v>
      </c>
      <c r="I7509" s="2">
        <v>7503.8360782179516</v>
      </c>
      <c r="J7509" s="2">
        <v>206831.20392</v>
      </c>
      <c r="K7509" s="2">
        <v>-199327.36784178205</v>
      </c>
      <c r="N7509" s="13">
        <v>-199327.36784178205</v>
      </c>
    </row>
    <row r="7510" spans="1:14" x14ac:dyDescent="0.45">
      <c r="A7510">
        <v>14824</v>
      </c>
      <c r="B7510">
        <v>3</v>
      </c>
      <c r="C7510">
        <v>26</v>
      </c>
      <c r="D7510">
        <v>20</v>
      </c>
      <c r="E7510" s="2">
        <v>2024463.8239689604</v>
      </c>
      <c r="F7510" s="2">
        <v>-797841.19302616734</v>
      </c>
      <c r="G7510" s="2">
        <v>1226622.6309427931</v>
      </c>
      <c r="H7510" s="2">
        <v>1246467.7728284579</v>
      </c>
      <c r="I7510" s="2">
        <v>-19845.14188566478</v>
      </c>
      <c r="J7510" s="2">
        <v>202446.38239689605</v>
      </c>
      <c r="K7510" s="2">
        <v>-222291.52428256083</v>
      </c>
      <c r="N7510" s="13">
        <v>-222291.52428256083</v>
      </c>
    </row>
    <row r="7511" spans="1:14" x14ac:dyDescent="0.45">
      <c r="A7511">
        <v>14824</v>
      </c>
      <c r="B7511">
        <v>4</v>
      </c>
      <c r="C7511">
        <v>26</v>
      </c>
      <c r="D7511">
        <v>20</v>
      </c>
      <c r="E7511" s="2">
        <v>2015556.183143497</v>
      </c>
      <c r="F7511" s="2">
        <v>-794330.69177685212</v>
      </c>
      <c r="G7511" s="2">
        <v>1221225.4913666449</v>
      </c>
      <c r="H7511" s="2">
        <v>1260963.1459935235</v>
      </c>
      <c r="I7511" s="2">
        <v>-39737.654626878677</v>
      </c>
      <c r="J7511" s="2">
        <v>221711.18014578466</v>
      </c>
      <c r="K7511" s="2">
        <v>-261448.83477266334</v>
      </c>
      <c r="N7511" s="13">
        <v>-261448.83477266334</v>
      </c>
    </row>
    <row r="7512" spans="1:14" x14ac:dyDescent="0.45">
      <c r="A7512">
        <v>14824</v>
      </c>
      <c r="B7512">
        <v>5</v>
      </c>
      <c r="C7512">
        <v>26</v>
      </c>
      <c r="D7512">
        <v>20</v>
      </c>
      <c r="E7512" s="2">
        <v>1965570.3898015381</v>
      </c>
      <c r="F7512" s="2">
        <v>-774631.29062078614</v>
      </c>
      <c r="G7512" s="2">
        <v>1190939.0991807519</v>
      </c>
      <c r="H7512" s="2">
        <v>1236700.5001547297</v>
      </c>
      <c r="I7512" s="2">
        <v>-45761.400973977754</v>
      </c>
      <c r="J7512" s="2">
        <v>176901.33508213842</v>
      </c>
      <c r="K7512" s="2">
        <v>-222662.73605611618</v>
      </c>
      <c r="N7512" s="13">
        <v>-222662.73605611618</v>
      </c>
    </row>
    <row r="7513" spans="1:14" x14ac:dyDescent="0.45">
      <c r="A7513">
        <v>14824</v>
      </c>
      <c r="B7513">
        <v>6</v>
      </c>
      <c r="C7513">
        <v>26</v>
      </c>
      <c r="D7513">
        <v>20</v>
      </c>
      <c r="E7513" s="2">
        <v>1934121.2635647138</v>
      </c>
      <c r="F7513" s="2">
        <v>-762237.18997085374</v>
      </c>
      <c r="G7513" s="2">
        <v>1171884.07359386</v>
      </c>
      <c r="H7513" s="2">
        <v>1248918.1117358585</v>
      </c>
      <c r="I7513" s="2">
        <v>-77034.038141998462</v>
      </c>
      <c r="J7513" s="2">
        <v>193412.12635647139</v>
      </c>
      <c r="K7513" s="2">
        <v>-270446.16449846985</v>
      </c>
      <c r="M7513" s="14">
        <v>23062593.371541027</v>
      </c>
      <c r="N7513" s="13">
        <v>22792147.207042556</v>
      </c>
    </row>
    <row r="7514" spans="1:14" x14ac:dyDescent="0.45">
      <c r="A7514">
        <v>14841</v>
      </c>
      <c r="B7514">
        <v>1</v>
      </c>
      <c r="C7514">
        <v>5</v>
      </c>
      <c r="D7514">
        <v>24</v>
      </c>
      <c r="E7514" s="2">
        <v>5501412</v>
      </c>
      <c r="F7514" s="2">
        <v>-553992.18839999998</v>
      </c>
      <c r="G7514" s="2">
        <v>4947419.8115999997</v>
      </c>
      <c r="H7514" s="2">
        <v>2860734.24</v>
      </c>
      <c r="I7514" s="2">
        <v>2086685.5715999994</v>
      </c>
      <c r="J7514" s="2">
        <v>550141.20000000007</v>
      </c>
      <c r="K7514" s="2">
        <v>1536544.3715999993</v>
      </c>
      <c r="L7514" s="11">
        <v>-25275044.518913563</v>
      </c>
      <c r="N7514" s="13">
        <v>-23738500.147313565</v>
      </c>
    </row>
    <row r="7515" spans="1:14" x14ac:dyDescent="0.45">
      <c r="A7515">
        <v>14841</v>
      </c>
      <c r="B7515">
        <v>2</v>
      </c>
      <c r="C7515">
        <v>5</v>
      </c>
      <c r="D7515">
        <v>24</v>
      </c>
      <c r="E7515" s="2">
        <v>5641147.8648000006</v>
      </c>
      <c r="F7515" s="2">
        <v>-568063.58998536004</v>
      </c>
      <c r="G7515" s="2">
        <v>5073084.2748146402</v>
      </c>
      <c r="H7515" s="2">
        <v>2994411.5450016768</v>
      </c>
      <c r="I7515" s="2">
        <v>2078672.7298129634</v>
      </c>
      <c r="J7515" s="2">
        <v>451291.82918400003</v>
      </c>
      <c r="K7515" s="2">
        <v>1627380.9006289635</v>
      </c>
      <c r="N7515" s="13">
        <v>1627380.9006289635</v>
      </c>
    </row>
    <row r="7516" spans="1:14" x14ac:dyDescent="0.45">
      <c r="A7516">
        <v>14841</v>
      </c>
      <c r="B7516">
        <v>3</v>
      </c>
      <c r="C7516">
        <v>5</v>
      </c>
      <c r="D7516">
        <v>24</v>
      </c>
      <c r="E7516" s="2">
        <v>5759611.9699608004</v>
      </c>
      <c r="F7516" s="2">
        <v>-579992.92537505261</v>
      </c>
      <c r="G7516" s="2">
        <v>5179619.0445857476</v>
      </c>
      <c r="H7516" s="2">
        <v>3172859.907732198</v>
      </c>
      <c r="I7516" s="2">
        <v>2006759.1368535496</v>
      </c>
      <c r="J7516" s="2">
        <v>575961.19699608011</v>
      </c>
      <c r="K7516" s="2">
        <v>1430797.9398574694</v>
      </c>
      <c r="N7516" s="13">
        <v>1430797.9398574694</v>
      </c>
    </row>
    <row r="7517" spans="1:14" x14ac:dyDescent="0.45">
      <c r="A7517">
        <v>14841</v>
      </c>
      <c r="B7517">
        <v>4</v>
      </c>
      <c r="C7517">
        <v>5</v>
      </c>
      <c r="D7517">
        <v>24</v>
      </c>
      <c r="E7517" s="2">
        <v>5844278.2659192234</v>
      </c>
      <c r="F7517" s="2">
        <v>-588518.82137806574</v>
      </c>
      <c r="G7517" s="2">
        <v>5255759.4445411582</v>
      </c>
      <c r="H7517" s="2">
        <v>3327998.1303361272</v>
      </c>
      <c r="I7517" s="2">
        <v>1927761.3142050309</v>
      </c>
      <c r="J7517" s="2">
        <v>584427.82659192232</v>
      </c>
      <c r="K7517" s="2">
        <v>1343333.4876131085</v>
      </c>
      <c r="N7517" s="13">
        <v>1343333.4876131085</v>
      </c>
    </row>
    <row r="7518" spans="1:14" x14ac:dyDescent="0.45">
      <c r="A7518">
        <v>14841</v>
      </c>
      <c r="B7518">
        <v>5</v>
      </c>
      <c r="C7518">
        <v>5</v>
      </c>
      <c r="D7518">
        <v>24</v>
      </c>
      <c r="E7518" s="2">
        <v>6027788.6034690877</v>
      </c>
      <c r="F7518" s="2">
        <v>-606998.31236933707</v>
      </c>
      <c r="G7518" s="2">
        <v>5420790.2910997504</v>
      </c>
      <c r="H7518" s="2">
        <v>3514877.2061477704</v>
      </c>
      <c r="I7518" s="2">
        <v>1905913.08495198</v>
      </c>
      <c r="J7518" s="2">
        <v>602778.8603469088</v>
      </c>
      <c r="K7518" s="2">
        <v>1303134.2246050714</v>
      </c>
      <c r="N7518" s="13">
        <v>1303134.2246050714</v>
      </c>
    </row>
    <row r="7519" spans="1:14" x14ac:dyDescent="0.45">
      <c r="A7519">
        <v>14841</v>
      </c>
      <c r="B7519">
        <v>6</v>
      </c>
      <c r="C7519">
        <v>5</v>
      </c>
      <c r="D7519">
        <v>24</v>
      </c>
      <c r="E7519" s="2">
        <v>6141111.0292143058</v>
      </c>
      <c r="F7519" s="2">
        <v>-618409.88064188056</v>
      </c>
      <c r="G7519" s="2">
        <v>5522701.1485724254</v>
      </c>
      <c r="H7519" s="2">
        <v>3696621.8054165822</v>
      </c>
      <c r="I7519" s="2">
        <v>1826079.3431558432</v>
      </c>
      <c r="J7519" s="2">
        <v>552699.99262928753</v>
      </c>
      <c r="K7519" s="2">
        <v>1273379.3505265557</v>
      </c>
      <c r="M7519" s="14">
        <v>26808294.115994565</v>
      </c>
      <c r="N7519" s="13">
        <v>28081673.466521122</v>
      </c>
    </row>
    <row r="7520" spans="1:14" x14ac:dyDescent="0.45">
      <c r="A7520">
        <v>14856</v>
      </c>
      <c r="B7520">
        <v>1</v>
      </c>
      <c r="C7520">
        <v>25</v>
      </c>
      <c r="D7520">
        <v>13</v>
      </c>
      <c r="E7520" s="2">
        <v>3037944</v>
      </c>
      <c r="F7520" s="2">
        <v>-711182.69039999996</v>
      </c>
      <c r="G7520" s="2">
        <v>2326761.3096000003</v>
      </c>
      <c r="H7520" s="2">
        <v>1427833.68</v>
      </c>
      <c r="I7520" s="2">
        <v>898927.62960000033</v>
      </c>
      <c r="J7520" s="2">
        <v>303794.40000000002</v>
      </c>
      <c r="K7520" s="2">
        <v>595133.22960000031</v>
      </c>
      <c r="L7520" s="11">
        <v>-12266372.778379928</v>
      </c>
      <c r="N7520" s="13">
        <v>-11671239.548779927</v>
      </c>
    </row>
    <row r="7521" spans="1:14" x14ac:dyDescent="0.45">
      <c r="A7521">
        <v>14856</v>
      </c>
      <c r="B7521">
        <v>2</v>
      </c>
      <c r="C7521">
        <v>25</v>
      </c>
      <c r="D7521">
        <v>13</v>
      </c>
      <c r="E7521" s="2">
        <v>3001184.8775999998</v>
      </c>
      <c r="F7521" s="2">
        <v>-702577.37984615995</v>
      </c>
      <c r="G7521" s="2">
        <v>2298607.4977538399</v>
      </c>
      <c r="H7521" s="2">
        <v>1433407.9141300463</v>
      </c>
      <c r="I7521" s="2">
        <v>865199.58362379367</v>
      </c>
      <c r="J7521" s="2">
        <v>300118.48775999999</v>
      </c>
      <c r="K7521" s="2">
        <v>565081.09586379374</v>
      </c>
      <c r="N7521" s="13">
        <v>565081.09586379374</v>
      </c>
    </row>
    <row r="7522" spans="1:14" x14ac:dyDescent="0.45">
      <c r="A7522">
        <v>14856</v>
      </c>
      <c r="B7522">
        <v>3</v>
      </c>
      <c r="C7522">
        <v>25</v>
      </c>
      <c r="D7522">
        <v>13</v>
      </c>
      <c r="E7522" s="2">
        <v>2979876.4649690394</v>
      </c>
      <c r="F7522" s="2">
        <v>-697589.08044925216</v>
      </c>
      <c r="G7522" s="2">
        <v>2282287.3845197875</v>
      </c>
      <c r="H7522" s="2">
        <v>1450414.4246523713</v>
      </c>
      <c r="I7522" s="2">
        <v>831872.95986741618</v>
      </c>
      <c r="J7522" s="2">
        <v>357585.17579628469</v>
      </c>
      <c r="K7522" s="2">
        <v>474287.78407113149</v>
      </c>
      <c r="N7522" s="13">
        <v>474287.78407113149</v>
      </c>
    </row>
    <row r="7523" spans="1:14" x14ac:dyDescent="0.45">
      <c r="A7523">
        <v>14856</v>
      </c>
      <c r="B7523">
        <v>4</v>
      </c>
      <c r="C7523">
        <v>25</v>
      </c>
      <c r="D7523">
        <v>13</v>
      </c>
      <c r="E7523" s="2">
        <v>2954547.5150168026</v>
      </c>
      <c r="F7523" s="2">
        <v>-691659.57326543354</v>
      </c>
      <c r="G7523" s="2">
        <v>2262887.9417513693</v>
      </c>
      <c r="H7523" s="2">
        <v>1485830.3539906477</v>
      </c>
      <c r="I7523" s="2">
        <v>777057.58776072157</v>
      </c>
      <c r="J7523" s="2">
        <v>295454.75150168029</v>
      </c>
      <c r="K7523" s="2">
        <v>481602.83625904127</v>
      </c>
      <c r="N7523" s="13">
        <v>481602.83625904127</v>
      </c>
    </row>
    <row r="7524" spans="1:14" x14ac:dyDescent="0.45">
      <c r="A7524">
        <v>14856</v>
      </c>
      <c r="B7524">
        <v>5</v>
      </c>
      <c r="C7524">
        <v>25</v>
      </c>
      <c r="D7524">
        <v>13</v>
      </c>
      <c r="E7524" s="2">
        <v>2926774.7683756445</v>
      </c>
      <c r="F7524" s="2">
        <v>-685157.97327673843</v>
      </c>
      <c r="G7524" s="2">
        <v>2241616.7950989059</v>
      </c>
      <c r="H7524" s="2">
        <v>1472599.4804374671</v>
      </c>
      <c r="I7524" s="2">
        <v>769017.31466143881</v>
      </c>
      <c r="J7524" s="2">
        <v>263409.72915380797</v>
      </c>
      <c r="K7524" s="2">
        <v>505607.58550763084</v>
      </c>
      <c r="N7524" s="13">
        <v>505607.58550763084</v>
      </c>
    </row>
    <row r="7525" spans="1:14" x14ac:dyDescent="0.45">
      <c r="A7525">
        <v>14856</v>
      </c>
      <c r="B7525">
        <v>6</v>
      </c>
      <c r="C7525">
        <v>25</v>
      </c>
      <c r="D7525">
        <v>13</v>
      </c>
      <c r="E7525" s="2">
        <v>2902482.5377981272</v>
      </c>
      <c r="F7525" s="2">
        <v>-679471.16209854162</v>
      </c>
      <c r="G7525" s="2">
        <v>2223011.3756995853</v>
      </c>
      <c r="H7525" s="2">
        <v>1467532.7515831105</v>
      </c>
      <c r="I7525" s="2">
        <v>755478.62411647476</v>
      </c>
      <c r="J7525" s="2">
        <v>319273.07915779401</v>
      </c>
      <c r="K7525" s="2">
        <v>436205.54495868075</v>
      </c>
      <c r="M7525" s="14">
        <v>12113465.792219354</v>
      </c>
      <c r="N7525" s="13">
        <v>12549671.337178035</v>
      </c>
    </row>
    <row r="7526" spans="1:14" x14ac:dyDescent="0.45">
      <c r="A7526">
        <v>14874</v>
      </c>
      <c r="B7526">
        <v>1</v>
      </c>
      <c r="C7526">
        <v>25</v>
      </c>
      <c r="D7526">
        <v>22</v>
      </c>
      <c r="E7526" s="2">
        <v>3852288</v>
      </c>
      <c r="F7526" s="2">
        <v>-1009684.6848</v>
      </c>
      <c r="G7526" s="2">
        <v>2842603.3152000001</v>
      </c>
      <c r="H7526" s="2">
        <v>1849098.24</v>
      </c>
      <c r="I7526" s="2">
        <v>993505.07520000008</v>
      </c>
      <c r="J7526" s="2">
        <v>385228.80000000005</v>
      </c>
      <c r="K7526" s="2">
        <v>608276.27520000003</v>
      </c>
      <c r="L7526" s="11">
        <v>-8762935.7149918973</v>
      </c>
      <c r="N7526" s="13">
        <v>-8154659.4397918973</v>
      </c>
    </row>
    <row r="7527" spans="1:14" x14ac:dyDescent="0.45">
      <c r="A7527">
        <v>14874</v>
      </c>
      <c r="B7527">
        <v>2</v>
      </c>
      <c r="C7527">
        <v>25</v>
      </c>
      <c r="D7527">
        <v>22</v>
      </c>
      <c r="E7527" s="2">
        <v>3876172.1855999995</v>
      </c>
      <c r="F7527" s="2">
        <v>-1015944.7298457599</v>
      </c>
      <c r="G7527" s="2">
        <v>2860227.4557542396</v>
      </c>
      <c r="H7527" s="2">
        <v>1907448.827845017</v>
      </c>
      <c r="I7527" s="2">
        <v>952778.62790922262</v>
      </c>
      <c r="J7527" s="2">
        <v>426378.94041599997</v>
      </c>
      <c r="K7527" s="2">
        <v>526399.68749322265</v>
      </c>
      <c r="N7527" s="13">
        <v>526399.68749322265</v>
      </c>
    </row>
    <row r="7528" spans="1:14" x14ac:dyDescent="0.45">
      <c r="A7528">
        <v>14874</v>
      </c>
      <c r="B7528">
        <v>3</v>
      </c>
      <c r="C7528">
        <v>25</v>
      </c>
      <c r="D7528">
        <v>22</v>
      </c>
      <c r="E7528" s="2">
        <v>3862217.9657318396</v>
      </c>
      <c r="F7528" s="2">
        <v>-1012287.3288183152</v>
      </c>
      <c r="G7528" s="2">
        <v>2849930.6369135245</v>
      </c>
      <c r="H7528" s="2">
        <v>1943345.1073362322</v>
      </c>
      <c r="I7528" s="2">
        <v>906585.52957729227</v>
      </c>
      <c r="J7528" s="2">
        <v>347599.61691586557</v>
      </c>
      <c r="K7528" s="2">
        <v>558985.9126614267</v>
      </c>
      <c r="N7528" s="13">
        <v>558985.9126614267</v>
      </c>
    </row>
    <row r="7529" spans="1:14" x14ac:dyDescent="0.45">
      <c r="A7529">
        <v>14874</v>
      </c>
      <c r="B7529">
        <v>4</v>
      </c>
      <c r="C7529">
        <v>25</v>
      </c>
      <c r="D7529">
        <v>22</v>
      </c>
      <c r="E7529" s="2">
        <v>3849472.6464449256</v>
      </c>
      <c r="F7529" s="2">
        <v>-1008946.780633215</v>
      </c>
      <c r="G7529" s="2">
        <v>2840525.8658117107</v>
      </c>
      <c r="H7529" s="2">
        <v>1973152.698162637</v>
      </c>
      <c r="I7529" s="2">
        <v>867373.16764907376</v>
      </c>
      <c r="J7529" s="2">
        <v>346452.53818004328</v>
      </c>
      <c r="K7529" s="2">
        <v>520920.62946903048</v>
      </c>
      <c r="N7529" s="13">
        <v>520920.62946903048</v>
      </c>
    </row>
    <row r="7530" spans="1:14" x14ac:dyDescent="0.45">
      <c r="A7530">
        <v>14874</v>
      </c>
      <c r="B7530">
        <v>5</v>
      </c>
      <c r="C7530">
        <v>25</v>
      </c>
      <c r="D7530">
        <v>22</v>
      </c>
      <c r="E7530" s="2">
        <v>3839848.964828813</v>
      </c>
      <c r="F7530" s="2">
        <v>-1006424.4136816319</v>
      </c>
      <c r="G7530" s="2">
        <v>2833424.5511471811</v>
      </c>
      <c r="H7530" s="2">
        <v>2005419.1709475156</v>
      </c>
      <c r="I7530" s="2">
        <v>828005.38019966544</v>
      </c>
      <c r="J7530" s="2">
        <v>345586.40683459316</v>
      </c>
      <c r="K7530" s="2">
        <v>482418.97336507228</v>
      </c>
      <c r="N7530" s="13">
        <v>482418.97336507228</v>
      </c>
    </row>
    <row r="7531" spans="1:14" x14ac:dyDescent="0.45">
      <c r="A7531">
        <v>14874</v>
      </c>
      <c r="B7531">
        <v>6</v>
      </c>
      <c r="C7531">
        <v>25</v>
      </c>
      <c r="D7531">
        <v>22</v>
      </c>
      <c r="E7531" s="2">
        <v>3822953.6293835663</v>
      </c>
      <c r="F7531" s="2">
        <v>-1001996.1462614328</v>
      </c>
      <c r="G7531" s="2">
        <v>2820957.4831221336</v>
      </c>
      <c r="H7531" s="2">
        <v>2013366.7273387476</v>
      </c>
      <c r="I7531" s="2">
        <v>807590.75578338606</v>
      </c>
      <c r="J7531" s="2">
        <v>382295.36293835664</v>
      </c>
      <c r="K7531" s="2">
        <v>425295.39284502942</v>
      </c>
      <c r="M7531" s="14">
        <v>8646722.1679528747</v>
      </c>
      <c r="N7531" s="13">
        <v>9072017.5607979037</v>
      </c>
    </row>
    <row r="7532" spans="1:14" x14ac:dyDescent="0.45">
      <c r="A7532">
        <v>14880</v>
      </c>
      <c r="B7532">
        <v>1</v>
      </c>
      <c r="C7532">
        <v>50</v>
      </c>
      <c r="D7532">
        <v>4</v>
      </c>
      <c r="E7532" s="2">
        <v>1434000</v>
      </c>
      <c r="F7532" s="2">
        <v>-490428.00000000006</v>
      </c>
      <c r="G7532" s="2">
        <v>943572</v>
      </c>
      <c r="H7532" s="2">
        <v>616620</v>
      </c>
      <c r="I7532" s="2">
        <v>326952</v>
      </c>
      <c r="J7532" s="2">
        <v>143400</v>
      </c>
      <c r="K7532" s="2">
        <v>183552</v>
      </c>
      <c r="L7532" s="11">
        <v>-12078384.070194842</v>
      </c>
      <c r="N7532" s="13">
        <v>-11894832.070194842</v>
      </c>
    </row>
    <row r="7533" spans="1:14" x14ac:dyDescent="0.45">
      <c r="A7533">
        <v>14880</v>
      </c>
      <c r="B7533">
        <v>2</v>
      </c>
      <c r="C7533">
        <v>50</v>
      </c>
      <c r="D7533">
        <v>4</v>
      </c>
      <c r="E7533" s="2">
        <v>1393991.4</v>
      </c>
      <c r="F7533" s="2">
        <v>-476745.0588</v>
      </c>
      <c r="G7533" s="2">
        <v>917246.34119999991</v>
      </c>
      <c r="H7533" s="2">
        <v>607928.01348839991</v>
      </c>
      <c r="I7533" s="2">
        <v>309318.3277116</v>
      </c>
      <c r="J7533" s="2">
        <v>139399.13999999998</v>
      </c>
      <c r="K7533" s="2">
        <v>169919.18771160001</v>
      </c>
      <c r="N7533" s="13">
        <v>169919.18771160001</v>
      </c>
    </row>
    <row r="7534" spans="1:14" x14ac:dyDescent="0.45">
      <c r="A7534">
        <v>14880</v>
      </c>
      <c r="B7534">
        <v>3</v>
      </c>
      <c r="C7534">
        <v>50</v>
      </c>
      <c r="D7534">
        <v>4</v>
      </c>
      <c r="E7534" s="2">
        <v>1379354.4902999999</v>
      </c>
      <c r="F7534" s="2">
        <v>-471739.2356826</v>
      </c>
      <c r="G7534" s="2">
        <v>907615.2546174</v>
      </c>
      <c r="H7534" s="2">
        <v>620072.34824265225</v>
      </c>
      <c r="I7534" s="2">
        <v>287542.90637474775</v>
      </c>
      <c r="J7534" s="2">
        <v>110348.359224</v>
      </c>
      <c r="K7534" s="2">
        <v>177194.54715074773</v>
      </c>
      <c r="N7534" s="13">
        <v>177194.54715074773</v>
      </c>
    </row>
    <row r="7535" spans="1:14" x14ac:dyDescent="0.45">
      <c r="A7535">
        <v>14880</v>
      </c>
      <c r="B7535">
        <v>4</v>
      </c>
      <c r="C7535">
        <v>50</v>
      </c>
      <c r="D7535">
        <v>4</v>
      </c>
      <c r="E7535" s="2">
        <v>1358802.1083945297</v>
      </c>
      <c r="F7535" s="2">
        <v>-464710.32107092917</v>
      </c>
      <c r="G7535" s="2">
        <v>894091.7873236005</v>
      </c>
      <c r="H7535" s="2">
        <v>627570.1018587919</v>
      </c>
      <c r="I7535" s="2">
        <v>266521.6854648086</v>
      </c>
      <c r="J7535" s="2">
        <v>149468.23192339827</v>
      </c>
      <c r="K7535" s="2">
        <v>117053.45354141033</v>
      </c>
      <c r="N7535" s="13">
        <v>117053.45354141033</v>
      </c>
    </row>
    <row r="7536" spans="1:14" x14ac:dyDescent="0.45">
      <c r="A7536">
        <v>14880</v>
      </c>
      <c r="B7536">
        <v>5</v>
      </c>
      <c r="C7536">
        <v>50</v>
      </c>
      <c r="D7536">
        <v>4</v>
      </c>
      <c r="E7536" s="2">
        <v>1324016.7744196299</v>
      </c>
      <c r="F7536" s="2">
        <v>-452813.7368515135</v>
      </c>
      <c r="G7536" s="2">
        <v>871203.03756811644</v>
      </c>
      <c r="H7536" s="2">
        <v>624040.14554985659</v>
      </c>
      <c r="I7536" s="2">
        <v>247162.89201825985</v>
      </c>
      <c r="J7536" s="2">
        <v>105921.3419535704</v>
      </c>
      <c r="K7536" s="2">
        <v>141241.55006468945</v>
      </c>
      <c r="N7536" s="13">
        <v>141241.55006468945</v>
      </c>
    </row>
    <row r="7537" spans="1:14" x14ac:dyDescent="0.45">
      <c r="A7537">
        <v>14880</v>
      </c>
      <c r="B7537">
        <v>6</v>
      </c>
      <c r="C7537">
        <v>50</v>
      </c>
      <c r="D7537">
        <v>4</v>
      </c>
      <c r="E7537" s="2">
        <v>1299257.6607379827</v>
      </c>
      <c r="F7537" s="2">
        <v>-444346.11997239012</v>
      </c>
      <c r="G7537" s="2">
        <v>854911.5407655926</v>
      </c>
      <c r="H7537" s="2">
        <v>628598.41559101827</v>
      </c>
      <c r="I7537" s="2">
        <v>226313.12517457432</v>
      </c>
      <c r="J7537" s="2">
        <v>142918.3426811781</v>
      </c>
      <c r="K7537" s="2">
        <v>83394.782493396226</v>
      </c>
      <c r="M7537" s="14">
        <v>11967734.039901387</v>
      </c>
      <c r="N7537" s="13">
        <v>12051128.822394783</v>
      </c>
    </row>
    <row r="7538" spans="1:14" x14ac:dyDescent="0.45">
      <c r="A7538">
        <v>14893</v>
      </c>
      <c r="B7538">
        <v>1</v>
      </c>
      <c r="C7538">
        <v>17</v>
      </c>
      <c r="D7538">
        <v>24</v>
      </c>
      <c r="E7538" s="2">
        <v>3839292</v>
      </c>
      <c r="F7538" s="2">
        <v>-375098.8284</v>
      </c>
      <c r="G7538" s="2">
        <v>3464193.1716</v>
      </c>
      <c r="H7538" s="2">
        <v>1727681.4000000001</v>
      </c>
      <c r="I7538" s="2">
        <v>1736511.7715999999</v>
      </c>
      <c r="J7538" s="2">
        <v>345536.27999999997</v>
      </c>
      <c r="K7538" s="2">
        <v>1390975.4915999998</v>
      </c>
      <c r="L7538" s="11">
        <v>-15321803.937130919</v>
      </c>
      <c r="N7538" s="13">
        <v>-13930828.445530919</v>
      </c>
    </row>
    <row r="7539" spans="1:14" x14ac:dyDescent="0.45">
      <c r="A7539">
        <v>14893</v>
      </c>
      <c r="B7539">
        <v>2</v>
      </c>
      <c r="C7539">
        <v>17</v>
      </c>
      <c r="D7539">
        <v>24</v>
      </c>
      <c r="E7539" s="2">
        <v>3899952.8136</v>
      </c>
      <c r="F7539" s="2">
        <v>-381025.38988872</v>
      </c>
      <c r="G7539" s="2">
        <v>3518927.4237112799</v>
      </c>
      <c r="H7539" s="2">
        <v>1779723.9667222919</v>
      </c>
      <c r="I7539" s="2">
        <v>1739203.456988988</v>
      </c>
      <c r="J7539" s="2">
        <v>467994.33763199998</v>
      </c>
      <c r="K7539" s="2">
        <v>1271209.119356988</v>
      </c>
      <c r="N7539" s="13">
        <v>1271209.119356988</v>
      </c>
    </row>
    <row r="7540" spans="1:14" x14ac:dyDescent="0.45">
      <c r="A7540">
        <v>14893</v>
      </c>
      <c r="B7540">
        <v>3</v>
      </c>
      <c r="C7540">
        <v>17</v>
      </c>
      <c r="D7540">
        <v>24</v>
      </c>
      <c r="E7540" s="2">
        <v>4021241.3461029604</v>
      </c>
      <c r="F7540" s="2">
        <v>-392875.27951425919</v>
      </c>
      <c r="G7540" s="2">
        <v>3628366.0665887012</v>
      </c>
      <c r="H7540" s="2">
        <v>1857828.2920252385</v>
      </c>
      <c r="I7540" s="2">
        <v>1770537.7745634627</v>
      </c>
      <c r="J7540" s="2">
        <v>402124.13461029605</v>
      </c>
      <c r="K7540" s="2">
        <v>1368413.6399531667</v>
      </c>
      <c r="N7540" s="13">
        <v>1368413.6399531667</v>
      </c>
    </row>
    <row r="7541" spans="1:14" x14ac:dyDescent="0.45">
      <c r="A7541">
        <v>14893</v>
      </c>
      <c r="B7541">
        <v>4</v>
      </c>
      <c r="C7541">
        <v>17</v>
      </c>
      <c r="D7541">
        <v>24</v>
      </c>
      <c r="E7541" s="2">
        <v>4095232.1868712544</v>
      </c>
      <c r="F7541" s="2">
        <v>-400104.18465732154</v>
      </c>
      <c r="G7541" s="2">
        <v>3695128.0022139326</v>
      </c>
      <c r="H7541" s="2">
        <v>1906770.028792771</v>
      </c>
      <c r="I7541" s="2">
        <v>1788357.9734211615</v>
      </c>
      <c r="J7541" s="2">
        <v>450475.54055583797</v>
      </c>
      <c r="K7541" s="2">
        <v>1337882.4328653235</v>
      </c>
      <c r="N7541" s="13">
        <v>1337882.4328653235</v>
      </c>
    </row>
    <row r="7542" spans="1:14" x14ac:dyDescent="0.45">
      <c r="A7542">
        <v>14893</v>
      </c>
      <c r="B7542">
        <v>5</v>
      </c>
      <c r="C7542">
        <v>17</v>
      </c>
      <c r="D7542">
        <v>24</v>
      </c>
      <c r="E7542" s="2">
        <v>4146832.1124258321</v>
      </c>
      <c r="F7542" s="2">
        <v>-405145.49738400377</v>
      </c>
      <c r="G7542" s="2">
        <v>3741686.6150418282</v>
      </c>
      <c r="H7542" s="2">
        <v>1980802.930232489</v>
      </c>
      <c r="I7542" s="2">
        <v>1760883.6848093392</v>
      </c>
      <c r="J7542" s="2">
        <v>456151.53236684151</v>
      </c>
      <c r="K7542" s="2">
        <v>1304732.1524424977</v>
      </c>
      <c r="N7542" s="13">
        <v>1304732.1524424977</v>
      </c>
    </row>
    <row r="7543" spans="1:14" x14ac:dyDescent="0.45">
      <c r="A7543">
        <v>14893</v>
      </c>
      <c r="B7543">
        <v>6</v>
      </c>
      <c r="C7543">
        <v>17</v>
      </c>
      <c r="D7543">
        <v>24</v>
      </c>
      <c r="E7543" s="2">
        <v>4235159.6364205033</v>
      </c>
      <c r="F7543" s="2">
        <v>-413775.09647828317</v>
      </c>
      <c r="G7543" s="2">
        <v>3821384.5399422199</v>
      </c>
      <c r="H7543" s="2">
        <v>2073568.8834626023</v>
      </c>
      <c r="I7543" s="2">
        <v>1747815.6564796176</v>
      </c>
      <c r="J7543" s="2">
        <v>423515.96364205034</v>
      </c>
      <c r="K7543" s="2">
        <v>1324299.6928375673</v>
      </c>
      <c r="M7543" s="14">
        <v>15455719.656823695</v>
      </c>
      <c r="N7543" s="13">
        <v>16780019.349661261</v>
      </c>
    </row>
    <row r="7544" spans="1:14" x14ac:dyDescent="0.45">
      <c r="A7544">
        <v>14904</v>
      </c>
      <c r="B7544">
        <v>1</v>
      </c>
      <c r="C7544">
        <v>11</v>
      </c>
      <c r="D7544">
        <v>19</v>
      </c>
      <c r="E7544" s="2">
        <v>4655232</v>
      </c>
      <c r="F7544" s="2">
        <v>-941753.43359999999</v>
      </c>
      <c r="G7544" s="2">
        <v>3713478.5663999999</v>
      </c>
      <c r="H7544" s="2">
        <v>2513825.2800000003</v>
      </c>
      <c r="I7544" s="2">
        <v>1199653.2863999996</v>
      </c>
      <c r="J7544" s="2">
        <v>418970.88</v>
      </c>
      <c r="K7544" s="2">
        <v>780682.40639999963</v>
      </c>
      <c r="L7544" s="11">
        <v>-17149716.40337684</v>
      </c>
      <c r="N7544" s="13">
        <v>-16369033.996976841</v>
      </c>
    </row>
    <row r="7545" spans="1:14" x14ac:dyDescent="0.45">
      <c r="A7545">
        <v>14904</v>
      </c>
      <c r="B7545">
        <v>2</v>
      </c>
      <c r="C7545">
        <v>11</v>
      </c>
      <c r="D7545">
        <v>19</v>
      </c>
      <c r="E7545" s="2">
        <v>4688284.1472000005</v>
      </c>
      <c r="F7545" s="2">
        <v>-948439.88297856017</v>
      </c>
      <c r="G7545" s="2">
        <v>3739844.2642214401</v>
      </c>
      <c r="H7545" s="2">
        <v>2645851.9116089093</v>
      </c>
      <c r="I7545" s="2">
        <v>1093992.3526125308</v>
      </c>
      <c r="J7545" s="2">
        <v>515711.25619200006</v>
      </c>
      <c r="K7545" s="2">
        <v>578281.0964205307</v>
      </c>
      <c r="N7545" s="13">
        <v>578281.0964205307</v>
      </c>
    </row>
    <row r="7546" spans="1:14" x14ac:dyDescent="0.45">
      <c r="A7546">
        <v>14904</v>
      </c>
      <c r="B7546">
        <v>3</v>
      </c>
      <c r="C7546">
        <v>11</v>
      </c>
      <c r="D7546">
        <v>19</v>
      </c>
      <c r="E7546" s="2">
        <v>4782987.4869734403</v>
      </c>
      <c r="F7546" s="2">
        <v>-967598.36861472705</v>
      </c>
      <c r="G7546" s="2">
        <v>3815389.1183587131</v>
      </c>
      <c r="H7546" s="2">
        <v>2853697.9727001875</v>
      </c>
      <c r="I7546" s="2">
        <v>961691.14565852564</v>
      </c>
      <c r="J7546" s="2">
        <v>382638.99895787524</v>
      </c>
      <c r="K7546" s="2">
        <v>579052.14670065045</v>
      </c>
      <c r="N7546" s="13">
        <v>579052.14670065045</v>
      </c>
    </row>
    <row r="7547" spans="1:14" x14ac:dyDescent="0.45">
      <c r="A7547">
        <v>14904</v>
      </c>
      <c r="B7547">
        <v>4</v>
      </c>
      <c r="C7547">
        <v>11</v>
      </c>
      <c r="D7547">
        <v>19</v>
      </c>
      <c r="E7547" s="2">
        <v>4821251.3868692275</v>
      </c>
      <c r="F7547" s="2">
        <v>-975339.15556364472</v>
      </c>
      <c r="G7547" s="2">
        <v>3845912.2313055829</v>
      </c>
      <c r="H7547" s="2">
        <v>2959659.2028641123</v>
      </c>
      <c r="I7547" s="2">
        <v>886253.02844147058</v>
      </c>
      <c r="J7547" s="2">
        <v>433912.62481823046</v>
      </c>
      <c r="K7547" s="2">
        <v>452340.40362324013</v>
      </c>
      <c r="N7547" s="13">
        <v>452340.40362324013</v>
      </c>
    </row>
    <row r="7548" spans="1:14" x14ac:dyDescent="0.45">
      <c r="A7548">
        <v>14904</v>
      </c>
      <c r="B7548">
        <v>5</v>
      </c>
      <c r="C7548">
        <v>11</v>
      </c>
      <c r="D7548">
        <v>19</v>
      </c>
      <c r="E7548" s="2">
        <v>4925872.5419642907</v>
      </c>
      <c r="F7548" s="2">
        <v>-996504.01523937599</v>
      </c>
      <c r="G7548" s="2">
        <v>3929368.5267249146</v>
      </c>
      <c r="H7548" s="2">
        <v>3087385.3675251552</v>
      </c>
      <c r="I7548" s="2">
        <v>841983.15919975936</v>
      </c>
      <c r="J7548" s="2">
        <v>492587.2541964291</v>
      </c>
      <c r="K7548" s="2">
        <v>349395.90500333026</v>
      </c>
      <c r="N7548" s="13">
        <v>349395.90500333026</v>
      </c>
    </row>
    <row r="7549" spans="1:14" x14ac:dyDescent="0.45">
      <c r="A7549">
        <v>14904</v>
      </c>
      <c r="B7549">
        <v>6</v>
      </c>
      <c r="C7549">
        <v>11</v>
      </c>
      <c r="D7549">
        <v>19</v>
      </c>
      <c r="E7549" s="2">
        <v>4986953.3614846477</v>
      </c>
      <c r="F7549" s="2">
        <v>-1008860.6650283443</v>
      </c>
      <c r="G7549" s="2">
        <v>3978092.6964563034</v>
      </c>
      <c r="H7549" s="2">
        <v>3232566.8240384874</v>
      </c>
      <c r="I7549" s="2">
        <v>745525.87241781596</v>
      </c>
      <c r="J7549" s="2">
        <v>498695.33614846482</v>
      </c>
      <c r="K7549" s="2">
        <v>246830.53626935114</v>
      </c>
      <c r="M7549" s="14">
        <v>17265553.191278383</v>
      </c>
      <c r="N7549" s="13">
        <v>17512383.727547735</v>
      </c>
    </row>
    <row r="7550" spans="1:14" x14ac:dyDescent="0.45">
      <c r="A7550">
        <v>14907</v>
      </c>
      <c r="B7550">
        <v>1</v>
      </c>
      <c r="C7550">
        <v>31</v>
      </c>
      <c r="D7550">
        <v>21</v>
      </c>
      <c r="E7550" s="2">
        <v>4188408</v>
      </c>
      <c r="F7550" s="2">
        <v>-381982.80960000004</v>
      </c>
      <c r="G7550" s="2">
        <v>3806425.1903999997</v>
      </c>
      <c r="H7550" s="2">
        <v>2052319.92</v>
      </c>
      <c r="I7550" s="2">
        <v>1754105.2703999998</v>
      </c>
      <c r="J7550" s="2">
        <v>376956.72</v>
      </c>
      <c r="K7550" s="2">
        <v>1377148.5503999998</v>
      </c>
      <c r="L7550" s="11">
        <v>-19195309.641861707</v>
      </c>
      <c r="N7550" s="13">
        <v>-17818161.091461707</v>
      </c>
    </row>
    <row r="7551" spans="1:14" x14ac:dyDescent="0.45">
      <c r="A7551">
        <v>14907</v>
      </c>
      <c r="B7551">
        <v>2</v>
      </c>
      <c r="C7551">
        <v>31</v>
      </c>
      <c r="D7551">
        <v>21</v>
      </c>
      <c r="E7551" s="2">
        <v>4396571.8776000002</v>
      </c>
      <c r="F7551" s="2">
        <v>-400967.35523712006</v>
      </c>
      <c r="G7551" s="2">
        <v>3995604.5223628804</v>
      </c>
      <c r="H7551" s="2">
        <v>2090552.3415112898</v>
      </c>
      <c r="I7551" s="2">
        <v>1905052.1808515906</v>
      </c>
      <c r="J7551" s="2">
        <v>483622.90653600002</v>
      </c>
      <c r="K7551" s="2">
        <v>1421429.2743155905</v>
      </c>
      <c r="N7551" s="13">
        <v>1421429.2743155905</v>
      </c>
    </row>
    <row r="7552" spans="1:14" x14ac:dyDescent="0.45">
      <c r="A7552">
        <v>14907</v>
      </c>
      <c r="B7552">
        <v>3</v>
      </c>
      <c r="C7552">
        <v>31</v>
      </c>
      <c r="D7552">
        <v>21</v>
      </c>
      <c r="E7552" s="2">
        <v>4651573.0465008011</v>
      </c>
      <c r="F7552" s="2">
        <v>-424223.46184087306</v>
      </c>
      <c r="G7552" s="2">
        <v>4227349.5846599285</v>
      </c>
      <c r="H7552" s="2">
        <v>2203399.5206851331</v>
      </c>
      <c r="I7552" s="2">
        <v>2023950.0639747954</v>
      </c>
      <c r="J7552" s="2">
        <v>511673.0351150881</v>
      </c>
      <c r="K7552" s="2">
        <v>1512277.0288597073</v>
      </c>
      <c r="N7552" s="13">
        <v>1512277.0288597073</v>
      </c>
    </row>
    <row r="7553" spans="1:14" x14ac:dyDescent="0.45">
      <c r="A7553">
        <v>14907</v>
      </c>
      <c r="B7553">
        <v>4</v>
      </c>
      <c r="C7553">
        <v>31</v>
      </c>
      <c r="D7553">
        <v>21</v>
      </c>
      <c r="E7553" s="2">
        <v>4859033.2043747362</v>
      </c>
      <c r="F7553" s="2">
        <v>-443143.82823897596</v>
      </c>
      <c r="G7553" s="2">
        <v>4415889.37613576</v>
      </c>
      <c r="H7553" s="2">
        <v>2295226.4601176279</v>
      </c>
      <c r="I7553" s="2">
        <v>2120662.9160181321</v>
      </c>
      <c r="J7553" s="2">
        <v>583083.98452496831</v>
      </c>
      <c r="K7553" s="2">
        <v>1537578.9314931638</v>
      </c>
      <c r="N7553" s="13">
        <v>1537578.9314931638</v>
      </c>
    </row>
    <row r="7554" spans="1:14" x14ac:dyDescent="0.45">
      <c r="A7554">
        <v>14907</v>
      </c>
      <c r="B7554">
        <v>5</v>
      </c>
      <c r="C7554">
        <v>31</v>
      </c>
      <c r="D7554">
        <v>21</v>
      </c>
      <c r="E7554" s="2">
        <v>5105872.0911569726</v>
      </c>
      <c r="F7554" s="2">
        <v>-465655.5347135159</v>
      </c>
      <c r="G7554" s="2">
        <v>4640216.5564434566</v>
      </c>
      <c r="H7554" s="2">
        <v>2387946.9070451166</v>
      </c>
      <c r="I7554" s="2">
        <v>2252269.6493983399</v>
      </c>
      <c r="J7554" s="2">
        <v>510587.2091156973</v>
      </c>
      <c r="K7554" s="2">
        <v>1741682.4402826426</v>
      </c>
      <c r="N7554" s="13">
        <v>1741682.4402826426</v>
      </c>
    </row>
    <row r="7555" spans="1:14" x14ac:dyDescent="0.45">
      <c r="A7555">
        <v>14907</v>
      </c>
      <c r="B7555">
        <v>6</v>
      </c>
      <c r="C7555">
        <v>31</v>
      </c>
      <c r="D7555">
        <v>21</v>
      </c>
      <c r="E7555" s="2">
        <v>5324914.0038676057</v>
      </c>
      <c r="F7555" s="2">
        <v>-485632.15715272567</v>
      </c>
      <c r="G7555" s="2">
        <v>4839281.8467148803</v>
      </c>
      <c r="H7555" s="2">
        <v>2492880.2191867088</v>
      </c>
      <c r="I7555" s="2">
        <v>2346401.6275281715</v>
      </c>
      <c r="J7555" s="2">
        <v>479242.2603480845</v>
      </c>
      <c r="K7555" s="2">
        <v>1867159.3671800871</v>
      </c>
      <c r="M7555" s="14">
        <v>19736693.365507398</v>
      </c>
      <c r="N7555" s="13">
        <v>21603852.732687484</v>
      </c>
    </row>
    <row r="7556" spans="1:14" x14ac:dyDescent="0.45">
      <c r="A7556">
        <v>14922</v>
      </c>
      <c r="B7556">
        <v>1</v>
      </c>
      <c r="C7556">
        <v>36</v>
      </c>
      <c r="D7556">
        <v>11</v>
      </c>
      <c r="E7556" s="2">
        <v>4837080</v>
      </c>
      <c r="F7556" s="2">
        <v>-913724.41200000001</v>
      </c>
      <c r="G7556" s="2">
        <v>3923355.588</v>
      </c>
      <c r="H7556" s="2">
        <v>2273427.6</v>
      </c>
      <c r="I7556" s="2">
        <v>1649927.9879999999</v>
      </c>
      <c r="J7556" s="2">
        <v>580449.6</v>
      </c>
      <c r="K7556" s="2">
        <v>1069478.3879999998</v>
      </c>
      <c r="L7556" s="11">
        <v>-25148507.602561656</v>
      </c>
      <c r="N7556" s="13">
        <v>-24079029.214561656</v>
      </c>
    </row>
    <row r="7557" spans="1:14" x14ac:dyDescent="0.45">
      <c r="A7557">
        <v>14922</v>
      </c>
      <c r="B7557">
        <v>2</v>
      </c>
      <c r="C7557">
        <v>36</v>
      </c>
      <c r="D7557">
        <v>11</v>
      </c>
      <c r="E7557" s="2">
        <v>4824987.3000000007</v>
      </c>
      <c r="F7557" s="2">
        <v>-911440.10097000015</v>
      </c>
      <c r="G7557" s="2">
        <v>3913547.1990300007</v>
      </c>
      <c r="H7557" s="2">
        <v>2350516.6881315</v>
      </c>
      <c r="I7557" s="2">
        <v>1563030.5108985007</v>
      </c>
      <c r="J7557" s="2">
        <v>530748.60300000012</v>
      </c>
      <c r="K7557" s="2">
        <v>1032281.9078985006</v>
      </c>
      <c r="N7557" s="13">
        <v>1032281.9078985006</v>
      </c>
    </row>
    <row r="7558" spans="1:14" x14ac:dyDescent="0.45">
      <c r="A7558">
        <v>14922</v>
      </c>
      <c r="B7558">
        <v>3</v>
      </c>
      <c r="C7558">
        <v>36</v>
      </c>
      <c r="D7558">
        <v>11</v>
      </c>
      <c r="E7558" s="2">
        <v>4793142.383820001</v>
      </c>
      <c r="F7558" s="2">
        <v>-905424.59630359826</v>
      </c>
      <c r="G7558" s="2">
        <v>3887717.787516403</v>
      </c>
      <c r="H7558" s="2">
        <v>2438210.4228769834</v>
      </c>
      <c r="I7558" s="2">
        <v>1449507.3646394196</v>
      </c>
      <c r="J7558" s="2">
        <v>575177.08605840011</v>
      </c>
      <c r="K7558" s="2">
        <v>874330.27858101949</v>
      </c>
      <c r="N7558" s="13">
        <v>874330.27858101949</v>
      </c>
    </row>
    <row r="7559" spans="1:14" x14ac:dyDescent="0.45">
      <c r="A7559">
        <v>14922</v>
      </c>
      <c r="B7559">
        <v>4</v>
      </c>
      <c r="C7559">
        <v>36</v>
      </c>
      <c r="D7559">
        <v>11</v>
      </c>
      <c r="E7559" s="2">
        <v>4830049.5801754147</v>
      </c>
      <c r="F7559" s="2">
        <v>-912396.3656951359</v>
      </c>
      <c r="G7559" s="2">
        <v>3917653.214480279</v>
      </c>
      <c r="H7559" s="2">
        <v>2586222.0353619386</v>
      </c>
      <c r="I7559" s="2">
        <v>1331431.1791183404</v>
      </c>
      <c r="J7559" s="2">
        <v>434704.46221578732</v>
      </c>
      <c r="K7559" s="2">
        <v>896726.7169025531</v>
      </c>
      <c r="N7559" s="13">
        <v>896726.7169025531</v>
      </c>
    </row>
    <row r="7560" spans="1:14" x14ac:dyDescent="0.45">
      <c r="A7560">
        <v>14922</v>
      </c>
      <c r="B7560">
        <v>5</v>
      </c>
      <c r="C7560">
        <v>36</v>
      </c>
      <c r="D7560">
        <v>11</v>
      </c>
      <c r="E7560" s="2">
        <v>4813627.4116028184</v>
      </c>
      <c r="F7560" s="2">
        <v>-909294.21805177245</v>
      </c>
      <c r="G7560" s="2">
        <v>3904333.1935510458</v>
      </c>
      <c r="H7560" s="2">
        <v>2723569.0979627529</v>
      </c>
      <c r="I7560" s="2">
        <v>1180764.0955882929</v>
      </c>
      <c r="J7560" s="2">
        <v>481362.74116028188</v>
      </c>
      <c r="K7560" s="2">
        <v>699401.35442801099</v>
      </c>
      <c r="N7560" s="13">
        <v>699401.35442801099</v>
      </c>
    </row>
    <row r="7561" spans="1:14" x14ac:dyDescent="0.45">
      <c r="A7561">
        <v>14922</v>
      </c>
      <c r="B7561">
        <v>6</v>
      </c>
      <c r="C7561">
        <v>36</v>
      </c>
      <c r="D7561">
        <v>11</v>
      </c>
      <c r="E7561" s="2">
        <v>4768860.6766749118</v>
      </c>
      <c r="F7561" s="2">
        <v>-900837.78182389087</v>
      </c>
      <c r="G7561" s="2">
        <v>3868022.894851021</v>
      </c>
      <c r="H7561" s="2">
        <v>2783234.4623702774</v>
      </c>
      <c r="I7561" s="2">
        <v>1084788.4324807436</v>
      </c>
      <c r="J7561" s="2">
        <v>524574.67443424033</v>
      </c>
      <c r="K7561" s="2">
        <v>560213.7580465033</v>
      </c>
      <c r="M7561" s="14">
        <v>26479928.403180659</v>
      </c>
      <c r="N7561" s="13">
        <v>27040142.161227163</v>
      </c>
    </row>
    <row r="7562" spans="1:14" x14ac:dyDescent="0.45">
      <c r="A7562">
        <v>14933</v>
      </c>
      <c r="B7562">
        <v>1</v>
      </c>
      <c r="C7562">
        <v>41</v>
      </c>
      <c r="D7562">
        <v>4</v>
      </c>
      <c r="E7562" s="2">
        <v>1434000</v>
      </c>
      <c r="F7562" s="2">
        <v>-502760.4</v>
      </c>
      <c r="G7562" s="2">
        <v>931239.6</v>
      </c>
      <c r="H7562" s="2">
        <v>745680</v>
      </c>
      <c r="I7562" s="2">
        <v>185559.59999999998</v>
      </c>
      <c r="J7562" s="2">
        <v>114720</v>
      </c>
      <c r="K7562" s="2">
        <v>70839.599999999977</v>
      </c>
      <c r="L7562" s="11">
        <v>-18287213.226612065</v>
      </c>
      <c r="N7562" s="13">
        <v>-18216373.626612063</v>
      </c>
    </row>
    <row r="7563" spans="1:14" x14ac:dyDescent="0.45">
      <c r="A7563">
        <v>14933</v>
      </c>
      <c r="B7563">
        <v>2</v>
      </c>
      <c r="C7563">
        <v>41</v>
      </c>
      <c r="D7563">
        <v>4</v>
      </c>
      <c r="E7563" s="2">
        <v>1418943</v>
      </c>
      <c r="F7563" s="2">
        <v>-497481.41580000002</v>
      </c>
      <c r="G7563" s="2">
        <v>921461.58419999992</v>
      </c>
      <c r="H7563" s="2">
        <v>758657.74015199998</v>
      </c>
      <c r="I7563" s="2">
        <v>162803.84404799994</v>
      </c>
      <c r="J7563" s="2">
        <v>156083.73000000001</v>
      </c>
      <c r="K7563" s="2">
        <v>6720.1140479999303</v>
      </c>
      <c r="N7563" s="13">
        <v>6720.1140479999303</v>
      </c>
    </row>
    <row r="7564" spans="1:14" x14ac:dyDescent="0.45">
      <c r="A7564">
        <v>14933</v>
      </c>
      <c r="B7564">
        <v>3</v>
      </c>
      <c r="C7564">
        <v>41</v>
      </c>
      <c r="D7564">
        <v>4</v>
      </c>
      <c r="E7564" s="2">
        <v>1394395.2860999999</v>
      </c>
      <c r="F7564" s="2">
        <v>-488874.98730665998</v>
      </c>
      <c r="G7564" s="2">
        <v>905520.29879333987</v>
      </c>
      <c r="H7564" s="2">
        <v>761040.04684131569</v>
      </c>
      <c r="I7564" s="2">
        <v>144480.25195202418</v>
      </c>
      <c r="J7564" s="2">
        <v>139439.52861000001</v>
      </c>
      <c r="K7564" s="2">
        <v>5040.7233420241682</v>
      </c>
      <c r="N7564" s="13">
        <v>5040.7233420241682</v>
      </c>
    </row>
    <row r="7565" spans="1:14" x14ac:dyDescent="0.45">
      <c r="A7565">
        <v>14933</v>
      </c>
      <c r="B7565">
        <v>4</v>
      </c>
      <c r="C7565">
        <v>41</v>
      </c>
      <c r="D7565">
        <v>4</v>
      </c>
      <c r="E7565" s="2">
        <v>1363439.7107485801</v>
      </c>
      <c r="F7565" s="2">
        <v>-478021.96258845221</v>
      </c>
      <c r="G7565" s="2">
        <v>885417.74816012778</v>
      </c>
      <c r="H7565" s="2">
        <v>752256.13784147403</v>
      </c>
      <c r="I7565" s="2">
        <v>133161.61031865375</v>
      </c>
      <c r="J7565" s="2">
        <v>136343.97107485801</v>
      </c>
      <c r="K7565" s="2">
        <v>-3182.3607562042598</v>
      </c>
      <c r="N7565" s="13">
        <v>-3182.3607562042598</v>
      </c>
    </row>
    <row r="7566" spans="1:14" x14ac:dyDescent="0.45">
      <c r="A7566">
        <v>14933</v>
      </c>
      <c r="B7566">
        <v>5</v>
      </c>
      <c r="C7566">
        <v>41</v>
      </c>
      <c r="D7566">
        <v>4</v>
      </c>
      <c r="E7566" s="2">
        <v>1353622.9448311902</v>
      </c>
      <c r="F7566" s="2">
        <v>-474580.20445781533</v>
      </c>
      <c r="G7566" s="2">
        <v>879042.74037337489</v>
      </c>
      <c r="H7566" s="2">
        <v>753412.08471312665</v>
      </c>
      <c r="I7566" s="2">
        <v>125630.65566024825</v>
      </c>
      <c r="J7566" s="2">
        <v>135362.29448311901</v>
      </c>
      <c r="K7566" s="2">
        <v>-9731.6388228707656</v>
      </c>
      <c r="N7566" s="13">
        <v>-9731.6388228707656</v>
      </c>
    </row>
    <row r="7567" spans="1:14" x14ac:dyDescent="0.45">
      <c r="A7567">
        <v>14933</v>
      </c>
      <c r="B7567">
        <v>6</v>
      </c>
      <c r="C7567">
        <v>41</v>
      </c>
      <c r="D7567">
        <v>4</v>
      </c>
      <c r="E7567" s="2">
        <v>1317751.9367931637</v>
      </c>
      <c r="F7567" s="2">
        <v>-462003.82903968322</v>
      </c>
      <c r="G7567" s="2">
        <v>855748.10775348044</v>
      </c>
      <c r="H7567" s="2">
        <v>749289.11242074252</v>
      </c>
      <c r="I7567" s="2">
        <v>106458.99533273792</v>
      </c>
      <c r="J7567" s="2">
        <v>131775.19367931638</v>
      </c>
      <c r="K7567" s="2">
        <v>-25316.198346578458</v>
      </c>
      <c r="M7567" s="14">
        <v>18085536.821357053</v>
      </c>
      <c r="N7567" s="13">
        <v>18060220.623010475</v>
      </c>
    </row>
    <row r="7568" spans="1:14" x14ac:dyDescent="0.45">
      <c r="A7568">
        <v>14944</v>
      </c>
      <c r="B7568">
        <v>1</v>
      </c>
      <c r="C7568">
        <v>38</v>
      </c>
      <c r="D7568">
        <v>11</v>
      </c>
      <c r="E7568" s="2">
        <v>2910636</v>
      </c>
      <c r="F7568" s="2">
        <v>-416803.07519999996</v>
      </c>
      <c r="G7568" s="2">
        <v>2493832.9248000002</v>
      </c>
      <c r="H7568" s="2">
        <v>1542637.08</v>
      </c>
      <c r="I7568" s="2">
        <v>951195.84480000008</v>
      </c>
      <c r="J7568" s="2">
        <v>291063.60000000003</v>
      </c>
      <c r="K7568" s="2">
        <v>660132.24479999999</v>
      </c>
      <c r="L7568" s="11">
        <v>-25276804.388131447</v>
      </c>
      <c r="N7568" s="13">
        <v>-24616672.143331446</v>
      </c>
    </row>
    <row r="7569" spans="1:14" x14ac:dyDescent="0.45">
      <c r="A7569">
        <v>14944</v>
      </c>
      <c r="B7569">
        <v>2</v>
      </c>
      <c r="C7569">
        <v>38</v>
      </c>
      <c r="D7569">
        <v>11</v>
      </c>
      <c r="E7569" s="2">
        <v>2942944.0596000003</v>
      </c>
      <c r="F7569" s="2">
        <v>-421429.58933472005</v>
      </c>
      <c r="G7569" s="2">
        <v>2521514.4702652805</v>
      </c>
      <c r="H7569" s="2">
        <v>1530436.8569781459</v>
      </c>
      <c r="I7569" s="2">
        <v>991077.61328713456</v>
      </c>
      <c r="J7569" s="2">
        <v>323723.846556</v>
      </c>
      <c r="K7569" s="2">
        <v>667353.76673113462</v>
      </c>
      <c r="N7569" s="13">
        <v>667353.76673113462</v>
      </c>
    </row>
    <row r="7570" spans="1:14" x14ac:dyDescent="0.45">
      <c r="A7570">
        <v>14944</v>
      </c>
      <c r="B7570">
        <v>3</v>
      </c>
      <c r="C7570">
        <v>38</v>
      </c>
      <c r="D7570">
        <v>11</v>
      </c>
      <c r="E7570" s="2">
        <v>3009454.5953469602</v>
      </c>
      <c r="F7570" s="2">
        <v>-430953.89805368468</v>
      </c>
      <c r="G7570" s="2">
        <v>2578500.6972932755</v>
      </c>
      <c r="H7570" s="2">
        <v>1526838.1265351733</v>
      </c>
      <c r="I7570" s="2">
        <v>1051662.5707581022</v>
      </c>
      <c r="J7570" s="2">
        <v>300945.45953469601</v>
      </c>
      <c r="K7570" s="2">
        <v>750717.11122340616</v>
      </c>
      <c r="N7570" s="13">
        <v>750717.11122340616</v>
      </c>
    </row>
    <row r="7571" spans="1:14" x14ac:dyDescent="0.45">
      <c r="A7571">
        <v>14944</v>
      </c>
      <c r="B7571">
        <v>4</v>
      </c>
      <c r="C7571">
        <v>38</v>
      </c>
      <c r="D7571">
        <v>11</v>
      </c>
      <c r="E7571" s="2">
        <v>3072051.250930177</v>
      </c>
      <c r="F7571" s="2">
        <v>-439917.73913320131</v>
      </c>
      <c r="G7571" s="2">
        <v>2632133.5117969755</v>
      </c>
      <c r="H7571" s="2">
        <v>1517761.1349464466</v>
      </c>
      <c r="I7571" s="2">
        <v>1114372.3768505289</v>
      </c>
      <c r="J7571" s="2">
        <v>337925.63760231948</v>
      </c>
      <c r="K7571" s="2">
        <v>776446.7392482094</v>
      </c>
      <c r="N7571" s="13">
        <v>776446.7392482094</v>
      </c>
    </row>
    <row r="7572" spans="1:14" x14ac:dyDescent="0.45">
      <c r="A7572">
        <v>14944</v>
      </c>
      <c r="B7572">
        <v>5</v>
      </c>
      <c r="C7572">
        <v>38</v>
      </c>
      <c r="D7572">
        <v>11</v>
      </c>
      <c r="E7572" s="2">
        <v>3111680.7120671766</v>
      </c>
      <c r="F7572" s="2">
        <v>-445592.67796801968</v>
      </c>
      <c r="G7572" s="2">
        <v>2666088.034099157</v>
      </c>
      <c r="H7572" s="2">
        <v>1522889.2552035358</v>
      </c>
      <c r="I7572" s="2">
        <v>1143198.7788956212</v>
      </c>
      <c r="J7572" s="2">
        <v>280051.26408604591</v>
      </c>
      <c r="K7572" s="2">
        <v>863147.51480957528</v>
      </c>
      <c r="N7572" s="13">
        <v>863147.51480957528</v>
      </c>
    </row>
    <row r="7573" spans="1:14" x14ac:dyDescent="0.45">
      <c r="A7573">
        <v>14944</v>
      </c>
      <c r="B7573">
        <v>6</v>
      </c>
      <c r="C7573">
        <v>38</v>
      </c>
      <c r="D7573">
        <v>11</v>
      </c>
      <c r="E7573" s="2">
        <v>3148709.7125407755</v>
      </c>
      <c r="F7573" s="2">
        <v>-450895.23083583906</v>
      </c>
      <c r="G7573" s="2">
        <v>2697814.4817049364</v>
      </c>
      <c r="H7573" s="2">
        <v>1499250.2219685311</v>
      </c>
      <c r="I7573" s="2">
        <v>1198564.2597364052</v>
      </c>
      <c r="J7573" s="2">
        <v>314870.97125407757</v>
      </c>
      <c r="K7573" s="2">
        <v>883693.28848232771</v>
      </c>
      <c r="M7573" s="14">
        <v>25958945.077505443</v>
      </c>
      <c r="N7573" s="13">
        <v>26842638.36598777</v>
      </c>
    </row>
    <row r="7574" spans="1:14" x14ac:dyDescent="0.45">
      <c r="A7574">
        <v>14959</v>
      </c>
      <c r="B7574">
        <v>1</v>
      </c>
      <c r="C7574">
        <v>1</v>
      </c>
      <c r="D7574">
        <v>19</v>
      </c>
      <c r="E7574" s="2">
        <v>4216320</v>
      </c>
      <c r="F7574" s="2">
        <v>-501742.07999999996</v>
      </c>
      <c r="G7574" s="2">
        <v>3714577.92</v>
      </c>
      <c r="H7574" s="2">
        <v>2403302.3999999999</v>
      </c>
      <c r="I7574" s="2">
        <v>1311275.52</v>
      </c>
      <c r="J7574" s="2">
        <v>421632</v>
      </c>
      <c r="K7574" s="2">
        <v>889643.52000000002</v>
      </c>
      <c r="L7574" s="11">
        <v>-13944776.936151884</v>
      </c>
      <c r="N7574" s="13">
        <v>-13055133.416151885</v>
      </c>
    </row>
    <row r="7575" spans="1:14" x14ac:dyDescent="0.45">
      <c r="A7575">
        <v>14959</v>
      </c>
      <c r="B7575">
        <v>2</v>
      </c>
      <c r="C7575">
        <v>1</v>
      </c>
      <c r="D7575">
        <v>19</v>
      </c>
      <c r="E7575" s="2">
        <v>4252580.352</v>
      </c>
      <c r="F7575" s="2">
        <v>-506057.061888</v>
      </c>
      <c r="G7575" s="2">
        <v>3746523.290112</v>
      </c>
      <c r="H7575" s="2">
        <v>2547835.7085527033</v>
      </c>
      <c r="I7575" s="2">
        <v>1198687.5815592967</v>
      </c>
      <c r="J7575" s="2">
        <v>382732.23167999997</v>
      </c>
      <c r="K7575" s="2">
        <v>815955.34987929673</v>
      </c>
      <c r="N7575" s="13">
        <v>815955.34987929673</v>
      </c>
    </row>
    <row r="7576" spans="1:14" x14ac:dyDescent="0.45">
      <c r="A7576">
        <v>14959</v>
      </c>
      <c r="B7576">
        <v>3</v>
      </c>
      <c r="C7576">
        <v>1</v>
      </c>
      <c r="D7576">
        <v>19</v>
      </c>
      <c r="E7576" s="2">
        <v>4237271.0627327999</v>
      </c>
      <c r="F7576" s="2">
        <v>-504235.25646520319</v>
      </c>
      <c r="G7576" s="2">
        <v>3733035.8062675968</v>
      </c>
      <c r="H7576" s="2">
        <v>2596798.8941519572</v>
      </c>
      <c r="I7576" s="2">
        <v>1136236.9121156395</v>
      </c>
      <c r="J7576" s="2">
        <v>423727.10627327999</v>
      </c>
      <c r="K7576" s="2">
        <v>712509.80584235955</v>
      </c>
      <c r="N7576" s="13">
        <v>712509.80584235955</v>
      </c>
    </row>
    <row r="7577" spans="1:14" x14ac:dyDescent="0.45">
      <c r="A7577">
        <v>14959</v>
      </c>
      <c r="B7577">
        <v>4</v>
      </c>
      <c r="C7577">
        <v>1</v>
      </c>
      <c r="D7577">
        <v>19</v>
      </c>
      <c r="E7577" s="2">
        <v>4248287.9674959043</v>
      </c>
      <c r="F7577" s="2">
        <v>-505546.26813201257</v>
      </c>
      <c r="G7577" s="2">
        <v>3742741.699363892</v>
      </c>
      <c r="H7577" s="2">
        <v>2672805.0164727136</v>
      </c>
      <c r="I7577" s="2">
        <v>1069936.6828911784</v>
      </c>
      <c r="J7577" s="2">
        <v>467311.67642454949</v>
      </c>
      <c r="K7577" s="2">
        <v>602625.00646662898</v>
      </c>
      <c r="N7577" s="13">
        <v>602625.00646662898</v>
      </c>
    </row>
    <row r="7578" spans="1:14" x14ac:dyDescent="0.45">
      <c r="A7578">
        <v>14959</v>
      </c>
      <c r="B7578">
        <v>5</v>
      </c>
      <c r="C7578">
        <v>1</v>
      </c>
      <c r="D7578">
        <v>19</v>
      </c>
      <c r="E7578" s="2">
        <v>4328155.7812848277</v>
      </c>
      <c r="F7578" s="2">
        <v>-515050.5379728945</v>
      </c>
      <c r="G7578" s="2">
        <v>3813105.2433119332</v>
      </c>
      <c r="H7578" s="2">
        <v>2815637.5783090028</v>
      </c>
      <c r="I7578" s="2">
        <v>997467.66500293044</v>
      </c>
      <c r="J7578" s="2">
        <v>476097.13594133104</v>
      </c>
      <c r="K7578" s="2">
        <v>521370.5290615994</v>
      </c>
      <c r="N7578" s="13">
        <v>521370.5290615994</v>
      </c>
    </row>
    <row r="7579" spans="1:14" x14ac:dyDescent="0.45">
      <c r="A7579">
        <v>14959</v>
      </c>
      <c r="B7579">
        <v>6</v>
      </c>
      <c r="C7579">
        <v>1</v>
      </c>
      <c r="D7579">
        <v>19</v>
      </c>
      <c r="E7579" s="2">
        <v>4380526.4662383739</v>
      </c>
      <c r="F7579" s="2">
        <v>-521282.64948236645</v>
      </c>
      <c r="G7579" s="2">
        <v>3859243.8167560073</v>
      </c>
      <c r="H7579" s="2">
        <v>2912970.2838112866</v>
      </c>
      <c r="I7579" s="2">
        <v>946273.5329447207</v>
      </c>
      <c r="J7579" s="2">
        <v>438052.64662383741</v>
      </c>
      <c r="K7579" s="2">
        <v>508220.88632088329</v>
      </c>
      <c r="M7579" s="14">
        <v>14276207.646885248</v>
      </c>
      <c r="N7579" s="13">
        <v>14784428.533206131</v>
      </c>
    </row>
    <row r="7580" spans="1:14" x14ac:dyDescent="0.45">
      <c r="A7580">
        <v>14971</v>
      </c>
      <c r="B7580">
        <v>1</v>
      </c>
      <c r="C7580">
        <v>17</v>
      </c>
      <c r="D7580">
        <v>7</v>
      </c>
      <c r="E7580" s="2">
        <v>6392592</v>
      </c>
      <c r="F7580" s="2">
        <v>-1007472.4992</v>
      </c>
      <c r="G7580" s="2">
        <v>5385119.5008000005</v>
      </c>
      <c r="H7580" s="2">
        <v>3963407.04</v>
      </c>
      <c r="I7580" s="2">
        <v>1421712.4608000005</v>
      </c>
      <c r="J7580" s="2">
        <v>767111.03999999992</v>
      </c>
      <c r="K7580" s="2">
        <v>654601.42080000055</v>
      </c>
      <c r="L7580" s="11">
        <v>-18600347.181159224</v>
      </c>
      <c r="N7580" s="13">
        <v>-17945745.760359224</v>
      </c>
    </row>
    <row r="7581" spans="1:14" x14ac:dyDescent="0.45">
      <c r="A7581">
        <v>14971</v>
      </c>
      <c r="B7581">
        <v>2</v>
      </c>
      <c r="C7581">
        <v>17</v>
      </c>
      <c r="D7581">
        <v>7</v>
      </c>
      <c r="E7581" s="2">
        <v>6458435.6975999996</v>
      </c>
      <c r="F7581" s="2">
        <v>-1017849.4659417599</v>
      </c>
      <c r="G7581" s="2">
        <v>5440586.2316582398</v>
      </c>
      <c r="H7581" s="2">
        <v>4089119.8113212544</v>
      </c>
      <c r="I7581" s="2">
        <v>1351466.4203369855</v>
      </c>
      <c r="J7581" s="2">
        <v>516674.85580799996</v>
      </c>
      <c r="K7581" s="2">
        <v>834791.56452898553</v>
      </c>
      <c r="N7581" s="13">
        <v>834791.56452898553</v>
      </c>
    </row>
    <row r="7582" spans="1:14" x14ac:dyDescent="0.45">
      <c r="A7582">
        <v>14971</v>
      </c>
      <c r="B7582">
        <v>3</v>
      </c>
      <c r="C7582">
        <v>17</v>
      </c>
      <c r="D7582">
        <v>7</v>
      </c>
      <c r="E7582" s="2">
        <v>6485561.1275299201</v>
      </c>
      <c r="F7582" s="2">
        <v>-1022124.4336987153</v>
      </c>
      <c r="G7582" s="2">
        <v>5463436.6938312044</v>
      </c>
      <c r="H7582" s="2">
        <v>4209772.7262149295</v>
      </c>
      <c r="I7582" s="2">
        <v>1253663.967616275</v>
      </c>
      <c r="J7582" s="2">
        <v>648556.11275299208</v>
      </c>
      <c r="K7582" s="2">
        <v>605107.85486328288</v>
      </c>
      <c r="N7582" s="13">
        <v>605107.85486328288</v>
      </c>
    </row>
    <row r="7583" spans="1:14" x14ac:dyDescent="0.45">
      <c r="A7583">
        <v>14971</v>
      </c>
      <c r="B7583">
        <v>4</v>
      </c>
      <c r="C7583">
        <v>17</v>
      </c>
      <c r="D7583">
        <v>7</v>
      </c>
      <c r="E7583" s="2">
        <v>6536797.0604374055</v>
      </c>
      <c r="F7583" s="2">
        <v>-1030199.216724935</v>
      </c>
      <c r="G7583" s="2">
        <v>5506597.8437124705</v>
      </c>
      <c r="H7583" s="2">
        <v>4331284.9533116678</v>
      </c>
      <c r="I7583" s="2">
        <v>1175312.8904008027</v>
      </c>
      <c r="J7583" s="2">
        <v>719047.67664811458</v>
      </c>
      <c r="K7583" s="2">
        <v>456265.21375268814</v>
      </c>
      <c r="N7583" s="13">
        <v>456265.21375268814</v>
      </c>
    </row>
    <row r="7584" spans="1:14" x14ac:dyDescent="0.45">
      <c r="A7584">
        <v>14971</v>
      </c>
      <c r="B7584">
        <v>5</v>
      </c>
      <c r="C7584">
        <v>17</v>
      </c>
      <c r="D7584">
        <v>7</v>
      </c>
      <c r="E7584" s="2">
        <v>6621121.7425170494</v>
      </c>
      <c r="F7584" s="2">
        <v>-1043488.7866206869</v>
      </c>
      <c r="G7584" s="2">
        <v>5577632.9558963627</v>
      </c>
      <c r="H7584" s="2">
        <v>4525354.022879486</v>
      </c>
      <c r="I7584" s="2">
        <v>1052278.9330168767</v>
      </c>
      <c r="J7584" s="2">
        <v>595900.95682653447</v>
      </c>
      <c r="K7584" s="2">
        <v>456377.97619034222</v>
      </c>
      <c r="N7584" s="13">
        <v>456377.97619034222</v>
      </c>
    </row>
    <row r="7585" spans="1:14" x14ac:dyDescent="0.45">
      <c r="A7585">
        <v>14971</v>
      </c>
      <c r="B7585">
        <v>6</v>
      </c>
      <c r="C7585">
        <v>17</v>
      </c>
      <c r="D7585">
        <v>7</v>
      </c>
      <c r="E7585" s="2">
        <v>6720438.5686548054</v>
      </c>
      <c r="F7585" s="2">
        <v>-1059141.1184199972</v>
      </c>
      <c r="G7585" s="2">
        <v>5661297.450234808</v>
      </c>
      <c r="H7585" s="2">
        <v>4721385.5711195907</v>
      </c>
      <c r="I7585" s="2">
        <v>939911.87911521737</v>
      </c>
      <c r="J7585" s="2">
        <v>672043.85686548054</v>
      </c>
      <c r="K7585" s="2">
        <v>267868.02224973682</v>
      </c>
      <c r="M7585" s="14">
        <v>19449959.367758006</v>
      </c>
      <c r="N7585" s="13">
        <v>19717827.390007742</v>
      </c>
    </row>
    <row r="7586" spans="1:14" x14ac:dyDescent="0.45">
      <c r="A7586">
        <v>14989</v>
      </c>
      <c r="B7586">
        <v>1</v>
      </c>
      <c r="C7586">
        <v>45</v>
      </c>
      <c r="D7586">
        <v>11</v>
      </c>
      <c r="E7586" s="2">
        <v>1495860</v>
      </c>
      <c r="F7586" s="2">
        <v>-179652.78599999999</v>
      </c>
      <c r="G7586" s="2">
        <v>1316207.2139999999</v>
      </c>
      <c r="H7586" s="2">
        <v>882557.39999999991</v>
      </c>
      <c r="I7586" s="2">
        <v>433649.81400000001</v>
      </c>
      <c r="J7586" s="2">
        <v>164544.6</v>
      </c>
      <c r="K7586" s="2">
        <v>269105.21400000004</v>
      </c>
      <c r="L7586" s="11">
        <v>-20154775.699488629</v>
      </c>
      <c r="N7586" s="13">
        <v>-19885670.485488627</v>
      </c>
    </row>
    <row r="7587" spans="1:14" x14ac:dyDescent="0.45">
      <c r="A7587">
        <v>14989</v>
      </c>
      <c r="B7587">
        <v>2</v>
      </c>
      <c r="C7587">
        <v>45</v>
      </c>
      <c r="D7587">
        <v>11</v>
      </c>
      <c r="E7587" s="2">
        <v>1491821.1779999998</v>
      </c>
      <c r="F7587" s="2">
        <v>-179167.72347779997</v>
      </c>
      <c r="G7587" s="2">
        <v>1312653.4545221999</v>
      </c>
      <c r="H7587" s="2">
        <v>892849.00774828775</v>
      </c>
      <c r="I7587" s="2">
        <v>419804.44677391218</v>
      </c>
      <c r="J7587" s="2">
        <v>134263.90601999999</v>
      </c>
      <c r="K7587" s="2">
        <v>285540.54075391218</v>
      </c>
      <c r="N7587" s="13">
        <v>285540.54075391218</v>
      </c>
    </row>
    <row r="7588" spans="1:14" x14ac:dyDescent="0.45">
      <c r="A7588">
        <v>14989</v>
      </c>
      <c r="B7588">
        <v>3</v>
      </c>
      <c r="C7588">
        <v>45</v>
      </c>
      <c r="D7588">
        <v>11</v>
      </c>
      <c r="E7588" s="2">
        <v>1490180.1747041997</v>
      </c>
      <c r="F7588" s="2">
        <v>-178970.63898197436</v>
      </c>
      <c r="G7588" s="2">
        <v>1311209.5357222252</v>
      </c>
      <c r="H7588" s="2">
        <v>933873.80359761743</v>
      </c>
      <c r="I7588" s="2">
        <v>377335.73212460778</v>
      </c>
      <c r="J7588" s="2">
        <v>149018.01747041996</v>
      </c>
      <c r="K7588" s="2">
        <v>228317.71465418782</v>
      </c>
      <c r="N7588" s="13">
        <v>228317.71465418782</v>
      </c>
    </row>
    <row r="7589" spans="1:14" x14ac:dyDescent="0.45">
      <c r="A7589">
        <v>14989</v>
      </c>
      <c r="B7589">
        <v>4</v>
      </c>
      <c r="C7589">
        <v>45</v>
      </c>
      <c r="D7589">
        <v>11</v>
      </c>
      <c r="E7589" s="2">
        <v>1484815.5260752647</v>
      </c>
      <c r="F7589" s="2">
        <v>-178326.34468163928</v>
      </c>
      <c r="G7589" s="2">
        <v>1306489.1813936254</v>
      </c>
      <c r="H7589" s="2">
        <v>967080.97392031935</v>
      </c>
      <c r="I7589" s="2">
        <v>339408.2074733061</v>
      </c>
      <c r="J7589" s="2">
        <v>133633.39734677383</v>
      </c>
      <c r="K7589" s="2">
        <v>205774.81012653228</v>
      </c>
      <c r="N7589" s="13">
        <v>205774.81012653228</v>
      </c>
    </row>
    <row r="7590" spans="1:14" x14ac:dyDescent="0.45">
      <c r="A7590">
        <v>14989</v>
      </c>
      <c r="B7590">
        <v>5</v>
      </c>
      <c r="C7590">
        <v>45</v>
      </c>
      <c r="D7590">
        <v>11</v>
      </c>
      <c r="E7590" s="2">
        <v>1484815.5260752647</v>
      </c>
      <c r="F7590" s="2">
        <v>-178326.34468163928</v>
      </c>
      <c r="G7590" s="2">
        <v>1306489.1813936254</v>
      </c>
      <c r="H7590" s="2">
        <v>1010309.4934545576</v>
      </c>
      <c r="I7590" s="2">
        <v>296179.68793906784</v>
      </c>
      <c r="J7590" s="2">
        <v>133633.39734677383</v>
      </c>
      <c r="K7590" s="2">
        <v>162546.29059229401</v>
      </c>
      <c r="N7590" s="13">
        <v>162546.29059229401</v>
      </c>
    </row>
    <row r="7591" spans="1:14" x14ac:dyDescent="0.45">
      <c r="A7591">
        <v>14989</v>
      </c>
      <c r="B7591">
        <v>6</v>
      </c>
      <c r="C7591">
        <v>45</v>
      </c>
      <c r="D7591">
        <v>11</v>
      </c>
      <c r="E7591" s="2">
        <v>1507681.6851768238</v>
      </c>
      <c r="F7591" s="2">
        <v>-181072.57038973653</v>
      </c>
      <c r="G7591" s="2">
        <v>1326609.1147870873</v>
      </c>
      <c r="H7591" s="2">
        <v>1057054.6547472321</v>
      </c>
      <c r="I7591" s="2">
        <v>269554.46003985521</v>
      </c>
      <c r="J7591" s="2">
        <v>180921.80222121885</v>
      </c>
      <c r="K7591" s="2">
        <v>88632.657818636362</v>
      </c>
      <c r="M7591" s="14">
        <v>20332178.810911696</v>
      </c>
      <c r="N7591" s="13">
        <v>20420811.468730334</v>
      </c>
    </row>
    <row r="7592" spans="1:14" x14ac:dyDescent="0.45">
      <c r="A7592">
        <v>14993</v>
      </c>
      <c r="B7592">
        <v>1</v>
      </c>
      <c r="C7592">
        <v>12</v>
      </c>
      <c r="D7592">
        <v>3</v>
      </c>
      <c r="E7592" s="2">
        <v>779904</v>
      </c>
      <c r="F7592" s="2">
        <v>-153719.0784</v>
      </c>
      <c r="G7592" s="2">
        <v>626184.9216</v>
      </c>
      <c r="H7592" s="2">
        <v>366554.88</v>
      </c>
      <c r="I7592" s="2">
        <v>259630.0416</v>
      </c>
      <c r="J7592" s="2">
        <v>70191.360000000001</v>
      </c>
      <c r="K7592" s="2">
        <v>189438.68160000001</v>
      </c>
      <c r="L7592" s="11">
        <v>-10302261.612378368</v>
      </c>
      <c r="N7592" s="13">
        <v>-10112822.930778367</v>
      </c>
    </row>
    <row r="7593" spans="1:14" x14ac:dyDescent="0.45">
      <c r="A7593">
        <v>14993</v>
      </c>
      <c r="B7593">
        <v>2</v>
      </c>
      <c r="C7593">
        <v>12</v>
      </c>
      <c r="D7593">
        <v>3</v>
      </c>
      <c r="E7593" s="2">
        <v>766645.63199999998</v>
      </c>
      <c r="F7593" s="2">
        <v>-151105.85406720001</v>
      </c>
      <c r="G7593" s="2">
        <v>615539.7779328</v>
      </c>
      <c r="H7593" s="2">
        <v>359206.444354176</v>
      </c>
      <c r="I7593" s="2">
        <v>256333.33357862401</v>
      </c>
      <c r="J7593" s="2">
        <v>84331.019520000002</v>
      </c>
      <c r="K7593" s="2">
        <v>172002.314058624</v>
      </c>
      <c r="N7593" s="13">
        <v>172002.314058624</v>
      </c>
    </row>
    <row r="7594" spans="1:14" x14ac:dyDescent="0.45">
      <c r="A7594">
        <v>14993</v>
      </c>
      <c r="B7594">
        <v>3</v>
      </c>
      <c r="C7594">
        <v>12</v>
      </c>
      <c r="D7594">
        <v>3</v>
      </c>
      <c r="E7594" s="2">
        <v>745409.54799360002</v>
      </c>
      <c r="F7594" s="2">
        <v>-146920.22190953855</v>
      </c>
      <c r="G7594" s="2">
        <v>598489.32608406153</v>
      </c>
      <c r="H7594" s="2">
        <v>344855.79487991123</v>
      </c>
      <c r="I7594" s="2">
        <v>253633.53120415029</v>
      </c>
      <c r="J7594" s="2">
        <v>81995.050279296003</v>
      </c>
      <c r="K7594" s="2">
        <v>171638.48092485429</v>
      </c>
      <c r="N7594" s="13">
        <v>171638.48092485429</v>
      </c>
    </row>
    <row r="7595" spans="1:14" x14ac:dyDescent="0.45">
      <c r="A7595">
        <v>14993</v>
      </c>
      <c r="B7595">
        <v>4</v>
      </c>
      <c r="C7595">
        <v>12</v>
      </c>
      <c r="D7595">
        <v>3</v>
      </c>
      <c r="E7595" s="2">
        <v>731768.55326531711</v>
      </c>
      <c r="F7595" s="2">
        <v>-144231.58184859401</v>
      </c>
      <c r="G7595" s="2">
        <v>587536.9714167231</v>
      </c>
      <c r="H7595" s="2">
        <v>347347.10211328272</v>
      </c>
      <c r="I7595" s="2">
        <v>240189.86930344038</v>
      </c>
      <c r="J7595" s="2">
        <v>73176.855326531717</v>
      </c>
      <c r="K7595" s="2">
        <v>167013.01397690867</v>
      </c>
      <c r="N7595" s="13">
        <v>167013.01397690867</v>
      </c>
    </row>
    <row r="7596" spans="1:14" x14ac:dyDescent="0.45">
      <c r="A7596">
        <v>14993</v>
      </c>
      <c r="B7596">
        <v>5</v>
      </c>
      <c r="C7596">
        <v>12</v>
      </c>
      <c r="D7596">
        <v>3</v>
      </c>
      <c r="E7596" s="2">
        <v>711644.91805052105</v>
      </c>
      <c r="F7596" s="2">
        <v>-140265.2133477577</v>
      </c>
      <c r="G7596" s="2">
        <v>571379.70470276335</v>
      </c>
      <c r="H7596" s="2">
        <v>342861.98265724495</v>
      </c>
      <c r="I7596" s="2">
        <v>228517.7220455184</v>
      </c>
      <c r="J7596" s="2">
        <v>64048.042624546892</v>
      </c>
      <c r="K7596" s="2">
        <v>164469.67942097152</v>
      </c>
      <c r="N7596" s="13">
        <v>164469.67942097152</v>
      </c>
    </row>
    <row r="7597" spans="1:14" x14ac:dyDescent="0.45">
      <c r="A7597">
        <v>14993</v>
      </c>
      <c r="B7597">
        <v>6</v>
      </c>
      <c r="C7597">
        <v>12</v>
      </c>
      <c r="D7597">
        <v>3</v>
      </c>
      <c r="E7597" s="2">
        <v>698550.65155839152</v>
      </c>
      <c r="F7597" s="2">
        <v>-137684.33342215896</v>
      </c>
      <c r="G7597" s="2">
        <v>560866.31813623256</v>
      </c>
      <c r="H7597" s="2">
        <v>336755.25416965748</v>
      </c>
      <c r="I7597" s="2">
        <v>224111.06396657508</v>
      </c>
      <c r="J7597" s="2">
        <v>62869.558640255236</v>
      </c>
      <c r="K7597" s="2">
        <v>161241.50532631984</v>
      </c>
      <c r="M7597" s="14">
        <v>9768925.4316302706</v>
      </c>
      <c r="N7597" s="13">
        <v>9930166.93695659</v>
      </c>
    </row>
    <row r="7598" spans="1:14" x14ac:dyDescent="0.45">
      <c r="A7598">
        <v>15000</v>
      </c>
      <c r="B7598">
        <v>1</v>
      </c>
      <c r="C7598">
        <v>50</v>
      </c>
      <c r="D7598">
        <v>4</v>
      </c>
      <c r="E7598" s="2">
        <v>1434000</v>
      </c>
      <c r="F7598" s="2">
        <v>-454578</v>
      </c>
      <c r="G7598" s="2">
        <v>979422</v>
      </c>
      <c r="H7598" s="2">
        <v>760020</v>
      </c>
      <c r="I7598" s="2">
        <v>219402</v>
      </c>
      <c r="J7598" s="2">
        <v>143400</v>
      </c>
      <c r="K7598" s="2">
        <v>76002</v>
      </c>
      <c r="L7598" s="11">
        <v>-16460364.813511575</v>
      </c>
      <c r="N7598" s="13">
        <v>-16384362.813511575</v>
      </c>
    </row>
    <row r="7599" spans="1:14" x14ac:dyDescent="0.45">
      <c r="A7599">
        <v>15000</v>
      </c>
      <c r="B7599">
        <v>2</v>
      </c>
      <c r="C7599">
        <v>50</v>
      </c>
      <c r="D7599">
        <v>4</v>
      </c>
      <c r="E7599" s="2">
        <v>1421380.7999999998</v>
      </c>
      <c r="F7599" s="2">
        <v>-450577.71359999996</v>
      </c>
      <c r="G7599" s="2">
        <v>970803.08639999991</v>
      </c>
      <c r="H7599" s="2">
        <v>770809.12231680006</v>
      </c>
      <c r="I7599" s="2">
        <v>199993.96408319985</v>
      </c>
      <c r="J7599" s="2">
        <v>156351.88799999998</v>
      </c>
      <c r="K7599" s="2">
        <v>43642.076083199878</v>
      </c>
      <c r="N7599" s="13">
        <v>43642.076083199878</v>
      </c>
    </row>
    <row r="7600" spans="1:14" x14ac:dyDescent="0.45">
      <c r="A7600">
        <v>15000</v>
      </c>
      <c r="B7600">
        <v>3</v>
      </c>
      <c r="C7600">
        <v>50</v>
      </c>
      <c r="D7600">
        <v>4</v>
      </c>
      <c r="E7600" s="2">
        <v>1402618.5734399999</v>
      </c>
      <c r="F7600" s="2">
        <v>-444630.08778047998</v>
      </c>
      <c r="G7600" s="2">
        <v>957988.48565951991</v>
      </c>
      <c r="H7600" s="2">
        <v>776227.44796121388</v>
      </c>
      <c r="I7600" s="2">
        <v>181761.03769830603</v>
      </c>
      <c r="J7600" s="2">
        <v>126235.67160959999</v>
      </c>
      <c r="K7600" s="2">
        <v>55525.36608870604</v>
      </c>
      <c r="N7600" s="13">
        <v>55525.36608870604</v>
      </c>
    </row>
    <row r="7601" spans="1:14" x14ac:dyDescent="0.45">
      <c r="A7601">
        <v>15000</v>
      </c>
      <c r="B7601">
        <v>4</v>
      </c>
      <c r="C7601">
        <v>50</v>
      </c>
      <c r="D7601">
        <v>4</v>
      </c>
      <c r="E7601" s="2">
        <v>1382000.0804104318</v>
      </c>
      <c r="F7601" s="2">
        <v>-438094.0254901069</v>
      </c>
      <c r="G7601" s="2">
        <v>943906.05492032494</v>
      </c>
      <c r="H7601" s="2">
        <v>782713.62004092673</v>
      </c>
      <c r="I7601" s="2">
        <v>161192.43487939821</v>
      </c>
      <c r="J7601" s="2">
        <v>124380.00723693887</v>
      </c>
      <c r="K7601" s="2">
        <v>36812.427642459341</v>
      </c>
      <c r="N7601" s="13">
        <v>36812.427642459341</v>
      </c>
    </row>
    <row r="7602" spans="1:14" x14ac:dyDescent="0.45">
      <c r="A7602">
        <v>15000</v>
      </c>
      <c r="B7602">
        <v>5</v>
      </c>
      <c r="C7602">
        <v>50</v>
      </c>
      <c r="D7602">
        <v>4</v>
      </c>
      <c r="E7602" s="2">
        <v>1364725.0794053015</v>
      </c>
      <c r="F7602" s="2">
        <v>-432617.85017148056</v>
      </c>
      <c r="G7602" s="2">
        <v>932107.22923382092</v>
      </c>
      <c r="H7602" s="2">
        <v>796349.46969406481</v>
      </c>
      <c r="I7602" s="2">
        <v>135757.75953975611</v>
      </c>
      <c r="J7602" s="2">
        <v>122825.25714647713</v>
      </c>
      <c r="K7602" s="2">
        <v>12932.502393278977</v>
      </c>
      <c r="N7602" s="13">
        <v>12932.502393278977</v>
      </c>
    </row>
    <row r="7603" spans="1:14" x14ac:dyDescent="0.45">
      <c r="A7603">
        <v>15000</v>
      </c>
      <c r="B7603">
        <v>6</v>
      </c>
      <c r="C7603">
        <v>50</v>
      </c>
      <c r="D7603">
        <v>4</v>
      </c>
      <c r="E7603" s="2">
        <v>1341661.225563352</v>
      </c>
      <c r="F7603" s="2">
        <v>-425306.6085035826</v>
      </c>
      <c r="G7603" s="2">
        <v>916354.61705976934</v>
      </c>
      <c r="H7603" s="2">
        <v>785552.99361266638</v>
      </c>
      <c r="I7603" s="2">
        <v>130801.62344710296</v>
      </c>
      <c r="J7603" s="2">
        <v>107332.89804506816</v>
      </c>
      <c r="K7603" s="2">
        <v>23468.725402034805</v>
      </c>
      <c r="M7603" s="14">
        <v>16296887.224354984</v>
      </c>
      <c r="N7603" s="13">
        <v>16320355.949757019</v>
      </c>
    </row>
    <row r="7604" spans="1:14" x14ac:dyDescent="0.45">
      <c r="A7604">
        <v>15016</v>
      </c>
      <c r="B7604">
        <v>1</v>
      </c>
      <c r="C7604">
        <v>8</v>
      </c>
      <c r="D7604">
        <v>14</v>
      </c>
      <c r="E7604" s="2">
        <v>1110000</v>
      </c>
      <c r="F7604" s="2">
        <v>-301587</v>
      </c>
      <c r="G7604" s="2">
        <v>808413</v>
      </c>
      <c r="H7604" s="2">
        <v>521699.99999999994</v>
      </c>
      <c r="I7604" s="2">
        <v>286713.00000000006</v>
      </c>
      <c r="J7604" s="2">
        <v>111000</v>
      </c>
      <c r="K7604" s="2">
        <v>175713.00000000006</v>
      </c>
      <c r="L7604" s="11">
        <v>-8126806.5688574109</v>
      </c>
      <c r="N7604" s="13">
        <v>-7951093.5688574109</v>
      </c>
    </row>
    <row r="7605" spans="1:14" x14ac:dyDescent="0.45">
      <c r="A7605">
        <v>15016</v>
      </c>
      <c r="B7605">
        <v>2</v>
      </c>
      <c r="C7605">
        <v>8</v>
      </c>
      <c r="D7605">
        <v>14</v>
      </c>
      <c r="E7605" s="2">
        <v>1084803</v>
      </c>
      <c r="F7605" s="2">
        <v>-294740.97509999998</v>
      </c>
      <c r="G7605" s="2">
        <v>790062.02490000008</v>
      </c>
      <c r="H7605" s="2">
        <v>502719.40625999996</v>
      </c>
      <c r="I7605" s="2">
        <v>287342.61864000012</v>
      </c>
      <c r="J7605" s="2">
        <v>86784.24</v>
      </c>
      <c r="K7605" s="2">
        <v>200558.37864000013</v>
      </c>
      <c r="N7605" s="13">
        <v>200558.37864000013</v>
      </c>
    </row>
    <row r="7606" spans="1:14" x14ac:dyDescent="0.45">
      <c r="A7606">
        <v>15016</v>
      </c>
      <c r="B7606">
        <v>3</v>
      </c>
      <c r="C7606">
        <v>8</v>
      </c>
      <c r="D7606">
        <v>14</v>
      </c>
      <c r="E7606" s="2">
        <v>1073629.5290999999</v>
      </c>
      <c r="F7606" s="2">
        <v>-291705.14305646997</v>
      </c>
      <c r="G7606" s="2">
        <v>781924.38604352996</v>
      </c>
      <c r="H7606" s="2">
        <v>504108.94280767883</v>
      </c>
      <c r="I7606" s="2">
        <v>277815.44323585113</v>
      </c>
      <c r="J7606" s="2">
        <v>107362.95290999999</v>
      </c>
      <c r="K7606" s="2">
        <v>170452.49032585113</v>
      </c>
      <c r="N7606" s="13">
        <v>170452.49032585113</v>
      </c>
    </row>
    <row r="7607" spans="1:14" x14ac:dyDescent="0.45">
      <c r="A7607">
        <v>15016</v>
      </c>
      <c r="B7607">
        <v>4</v>
      </c>
      <c r="C7607">
        <v>8</v>
      </c>
      <c r="D7607">
        <v>14</v>
      </c>
      <c r="E7607" s="2">
        <v>1062571.14495027</v>
      </c>
      <c r="F7607" s="2">
        <v>-288700.58008298837</v>
      </c>
      <c r="G7607" s="2">
        <v>773870.56486728159</v>
      </c>
      <c r="H7607" s="2">
        <v>496172.57928292756</v>
      </c>
      <c r="I7607" s="2">
        <v>277697.98558435403</v>
      </c>
      <c r="J7607" s="2">
        <v>106257.114495027</v>
      </c>
      <c r="K7607" s="2">
        <v>171440.87108932703</v>
      </c>
      <c r="N7607" s="13">
        <v>171440.87108932703</v>
      </c>
    </row>
    <row r="7608" spans="1:14" x14ac:dyDescent="0.45">
      <c r="A7608">
        <v>15016</v>
      </c>
      <c r="B7608">
        <v>5</v>
      </c>
      <c r="C7608">
        <v>8</v>
      </c>
      <c r="D7608">
        <v>14</v>
      </c>
      <c r="E7608" s="2">
        <v>1061508.5738053196</v>
      </c>
      <c r="F7608" s="2">
        <v>-288411.87950290536</v>
      </c>
      <c r="G7608" s="2">
        <v>773096.69430241431</v>
      </c>
      <c r="H7608" s="2">
        <v>493792.83635817072</v>
      </c>
      <c r="I7608" s="2">
        <v>279303.85794424359</v>
      </c>
      <c r="J7608" s="2">
        <v>116765.94311858516</v>
      </c>
      <c r="K7608" s="2">
        <v>162537.91482565843</v>
      </c>
      <c r="N7608" s="13">
        <v>162537.91482565843</v>
      </c>
    </row>
    <row r="7609" spans="1:14" x14ac:dyDescent="0.45">
      <c r="A7609">
        <v>15016</v>
      </c>
      <c r="B7609">
        <v>6</v>
      </c>
      <c r="C7609">
        <v>8</v>
      </c>
      <c r="D7609">
        <v>14</v>
      </c>
      <c r="E7609" s="2">
        <v>1045798.2469130009</v>
      </c>
      <c r="F7609" s="2">
        <v>-284143.38368626236</v>
      </c>
      <c r="G7609" s="2">
        <v>761654.86322673853</v>
      </c>
      <c r="H7609" s="2">
        <v>488381.99271935213</v>
      </c>
      <c r="I7609" s="2">
        <v>273272.8705073864</v>
      </c>
      <c r="J7609" s="2">
        <v>115037.80716043011</v>
      </c>
      <c r="K7609" s="2">
        <v>158235.06334695627</v>
      </c>
      <c r="M7609" s="14">
        <v>7879783.732934068</v>
      </c>
      <c r="N7609" s="13">
        <v>8038018.7962810239</v>
      </c>
    </row>
    <row r="7610" spans="1:14" x14ac:dyDescent="0.45">
      <c r="A7610">
        <v>15025</v>
      </c>
      <c r="B7610">
        <v>1</v>
      </c>
      <c r="C7610">
        <v>4</v>
      </c>
      <c r="D7610">
        <v>15</v>
      </c>
      <c r="E7610" s="2">
        <v>1471632</v>
      </c>
      <c r="F7610" s="2">
        <v>-281376.03840000002</v>
      </c>
      <c r="G7610" s="2">
        <v>1190255.9616</v>
      </c>
      <c r="H7610" s="2">
        <v>779964.96000000008</v>
      </c>
      <c r="I7610" s="2">
        <v>410291.00159999996</v>
      </c>
      <c r="J7610" s="2">
        <v>147163.20000000001</v>
      </c>
      <c r="K7610" s="2">
        <v>263127.80159999995</v>
      </c>
      <c r="L7610" s="11">
        <v>-8531427.111493472</v>
      </c>
      <c r="N7610" s="13">
        <v>-8268299.3098934721</v>
      </c>
    </row>
    <row r="7611" spans="1:14" x14ac:dyDescent="0.45">
      <c r="A7611">
        <v>15025</v>
      </c>
      <c r="B7611">
        <v>2</v>
      </c>
      <c r="C7611">
        <v>4</v>
      </c>
      <c r="D7611">
        <v>15</v>
      </c>
      <c r="E7611" s="2">
        <v>1442788.0128000001</v>
      </c>
      <c r="F7611" s="2">
        <v>-275861.06804736005</v>
      </c>
      <c r="G7611" s="2">
        <v>1166926.9447526401</v>
      </c>
      <c r="H7611" s="2">
        <v>769189.24490002566</v>
      </c>
      <c r="I7611" s="2">
        <v>397737.69985261443</v>
      </c>
      <c r="J7611" s="2">
        <v>158706.681408</v>
      </c>
      <c r="K7611" s="2">
        <v>239031.01844461443</v>
      </c>
      <c r="N7611" s="13">
        <v>239031.01844461443</v>
      </c>
    </row>
    <row r="7612" spans="1:14" x14ac:dyDescent="0.45">
      <c r="A7612">
        <v>15025</v>
      </c>
      <c r="B7612">
        <v>3</v>
      </c>
      <c r="C7612">
        <v>4</v>
      </c>
      <c r="D7612">
        <v>15</v>
      </c>
      <c r="E7612" s="2">
        <v>1407151.1488838401</v>
      </c>
      <c r="F7612" s="2">
        <v>-269047.29966659023</v>
      </c>
      <c r="G7612" s="2">
        <v>1138103.8492172498</v>
      </c>
      <c r="H7612" s="2">
        <v>745464.07184652379</v>
      </c>
      <c r="I7612" s="2">
        <v>392639.77737072599</v>
      </c>
      <c r="J7612" s="2">
        <v>140715.11488838401</v>
      </c>
      <c r="K7612" s="2">
        <v>251924.66248234198</v>
      </c>
      <c r="N7612" s="13">
        <v>251924.66248234198</v>
      </c>
    </row>
    <row r="7613" spans="1:14" x14ac:dyDescent="0.45">
      <c r="A7613">
        <v>15025</v>
      </c>
      <c r="B7613">
        <v>4</v>
      </c>
      <c r="C7613">
        <v>4</v>
      </c>
      <c r="D7613">
        <v>15</v>
      </c>
      <c r="E7613" s="2">
        <v>1381963.1433188193</v>
      </c>
      <c r="F7613" s="2">
        <v>-264231.35300255829</v>
      </c>
      <c r="G7613" s="2">
        <v>1117731.7903162611</v>
      </c>
      <c r="H7613" s="2">
        <v>743760.9771733426</v>
      </c>
      <c r="I7613" s="2">
        <v>373970.81314291852</v>
      </c>
      <c r="J7613" s="2">
        <v>152015.94576507012</v>
      </c>
      <c r="K7613" s="2">
        <v>221954.86737784839</v>
      </c>
      <c r="N7613" s="13">
        <v>221954.86737784839</v>
      </c>
    </row>
    <row r="7614" spans="1:14" x14ac:dyDescent="0.45">
      <c r="A7614">
        <v>15025</v>
      </c>
      <c r="B7614">
        <v>5</v>
      </c>
      <c r="C7614">
        <v>4</v>
      </c>
      <c r="D7614">
        <v>15</v>
      </c>
      <c r="E7614" s="2">
        <v>1362615.6593123558</v>
      </c>
      <c r="F7614" s="2">
        <v>-260532.11406052244</v>
      </c>
      <c r="G7614" s="2">
        <v>1102083.5452518333</v>
      </c>
      <c r="H7614" s="2">
        <v>744495.21801000822</v>
      </c>
      <c r="I7614" s="2">
        <v>357588.32724182506</v>
      </c>
      <c r="J7614" s="2">
        <v>149887.72252435915</v>
      </c>
      <c r="K7614" s="2">
        <v>207700.6047174659</v>
      </c>
      <c r="N7614" s="13">
        <v>207700.6047174659</v>
      </c>
    </row>
    <row r="7615" spans="1:14" x14ac:dyDescent="0.45">
      <c r="A7615">
        <v>15025</v>
      </c>
      <c r="B7615">
        <v>6</v>
      </c>
      <c r="C7615">
        <v>4</v>
      </c>
      <c r="D7615">
        <v>15</v>
      </c>
      <c r="E7615" s="2">
        <v>1342448.9475545329</v>
      </c>
      <c r="F7615" s="2">
        <v>-256676.2387724267</v>
      </c>
      <c r="G7615" s="2">
        <v>1085772.7087821062</v>
      </c>
      <c r="H7615" s="2">
        <v>743305.27641315851</v>
      </c>
      <c r="I7615" s="2">
        <v>342467.43236894766</v>
      </c>
      <c r="J7615" s="2">
        <v>134244.89475545331</v>
      </c>
      <c r="K7615" s="2">
        <v>208222.53761349435</v>
      </c>
      <c r="M7615" s="14">
        <v>8187805.7733196821</v>
      </c>
      <c r="N7615" s="13">
        <v>8396028.3109331764</v>
      </c>
    </row>
    <row r="7616" spans="1:14" x14ac:dyDescent="0.45">
      <c r="A7616">
        <v>15029</v>
      </c>
      <c r="B7616">
        <v>1</v>
      </c>
      <c r="C7616">
        <v>6</v>
      </c>
      <c r="D7616">
        <v>25</v>
      </c>
      <c r="E7616" s="2">
        <v>5856732</v>
      </c>
      <c r="F7616" s="2">
        <v>-682309.27800000005</v>
      </c>
      <c r="G7616" s="2">
        <v>5174422.7220000001</v>
      </c>
      <c r="H7616" s="2">
        <v>3748308.48</v>
      </c>
      <c r="I7616" s="2">
        <v>1426114.2420000001</v>
      </c>
      <c r="J7616" s="2">
        <v>527105.88</v>
      </c>
      <c r="K7616" s="2">
        <v>899008.36200000008</v>
      </c>
      <c r="L7616" s="11">
        <v>-27732695.536635969</v>
      </c>
      <c r="N7616" s="13">
        <v>-26833687.174635969</v>
      </c>
    </row>
    <row r="7617" spans="1:14" x14ac:dyDescent="0.45">
      <c r="A7617">
        <v>15029</v>
      </c>
      <c r="B7617">
        <v>2</v>
      </c>
      <c r="C7617">
        <v>6</v>
      </c>
      <c r="D7617">
        <v>25</v>
      </c>
      <c r="E7617" s="2">
        <v>5889529.6992000006</v>
      </c>
      <c r="F7617" s="2">
        <v>-686130.2099568001</v>
      </c>
      <c r="G7617" s="2">
        <v>5203399.4892432</v>
      </c>
      <c r="H7617" s="2">
        <v>3836769.459722036</v>
      </c>
      <c r="I7617" s="2">
        <v>1366630.029521164</v>
      </c>
      <c r="J7617" s="2">
        <v>588952.96992000006</v>
      </c>
      <c r="K7617" s="2">
        <v>777677.05960116396</v>
      </c>
      <c r="N7617" s="13">
        <v>777677.05960116396</v>
      </c>
    </row>
    <row r="7618" spans="1:14" x14ac:dyDescent="0.45">
      <c r="A7618">
        <v>15029</v>
      </c>
      <c r="B7618">
        <v>3</v>
      </c>
      <c r="C7618">
        <v>6</v>
      </c>
      <c r="D7618">
        <v>25</v>
      </c>
      <c r="E7618" s="2">
        <v>5934879.0778838415</v>
      </c>
      <c r="F7618" s="2">
        <v>-691413.41257346759</v>
      </c>
      <c r="G7618" s="2">
        <v>5243465.6653103735</v>
      </c>
      <c r="H7618" s="2">
        <v>3924693.9045887799</v>
      </c>
      <c r="I7618" s="2">
        <v>1318771.7607215936</v>
      </c>
      <c r="J7618" s="2">
        <v>593487.90778838412</v>
      </c>
      <c r="K7618" s="2">
        <v>725283.85293320951</v>
      </c>
      <c r="N7618" s="13">
        <v>725283.85293320951</v>
      </c>
    </row>
    <row r="7619" spans="1:14" x14ac:dyDescent="0.45">
      <c r="A7619">
        <v>15029</v>
      </c>
      <c r="B7619">
        <v>4</v>
      </c>
      <c r="C7619">
        <v>6</v>
      </c>
      <c r="D7619">
        <v>25</v>
      </c>
      <c r="E7619" s="2">
        <v>5937846.5174227823</v>
      </c>
      <c r="F7619" s="2">
        <v>-691759.11927975412</v>
      </c>
      <c r="G7619" s="2">
        <v>5246087.3981430279</v>
      </c>
      <c r="H7619" s="2">
        <v>4046419.2672130768</v>
      </c>
      <c r="I7619" s="2">
        <v>1199668.1309299511</v>
      </c>
      <c r="J7619" s="2">
        <v>653163.11691650609</v>
      </c>
      <c r="K7619" s="2">
        <v>546505.014013445</v>
      </c>
      <c r="N7619" s="13">
        <v>546505.014013445</v>
      </c>
    </row>
    <row r="7620" spans="1:14" x14ac:dyDescent="0.45">
      <c r="A7620">
        <v>15029</v>
      </c>
      <c r="B7620">
        <v>5</v>
      </c>
      <c r="C7620">
        <v>6</v>
      </c>
      <c r="D7620">
        <v>25</v>
      </c>
      <c r="E7620" s="2">
        <v>5954472.4876715653</v>
      </c>
      <c r="F7620" s="2">
        <v>-693696.04481373739</v>
      </c>
      <c r="G7620" s="2">
        <v>5260776.442857828</v>
      </c>
      <c r="H7620" s="2">
        <v>4140121.5507568466</v>
      </c>
      <c r="I7620" s="2">
        <v>1120654.8921009814</v>
      </c>
      <c r="J7620" s="2">
        <v>535902.52389044082</v>
      </c>
      <c r="K7620" s="2">
        <v>584752.36821054062</v>
      </c>
      <c r="N7620" s="13">
        <v>584752.36821054062</v>
      </c>
    </row>
    <row r="7621" spans="1:14" x14ac:dyDescent="0.45">
      <c r="A7621">
        <v>15029</v>
      </c>
      <c r="B7621">
        <v>6</v>
      </c>
      <c r="C7621">
        <v>6</v>
      </c>
      <c r="D7621">
        <v>25</v>
      </c>
      <c r="E7621" s="2">
        <v>6053912.1782156806</v>
      </c>
      <c r="F7621" s="2">
        <v>-705280.7687621268</v>
      </c>
      <c r="G7621" s="2">
        <v>5348631.4094535541</v>
      </c>
      <c r="H7621" s="2">
        <v>4426038.5520581929</v>
      </c>
      <c r="I7621" s="2">
        <v>922592.85739536118</v>
      </c>
      <c r="J7621" s="2">
        <v>605391.21782156813</v>
      </c>
      <c r="K7621" s="2">
        <v>317201.63957379304</v>
      </c>
      <c r="M7621" s="14">
        <v>28046948.619910292</v>
      </c>
      <c r="N7621" s="13">
        <v>28364150.259484086</v>
      </c>
    </row>
    <row r="7622" spans="1:14" x14ac:dyDescent="0.45">
      <c r="A7622">
        <v>15037</v>
      </c>
      <c r="B7622">
        <v>1</v>
      </c>
      <c r="C7622">
        <v>10</v>
      </c>
      <c r="D7622">
        <v>3</v>
      </c>
      <c r="E7622" s="2">
        <v>1261440</v>
      </c>
      <c r="F7622" s="2">
        <v>-200442.81600000002</v>
      </c>
      <c r="G7622" s="2">
        <v>1060997.1839999999</v>
      </c>
      <c r="H7622" s="2">
        <v>655948.80000000005</v>
      </c>
      <c r="I7622" s="2">
        <v>405048.38399999985</v>
      </c>
      <c r="J7622" s="2">
        <v>126144</v>
      </c>
      <c r="K7622" s="2">
        <v>278904.38399999985</v>
      </c>
      <c r="L7622" s="11">
        <v>-7979118.8946829559</v>
      </c>
      <c r="N7622" s="13">
        <v>-7700214.5106829563</v>
      </c>
    </row>
    <row r="7623" spans="1:14" x14ac:dyDescent="0.45">
      <c r="A7623">
        <v>15037</v>
      </c>
      <c r="B7623">
        <v>2</v>
      </c>
      <c r="C7623">
        <v>10</v>
      </c>
      <c r="D7623">
        <v>3</v>
      </c>
      <c r="E7623" s="2">
        <v>1261818.432</v>
      </c>
      <c r="F7623" s="2">
        <v>-200502.94884480003</v>
      </c>
      <c r="G7623" s="2">
        <v>1061315.4831552</v>
      </c>
      <c r="H7623" s="2">
        <v>659295.08344627195</v>
      </c>
      <c r="I7623" s="2">
        <v>402020.39970892807</v>
      </c>
      <c r="J7623" s="2">
        <v>151418.21184</v>
      </c>
      <c r="K7623" s="2">
        <v>250602.18786892807</v>
      </c>
      <c r="N7623" s="13">
        <v>250602.18786892807</v>
      </c>
    </row>
    <row r="7624" spans="1:14" x14ac:dyDescent="0.45">
      <c r="A7624">
        <v>15037</v>
      </c>
      <c r="B7624">
        <v>3</v>
      </c>
      <c r="C7624">
        <v>10</v>
      </c>
      <c r="D7624">
        <v>3</v>
      </c>
      <c r="E7624" s="2">
        <v>1261566.0683136</v>
      </c>
      <c r="F7624" s="2">
        <v>-200462.84825503107</v>
      </c>
      <c r="G7624" s="2">
        <v>1061103.220058569</v>
      </c>
      <c r="H7624" s="2">
        <v>647166.45374496421</v>
      </c>
      <c r="I7624" s="2">
        <v>413936.76631360478</v>
      </c>
      <c r="J7624" s="2">
        <v>113540.946148224</v>
      </c>
      <c r="K7624" s="2">
        <v>300395.82016538078</v>
      </c>
      <c r="N7624" s="13">
        <v>300395.82016538078</v>
      </c>
    </row>
    <row r="7625" spans="1:14" x14ac:dyDescent="0.45">
      <c r="A7625">
        <v>15037</v>
      </c>
      <c r="B7625">
        <v>4</v>
      </c>
      <c r="C7625">
        <v>10</v>
      </c>
      <c r="D7625">
        <v>3</v>
      </c>
      <c r="E7625" s="2">
        <v>1271153.9704327839</v>
      </c>
      <c r="F7625" s="2">
        <v>-201986.36590176937</v>
      </c>
      <c r="G7625" s="2">
        <v>1069167.6045310146</v>
      </c>
      <c r="H7625" s="2">
        <v>642238.4365196455</v>
      </c>
      <c r="I7625" s="2">
        <v>426929.16801136907</v>
      </c>
      <c r="J7625" s="2">
        <v>127115.3970432784</v>
      </c>
      <c r="K7625" s="2">
        <v>299813.77096809068</v>
      </c>
      <c r="N7625" s="13">
        <v>299813.77096809068</v>
      </c>
    </row>
    <row r="7626" spans="1:14" x14ac:dyDescent="0.45">
      <c r="A7626">
        <v>15037</v>
      </c>
      <c r="B7626">
        <v>5</v>
      </c>
      <c r="C7626">
        <v>10</v>
      </c>
      <c r="D7626">
        <v>3</v>
      </c>
      <c r="E7626" s="2">
        <v>1272298.0090061731</v>
      </c>
      <c r="F7626" s="2">
        <v>-202168.15363108093</v>
      </c>
      <c r="G7626" s="2">
        <v>1070129.8553750922</v>
      </c>
      <c r="H7626" s="2">
        <v>637095.38469761179</v>
      </c>
      <c r="I7626" s="2">
        <v>433034.47067748045</v>
      </c>
      <c r="J7626" s="2">
        <v>114506.82081055558</v>
      </c>
      <c r="K7626" s="2">
        <v>318527.64986692485</v>
      </c>
      <c r="N7626" s="13">
        <v>318527.64986692485</v>
      </c>
    </row>
    <row r="7627" spans="1:14" x14ac:dyDescent="0.45">
      <c r="A7627">
        <v>15037</v>
      </c>
      <c r="B7627">
        <v>6</v>
      </c>
      <c r="C7627">
        <v>10</v>
      </c>
      <c r="D7627">
        <v>3</v>
      </c>
      <c r="E7627" s="2">
        <v>1271916.3196034716</v>
      </c>
      <c r="F7627" s="2">
        <v>-202107.50318499166</v>
      </c>
      <c r="G7627" s="2">
        <v>1069808.8164184799</v>
      </c>
      <c r="H7627" s="2">
        <v>644356.03587836435</v>
      </c>
      <c r="I7627" s="2">
        <v>425452.78054011555</v>
      </c>
      <c r="J7627" s="2">
        <v>114472.46876431243</v>
      </c>
      <c r="K7627" s="2">
        <v>310980.3117758031</v>
      </c>
      <c r="M7627" s="14">
        <v>7843282.1563170748</v>
      </c>
      <c r="N7627" s="13">
        <v>8154262.4680928774</v>
      </c>
    </row>
    <row r="7628" spans="1:14" x14ac:dyDescent="0.45">
      <c r="A7628">
        <v>15040</v>
      </c>
      <c r="B7628">
        <v>1</v>
      </c>
      <c r="C7628">
        <v>47</v>
      </c>
      <c r="D7628">
        <v>10</v>
      </c>
      <c r="E7628" s="2">
        <v>4501800</v>
      </c>
      <c r="F7628" s="2">
        <v>-768907.44000000006</v>
      </c>
      <c r="G7628" s="2">
        <v>3732892.56</v>
      </c>
      <c r="H7628" s="2">
        <v>2836134</v>
      </c>
      <c r="I7628" s="2">
        <v>896758.56</v>
      </c>
      <c r="J7628" s="2">
        <v>450180</v>
      </c>
      <c r="K7628" s="2">
        <v>446578.56000000006</v>
      </c>
      <c r="L7628" s="11">
        <v>-17277423.60504894</v>
      </c>
      <c r="N7628" s="13">
        <v>-16830845.045048941</v>
      </c>
    </row>
    <row r="7629" spans="1:14" x14ac:dyDescent="0.45">
      <c r="A7629">
        <v>15040</v>
      </c>
      <c r="B7629">
        <v>2</v>
      </c>
      <c r="C7629">
        <v>47</v>
      </c>
      <c r="D7629">
        <v>10</v>
      </c>
      <c r="E7629" s="2">
        <v>4531061.6999999993</v>
      </c>
      <c r="F7629" s="2">
        <v>-773905.33835999994</v>
      </c>
      <c r="G7629" s="2">
        <v>3757156.3616399993</v>
      </c>
      <c r="H7629" s="2">
        <v>2879974.533951899</v>
      </c>
      <c r="I7629" s="2">
        <v>877181.82768810028</v>
      </c>
      <c r="J7629" s="2">
        <v>407795.5529999999</v>
      </c>
      <c r="K7629" s="2">
        <v>469386.27468810038</v>
      </c>
      <c r="N7629" s="13">
        <v>469386.27468810038</v>
      </c>
    </row>
    <row r="7630" spans="1:14" x14ac:dyDescent="0.45">
      <c r="A7630">
        <v>15040</v>
      </c>
      <c r="B7630">
        <v>3</v>
      </c>
      <c r="C7630">
        <v>47</v>
      </c>
      <c r="D7630">
        <v>10</v>
      </c>
      <c r="E7630" s="2">
        <v>4565950.8750900012</v>
      </c>
      <c r="F7630" s="2">
        <v>-779864.40946537221</v>
      </c>
      <c r="G7630" s="2">
        <v>3786086.4656246291</v>
      </c>
      <c r="H7630" s="2">
        <v>2898957.9724916802</v>
      </c>
      <c r="I7630" s="2">
        <v>887128.49313294888</v>
      </c>
      <c r="J7630" s="2">
        <v>502254.59625990014</v>
      </c>
      <c r="K7630" s="2">
        <v>384873.89687304874</v>
      </c>
      <c r="N7630" s="13">
        <v>384873.89687304874</v>
      </c>
    </row>
    <row r="7631" spans="1:14" x14ac:dyDescent="0.45">
      <c r="A7631">
        <v>15040</v>
      </c>
      <c r="B7631">
        <v>4</v>
      </c>
      <c r="C7631">
        <v>47</v>
      </c>
      <c r="D7631">
        <v>10</v>
      </c>
      <c r="E7631" s="2">
        <v>4591063.6049029958</v>
      </c>
      <c r="F7631" s="2">
        <v>-784153.66371743171</v>
      </c>
      <c r="G7631" s="2">
        <v>3806909.9411855638</v>
      </c>
      <c r="H7631" s="2">
        <v>2980487.541770543</v>
      </c>
      <c r="I7631" s="2">
        <v>826422.39941502083</v>
      </c>
      <c r="J7631" s="2">
        <v>459106.36049029959</v>
      </c>
      <c r="K7631" s="2">
        <v>367316.03892472124</v>
      </c>
      <c r="N7631" s="13">
        <v>367316.03892472124</v>
      </c>
    </row>
    <row r="7632" spans="1:14" x14ac:dyDescent="0.45">
      <c r="A7632">
        <v>15040</v>
      </c>
      <c r="B7632">
        <v>5</v>
      </c>
      <c r="C7632">
        <v>47</v>
      </c>
      <c r="D7632">
        <v>10</v>
      </c>
      <c r="E7632" s="2">
        <v>4668652.5798258558</v>
      </c>
      <c r="F7632" s="2">
        <v>-797405.86063425615</v>
      </c>
      <c r="G7632" s="2">
        <v>3871246.7191915996</v>
      </c>
      <c r="H7632" s="2">
        <v>3144818.0338005801</v>
      </c>
      <c r="I7632" s="2">
        <v>726428.68539101956</v>
      </c>
      <c r="J7632" s="2">
        <v>513551.78378084413</v>
      </c>
      <c r="K7632" s="2">
        <v>212876.90161017544</v>
      </c>
      <c r="N7632" s="13">
        <v>212876.90161017544</v>
      </c>
    </row>
    <row r="7633" spans="1:14" x14ac:dyDescent="0.45">
      <c r="A7633">
        <v>15040</v>
      </c>
      <c r="B7633">
        <v>6</v>
      </c>
      <c r="C7633">
        <v>47</v>
      </c>
      <c r="D7633">
        <v>10</v>
      </c>
      <c r="E7633" s="2">
        <v>4747552.8084249124</v>
      </c>
      <c r="F7633" s="2">
        <v>-810882.01967897511</v>
      </c>
      <c r="G7633" s="2">
        <v>3936670.7887459374</v>
      </c>
      <c r="H7633" s="2">
        <v>3276315.6123068188</v>
      </c>
      <c r="I7633" s="2">
        <v>660355.17643911857</v>
      </c>
      <c r="J7633" s="2">
        <v>474755.28084249125</v>
      </c>
      <c r="K7633" s="2">
        <v>185599.89559662732</v>
      </c>
      <c r="M7633" s="14">
        <v>17467280.743100863</v>
      </c>
      <c r="N7633" s="13">
        <v>17652880.63869749</v>
      </c>
    </row>
    <row r="7634" spans="1:14" x14ac:dyDescent="0.45">
      <c r="A7634">
        <v>15047</v>
      </c>
      <c r="B7634">
        <v>1</v>
      </c>
      <c r="C7634">
        <v>40</v>
      </c>
      <c r="D7634">
        <v>15</v>
      </c>
      <c r="E7634" s="2">
        <v>2348064</v>
      </c>
      <c r="F7634" s="2">
        <v>-145579.96799999999</v>
      </c>
      <c r="G7634" s="2">
        <v>2202484.0320000001</v>
      </c>
      <c r="H7634" s="2">
        <v>1291435.2000000002</v>
      </c>
      <c r="I7634" s="2">
        <v>911048.83199999994</v>
      </c>
      <c r="J7634" s="2">
        <v>211325.75999999998</v>
      </c>
      <c r="K7634" s="2">
        <v>699723.07199999993</v>
      </c>
      <c r="L7634" s="11">
        <v>-25921123.642364994</v>
      </c>
      <c r="N7634" s="13">
        <v>-25221400.570364993</v>
      </c>
    </row>
    <row r="7635" spans="1:14" x14ac:dyDescent="0.45">
      <c r="A7635">
        <v>15047</v>
      </c>
      <c r="B7635">
        <v>2</v>
      </c>
      <c r="C7635">
        <v>40</v>
      </c>
      <c r="D7635">
        <v>15</v>
      </c>
      <c r="E7635" s="2">
        <v>2371309.8336</v>
      </c>
      <c r="F7635" s="2">
        <v>-147021.2096832</v>
      </c>
      <c r="G7635" s="2">
        <v>2224288.6239168001</v>
      </c>
      <c r="H7635" s="2">
        <v>1290265.2501092639</v>
      </c>
      <c r="I7635" s="2">
        <v>934023.37380753621</v>
      </c>
      <c r="J7635" s="2">
        <v>189704.78668799999</v>
      </c>
      <c r="K7635" s="2">
        <v>744318.58711953624</v>
      </c>
      <c r="N7635" s="13">
        <v>744318.58711953624</v>
      </c>
    </row>
    <row r="7636" spans="1:14" x14ac:dyDescent="0.45">
      <c r="A7636">
        <v>15047</v>
      </c>
      <c r="B7636">
        <v>3</v>
      </c>
      <c r="C7636">
        <v>40</v>
      </c>
      <c r="D7636">
        <v>15</v>
      </c>
      <c r="E7636" s="2">
        <v>2406405.2191372798</v>
      </c>
      <c r="F7636" s="2">
        <v>-149197.12358651136</v>
      </c>
      <c r="G7636" s="2">
        <v>2257208.0955507685</v>
      </c>
      <c r="H7636" s="2">
        <v>1296398.5001703531</v>
      </c>
      <c r="I7636" s="2">
        <v>960809.59538041544</v>
      </c>
      <c r="J7636" s="2">
        <v>264704.57410510076</v>
      </c>
      <c r="K7636" s="2">
        <v>696105.02127531474</v>
      </c>
      <c r="N7636" s="13">
        <v>696105.02127531474</v>
      </c>
    </row>
    <row r="7637" spans="1:14" x14ac:dyDescent="0.45">
      <c r="A7637">
        <v>15047</v>
      </c>
      <c r="B7637">
        <v>4</v>
      </c>
      <c r="C7637">
        <v>40</v>
      </c>
      <c r="D7637">
        <v>15</v>
      </c>
      <c r="E7637" s="2">
        <v>2463918.3038746607</v>
      </c>
      <c r="F7637" s="2">
        <v>-152762.93484022896</v>
      </c>
      <c r="G7637" s="2">
        <v>2311155.3690344319</v>
      </c>
      <c r="H7637" s="2">
        <v>1306940.7349898284</v>
      </c>
      <c r="I7637" s="2">
        <v>1004214.6340446034</v>
      </c>
      <c r="J7637" s="2">
        <v>246391.83038746609</v>
      </c>
      <c r="K7637" s="2">
        <v>757822.80365713732</v>
      </c>
      <c r="N7637" s="13">
        <v>757822.80365713732</v>
      </c>
    </row>
    <row r="7638" spans="1:14" x14ac:dyDescent="0.45">
      <c r="A7638">
        <v>15047</v>
      </c>
      <c r="B7638">
        <v>5</v>
      </c>
      <c r="C7638">
        <v>40</v>
      </c>
      <c r="D7638">
        <v>15</v>
      </c>
      <c r="E7638" s="2">
        <v>2522313.1676764907</v>
      </c>
      <c r="F7638" s="2">
        <v>-156383.41639594242</v>
      </c>
      <c r="G7638" s="2">
        <v>2365929.7512805485</v>
      </c>
      <c r="H7638" s="2">
        <v>1307143.1801096785</v>
      </c>
      <c r="I7638" s="2">
        <v>1058786.57117087</v>
      </c>
      <c r="J7638" s="2">
        <v>252231.31676764908</v>
      </c>
      <c r="K7638" s="2">
        <v>806555.25440322096</v>
      </c>
      <c r="N7638" s="13">
        <v>806555.25440322096</v>
      </c>
    </row>
    <row r="7639" spans="1:14" x14ac:dyDescent="0.45">
      <c r="A7639">
        <v>15047</v>
      </c>
      <c r="B7639">
        <v>6</v>
      </c>
      <c r="C7639">
        <v>40</v>
      </c>
      <c r="D7639">
        <v>15</v>
      </c>
      <c r="E7639" s="2">
        <v>2591424.5484708268</v>
      </c>
      <c r="F7639" s="2">
        <v>-160668.32200519126</v>
      </c>
      <c r="G7639" s="2">
        <v>2430756.2264656355</v>
      </c>
      <c r="H7639" s="2">
        <v>1317174.0923023857</v>
      </c>
      <c r="I7639" s="2">
        <v>1113582.1341632497</v>
      </c>
      <c r="J7639" s="2">
        <v>285056.70033179095</v>
      </c>
      <c r="K7639" s="2">
        <v>828525.43383145879</v>
      </c>
      <c r="M7639" s="14">
        <v>26228282.088286318</v>
      </c>
      <c r="N7639" s="13">
        <v>27056807.522117775</v>
      </c>
    </row>
    <row r="7640" spans="1:14" x14ac:dyDescent="0.45">
      <c r="A7640">
        <v>15067</v>
      </c>
      <c r="B7640">
        <v>1</v>
      </c>
      <c r="C7640">
        <v>50</v>
      </c>
      <c r="D7640">
        <v>21</v>
      </c>
      <c r="E7640" s="2">
        <v>1973508</v>
      </c>
      <c r="F7640" s="2">
        <v>-387004.91879999998</v>
      </c>
      <c r="G7640" s="2">
        <v>1586503.0811999999</v>
      </c>
      <c r="H7640" s="2">
        <v>1065694.32</v>
      </c>
      <c r="I7640" s="2">
        <v>520808.76119999983</v>
      </c>
      <c r="J7640" s="2">
        <v>157880.64000000001</v>
      </c>
      <c r="K7640" s="2">
        <v>362928.12119999982</v>
      </c>
      <c r="L7640" s="11">
        <v>-8848801.9672566708</v>
      </c>
      <c r="N7640" s="13">
        <v>-8485873.8460566718</v>
      </c>
    </row>
    <row r="7641" spans="1:14" x14ac:dyDescent="0.45">
      <c r="A7641">
        <v>15067</v>
      </c>
      <c r="B7641">
        <v>2</v>
      </c>
      <c r="C7641">
        <v>50</v>
      </c>
      <c r="D7641">
        <v>21</v>
      </c>
      <c r="E7641" s="2">
        <v>1978836.4715999998</v>
      </c>
      <c r="F7641" s="2">
        <v>-388049.83208075998</v>
      </c>
      <c r="G7641" s="2">
        <v>1590786.6395192398</v>
      </c>
      <c r="H7641" s="2">
        <v>1087592.2708290194</v>
      </c>
      <c r="I7641" s="2">
        <v>503194.36869022041</v>
      </c>
      <c r="J7641" s="2">
        <v>197883.64715999999</v>
      </c>
      <c r="K7641" s="2">
        <v>305310.72153022041</v>
      </c>
      <c r="N7641" s="13">
        <v>305310.72153022041</v>
      </c>
    </row>
    <row r="7642" spans="1:14" x14ac:dyDescent="0.45">
      <c r="A7642">
        <v>15067</v>
      </c>
      <c r="B7642">
        <v>3</v>
      </c>
      <c r="C7642">
        <v>50</v>
      </c>
      <c r="D7642">
        <v>21</v>
      </c>
      <c r="E7642" s="2">
        <v>1978836.4715999998</v>
      </c>
      <c r="F7642" s="2">
        <v>-388049.83208075998</v>
      </c>
      <c r="G7642" s="2">
        <v>1590786.6395192398</v>
      </c>
      <c r="H7642" s="2">
        <v>1116087.1883247397</v>
      </c>
      <c r="I7642" s="2">
        <v>474699.45119450008</v>
      </c>
      <c r="J7642" s="2">
        <v>197883.64715999999</v>
      </c>
      <c r="K7642" s="2">
        <v>276815.80403450009</v>
      </c>
      <c r="N7642" s="13">
        <v>276815.80403450009</v>
      </c>
    </row>
    <row r="7643" spans="1:14" x14ac:dyDescent="0.45">
      <c r="A7643">
        <v>15067</v>
      </c>
      <c r="B7643">
        <v>4</v>
      </c>
      <c r="C7643">
        <v>50</v>
      </c>
      <c r="D7643">
        <v>21</v>
      </c>
      <c r="E7643" s="2">
        <v>1983189.9118375201</v>
      </c>
      <c r="F7643" s="2">
        <v>-388903.54171133769</v>
      </c>
      <c r="G7643" s="2">
        <v>1594286.3701261824</v>
      </c>
      <c r="H7643" s="2">
        <v>1145946.873352461</v>
      </c>
      <c r="I7643" s="2">
        <v>448339.49677372142</v>
      </c>
      <c r="J7643" s="2">
        <v>198318.99118375202</v>
      </c>
      <c r="K7643" s="2">
        <v>250020.5055899694</v>
      </c>
      <c r="N7643" s="13">
        <v>250020.5055899694</v>
      </c>
    </row>
    <row r="7644" spans="1:14" x14ac:dyDescent="0.45">
      <c r="A7644">
        <v>15067</v>
      </c>
      <c r="B7644">
        <v>5</v>
      </c>
      <c r="C7644">
        <v>50</v>
      </c>
      <c r="D7644">
        <v>21</v>
      </c>
      <c r="E7644" s="2">
        <v>1978033.6180667421</v>
      </c>
      <c r="F7644" s="2">
        <v>-387892.39250288811</v>
      </c>
      <c r="G7644" s="2">
        <v>1590141.225563854</v>
      </c>
      <c r="H7644" s="2">
        <v>1167884.1010520465</v>
      </c>
      <c r="I7644" s="2">
        <v>422257.12451180746</v>
      </c>
      <c r="J7644" s="2">
        <v>178023.02562600677</v>
      </c>
      <c r="K7644" s="2">
        <v>244234.09888580069</v>
      </c>
      <c r="N7644" s="13">
        <v>244234.09888580069</v>
      </c>
    </row>
    <row r="7645" spans="1:14" x14ac:dyDescent="0.45">
      <c r="A7645">
        <v>15067</v>
      </c>
      <c r="B7645">
        <v>6</v>
      </c>
      <c r="C7645">
        <v>50</v>
      </c>
      <c r="D7645">
        <v>21</v>
      </c>
      <c r="E7645" s="2">
        <v>1987528.1794334622</v>
      </c>
      <c r="F7645" s="2">
        <v>-389754.27598690195</v>
      </c>
      <c r="G7645" s="2">
        <v>1597773.9034465603</v>
      </c>
      <c r="H7645" s="2">
        <v>1193556.6227921005</v>
      </c>
      <c r="I7645" s="2">
        <v>404217.28065445973</v>
      </c>
      <c r="J7645" s="2">
        <v>258378.6633263501</v>
      </c>
      <c r="K7645" s="2">
        <v>145838.61732810963</v>
      </c>
      <c r="M7645" s="14">
        <v>8565527.6524278</v>
      </c>
      <c r="N7645" s="13">
        <v>8711366.2697559092</v>
      </c>
    </row>
    <row r="7646" spans="1:14" x14ac:dyDescent="0.45">
      <c r="A7646">
        <v>15078</v>
      </c>
      <c r="B7646">
        <v>1</v>
      </c>
      <c r="C7646">
        <v>10</v>
      </c>
      <c r="D7646">
        <v>23</v>
      </c>
      <c r="E7646" s="2">
        <v>2573424</v>
      </c>
      <c r="F7646" s="2">
        <v>-413806.57919999998</v>
      </c>
      <c r="G7646" s="2">
        <v>2159617.4208</v>
      </c>
      <c r="H7646" s="2">
        <v>1080838.08</v>
      </c>
      <c r="I7646" s="2">
        <v>1078779.3407999999</v>
      </c>
      <c r="J7646" s="2">
        <v>231608.16</v>
      </c>
      <c r="K7646" s="2">
        <v>847171.18079999986</v>
      </c>
      <c r="L7646" s="11">
        <v>-14909920.733126398</v>
      </c>
      <c r="N7646" s="13">
        <v>-14062749.552326398</v>
      </c>
    </row>
    <row r="7647" spans="1:14" x14ac:dyDescent="0.45">
      <c r="A7647">
        <v>15078</v>
      </c>
      <c r="B7647">
        <v>2</v>
      </c>
      <c r="C7647">
        <v>10</v>
      </c>
      <c r="D7647">
        <v>23</v>
      </c>
      <c r="E7647" s="2">
        <v>2606363.8271999997</v>
      </c>
      <c r="F7647" s="2">
        <v>-419103.30341375998</v>
      </c>
      <c r="G7647" s="2">
        <v>2187260.5237862398</v>
      </c>
      <c r="H7647" s="2">
        <v>1090622.5180365311</v>
      </c>
      <c r="I7647" s="2">
        <v>1096638.0057497087</v>
      </c>
      <c r="J7647" s="2">
        <v>286700.02099199995</v>
      </c>
      <c r="K7647" s="2">
        <v>809937.98475770885</v>
      </c>
      <c r="N7647" s="13">
        <v>809937.98475770885</v>
      </c>
    </row>
    <row r="7648" spans="1:14" x14ac:dyDescent="0.45">
      <c r="A7648">
        <v>15078</v>
      </c>
      <c r="B7648">
        <v>3</v>
      </c>
      <c r="C7648">
        <v>10</v>
      </c>
      <c r="D7648">
        <v>23</v>
      </c>
      <c r="E7648" s="2">
        <v>2635815.7384473598</v>
      </c>
      <c r="F7648" s="2">
        <v>-423839.17074233544</v>
      </c>
      <c r="G7648" s="2">
        <v>2211976.5677050245</v>
      </c>
      <c r="H7648" s="2">
        <v>1096218.5785201527</v>
      </c>
      <c r="I7648" s="2">
        <v>1115757.9891848718</v>
      </c>
      <c r="J7648" s="2">
        <v>289939.73122920957</v>
      </c>
      <c r="K7648" s="2">
        <v>825818.25795566221</v>
      </c>
      <c r="N7648" s="13">
        <v>825818.25795566221</v>
      </c>
    </row>
    <row r="7649" spans="1:14" x14ac:dyDescent="0.45">
      <c r="A7649">
        <v>15078</v>
      </c>
      <c r="B7649">
        <v>4</v>
      </c>
      <c r="C7649">
        <v>10</v>
      </c>
      <c r="D7649">
        <v>23</v>
      </c>
      <c r="E7649" s="2">
        <v>2664546.1299964357</v>
      </c>
      <c r="F7649" s="2">
        <v>-428459.01770342689</v>
      </c>
      <c r="G7649" s="2">
        <v>2236087.1122930087</v>
      </c>
      <c r="H7649" s="2">
        <v>1108167.3610260224</v>
      </c>
      <c r="I7649" s="2">
        <v>1127919.7512669864</v>
      </c>
      <c r="J7649" s="2">
        <v>293100.07429960795</v>
      </c>
      <c r="K7649" s="2">
        <v>834819.67696737847</v>
      </c>
      <c r="N7649" s="13">
        <v>834819.67696737847</v>
      </c>
    </row>
    <row r="7650" spans="1:14" x14ac:dyDescent="0.45">
      <c r="A7650">
        <v>15078</v>
      </c>
      <c r="B7650">
        <v>5</v>
      </c>
      <c r="C7650">
        <v>10</v>
      </c>
      <c r="D7650">
        <v>23</v>
      </c>
      <c r="E7650" s="2">
        <v>2682665.0436804113</v>
      </c>
      <c r="F7650" s="2">
        <v>-431372.53902381012</v>
      </c>
      <c r="G7650" s="2">
        <v>2251292.5046566012</v>
      </c>
      <c r="H7650" s="2">
        <v>1107669.838207616</v>
      </c>
      <c r="I7650" s="2">
        <v>1143622.6664489852</v>
      </c>
      <c r="J7650" s="2">
        <v>241439.85393123701</v>
      </c>
      <c r="K7650" s="2">
        <v>902182.81251774821</v>
      </c>
      <c r="N7650" s="13">
        <v>902182.81251774821</v>
      </c>
    </row>
    <row r="7651" spans="1:14" x14ac:dyDescent="0.45">
      <c r="A7651">
        <v>15078</v>
      </c>
      <c r="B7651">
        <v>6</v>
      </c>
      <c r="C7651">
        <v>10</v>
      </c>
      <c r="D7651">
        <v>23</v>
      </c>
      <c r="E7651" s="2">
        <v>2708955.1611084794</v>
      </c>
      <c r="F7651" s="2">
        <v>-435599.98990624346</v>
      </c>
      <c r="G7651" s="2">
        <v>2273355.1712022359</v>
      </c>
      <c r="H7651" s="2">
        <v>1130828.777650893</v>
      </c>
      <c r="I7651" s="2">
        <v>1142526.3935513429</v>
      </c>
      <c r="J7651" s="2">
        <v>243805.96449976313</v>
      </c>
      <c r="K7651" s="2">
        <v>898720.42905157979</v>
      </c>
      <c r="M7651" s="14">
        <v>14924055.355364004</v>
      </c>
      <c r="N7651" s="13">
        <v>15822775.784415584</v>
      </c>
    </row>
    <row r="7652" spans="1:14" x14ac:dyDescent="0.45">
      <c r="A7652">
        <v>15082</v>
      </c>
      <c r="B7652">
        <v>1</v>
      </c>
      <c r="C7652">
        <v>32</v>
      </c>
      <c r="D7652">
        <v>15</v>
      </c>
      <c r="E7652" s="2">
        <v>1812384</v>
      </c>
      <c r="F7652" s="2">
        <v>-295962.30719999998</v>
      </c>
      <c r="G7652" s="2">
        <v>1516421.6928000001</v>
      </c>
      <c r="H7652" s="2">
        <v>1033058.8799999999</v>
      </c>
      <c r="I7652" s="2">
        <v>483362.81280000019</v>
      </c>
      <c r="J7652" s="2">
        <v>181238.40000000002</v>
      </c>
      <c r="K7652" s="2">
        <v>302124.41280000017</v>
      </c>
      <c r="L7652" s="11">
        <v>-13927673.682870338</v>
      </c>
      <c r="N7652" s="13">
        <v>-13625549.270070337</v>
      </c>
    </row>
    <row r="7653" spans="1:14" x14ac:dyDescent="0.45">
      <c r="A7653">
        <v>15082</v>
      </c>
      <c r="B7653">
        <v>2</v>
      </c>
      <c r="C7653">
        <v>32</v>
      </c>
      <c r="D7653">
        <v>15</v>
      </c>
      <c r="E7653" s="2">
        <v>1805315.7024000003</v>
      </c>
      <c r="F7653" s="2">
        <v>-294808.05420192005</v>
      </c>
      <c r="G7653" s="2">
        <v>1510507.6481980802</v>
      </c>
      <c r="H7653" s="2">
        <v>1029750.2713332576</v>
      </c>
      <c r="I7653" s="2">
        <v>480757.3768648227</v>
      </c>
      <c r="J7653" s="2">
        <v>162478.41321600002</v>
      </c>
      <c r="K7653" s="2">
        <v>318278.96364882268</v>
      </c>
      <c r="N7653" s="13">
        <v>318278.96364882268</v>
      </c>
    </row>
    <row r="7654" spans="1:14" x14ac:dyDescent="0.45">
      <c r="A7654">
        <v>15082</v>
      </c>
      <c r="B7654">
        <v>3</v>
      </c>
      <c r="C7654">
        <v>32</v>
      </c>
      <c r="D7654">
        <v>15</v>
      </c>
      <c r="E7654" s="2">
        <v>1798455.5027308802</v>
      </c>
      <c r="F7654" s="2">
        <v>-293687.78359595273</v>
      </c>
      <c r="G7654" s="2">
        <v>1504767.7191349275</v>
      </c>
      <c r="H7654" s="2">
        <v>1021015.7853667707</v>
      </c>
      <c r="I7654" s="2">
        <v>483751.9337681568</v>
      </c>
      <c r="J7654" s="2">
        <v>161860.9952457792</v>
      </c>
      <c r="K7654" s="2">
        <v>321890.93852237763</v>
      </c>
      <c r="N7654" s="13">
        <v>321890.93852237763</v>
      </c>
    </row>
    <row r="7655" spans="1:14" x14ac:dyDescent="0.45">
      <c r="A7655">
        <v>15082</v>
      </c>
      <c r="B7655">
        <v>4</v>
      </c>
      <c r="C7655">
        <v>32</v>
      </c>
      <c r="D7655">
        <v>15</v>
      </c>
      <c r="E7655" s="2">
        <v>1799174.8849319725</v>
      </c>
      <c r="F7655" s="2">
        <v>-293805.25870939111</v>
      </c>
      <c r="G7655" s="2">
        <v>1505369.6262225814</v>
      </c>
      <c r="H7655" s="2">
        <v>1014274.2223391508</v>
      </c>
      <c r="I7655" s="2">
        <v>491095.40388343052</v>
      </c>
      <c r="J7655" s="2">
        <v>161925.73964387752</v>
      </c>
      <c r="K7655" s="2">
        <v>329169.66423955304</v>
      </c>
      <c r="N7655" s="13">
        <v>329169.66423955304</v>
      </c>
    </row>
    <row r="7656" spans="1:14" x14ac:dyDescent="0.45">
      <c r="A7656">
        <v>15082</v>
      </c>
      <c r="B7656">
        <v>5</v>
      </c>
      <c r="C7656">
        <v>32</v>
      </c>
      <c r="D7656">
        <v>15</v>
      </c>
      <c r="E7656" s="2">
        <v>1787840.0831569007</v>
      </c>
      <c r="F7656" s="2">
        <v>-291954.28557952191</v>
      </c>
      <c r="G7656" s="2">
        <v>1495885.7975773788</v>
      </c>
      <c r="H7656" s="2">
        <v>988633.70470891031</v>
      </c>
      <c r="I7656" s="2">
        <v>507252.09286846849</v>
      </c>
      <c r="J7656" s="2">
        <v>196662.40914725908</v>
      </c>
      <c r="K7656" s="2">
        <v>310589.68372120941</v>
      </c>
      <c r="N7656" s="13">
        <v>310589.68372120941</v>
      </c>
    </row>
    <row r="7657" spans="1:14" x14ac:dyDescent="0.45">
      <c r="A7657">
        <v>15082</v>
      </c>
      <c r="B7657">
        <v>6</v>
      </c>
      <c r="C7657">
        <v>32</v>
      </c>
      <c r="D7657">
        <v>15</v>
      </c>
      <c r="E7657" s="2">
        <v>1791236.9793148991</v>
      </c>
      <c r="F7657" s="2">
        <v>-292508.99872212304</v>
      </c>
      <c r="G7657" s="2">
        <v>1498727.9805927761</v>
      </c>
      <c r="H7657" s="2">
        <v>961292.00153979578</v>
      </c>
      <c r="I7657" s="2">
        <v>537435.97905298031</v>
      </c>
      <c r="J7657" s="2">
        <v>161211.3281383409</v>
      </c>
      <c r="K7657" s="2">
        <v>376224.65091463941</v>
      </c>
      <c r="M7657" s="14">
        <v>13711950.69923971</v>
      </c>
      <c r="N7657" s="13">
        <v>14088175.35015435</v>
      </c>
    </row>
    <row r="7658" spans="1:14" x14ac:dyDescent="0.45">
      <c r="A7658">
        <v>15100</v>
      </c>
      <c r="B7658">
        <v>1</v>
      </c>
      <c r="C7658">
        <v>43</v>
      </c>
      <c r="D7658">
        <v>5</v>
      </c>
      <c r="E7658" s="2">
        <v>4851132</v>
      </c>
      <c r="F7658" s="2">
        <v>-430295.40840000001</v>
      </c>
      <c r="G7658" s="2">
        <v>4420836.5915999999</v>
      </c>
      <c r="H7658" s="2">
        <v>2668122.6</v>
      </c>
      <c r="I7658" s="2">
        <v>1752713.9915999998</v>
      </c>
      <c r="J7658" s="2">
        <v>388090.56</v>
      </c>
      <c r="K7658" s="2">
        <v>1364623.4315999998</v>
      </c>
      <c r="L7658" s="11">
        <v>-24028432.941324789</v>
      </c>
      <c r="N7658" s="13">
        <v>-22663809.509724788</v>
      </c>
    </row>
    <row r="7659" spans="1:14" x14ac:dyDescent="0.45">
      <c r="A7659">
        <v>15100</v>
      </c>
      <c r="B7659">
        <v>2</v>
      </c>
      <c r="C7659">
        <v>43</v>
      </c>
      <c r="D7659">
        <v>5</v>
      </c>
      <c r="E7659" s="2">
        <v>5066037.1475999998</v>
      </c>
      <c r="F7659" s="2">
        <v>-449357.49499211996</v>
      </c>
      <c r="G7659" s="2">
        <v>4616679.6526078796</v>
      </c>
      <c r="H7659" s="2">
        <v>2742296.5683673564</v>
      </c>
      <c r="I7659" s="2">
        <v>1874383.0842405232</v>
      </c>
      <c r="J7659" s="2">
        <v>506603.71476</v>
      </c>
      <c r="K7659" s="2">
        <v>1367779.3694805233</v>
      </c>
      <c r="N7659" s="13">
        <v>1367779.3694805233</v>
      </c>
    </row>
    <row r="7660" spans="1:14" x14ac:dyDescent="0.45">
      <c r="A7660">
        <v>15100</v>
      </c>
      <c r="B7660">
        <v>3</v>
      </c>
      <c r="C7660">
        <v>43</v>
      </c>
      <c r="D7660">
        <v>5</v>
      </c>
      <c r="E7660" s="2">
        <v>5296035.2341010412</v>
      </c>
      <c r="F7660" s="2">
        <v>-469758.32526476239</v>
      </c>
      <c r="G7660" s="2">
        <v>4826276.9088362791</v>
      </c>
      <c r="H7660" s="2">
        <v>2838128.8642455223</v>
      </c>
      <c r="I7660" s="2">
        <v>1988148.0445907568</v>
      </c>
      <c r="J7660" s="2">
        <v>476643.17106909369</v>
      </c>
      <c r="K7660" s="2">
        <v>1511504.873521663</v>
      </c>
      <c r="N7660" s="13">
        <v>1511504.873521663</v>
      </c>
    </row>
    <row r="7661" spans="1:14" x14ac:dyDescent="0.45">
      <c r="A7661">
        <v>15100</v>
      </c>
      <c r="B7661">
        <v>4</v>
      </c>
      <c r="C7661">
        <v>43</v>
      </c>
      <c r="D7661">
        <v>5</v>
      </c>
      <c r="E7661" s="2">
        <v>5555011.3570485823</v>
      </c>
      <c r="F7661" s="2">
        <v>-492729.50737020926</v>
      </c>
      <c r="G7661" s="2">
        <v>5062281.849678373</v>
      </c>
      <c r="H7661" s="2">
        <v>2908742.0496324347</v>
      </c>
      <c r="I7661" s="2">
        <v>2153539.8000459382</v>
      </c>
      <c r="J7661" s="2">
        <v>499951.02213437238</v>
      </c>
      <c r="K7661" s="2">
        <v>1653588.7779115657</v>
      </c>
      <c r="N7661" s="13">
        <v>1653588.7779115657</v>
      </c>
    </row>
    <row r="7662" spans="1:14" x14ac:dyDescent="0.45">
      <c r="A7662">
        <v>15100</v>
      </c>
      <c r="B7662">
        <v>5</v>
      </c>
      <c r="C7662">
        <v>43</v>
      </c>
      <c r="D7662">
        <v>5</v>
      </c>
      <c r="E7662" s="2">
        <v>5827762.414679667</v>
      </c>
      <c r="F7662" s="2">
        <v>-516922.52618208644</v>
      </c>
      <c r="G7662" s="2">
        <v>5310839.8884975808</v>
      </c>
      <c r="H7662" s="2">
        <v>3050340.6597556793</v>
      </c>
      <c r="I7662" s="2">
        <v>2260499.2287419015</v>
      </c>
      <c r="J7662" s="2">
        <v>582776.2414679667</v>
      </c>
      <c r="K7662" s="2">
        <v>1677722.9872739348</v>
      </c>
      <c r="N7662" s="13">
        <v>1677722.9872739348</v>
      </c>
    </row>
    <row r="7663" spans="1:14" x14ac:dyDescent="0.45">
      <c r="A7663">
        <v>15100</v>
      </c>
      <c r="B7663">
        <v>6</v>
      </c>
      <c r="C7663">
        <v>43</v>
      </c>
      <c r="D7663">
        <v>5</v>
      </c>
      <c r="E7663" s="2">
        <v>6101084.4719281439</v>
      </c>
      <c r="F7663" s="2">
        <v>-541166.19266002637</v>
      </c>
      <c r="G7663" s="2">
        <v>5559918.2792681176</v>
      </c>
      <c r="H7663" s="2">
        <v>3177115.2883510599</v>
      </c>
      <c r="I7663" s="2">
        <v>2382802.9909170577</v>
      </c>
      <c r="J7663" s="2">
        <v>549097.6024735329</v>
      </c>
      <c r="K7663" s="2">
        <v>1833705.3884435249</v>
      </c>
      <c r="M7663" s="14">
        <v>24701545.512033839</v>
      </c>
      <c r="N7663" s="13">
        <v>26535250.900477365</v>
      </c>
    </row>
    <row r="7664" spans="1:14" x14ac:dyDescent="0.45">
      <c r="A7664">
        <v>15116</v>
      </c>
      <c r="B7664">
        <v>1</v>
      </c>
      <c r="C7664">
        <v>10</v>
      </c>
      <c r="D7664">
        <v>3</v>
      </c>
      <c r="E7664" s="2">
        <v>1312128</v>
      </c>
      <c r="F7664" s="2">
        <v>-206791.37279999998</v>
      </c>
      <c r="G7664" s="2">
        <v>1105336.6272</v>
      </c>
      <c r="H7664" s="2">
        <v>577336.31999999995</v>
      </c>
      <c r="I7664" s="2">
        <v>528000.30720000004</v>
      </c>
      <c r="J7664" s="2">
        <v>144334.07999999999</v>
      </c>
      <c r="K7664" s="2">
        <v>383666.22720000008</v>
      </c>
      <c r="L7664" s="11">
        <v>-10760778.618906144</v>
      </c>
      <c r="N7664" s="13">
        <v>-10377112.391706144</v>
      </c>
    </row>
    <row r="7665" spans="1:14" x14ac:dyDescent="0.45">
      <c r="A7665">
        <v>15116</v>
      </c>
      <c r="B7665">
        <v>2</v>
      </c>
      <c r="C7665">
        <v>10</v>
      </c>
      <c r="D7665">
        <v>3</v>
      </c>
      <c r="E7665" s="2">
        <v>1306485.8496000001</v>
      </c>
      <c r="F7665" s="2">
        <v>-205902.16989696</v>
      </c>
      <c r="G7665" s="2">
        <v>1100583.67970304</v>
      </c>
      <c r="H7665" s="2">
        <v>568702.83844408323</v>
      </c>
      <c r="I7665" s="2">
        <v>531880.84125895682</v>
      </c>
      <c r="J7665" s="2">
        <v>130648.58496000001</v>
      </c>
      <c r="K7665" s="2">
        <v>401232.25629895681</v>
      </c>
      <c r="N7665" s="13">
        <v>401232.25629895681</v>
      </c>
    </row>
    <row r="7666" spans="1:14" x14ac:dyDescent="0.45">
      <c r="A7666">
        <v>15116</v>
      </c>
      <c r="B7666">
        <v>3</v>
      </c>
      <c r="C7666">
        <v>10</v>
      </c>
      <c r="D7666">
        <v>3</v>
      </c>
      <c r="E7666" s="2">
        <v>1299953.420352</v>
      </c>
      <c r="F7666" s="2">
        <v>-204872.6590474752</v>
      </c>
      <c r="G7666" s="2">
        <v>1095080.7613045247</v>
      </c>
      <c r="H7666" s="2">
        <v>558107.05150961212</v>
      </c>
      <c r="I7666" s="2">
        <v>536973.7097949126</v>
      </c>
      <c r="J7666" s="2">
        <v>129995.34203520001</v>
      </c>
      <c r="K7666" s="2">
        <v>406978.36775971262</v>
      </c>
      <c r="N7666" s="13">
        <v>406978.36775971262</v>
      </c>
    </row>
    <row r="7667" spans="1:14" x14ac:dyDescent="0.45">
      <c r="A7667">
        <v>15116</v>
      </c>
      <c r="B7667">
        <v>4</v>
      </c>
      <c r="C7667">
        <v>10</v>
      </c>
      <c r="D7667">
        <v>3</v>
      </c>
      <c r="E7667" s="2">
        <v>1297353.5135112959</v>
      </c>
      <c r="F7667" s="2">
        <v>-204462.91372938023</v>
      </c>
      <c r="G7667" s="2">
        <v>1092890.5997819155</v>
      </c>
      <c r="H7667" s="2">
        <v>553704.59146589402</v>
      </c>
      <c r="I7667" s="2">
        <v>539186.00831602153</v>
      </c>
      <c r="J7667" s="2">
        <v>142708.88648624255</v>
      </c>
      <c r="K7667" s="2">
        <v>396477.121829779</v>
      </c>
      <c r="N7667" s="13">
        <v>396477.121829779</v>
      </c>
    </row>
    <row r="7668" spans="1:14" x14ac:dyDescent="0.45">
      <c r="A7668">
        <v>15116</v>
      </c>
      <c r="B7668">
        <v>5</v>
      </c>
      <c r="C7668">
        <v>10</v>
      </c>
      <c r="D7668">
        <v>3</v>
      </c>
      <c r="E7668" s="2">
        <v>1298391.3963221051</v>
      </c>
      <c r="F7668" s="2">
        <v>-204626.48406036376</v>
      </c>
      <c r="G7668" s="2">
        <v>1093764.9122617412</v>
      </c>
      <c r="H7668" s="2">
        <v>553371.74856187205</v>
      </c>
      <c r="I7668" s="2">
        <v>540393.16369986918</v>
      </c>
      <c r="J7668" s="2">
        <v>129839.13963221051</v>
      </c>
      <c r="K7668" s="2">
        <v>410554.0240676587</v>
      </c>
      <c r="N7668" s="13">
        <v>410554.0240676587</v>
      </c>
    </row>
    <row r="7669" spans="1:14" x14ac:dyDescent="0.45">
      <c r="A7669">
        <v>15116</v>
      </c>
      <c r="B7669">
        <v>6</v>
      </c>
      <c r="C7669">
        <v>10</v>
      </c>
      <c r="D7669">
        <v>3</v>
      </c>
      <c r="E7669" s="2">
        <v>1302156.7313714388</v>
      </c>
      <c r="F7669" s="2">
        <v>-205219.90086413873</v>
      </c>
      <c r="G7669" s="2">
        <v>1096936.8305073001</v>
      </c>
      <c r="H7669" s="2">
        <v>554532.54541139526</v>
      </c>
      <c r="I7669" s="2">
        <v>542404.28509590484</v>
      </c>
      <c r="J7669" s="2">
        <v>130215.67313714389</v>
      </c>
      <c r="K7669" s="2">
        <v>412188.61195876094</v>
      </c>
      <c r="M7669" s="14">
        <v>10637812.858011007</v>
      </c>
      <c r="N7669" s="13">
        <v>11050001.469969768</v>
      </c>
    </row>
    <row r="7670" spans="1:14" x14ac:dyDescent="0.45">
      <c r="A7670">
        <v>15135</v>
      </c>
      <c r="B7670">
        <v>1</v>
      </c>
      <c r="C7670">
        <v>21</v>
      </c>
      <c r="D7670">
        <v>3</v>
      </c>
      <c r="E7670" s="2">
        <v>1071360</v>
      </c>
      <c r="F7670" s="2">
        <v>-163918.07999999999</v>
      </c>
      <c r="G7670" s="2">
        <v>907441.92</v>
      </c>
      <c r="H7670" s="2">
        <v>503539.19999999995</v>
      </c>
      <c r="I7670" s="2">
        <v>403902.72000000009</v>
      </c>
      <c r="J7670" s="2">
        <v>107136</v>
      </c>
      <c r="K7670" s="2">
        <v>296766.72000000009</v>
      </c>
      <c r="L7670" s="11">
        <v>-5252088.9441006156</v>
      </c>
      <c r="N7670" s="13">
        <v>-4955322.2241006158</v>
      </c>
    </row>
    <row r="7671" spans="1:14" x14ac:dyDescent="0.45">
      <c r="A7671">
        <v>15135</v>
      </c>
      <c r="B7671">
        <v>2</v>
      </c>
      <c r="C7671">
        <v>21</v>
      </c>
      <c r="D7671">
        <v>3</v>
      </c>
      <c r="E7671" s="2">
        <v>1072538.4960000003</v>
      </c>
      <c r="F7671" s="2">
        <v>-164098.38988800003</v>
      </c>
      <c r="G7671" s="2">
        <v>908440.1061120003</v>
      </c>
      <c r="H7671" s="2">
        <v>505302.91654348804</v>
      </c>
      <c r="I7671" s="2">
        <v>403137.18956851226</v>
      </c>
      <c r="J7671" s="2">
        <v>117979.23456000003</v>
      </c>
      <c r="K7671" s="2">
        <v>285157.95500851225</v>
      </c>
      <c r="N7671" s="13">
        <v>285157.95500851225</v>
      </c>
    </row>
    <row r="7672" spans="1:14" x14ac:dyDescent="0.45">
      <c r="A7672">
        <v>15135</v>
      </c>
      <c r="B7672">
        <v>3</v>
      </c>
      <c r="C7672">
        <v>21</v>
      </c>
      <c r="D7672">
        <v>3</v>
      </c>
      <c r="E7672" s="2">
        <v>1072860.2575488002</v>
      </c>
      <c r="F7672" s="2">
        <v>-164147.61940496642</v>
      </c>
      <c r="G7672" s="2">
        <v>908712.63814383373</v>
      </c>
      <c r="H7672" s="2">
        <v>505100.68926325813</v>
      </c>
      <c r="I7672" s="2">
        <v>403611.9488805756</v>
      </c>
      <c r="J7672" s="2">
        <v>107286.02575488003</v>
      </c>
      <c r="K7672" s="2">
        <v>296325.92312569555</v>
      </c>
      <c r="N7672" s="13">
        <v>296325.92312569555</v>
      </c>
    </row>
    <row r="7673" spans="1:14" x14ac:dyDescent="0.45">
      <c r="A7673">
        <v>15135</v>
      </c>
      <c r="B7673">
        <v>4</v>
      </c>
      <c r="C7673">
        <v>21</v>
      </c>
      <c r="D7673">
        <v>3</v>
      </c>
      <c r="E7673" s="2">
        <v>1074040.4038321038</v>
      </c>
      <c r="F7673" s="2">
        <v>-164328.18178631188</v>
      </c>
      <c r="G7673" s="2">
        <v>909712.22204579192</v>
      </c>
      <c r="H7673" s="2">
        <v>504897.81557141559</v>
      </c>
      <c r="I7673" s="2">
        <v>404814.40647437633</v>
      </c>
      <c r="J7673" s="2">
        <v>85923.232306568301</v>
      </c>
      <c r="K7673" s="2">
        <v>318891.17416780803</v>
      </c>
      <c r="N7673" s="13">
        <v>318891.17416780803</v>
      </c>
    </row>
    <row r="7674" spans="1:14" x14ac:dyDescent="0.45">
      <c r="A7674">
        <v>15135</v>
      </c>
      <c r="B7674">
        <v>5</v>
      </c>
      <c r="C7674">
        <v>21</v>
      </c>
      <c r="D7674">
        <v>3</v>
      </c>
      <c r="E7674" s="2">
        <v>1087036.2927184724</v>
      </c>
      <c r="F7674" s="2">
        <v>-166316.55278592627</v>
      </c>
      <c r="G7674" s="2">
        <v>920719.73993254616</v>
      </c>
      <c r="H7674" s="2">
        <v>506663.51896714122</v>
      </c>
      <c r="I7674" s="2">
        <v>414056.22096540494</v>
      </c>
      <c r="J7674" s="2">
        <v>97833.266344662508</v>
      </c>
      <c r="K7674" s="2">
        <v>316222.95462074241</v>
      </c>
      <c r="N7674" s="13">
        <v>316222.95462074241</v>
      </c>
    </row>
    <row r="7675" spans="1:14" x14ac:dyDescent="0.45">
      <c r="A7675">
        <v>15135</v>
      </c>
      <c r="B7675">
        <v>6</v>
      </c>
      <c r="C7675">
        <v>21</v>
      </c>
      <c r="D7675">
        <v>3</v>
      </c>
      <c r="E7675" s="2">
        <v>1082144.6294012391</v>
      </c>
      <c r="F7675" s="2">
        <v>-165568.12829838958</v>
      </c>
      <c r="G7675" s="2">
        <v>916576.50110284949</v>
      </c>
      <c r="H7675" s="2">
        <v>500398.90322004788</v>
      </c>
      <c r="I7675" s="2">
        <v>416177.59788280161</v>
      </c>
      <c r="J7675" s="2">
        <v>119035.9092341363</v>
      </c>
      <c r="K7675" s="2">
        <v>297141.68864866532</v>
      </c>
      <c r="M7675" s="14">
        <v>5122309.1343105929</v>
      </c>
      <c r="N7675" s="13">
        <v>5419450.8229592582</v>
      </c>
    </row>
    <row r="7676" spans="1:14" x14ac:dyDescent="0.45">
      <c r="A7676">
        <v>15154</v>
      </c>
      <c r="B7676">
        <v>1</v>
      </c>
      <c r="C7676">
        <v>25</v>
      </c>
      <c r="D7676">
        <v>7</v>
      </c>
      <c r="E7676" s="2">
        <v>5359296</v>
      </c>
      <c r="F7676" s="2">
        <v>-2007056.352</v>
      </c>
      <c r="G7676" s="2">
        <v>3352239.648</v>
      </c>
      <c r="H7676" s="2">
        <v>2465276.16</v>
      </c>
      <c r="I7676" s="2">
        <v>886963.4879999999</v>
      </c>
      <c r="J7676" s="2">
        <v>589522.56000000006</v>
      </c>
      <c r="K7676" s="2">
        <v>297440.92799999984</v>
      </c>
      <c r="L7676" s="11">
        <v>-16594939.112843541</v>
      </c>
      <c r="N7676" s="13">
        <v>-16297498.184843542</v>
      </c>
    </row>
    <row r="7677" spans="1:14" x14ac:dyDescent="0.45">
      <c r="A7677">
        <v>15154</v>
      </c>
      <c r="B7677">
        <v>2</v>
      </c>
      <c r="C7677">
        <v>25</v>
      </c>
      <c r="D7677">
        <v>7</v>
      </c>
      <c r="E7677" s="2">
        <v>5220490.233599999</v>
      </c>
      <c r="F7677" s="2">
        <v>-1955073.5924831997</v>
      </c>
      <c r="G7677" s="2">
        <v>3265416.6411167993</v>
      </c>
      <c r="H7677" s="2">
        <v>2447052.5920976633</v>
      </c>
      <c r="I7677" s="2">
        <v>818364.049019136</v>
      </c>
      <c r="J7677" s="2">
        <v>522049.02335999993</v>
      </c>
      <c r="K7677" s="2">
        <v>296315.02565913607</v>
      </c>
      <c r="N7677" s="13">
        <v>296315.02565913607</v>
      </c>
    </row>
    <row r="7678" spans="1:14" x14ac:dyDescent="0.45">
      <c r="A7678">
        <v>15154</v>
      </c>
      <c r="B7678">
        <v>3</v>
      </c>
      <c r="C7678">
        <v>25</v>
      </c>
      <c r="D7678">
        <v>7</v>
      </c>
      <c r="E7678" s="2">
        <v>5130697.8015820794</v>
      </c>
      <c r="F7678" s="2">
        <v>-1921446.3266924887</v>
      </c>
      <c r="G7678" s="2">
        <v>3209251.4748895904</v>
      </c>
      <c r="H7678" s="2">
        <v>2443683.1964425524</v>
      </c>
      <c r="I7678" s="2">
        <v>765568.27844703803</v>
      </c>
      <c r="J7678" s="2">
        <v>461762.80214238714</v>
      </c>
      <c r="K7678" s="2">
        <v>303805.47630465089</v>
      </c>
      <c r="N7678" s="13">
        <v>303805.47630465089</v>
      </c>
    </row>
    <row r="7679" spans="1:14" x14ac:dyDescent="0.45">
      <c r="A7679">
        <v>15154</v>
      </c>
      <c r="B7679">
        <v>4</v>
      </c>
      <c r="C7679">
        <v>25</v>
      </c>
      <c r="D7679">
        <v>7</v>
      </c>
      <c r="E7679" s="2">
        <v>5039884.4504940761</v>
      </c>
      <c r="F7679" s="2">
        <v>-1887436.7267100315</v>
      </c>
      <c r="G7679" s="2">
        <v>3152447.7237840444</v>
      </c>
      <c r="H7679" s="2">
        <v>2431875.6369161578</v>
      </c>
      <c r="I7679" s="2">
        <v>720572.0868678866</v>
      </c>
      <c r="J7679" s="2">
        <v>503988.44504940766</v>
      </c>
      <c r="K7679" s="2">
        <v>216583.64181847894</v>
      </c>
      <c r="N7679" s="13">
        <v>216583.64181847894</v>
      </c>
    </row>
    <row r="7680" spans="1:14" x14ac:dyDescent="0.45">
      <c r="A7680">
        <v>15154</v>
      </c>
      <c r="B7680">
        <v>5</v>
      </c>
      <c r="C7680">
        <v>25</v>
      </c>
      <c r="D7680">
        <v>7</v>
      </c>
      <c r="E7680" s="2">
        <v>4919935.2005723165</v>
      </c>
      <c r="F7680" s="2">
        <v>-1842515.7326143326</v>
      </c>
      <c r="G7680" s="2">
        <v>3077419.4679579837</v>
      </c>
      <c r="H7680" s="2">
        <v>2416016.7436001617</v>
      </c>
      <c r="I7680" s="2">
        <v>661402.72435782198</v>
      </c>
      <c r="J7680" s="2">
        <v>442794.16805150849</v>
      </c>
      <c r="K7680" s="2">
        <v>218608.55630631349</v>
      </c>
      <c r="N7680" s="13">
        <v>218608.55630631349</v>
      </c>
    </row>
    <row r="7681" spans="1:14" x14ac:dyDescent="0.45">
      <c r="A7681">
        <v>15154</v>
      </c>
      <c r="B7681">
        <v>6</v>
      </c>
      <c r="C7681">
        <v>25</v>
      </c>
      <c r="D7681">
        <v>7</v>
      </c>
      <c r="E7681" s="2">
        <v>4782177.0149562918</v>
      </c>
      <c r="F7681" s="2">
        <v>-1790925.2921011313</v>
      </c>
      <c r="G7681" s="2">
        <v>2991251.7228551605</v>
      </c>
      <c r="H7681" s="2">
        <v>2412478.7286808337</v>
      </c>
      <c r="I7681" s="2">
        <v>578772.99417432677</v>
      </c>
      <c r="J7681" s="2">
        <v>526039.47164519213</v>
      </c>
      <c r="K7681" s="2">
        <v>52733.522529134643</v>
      </c>
      <c r="M7681" s="14">
        <v>16262275.644409895</v>
      </c>
      <c r="N7681" s="13">
        <v>16315009.166939029</v>
      </c>
    </row>
    <row r="7682" spans="1:14" x14ac:dyDescent="0.45">
      <c r="A7682">
        <v>15173</v>
      </c>
      <c r="B7682">
        <v>1</v>
      </c>
      <c r="C7682">
        <v>39</v>
      </c>
      <c r="D7682">
        <v>19</v>
      </c>
      <c r="E7682" s="2">
        <v>5481216</v>
      </c>
      <c r="F7682" s="2">
        <v>-935095.44960000005</v>
      </c>
      <c r="G7682" s="2">
        <v>4546120.5504000001</v>
      </c>
      <c r="H7682" s="2">
        <v>3124293.1199999996</v>
      </c>
      <c r="I7682" s="2">
        <v>1421827.4304000004</v>
      </c>
      <c r="J7682" s="2">
        <v>493309.44</v>
      </c>
      <c r="K7682" s="2">
        <v>928517.99040000048</v>
      </c>
      <c r="L7682" s="11">
        <v>-22707170.17699746</v>
      </c>
      <c r="N7682" s="13">
        <v>-21778652.186597459</v>
      </c>
    </row>
    <row r="7683" spans="1:14" x14ac:dyDescent="0.45">
      <c r="A7683">
        <v>15173</v>
      </c>
      <c r="B7683">
        <v>2</v>
      </c>
      <c r="C7683">
        <v>39</v>
      </c>
      <c r="D7683">
        <v>19</v>
      </c>
      <c r="E7683" s="2">
        <v>5475186.6623999998</v>
      </c>
      <c r="F7683" s="2">
        <v>-934066.84460543992</v>
      </c>
      <c r="G7683" s="2">
        <v>4541119.8177945595</v>
      </c>
      <c r="H7683" s="2">
        <v>3236328.0842780154</v>
      </c>
      <c r="I7683" s="2">
        <v>1304791.7335165441</v>
      </c>
      <c r="J7683" s="2">
        <v>602270.53286399995</v>
      </c>
      <c r="K7683" s="2">
        <v>702521.20065254415</v>
      </c>
      <c r="N7683" s="13">
        <v>702521.20065254415</v>
      </c>
    </row>
    <row r="7684" spans="1:14" x14ac:dyDescent="0.45">
      <c r="A7684">
        <v>15173</v>
      </c>
      <c r="B7684">
        <v>3</v>
      </c>
      <c r="C7684">
        <v>39</v>
      </c>
      <c r="D7684">
        <v>19</v>
      </c>
      <c r="E7684" s="2">
        <v>5427552.5384371197</v>
      </c>
      <c r="F7684" s="2">
        <v>-925940.4630573726</v>
      </c>
      <c r="G7684" s="2">
        <v>4501612.075379747</v>
      </c>
      <c r="H7684" s="2">
        <v>3352860.5884953062</v>
      </c>
      <c r="I7684" s="2">
        <v>1148751.4868844408</v>
      </c>
      <c r="J7684" s="2">
        <v>542755.25384371204</v>
      </c>
      <c r="K7684" s="2">
        <v>605996.23304072872</v>
      </c>
      <c r="N7684" s="13">
        <v>605996.23304072872</v>
      </c>
    </row>
    <row r="7685" spans="1:14" x14ac:dyDescent="0.45">
      <c r="A7685">
        <v>15173</v>
      </c>
      <c r="B7685">
        <v>4</v>
      </c>
      <c r="C7685">
        <v>39</v>
      </c>
      <c r="D7685">
        <v>19</v>
      </c>
      <c r="E7685" s="2">
        <v>5463917.1404446485</v>
      </c>
      <c r="F7685" s="2">
        <v>-932144.26415985706</v>
      </c>
      <c r="G7685" s="2">
        <v>4531772.8762847912</v>
      </c>
      <c r="H7685" s="2">
        <v>3489410.7311382373</v>
      </c>
      <c r="I7685" s="2">
        <v>1042362.1451465539</v>
      </c>
      <c r="J7685" s="2">
        <v>601030.88544891134</v>
      </c>
      <c r="K7685" s="2">
        <v>441331.25969764253</v>
      </c>
      <c r="N7685" s="13">
        <v>441331.25969764253</v>
      </c>
    </row>
    <row r="7686" spans="1:14" x14ac:dyDescent="0.45">
      <c r="A7686">
        <v>15173</v>
      </c>
      <c r="B7686">
        <v>5</v>
      </c>
      <c r="C7686">
        <v>39</v>
      </c>
      <c r="D7686">
        <v>19</v>
      </c>
      <c r="E7686" s="2">
        <v>5431680.0293160239</v>
      </c>
      <c r="F7686" s="2">
        <v>-926644.61300131364</v>
      </c>
      <c r="G7686" s="2">
        <v>4505035.4163147099</v>
      </c>
      <c r="H7686" s="2">
        <v>3579478.6681541232</v>
      </c>
      <c r="I7686" s="2">
        <v>925556.74816058669</v>
      </c>
      <c r="J7686" s="2">
        <v>488851.20263844216</v>
      </c>
      <c r="K7686" s="2">
        <v>436705.54552214453</v>
      </c>
      <c r="N7686" s="13">
        <v>436705.54552214453</v>
      </c>
    </row>
    <row r="7687" spans="1:14" x14ac:dyDescent="0.45">
      <c r="A7687">
        <v>15173</v>
      </c>
      <c r="B7687">
        <v>6</v>
      </c>
      <c r="C7687">
        <v>39</v>
      </c>
      <c r="D7687">
        <v>19</v>
      </c>
      <c r="E7687" s="2">
        <v>5411039.6452046232</v>
      </c>
      <c r="F7687" s="2">
        <v>-923123.36347190873</v>
      </c>
      <c r="G7687" s="2">
        <v>4487916.2817327147</v>
      </c>
      <c r="H7687" s="2">
        <v>3803720.6217177873</v>
      </c>
      <c r="I7687" s="2">
        <v>684195.66001492739</v>
      </c>
      <c r="J7687" s="2">
        <v>541103.96452046232</v>
      </c>
      <c r="K7687" s="2">
        <v>143091.69549446506</v>
      </c>
      <c r="M7687" s="14">
        <v>23938031.331581529</v>
      </c>
      <c r="N7687" s="13">
        <v>24081123.027075995</v>
      </c>
    </row>
    <row r="7688" spans="1:14" x14ac:dyDescent="0.45">
      <c r="A7688">
        <v>15180</v>
      </c>
      <c r="B7688">
        <v>1</v>
      </c>
      <c r="C7688">
        <v>32</v>
      </c>
      <c r="D7688">
        <v>12</v>
      </c>
      <c r="E7688" s="2">
        <v>1167336</v>
      </c>
      <c r="F7688" s="2">
        <v>-183738.68640000001</v>
      </c>
      <c r="G7688" s="2">
        <v>983597.31359999999</v>
      </c>
      <c r="H7688" s="2">
        <v>583668</v>
      </c>
      <c r="I7688" s="2">
        <v>399929.31359999999</v>
      </c>
      <c r="J7688" s="2">
        <v>105060.23999999999</v>
      </c>
      <c r="K7688" s="2">
        <v>294869.0736</v>
      </c>
      <c r="L7688" s="11">
        <v>-3554200.8558285339</v>
      </c>
      <c r="N7688" s="13">
        <v>-3259331.7822285341</v>
      </c>
    </row>
    <row r="7689" spans="1:14" x14ac:dyDescent="0.45">
      <c r="A7689">
        <v>15180</v>
      </c>
      <c r="B7689">
        <v>2</v>
      </c>
      <c r="C7689">
        <v>32</v>
      </c>
      <c r="D7689">
        <v>12</v>
      </c>
      <c r="E7689" s="2">
        <v>1161499.32</v>
      </c>
      <c r="F7689" s="2">
        <v>-182819.99296800004</v>
      </c>
      <c r="G7689" s="2">
        <v>978679.32703200006</v>
      </c>
      <c r="H7689" s="2">
        <v>575116.38829799998</v>
      </c>
      <c r="I7689" s="2">
        <v>403562.93873400008</v>
      </c>
      <c r="J7689" s="2">
        <v>139379.9184</v>
      </c>
      <c r="K7689" s="2">
        <v>264183.02033400012</v>
      </c>
      <c r="N7689" s="13">
        <v>264183.02033400012</v>
      </c>
    </row>
    <row r="7690" spans="1:14" x14ac:dyDescent="0.45">
      <c r="A7690">
        <v>15180</v>
      </c>
      <c r="B7690">
        <v>3</v>
      </c>
      <c r="C7690">
        <v>32</v>
      </c>
      <c r="D7690">
        <v>12</v>
      </c>
      <c r="E7690" s="2">
        <v>1155459.5235359999</v>
      </c>
      <c r="F7690" s="2">
        <v>-181869.32900456642</v>
      </c>
      <c r="G7690" s="2">
        <v>973590.19453143352</v>
      </c>
      <c r="H7690" s="2">
        <v>554561.52153832966</v>
      </c>
      <c r="I7690" s="2">
        <v>419028.67299310386</v>
      </c>
      <c r="J7690" s="2">
        <v>115545.95235360001</v>
      </c>
      <c r="K7690" s="2">
        <v>303482.72063950385</v>
      </c>
      <c r="N7690" s="13">
        <v>303482.72063950385</v>
      </c>
    </row>
    <row r="7691" spans="1:14" x14ac:dyDescent="0.45">
      <c r="A7691">
        <v>15180</v>
      </c>
      <c r="B7691">
        <v>4</v>
      </c>
      <c r="C7691">
        <v>32</v>
      </c>
      <c r="D7691">
        <v>12</v>
      </c>
      <c r="E7691" s="2">
        <v>1154535.1559171712</v>
      </c>
      <c r="F7691" s="2">
        <v>-181723.83354136275</v>
      </c>
      <c r="G7691" s="2">
        <v>972811.32237580838</v>
      </c>
      <c r="H7691" s="2">
        <v>556611.40274654387</v>
      </c>
      <c r="I7691" s="2">
        <v>416199.91962926451</v>
      </c>
      <c r="J7691" s="2">
        <v>115453.51559171712</v>
      </c>
      <c r="K7691" s="2">
        <v>300746.40403754741</v>
      </c>
      <c r="N7691" s="13">
        <v>300746.40403754741</v>
      </c>
    </row>
    <row r="7692" spans="1:14" x14ac:dyDescent="0.45">
      <c r="A7692">
        <v>15180</v>
      </c>
      <c r="B7692">
        <v>5</v>
      </c>
      <c r="C7692">
        <v>32</v>
      </c>
      <c r="D7692">
        <v>12</v>
      </c>
      <c r="E7692" s="2">
        <v>1159153.2965408398</v>
      </c>
      <c r="F7692" s="2">
        <v>-182450.72887552821</v>
      </c>
      <c r="G7692" s="2">
        <v>976702.56766531162</v>
      </c>
      <c r="H7692" s="2">
        <v>555931.89154607092</v>
      </c>
      <c r="I7692" s="2">
        <v>420770.6761192407</v>
      </c>
      <c r="J7692" s="2">
        <v>115915.32965408399</v>
      </c>
      <c r="K7692" s="2">
        <v>304855.3464651567</v>
      </c>
      <c r="N7692" s="13">
        <v>304855.3464651567</v>
      </c>
    </row>
    <row r="7693" spans="1:14" x14ac:dyDescent="0.45">
      <c r="A7693">
        <v>15180</v>
      </c>
      <c r="B7693">
        <v>6</v>
      </c>
      <c r="C7693">
        <v>32</v>
      </c>
      <c r="D7693">
        <v>12</v>
      </c>
      <c r="E7693" s="2">
        <v>1157066.8206070662</v>
      </c>
      <c r="F7693" s="2">
        <v>-182122.31756355223</v>
      </c>
      <c r="G7693" s="2">
        <v>974944.50304351398</v>
      </c>
      <c r="H7693" s="2">
        <v>561090.95061825623</v>
      </c>
      <c r="I7693" s="2">
        <v>413853.55242525775</v>
      </c>
      <c r="J7693" s="2">
        <v>104136.01385463595</v>
      </c>
      <c r="K7693" s="2">
        <v>309717.53857062181</v>
      </c>
      <c r="M7693" s="14">
        <v>3509417.9059268576</v>
      </c>
      <c r="N7693" s="13">
        <v>3819135.4444974796</v>
      </c>
    </row>
    <row r="7694" spans="1:14" x14ac:dyDescent="0.45">
      <c r="A7694">
        <v>15191</v>
      </c>
      <c r="B7694">
        <v>1</v>
      </c>
      <c r="C7694">
        <v>18</v>
      </c>
      <c r="D7694">
        <v>12</v>
      </c>
      <c r="E7694" s="2">
        <v>3142656</v>
      </c>
      <c r="F7694" s="2">
        <v>-230042.4192</v>
      </c>
      <c r="G7694" s="2">
        <v>2912613.5808000001</v>
      </c>
      <c r="H7694" s="2">
        <v>2011299.8400000001</v>
      </c>
      <c r="I7694" s="2">
        <v>901313.74080000003</v>
      </c>
      <c r="J7694" s="2">
        <v>282839.03999999998</v>
      </c>
      <c r="K7694" s="2">
        <v>618474.70079999999</v>
      </c>
      <c r="L7694" s="11">
        <v>-27290682.698502321</v>
      </c>
      <c r="N7694" s="13">
        <v>-26672207.997702319</v>
      </c>
    </row>
    <row r="7695" spans="1:14" x14ac:dyDescent="0.45">
      <c r="A7695">
        <v>15191</v>
      </c>
      <c r="B7695">
        <v>2</v>
      </c>
      <c r="C7695">
        <v>18</v>
      </c>
      <c r="D7695">
        <v>12</v>
      </c>
      <c r="E7695" s="2">
        <v>3260191.3344000001</v>
      </c>
      <c r="F7695" s="2">
        <v>-238646.00567807999</v>
      </c>
      <c r="G7695" s="2">
        <v>3021545.32872192</v>
      </c>
      <c r="H7695" s="2">
        <v>2085896.4972797954</v>
      </c>
      <c r="I7695" s="2">
        <v>935648.83144212468</v>
      </c>
      <c r="J7695" s="2">
        <v>391222.96012800001</v>
      </c>
      <c r="K7695" s="2">
        <v>544425.87131412467</v>
      </c>
      <c r="N7695" s="13">
        <v>544425.87131412467</v>
      </c>
    </row>
    <row r="7696" spans="1:14" x14ac:dyDescent="0.45">
      <c r="A7696">
        <v>15191</v>
      </c>
      <c r="B7696">
        <v>3</v>
      </c>
      <c r="C7696">
        <v>18</v>
      </c>
      <c r="D7696">
        <v>12</v>
      </c>
      <c r="E7696" s="2">
        <v>3390925.0069094403</v>
      </c>
      <c r="F7696" s="2">
        <v>-248215.71050577104</v>
      </c>
      <c r="G7696" s="2">
        <v>3142709.2964036693</v>
      </c>
      <c r="H7696" s="2">
        <v>2187765.090774009</v>
      </c>
      <c r="I7696" s="2">
        <v>954944.20562966028</v>
      </c>
      <c r="J7696" s="2">
        <v>339092.50069094403</v>
      </c>
      <c r="K7696" s="2">
        <v>615851.70493871626</v>
      </c>
      <c r="N7696" s="13">
        <v>615851.70493871626</v>
      </c>
    </row>
    <row r="7697" spans="1:14" x14ac:dyDescent="0.45">
      <c r="A7697">
        <v>15191</v>
      </c>
      <c r="B7697">
        <v>4</v>
      </c>
      <c r="C7697">
        <v>18</v>
      </c>
      <c r="D7697">
        <v>12</v>
      </c>
      <c r="E7697" s="2">
        <v>3541821.1697169105</v>
      </c>
      <c r="F7697" s="2">
        <v>-259261.30962327786</v>
      </c>
      <c r="G7697" s="2">
        <v>3282559.8600936327</v>
      </c>
      <c r="H7697" s="2">
        <v>2294489.6319264374</v>
      </c>
      <c r="I7697" s="2">
        <v>988070.22816719534</v>
      </c>
      <c r="J7697" s="2">
        <v>354182.11697169108</v>
      </c>
      <c r="K7697" s="2">
        <v>633888.1111955042</v>
      </c>
      <c r="N7697" s="13">
        <v>633888.1111955042</v>
      </c>
    </row>
    <row r="7698" spans="1:14" x14ac:dyDescent="0.45">
      <c r="A7698">
        <v>15191</v>
      </c>
      <c r="B7698">
        <v>5</v>
      </c>
      <c r="C7698">
        <v>18</v>
      </c>
      <c r="D7698">
        <v>12</v>
      </c>
      <c r="E7698" s="2">
        <v>3701203.1223541712</v>
      </c>
      <c r="F7698" s="2">
        <v>-270928.06855632534</v>
      </c>
      <c r="G7698" s="2">
        <v>3430275.0537978457</v>
      </c>
      <c r="H7698" s="2">
        <v>2419321.3403513948</v>
      </c>
      <c r="I7698" s="2">
        <v>1010953.7134464509</v>
      </c>
      <c r="J7698" s="2">
        <v>333108.28101187543</v>
      </c>
      <c r="K7698" s="2">
        <v>677845.4324345754</v>
      </c>
      <c r="N7698" s="13">
        <v>677845.4324345754</v>
      </c>
    </row>
    <row r="7699" spans="1:14" x14ac:dyDescent="0.45">
      <c r="A7699">
        <v>15191</v>
      </c>
      <c r="B7699">
        <v>6</v>
      </c>
      <c r="C7699">
        <v>18</v>
      </c>
      <c r="D7699">
        <v>12</v>
      </c>
      <c r="E7699" s="2">
        <v>3859984.7363031646</v>
      </c>
      <c r="F7699" s="2">
        <v>-282550.88269739167</v>
      </c>
      <c r="G7699" s="2">
        <v>3577433.8536057728</v>
      </c>
      <c r="H7699" s="2">
        <v>2575086.2965050302</v>
      </c>
      <c r="I7699" s="2">
        <v>1002347.5571007426</v>
      </c>
      <c r="J7699" s="2">
        <v>385998.4736303165</v>
      </c>
      <c r="K7699" s="2">
        <v>616349.08347042603</v>
      </c>
      <c r="M7699" s="14">
        <v>28882983.378235251</v>
      </c>
      <c r="N7699" s="13">
        <v>29499332.461705677</v>
      </c>
    </row>
    <row r="7700" spans="1:14" x14ac:dyDescent="0.45">
      <c r="A7700">
        <v>15198</v>
      </c>
      <c r="B7700">
        <v>1</v>
      </c>
      <c r="C7700">
        <v>21</v>
      </c>
      <c r="D7700">
        <v>5</v>
      </c>
      <c r="E7700" s="2">
        <v>2315940</v>
      </c>
      <c r="F7700" s="2">
        <v>-366844.89600000001</v>
      </c>
      <c r="G7700" s="2">
        <v>1949095.1040000001</v>
      </c>
      <c r="H7700" s="2">
        <v>1111651.2</v>
      </c>
      <c r="I7700" s="2">
        <v>837443.9040000001</v>
      </c>
      <c r="J7700" s="2">
        <v>231594</v>
      </c>
      <c r="K7700" s="2">
        <v>605849.9040000001</v>
      </c>
      <c r="L7700" s="11">
        <v>-21067836.469450209</v>
      </c>
      <c r="N7700" s="13">
        <v>-20461986.56545021</v>
      </c>
    </row>
    <row r="7701" spans="1:14" x14ac:dyDescent="0.45">
      <c r="A7701">
        <v>15198</v>
      </c>
      <c r="B7701">
        <v>2</v>
      </c>
      <c r="C7701">
        <v>21</v>
      </c>
      <c r="D7701">
        <v>5</v>
      </c>
      <c r="E7701" s="2">
        <v>2335162.3020000001</v>
      </c>
      <c r="F7701" s="2">
        <v>-369889.70863680006</v>
      </c>
      <c r="G7701" s="2">
        <v>1965272.5933632001</v>
      </c>
      <c r="H7701" s="2">
        <v>1126930.6456467842</v>
      </c>
      <c r="I7701" s="2">
        <v>838341.94771641586</v>
      </c>
      <c r="J7701" s="2">
        <v>233516.23020000002</v>
      </c>
      <c r="K7701" s="2">
        <v>604825.71751641587</v>
      </c>
      <c r="N7701" s="13">
        <v>604825.71751641587</v>
      </c>
    </row>
    <row r="7702" spans="1:14" x14ac:dyDescent="0.45">
      <c r="A7702">
        <v>15198</v>
      </c>
      <c r="B7702">
        <v>3</v>
      </c>
      <c r="C7702">
        <v>21</v>
      </c>
      <c r="D7702">
        <v>5</v>
      </c>
      <c r="E7702" s="2">
        <v>2354310.6328763999</v>
      </c>
      <c r="F7702" s="2">
        <v>-372922.8042476218</v>
      </c>
      <c r="G7702" s="2">
        <v>1981387.828628778</v>
      </c>
      <c r="H7702" s="2">
        <v>1134012.7511348997</v>
      </c>
      <c r="I7702" s="2">
        <v>847375.07749387831</v>
      </c>
      <c r="J7702" s="2">
        <v>235431.06328763999</v>
      </c>
      <c r="K7702" s="2">
        <v>611944.01420623832</v>
      </c>
      <c r="N7702" s="13">
        <v>611944.01420623832</v>
      </c>
    </row>
    <row r="7703" spans="1:14" x14ac:dyDescent="0.45">
      <c r="A7703">
        <v>15198</v>
      </c>
      <c r="B7703">
        <v>4</v>
      </c>
      <c r="C7703">
        <v>21</v>
      </c>
      <c r="D7703">
        <v>5</v>
      </c>
      <c r="E7703" s="2">
        <v>2373615.9800659865</v>
      </c>
      <c r="F7703" s="2">
        <v>-375980.77124245232</v>
      </c>
      <c r="G7703" s="2">
        <v>1997635.2088235342</v>
      </c>
      <c r="H7703" s="2">
        <v>1127190.9613489176</v>
      </c>
      <c r="I7703" s="2">
        <v>870444.24747461663</v>
      </c>
      <c r="J7703" s="2">
        <v>189889.27840527892</v>
      </c>
      <c r="K7703" s="2">
        <v>680554.96906933771</v>
      </c>
      <c r="N7703" s="13">
        <v>680554.96906933771</v>
      </c>
    </row>
    <row r="7704" spans="1:14" x14ac:dyDescent="0.45">
      <c r="A7704">
        <v>15198</v>
      </c>
      <c r="B7704">
        <v>5</v>
      </c>
      <c r="C7704">
        <v>21</v>
      </c>
      <c r="D7704">
        <v>5</v>
      </c>
      <c r="E7704" s="2">
        <v>2376701.6808400722</v>
      </c>
      <c r="F7704" s="2">
        <v>-376469.5462450675</v>
      </c>
      <c r="G7704" s="2">
        <v>2000232.1345950048</v>
      </c>
      <c r="H7704" s="2">
        <v>1120529.9841695607</v>
      </c>
      <c r="I7704" s="2">
        <v>879702.15042544412</v>
      </c>
      <c r="J7704" s="2">
        <v>213903.15127560651</v>
      </c>
      <c r="K7704" s="2">
        <v>665798.99914983765</v>
      </c>
      <c r="N7704" s="13">
        <v>665798.99914983765</v>
      </c>
    </row>
    <row r="7705" spans="1:14" x14ac:dyDescent="0.45">
      <c r="A7705">
        <v>15198</v>
      </c>
      <c r="B7705">
        <v>6</v>
      </c>
      <c r="C7705">
        <v>21</v>
      </c>
      <c r="D7705">
        <v>5</v>
      </c>
      <c r="E7705" s="2">
        <v>2378365.3720166604</v>
      </c>
      <c r="F7705" s="2">
        <v>-376733.07492743904</v>
      </c>
      <c r="G7705" s="2">
        <v>2001632.2970892214</v>
      </c>
      <c r="H7705" s="2">
        <v>1135555.047468992</v>
      </c>
      <c r="I7705" s="2">
        <v>866077.24962022947</v>
      </c>
      <c r="J7705" s="2">
        <v>237836.53720166604</v>
      </c>
      <c r="K7705" s="2">
        <v>628240.71241856343</v>
      </c>
      <c r="M7705" s="14">
        <v>20737264.989657369</v>
      </c>
      <c r="N7705" s="13">
        <v>21365505.702075932</v>
      </c>
    </row>
    <row r="7706" spans="1:14" x14ac:dyDescent="0.45">
      <c r="A7706">
        <v>15201</v>
      </c>
      <c r="B7706">
        <v>1</v>
      </c>
      <c r="C7706">
        <v>39</v>
      </c>
      <c r="D7706">
        <v>3</v>
      </c>
      <c r="E7706" s="2">
        <v>2605824</v>
      </c>
      <c r="F7706" s="2">
        <v>-195176.21759999997</v>
      </c>
      <c r="G7706" s="2">
        <v>2410647.7823999999</v>
      </c>
      <c r="H7706" s="2">
        <v>1745902.08</v>
      </c>
      <c r="I7706" s="2">
        <v>664745.70239999983</v>
      </c>
      <c r="J7706" s="2">
        <v>260582.40000000002</v>
      </c>
      <c r="K7706" s="2">
        <v>404163.30239999981</v>
      </c>
      <c r="L7706" s="11">
        <v>-23581351.985605009</v>
      </c>
      <c r="N7706" s="13">
        <v>-23177188.683205009</v>
      </c>
    </row>
    <row r="7707" spans="1:14" x14ac:dyDescent="0.45">
      <c r="A7707">
        <v>15201</v>
      </c>
      <c r="B7707">
        <v>2</v>
      </c>
      <c r="C7707">
        <v>39</v>
      </c>
      <c r="D7707">
        <v>3</v>
      </c>
      <c r="E7707" s="2">
        <v>2622240.6912000002</v>
      </c>
      <c r="F7707" s="2">
        <v>-196405.82777088002</v>
      </c>
      <c r="G7707" s="2">
        <v>2425834.8634291203</v>
      </c>
      <c r="H7707" s="2">
        <v>1802932.076197325</v>
      </c>
      <c r="I7707" s="2">
        <v>622902.78723179526</v>
      </c>
      <c r="J7707" s="2">
        <v>236001.66220800002</v>
      </c>
      <c r="K7707" s="2">
        <v>386901.12502379523</v>
      </c>
      <c r="N7707" s="13">
        <v>386901.12502379523</v>
      </c>
    </row>
    <row r="7708" spans="1:14" x14ac:dyDescent="0.45">
      <c r="A7708">
        <v>15201</v>
      </c>
      <c r="B7708">
        <v>3</v>
      </c>
      <c r="C7708">
        <v>39</v>
      </c>
      <c r="D7708">
        <v>3</v>
      </c>
      <c r="E7708" s="2">
        <v>2646103.0814899202</v>
      </c>
      <c r="F7708" s="2">
        <v>-198193.120803595</v>
      </c>
      <c r="G7708" s="2">
        <v>2447909.9606863251</v>
      </c>
      <c r="H7708" s="2">
        <v>1832437.9971489741</v>
      </c>
      <c r="I7708" s="2">
        <v>615471.963537351</v>
      </c>
      <c r="J7708" s="2">
        <v>264610.30814899202</v>
      </c>
      <c r="K7708" s="2">
        <v>350861.65538835898</v>
      </c>
      <c r="N7708" s="13">
        <v>350861.65538835898</v>
      </c>
    </row>
    <row r="7709" spans="1:14" x14ac:dyDescent="0.45">
      <c r="A7709">
        <v>15201</v>
      </c>
      <c r="B7709">
        <v>4</v>
      </c>
      <c r="C7709">
        <v>39</v>
      </c>
      <c r="D7709">
        <v>3</v>
      </c>
      <c r="E7709" s="2">
        <v>2646367.6917980695</v>
      </c>
      <c r="F7709" s="2">
        <v>-198212.94011567539</v>
      </c>
      <c r="G7709" s="2">
        <v>2448154.7516823942</v>
      </c>
      <c r="H7709" s="2">
        <v>1897679.2950023678</v>
      </c>
      <c r="I7709" s="2">
        <v>550475.45668002637</v>
      </c>
      <c r="J7709" s="2">
        <v>264636.76917980699</v>
      </c>
      <c r="K7709" s="2">
        <v>285838.68750021938</v>
      </c>
      <c r="N7709" s="13">
        <v>285838.68750021938</v>
      </c>
    </row>
    <row r="7710" spans="1:14" x14ac:dyDescent="0.45">
      <c r="A7710">
        <v>15201</v>
      </c>
      <c r="B7710">
        <v>5</v>
      </c>
      <c r="C7710">
        <v>39</v>
      </c>
      <c r="D7710">
        <v>3</v>
      </c>
      <c r="E7710" s="2">
        <v>2639222.4990302143</v>
      </c>
      <c r="F7710" s="2">
        <v>-197677.76517736304</v>
      </c>
      <c r="G7710" s="2">
        <v>2441544.7338528512</v>
      </c>
      <c r="H7710" s="2">
        <v>1951792.5499622149</v>
      </c>
      <c r="I7710" s="2">
        <v>489752.18389063631</v>
      </c>
      <c r="J7710" s="2">
        <v>237530.02491271927</v>
      </c>
      <c r="K7710" s="2">
        <v>252222.15897791705</v>
      </c>
      <c r="N7710" s="13">
        <v>252222.15897791705</v>
      </c>
    </row>
    <row r="7711" spans="1:14" x14ac:dyDescent="0.45">
      <c r="A7711">
        <v>15201</v>
      </c>
      <c r="B7711">
        <v>6</v>
      </c>
      <c r="C7711">
        <v>39</v>
      </c>
      <c r="D7711">
        <v>3</v>
      </c>
      <c r="E7711" s="2">
        <v>2672476.7025179947</v>
      </c>
      <c r="F7711" s="2">
        <v>-200168.50501859779</v>
      </c>
      <c r="G7711" s="2">
        <v>2472308.1974993967</v>
      </c>
      <c r="H7711" s="2">
        <v>2058405.1192395459</v>
      </c>
      <c r="I7711" s="2">
        <v>413903.07825985085</v>
      </c>
      <c r="J7711" s="2">
        <v>267247.67025179946</v>
      </c>
      <c r="K7711" s="2">
        <v>146655.4080080514</v>
      </c>
      <c r="M7711" s="14">
        <v>24795311.658547439</v>
      </c>
      <c r="N7711" s="13">
        <v>24941967.066555489</v>
      </c>
    </row>
    <row r="7712" spans="1:14" x14ac:dyDescent="0.45">
      <c r="A7712">
        <v>15220</v>
      </c>
      <c r="B7712">
        <v>1</v>
      </c>
      <c r="C7712">
        <v>10</v>
      </c>
      <c r="D7712">
        <v>15</v>
      </c>
      <c r="E7712" s="2">
        <v>1632336</v>
      </c>
      <c r="F7712" s="2">
        <v>-203389.0656</v>
      </c>
      <c r="G7712" s="2">
        <v>1428946.9343999999</v>
      </c>
      <c r="H7712" s="2">
        <v>881461.44000000006</v>
      </c>
      <c r="I7712" s="2">
        <v>547485.49439999985</v>
      </c>
      <c r="J7712" s="2">
        <v>114263.52</v>
      </c>
      <c r="K7712" s="2">
        <v>433221.97439999983</v>
      </c>
      <c r="L7712" s="11">
        <v>-14273639.368853414</v>
      </c>
      <c r="N7712" s="13">
        <v>-13840417.394453414</v>
      </c>
    </row>
    <row r="7713" spans="1:14" x14ac:dyDescent="0.45">
      <c r="A7713">
        <v>15220</v>
      </c>
      <c r="B7713">
        <v>2</v>
      </c>
      <c r="C7713">
        <v>10</v>
      </c>
      <c r="D7713">
        <v>15</v>
      </c>
      <c r="E7713" s="2">
        <v>1611768.5664000004</v>
      </c>
      <c r="F7713" s="2">
        <v>-200826.36337344005</v>
      </c>
      <c r="G7713" s="2">
        <v>1410942.2030265604</v>
      </c>
      <c r="H7713" s="2">
        <v>876969.7240525058</v>
      </c>
      <c r="I7713" s="2">
        <v>533972.47897405457</v>
      </c>
      <c r="J7713" s="2">
        <v>161176.85664000004</v>
      </c>
      <c r="K7713" s="2">
        <v>372795.62233405455</v>
      </c>
      <c r="N7713" s="13">
        <v>372795.62233405455</v>
      </c>
    </row>
    <row r="7714" spans="1:14" x14ac:dyDescent="0.45">
      <c r="A7714">
        <v>15220</v>
      </c>
      <c r="B7714">
        <v>3</v>
      </c>
      <c r="C7714">
        <v>10</v>
      </c>
      <c r="D7714">
        <v>15</v>
      </c>
      <c r="E7714" s="2">
        <v>1609995.6209769601</v>
      </c>
      <c r="F7714" s="2">
        <v>-200605.45437372924</v>
      </c>
      <c r="G7714" s="2">
        <v>1409390.1666032309</v>
      </c>
      <c r="H7714" s="2">
        <v>873464.64268971537</v>
      </c>
      <c r="I7714" s="2">
        <v>535925.5239135155</v>
      </c>
      <c r="J7714" s="2">
        <v>177099.51830746559</v>
      </c>
      <c r="K7714" s="2">
        <v>358826.0056060499</v>
      </c>
      <c r="N7714" s="13">
        <v>358826.0056060499</v>
      </c>
    </row>
    <row r="7715" spans="1:14" x14ac:dyDescent="0.45">
      <c r="A7715">
        <v>15220</v>
      </c>
      <c r="B7715">
        <v>4</v>
      </c>
      <c r="C7715">
        <v>10</v>
      </c>
      <c r="D7715">
        <v>15</v>
      </c>
      <c r="E7715" s="2">
        <v>1615469.6060882821</v>
      </c>
      <c r="F7715" s="2">
        <v>-201287.51291859994</v>
      </c>
      <c r="G7715" s="2">
        <v>1414182.0931696822</v>
      </c>
      <c r="H7715" s="2">
        <v>855575.28321995889</v>
      </c>
      <c r="I7715" s="2">
        <v>558606.80994972331</v>
      </c>
      <c r="J7715" s="2">
        <v>161546.96060882823</v>
      </c>
      <c r="K7715" s="2">
        <v>397059.84934089507</v>
      </c>
      <c r="N7715" s="13">
        <v>397059.84934089507</v>
      </c>
    </row>
    <row r="7716" spans="1:14" x14ac:dyDescent="0.45">
      <c r="A7716">
        <v>15220</v>
      </c>
      <c r="B7716">
        <v>5</v>
      </c>
      <c r="C7716">
        <v>10</v>
      </c>
      <c r="D7716">
        <v>15</v>
      </c>
      <c r="E7716" s="2">
        <v>1616923.5287337613</v>
      </c>
      <c r="F7716" s="2">
        <v>-201468.67168022666</v>
      </c>
      <c r="G7716" s="2">
        <v>1415454.8570535346</v>
      </c>
      <c r="H7716" s="2">
        <v>846069.15736315842</v>
      </c>
      <c r="I7716" s="2">
        <v>569385.69969037618</v>
      </c>
      <c r="J7716" s="2">
        <v>161692.35287337613</v>
      </c>
      <c r="K7716" s="2">
        <v>407693.34681700007</v>
      </c>
      <c r="N7716" s="13">
        <v>407693.34681700007</v>
      </c>
    </row>
    <row r="7717" spans="1:14" x14ac:dyDescent="0.45">
      <c r="A7717">
        <v>15220</v>
      </c>
      <c r="B7717">
        <v>6</v>
      </c>
      <c r="C7717">
        <v>10</v>
      </c>
      <c r="D7717">
        <v>15</v>
      </c>
      <c r="E7717" s="2">
        <v>1623876.2999073165</v>
      </c>
      <c r="F7717" s="2">
        <v>-202334.98696845165</v>
      </c>
      <c r="G7717" s="2">
        <v>1421541.3129388648</v>
      </c>
      <c r="H7717" s="2">
        <v>843334.45032927138</v>
      </c>
      <c r="I7717" s="2">
        <v>578206.86260959343</v>
      </c>
      <c r="J7717" s="2">
        <v>162387.62999073166</v>
      </c>
      <c r="K7717" s="2">
        <v>415819.23261886177</v>
      </c>
      <c r="M7717" s="14">
        <v>13816195.722600466</v>
      </c>
      <c r="N7717" s="13">
        <v>14232014.955219327</v>
      </c>
    </row>
    <row r="7718" spans="1:14" x14ac:dyDescent="0.45">
      <c r="A7718">
        <v>15231</v>
      </c>
      <c r="B7718">
        <v>1</v>
      </c>
      <c r="C7718">
        <v>23</v>
      </c>
      <c r="D7718">
        <v>23</v>
      </c>
      <c r="E7718" s="2">
        <v>3891600</v>
      </c>
      <c r="F7718" s="2">
        <v>-526922.64</v>
      </c>
      <c r="G7718" s="2">
        <v>3364677.36</v>
      </c>
      <c r="H7718" s="2">
        <v>2062548</v>
      </c>
      <c r="I7718" s="2">
        <v>1302129.3599999999</v>
      </c>
      <c r="J7718" s="2">
        <v>466992</v>
      </c>
      <c r="K7718" s="2">
        <v>835137.35999999987</v>
      </c>
      <c r="L7718" s="11">
        <v>-25257302.13922127</v>
      </c>
      <c r="N7718" s="13">
        <v>-24422164.77922127</v>
      </c>
    </row>
    <row r="7719" spans="1:14" x14ac:dyDescent="0.45">
      <c r="A7719">
        <v>15231</v>
      </c>
      <c r="B7719">
        <v>2</v>
      </c>
      <c r="C7719">
        <v>23</v>
      </c>
      <c r="D7719">
        <v>23</v>
      </c>
      <c r="E7719" s="2">
        <v>3961259.6400000006</v>
      </c>
      <c r="F7719" s="2">
        <v>-536354.55525600002</v>
      </c>
      <c r="G7719" s="2">
        <v>3424905.0847440008</v>
      </c>
      <c r="H7719" s="2">
        <v>2182816.4732852406</v>
      </c>
      <c r="I7719" s="2">
        <v>1242088.6114587602</v>
      </c>
      <c r="J7719" s="2">
        <v>356513.36760000006</v>
      </c>
      <c r="K7719" s="2">
        <v>885575.24385876022</v>
      </c>
      <c r="N7719" s="13">
        <v>885575.24385876022</v>
      </c>
    </row>
    <row r="7720" spans="1:14" x14ac:dyDescent="0.45">
      <c r="A7720">
        <v>15231</v>
      </c>
      <c r="B7720">
        <v>3</v>
      </c>
      <c r="C7720">
        <v>23</v>
      </c>
      <c r="D7720">
        <v>23</v>
      </c>
      <c r="E7720" s="2">
        <v>4066629.1464240002</v>
      </c>
      <c r="F7720" s="2">
        <v>-550621.58642580954</v>
      </c>
      <c r="G7720" s="2">
        <v>3516007.5599981905</v>
      </c>
      <c r="H7720" s="2">
        <v>2315724.7631498808</v>
      </c>
      <c r="I7720" s="2">
        <v>1200282.7968483097</v>
      </c>
      <c r="J7720" s="2">
        <v>487995.49757087999</v>
      </c>
      <c r="K7720" s="2">
        <v>712287.2992774297</v>
      </c>
      <c r="N7720" s="13">
        <v>712287.2992774297</v>
      </c>
    </row>
    <row r="7721" spans="1:14" x14ac:dyDescent="0.45">
      <c r="A7721">
        <v>15231</v>
      </c>
      <c r="B7721">
        <v>4</v>
      </c>
      <c r="C7721">
        <v>23</v>
      </c>
      <c r="D7721">
        <v>23</v>
      </c>
      <c r="E7721" s="2">
        <v>4143895.1002060557</v>
      </c>
      <c r="F7721" s="2">
        <v>-561083.39656789985</v>
      </c>
      <c r="G7721" s="2">
        <v>3582811.7036381559</v>
      </c>
      <c r="H7721" s="2">
        <v>2433110.9355462343</v>
      </c>
      <c r="I7721" s="2">
        <v>1149700.7680919217</v>
      </c>
      <c r="J7721" s="2">
        <v>414389.51002060558</v>
      </c>
      <c r="K7721" s="2">
        <v>735311.25807131617</v>
      </c>
      <c r="N7721" s="13">
        <v>735311.25807131617</v>
      </c>
    </row>
    <row r="7722" spans="1:14" x14ac:dyDescent="0.45">
      <c r="A7722">
        <v>15231</v>
      </c>
      <c r="B7722">
        <v>5</v>
      </c>
      <c r="C7722">
        <v>23</v>
      </c>
      <c r="D7722">
        <v>23</v>
      </c>
      <c r="E7722" s="2">
        <v>4253293.9308514958</v>
      </c>
      <c r="F7722" s="2">
        <v>-575895.99823729252</v>
      </c>
      <c r="G7722" s="2">
        <v>3677397.9326142035</v>
      </c>
      <c r="H7722" s="2">
        <v>2592993.3802052257</v>
      </c>
      <c r="I7722" s="2">
        <v>1084404.5524089779</v>
      </c>
      <c r="J7722" s="2">
        <v>425329.39308514958</v>
      </c>
      <c r="K7722" s="2">
        <v>659075.15932382829</v>
      </c>
      <c r="N7722" s="13">
        <v>659075.15932382829</v>
      </c>
    </row>
    <row r="7723" spans="1:14" x14ac:dyDescent="0.45">
      <c r="A7723">
        <v>15231</v>
      </c>
      <c r="B7723">
        <v>6</v>
      </c>
      <c r="C7723">
        <v>23</v>
      </c>
      <c r="D7723">
        <v>23</v>
      </c>
      <c r="E7723" s="2">
        <v>4377064.7842392735</v>
      </c>
      <c r="F7723" s="2">
        <v>-592654.5717859976</v>
      </c>
      <c r="G7723" s="2">
        <v>3784410.2124532759</v>
      </c>
      <c r="H7723" s="2">
        <v>2737028.6393997255</v>
      </c>
      <c r="I7723" s="2">
        <v>1047381.5730535504</v>
      </c>
      <c r="J7723" s="2">
        <v>393935.8305815346</v>
      </c>
      <c r="K7723" s="2">
        <v>653445.74247201579</v>
      </c>
      <c r="M7723" s="14">
        <v>25722701.869277436</v>
      </c>
      <c r="N7723" s="13">
        <v>26376147.611749452</v>
      </c>
    </row>
    <row r="7724" spans="1:14" x14ac:dyDescent="0.45">
      <c r="A7724">
        <v>15240</v>
      </c>
      <c r="B7724">
        <v>1</v>
      </c>
      <c r="C7724">
        <v>1</v>
      </c>
      <c r="D7724">
        <v>3</v>
      </c>
      <c r="E7724" s="2">
        <v>2367360</v>
      </c>
      <c r="F7724" s="2">
        <v>-257095.296</v>
      </c>
      <c r="G7724" s="2">
        <v>2110264.7039999999</v>
      </c>
      <c r="H7724" s="2">
        <v>1325721.6000000001</v>
      </c>
      <c r="I7724" s="2">
        <v>784543.10399999982</v>
      </c>
      <c r="J7724" s="2">
        <v>284083.20000000001</v>
      </c>
      <c r="K7724" s="2">
        <v>500459.90399999981</v>
      </c>
      <c r="L7724" s="11">
        <v>-9188780.953202581</v>
      </c>
      <c r="N7724" s="13">
        <v>-8688321.0492025819</v>
      </c>
    </row>
    <row r="7725" spans="1:14" x14ac:dyDescent="0.45">
      <c r="A7725">
        <v>15240</v>
      </c>
      <c r="B7725">
        <v>2</v>
      </c>
      <c r="C7725">
        <v>1</v>
      </c>
      <c r="D7725">
        <v>3</v>
      </c>
      <c r="E7725" s="2">
        <v>2391033.6</v>
      </c>
      <c r="F7725" s="2">
        <v>-259666.24896000003</v>
      </c>
      <c r="G7725" s="2">
        <v>2131367.3510400001</v>
      </c>
      <c r="H7725" s="2">
        <v>1368168.5541888003</v>
      </c>
      <c r="I7725" s="2">
        <v>763198.79685119982</v>
      </c>
      <c r="J7725" s="2">
        <v>239103.36000000002</v>
      </c>
      <c r="K7725" s="2">
        <v>524095.43685119983</v>
      </c>
      <c r="N7725" s="13">
        <v>524095.43685119983</v>
      </c>
    </row>
    <row r="7726" spans="1:14" x14ac:dyDescent="0.45">
      <c r="A7726">
        <v>15240</v>
      </c>
      <c r="B7726">
        <v>3</v>
      </c>
      <c r="C7726">
        <v>1</v>
      </c>
      <c r="D7726">
        <v>3</v>
      </c>
      <c r="E7726" s="2">
        <v>2460612.6777599994</v>
      </c>
      <c r="F7726" s="2">
        <v>-267222.53680473595</v>
      </c>
      <c r="G7726" s="2">
        <v>2193390.1409552633</v>
      </c>
      <c r="H7726" s="2">
        <v>1429665.1859060759</v>
      </c>
      <c r="I7726" s="2">
        <v>763724.95504918741</v>
      </c>
      <c r="J7726" s="2">
        <v>221455.14099839993</v>
      </c>
      <c r="K7726" s="2">
        <v>542269.81405078748</v>
      </c>
      <c r="N7726" s="13">
        <v>542269.81405078748</v>
      </c>
    </row>
    <row r="7727" spans="1:14" x14ac:dyDescent="0.45">
      <c r="A7727">
        <v>15240</v>
      </c>
      <c r="B7727">
        <v>4</v>
      </c>
      <c r="C7727">
        <v>1</v>
      </c>
      <c r="D7727">
        <v>3</v>
      </c>
      <c r="E7727" s="2">
        <v>2496291.5615875195</v>
      </c>
      <c r="F7727" s="2">
        <v>-271097.26358840463</v>
      </c>
      <c r="G7727" s="2">
        <v>2225194.2979991147</v>
      </c>
      <c r="H7727" s="2">
        <v>1492601.8352367738</v>
      </c>
      <c r="I7727" s="2">
        <v>732592.4627623409</v>
      </c>
      <c r="J7727" s="2">
        <v>249629.15615875195</v>
      </c>
      <c r="K7727" s="2">
        <v>482963.30660358898</v>
      </c>
      <c r="N7727" s="13">
        <v>482963.30660358898</v>
      </c>
    </row>
    <row r="7728" spans="1:14" x14ac:dyDescent="0.45">
      <c r="A7728">
        <v>15240</v>
      </c>
      <c r="B7728">
        <v>5</v>
      </c>
      <c r="C7728">
        <v>1</v>
      </c>
      <c r="D7728">
        <v>3</v>
      </c>
      <c r="E7728" s="2">
        <v>2551459.6050986038</v>
      </c>
      <c r="F7728" s="2">
        <v>-277088.51311370835</v>
      </c>
      <c r="G7728" s="2">
        <v>2274371.0919848955</v>
      </c>
      <c r="H7728" s="2">
        <v>1575017.3978752811</v>
      </c>
      <c r="I7728" s="2">
        <v>699353.69410961447</v>
      </c>
      <c r="J7728" s="2">
        <v>255145.96050986039</v>
      </c>
      <c r="K7728" s="2">
        <v>444207.73359975405</v>
      </c>
      <c r="N7728" s="13">
        <v>444207.73359975405</v>
      </c>
    </row>
    <row r="7729" spans="1:14" x14ac:dyDescent="0.45">
      <c r="A7729">
        <v>15240</v>
      </c>
      <c r="B7729">
        <v>6</v>
      </c>
      <c r="C7729">
        <v>1</v>
      </c>
      <c r="D7729">
        <v>3</v>
      </c>
      <c r="E7729" s="2">
        <v>2573402.1577024516</v>
      </c>
      <c r="F7729" s="2">
        <v>-279471.47432648623</v>
      </c>
      <c r="G7729" s="2">
        <v>2293930.6833759653</v>
      </c>
      <c r="H7729" s="2">
        <v>1618109.8108804524</v>
      </c>
      <c r="I7729" s="2">
        <v>675820.87249551294</v>
      </c>
      <c r="J7729" s="2">
        <v>257340.21577024518</v>
      </c>
      <c r="K7729" s="2">
        <v>418480.65672526776</v>
      </c>
      <c r="M7729" s="14">
        <v>9310790.340227345</v>
      </c>
      <c r="N7729" s="13">
        <v>9729270.996952612</v>
      </c>
    </row>
    <row r="7730" spans="1:14" x14ac:dyDescent="0.45">
      <c r="A7730">
        <v>15257</v>
      </c>
      <c r="B7730">
        <v>1</v>
      </c>
      <c r="C7730">
        <v>47</v>
      </c>
      <c r="D7730">
        <v>17</v>
      </c>
      <c r="E7730" s="2">
        <v>4529040</v>
      </c>
      <c r="F7730" s="2">
        <v>-842854.34399999992</v>
      </c>
      <c r="G7730" s="2">
        <v>3686185.656</v>
      </c>
      <c r="H7730" s="2">
        <v>2219229.6</v>
      </c>
      <c r="I7730" s="2">
        <v>1466956.0559999999</v>
      </c>
      <c r="J7730" s="2">
        <v>407613.6</v>
      </c>
      <c r="K7730" s="2">
        <v>1059342.4559999998</v>
      </c>
      <c r="L7730" s="11">
        <v>-21695272.808333226</v>
      </c>
      <c r="N7730" s="13">
        <v>-20635930.352333225</v>
      </c>
    </row>
    <row r="7731" spans="1:14" x14ac:dyDescent="0.45">
      <c r="A7731">
        <v>15257</v>
      </c>
      <c r="B7731">
        <v>2</v>
      </c>
      <c r="C7731">
        <v>47</v>
      </c>
      <c r="D7731">
        <v>17</v>
      </c>
      <c r="E7731" s="2">
        <v>4594711.08</v>
      </c>
      <c r="F7731" s="2">
        <v>-855075.73198799998</v>
      </c>
      <c r="G7731" s="2">
        <v>3739635.3480120003</v>
      </c>
      <c r="H7731" s="2">
        <v>2334035.1185516398</v>
      </c>
      <c r="I7731" s="2">
        <v>1405600.2294603605</v>
      </c>
      <c r="J7731" s="2">
        <v>413523.99719999998</v>
      </c>
      <c r="K7731" s="2">
        <v>992076.2322603605</v>
      </c>
      <c r="N7731" s="13">
        <v>992076.2322603605</v>
      </c>
    </row>
    <row r="7732" spans="1:14" x14ac:dyDescent="0.45">
      <c r="A7732">
        <v>15257</v>
      </c>
      <c r="B7732">
        <v>3</v>
      </c>
      <c r="C7732">
        <v>47</v>
      </c>
      <c r="D7732">
        <v>17</v>
      </c>
      <c r="E7732" s="2">
        <v>4669145.3994960003</v>
      </c>
      <c r="F7732" s="2">
        <v>-868927.95884620561</v>
      </c>
      <c r="G7732" s="2">
        <v>3800217.4406497944</v>
      </c>
      <c r="H7732" s="2">
        <v>2441341.5895551112</v>
      </c>
      <c r="I7732" s="2">
        <v>1358875.8510946832</v>
      </c>
      <c r="J7732" s="2">
        <v>513605.99394456</v>
      </c>
      <c r="K7732" s="2">
        <v>845269.85715012322</v>
      </c>
      <c r="N7732" s="13">
        <v>845269.85715012322</v>
      </c>
    </row>
    <row r="7733" spans="1:14" x14ac:dyDescent="0.45">
      <c r="A7733">
        <v>15257</v>
      </c>
      <c r="B7733">
        <v>4</v>
      </c>
      <c r="C7733">
        <v>47</v>
      </c>
      <c r="D7733">
        <v>17</v>
      </c>
      <c r="E7733" s="2">
        <v>4772800.4273648113</v>
      </c>
      <c r="F7733" s="2">
        <v>-888218.15953259135</v>
      </c>
      <c r="G7733" s="2">
        <v>3884582.2678322201</v>
      </c>
      <c r="H7733" s="2">
        <v>2575646.1867115023</v>
      </c>
      <c r="I7733" s="2">
        <v>1308936.0811207178</v>
      </c>
      <c r="J7733" s="2">
        <v>477280.04273648118</v>
      </c>
      <c r="K7733" s="2">
        <v>831656.03838423663</v>
      </c>
      <c r="N7733" s="13">
        <v>831656.03838423663</v>
      </c>
    </row>
    <row r="7734" spans="1:14" x14ac:dyDescent="0.45">
      <c r="A7734">
        <v>15257</v>
      </c>
      <c r="B7734">
        <v>5</v>
      </c>
      <c r="C7734">
        <v>47</v>
      </c>
      <c r="D7734">
        <v>17</v>
      </c>
      <c r="E7734" s="2">
        <v>4845346.993860757</v>
      </c>
      <c r="F7734" s="2">
        <v>-901719.07555748685</v>
      </c>
      <c r="G7734" s="2">
        <v>3943627.9183032699</v>
      </c>
      <c r="H7734" s="2">
        <v>2703699.0730470009</v>
      </c>
      <c r="I7734" s="2">
        <v>1239928.845256269</v>
      </c>
      <c r="J7734" s="2">
        <v>484534.69938607572</v>
      </c>
      <c r="K7734" s="2">
        <v>755394.14587019326</v>
      </c>
      <c r="N7734" s="13">
        <v>755394.14587019326</v>
      </c>
    </row>
    <row r="7735" spans="1:14" x14ac:dyDescent="0.45">
      <c r="A7735">
        <v>15257</v>
      </c>
      <c r="B7735">
        <v>6</v>
      </c>
      <c r="C7735">
        <v>47</v>
      </c>
      <c r="D7735">
        <v>17</v>
      </c>
      <c r="E7735" s="2">
        <v>4948068.3501306055</v>
      </c>
      <c r="F7735" s="2">
        <v>-920835.51995930565</v>
      </c>
      <c r="G7735" s="2">
        <v>4027232.8301713001</v>
      </c>
      <c r="H7735" s="2">
        <v>2785590.5490868185</v>
      </c>
      <c r="I7735" s="2">
        <v>1241642.2810844816</v>
      </c>
      <c r="J7735" s="2">
        <v>445326.15151175449</v>
      </c>
      <c r="K7735" s="2">
        <v>796316.12957272714</v>
      </c>
      <c r="M7735" s="14">
        <v>22287425.13970026</v>
      </c>
      <c r="N7735" s="13">
        <v>23083741.269272987</v>
      </c>
    </row>
    <row r="7736" spans="1:14" x14ac:dyDescent="0.45">
      <c r="A7736">
        <v>15274</v>
      </c>
      <c r="B7736">
        <v>1</v>
      </c>
      <c r="C7736">
        <v>31</v>
      </c>
      <c r="D7736">
        <v>6</v>
      </c>
      <c r="E7736" s="2">
        <v>4656960</v>
      </c>
      <c r="F7736" s="2">
        <v>-297114.04799999995</v>
      </c>
      <c r="G7736" s="2">
        <v>4359845.9519999996</v>
      </c>
      <c r="H7736" s="2">
        <v>2514758.4000000004</v>
      </c>
      <c r="I7736" s="2">
        <v>1845087.5519999992</v>
      </c>
      <c r="J7736" s="2">
        <v>465696</v>
      </c>
      <c r="K7736" s="2">
        <v>1379391.5519999992</v>
      </c>
      <c r="L7736" s="11">
        <v>-21979249.017692778</v>
      </c>
      <c r="N7736" s="13">
        <v>-20599857.465692781</v>
      </c>
    </row>
    <row r="7737" spans="1:14" x14ac:dyDescent="0.45">
      <c r="A7737">
        <v>15274</v>
      </c>
      <c r="B7737">
        <v>2</v>
      </c>
      <c r="C7737">
        <v>31</v>
      </c>
      <c r="D7737">
        <v>6</v>
      </c>
      <c r="E7737" s="2">
        <v>4856277.8880000003</v>
      </c>
      <c r="F7737" s="2">
        <v>-309830.5292544</v>
      </c>
      <c r="G7737" s="2">
        <v>4546447.3587456001</v>
      </c>
      <c r="H7737" s="2">
        <v>2542407.1627046405</v>
      </c>
      <c r="I7737" s="2">
        <v>2004040.1960409596</v>
      </c>
      <c r="J7737" s="2">
        <v>582753.34655999998</v>
      </c>
      <c r="K7737" s="2">
        <v>1421286.8494809596</v>
      </c>
      <c r="N7737" s="13">
        <v>1421286.8494809596</v>
      </c>
    </row>
    <row r="7738" spans="1:14" x14ac:dyDescent="0.45">
      <c r="A7738">
        <v>15274</v>
      </c>
      <c r="B7738">
        <v>3</v>
      </c>
      <c r="C7738">
        <v>31</v>
      </c>
      <c r="D7738">
        <v>6</v>
      </c>
      <c r="E7738" s="2">
        <v>5049072.1201536004</v>
      </c>
      <c r="F7738" s="2">
        <v>-322130.80126579967</v>
      </c>
      <c r="G7738" s="2">
        <v>4726941.3188878009</v>
      </c>
      <c r="H7738" s="2">
        <v>2625101.676047273</v>
      </c>
      <c r="I7738" s="2">
        <v>2101839.6428405279</v>
      </c>
      <c r="J7738" s="2">
        <v>504907.21201536007</v>
      </c>
      <c r="K7738" s="2">
        <v>1596932.4308251678</v>
      </c>
      <c r="N7738" s="13">
        <v>1596932.4308251678</v>
      </c>
    </row>
    <row r="7739" spans="1:14" x14ac:dyDescent="0.45">
      <c r="A7739">
        <v>15274</v>
      </c>
      <c r="B7739">
        <v>4</v>
      </c>
      <c r="C7739">
        <v>31</v>
      </c>
      <c r="D7739">
        <v>6</v>
      </c>
      <c r="E7739" s="2">
        <v>5259618.4275640063</v>
      </c>
      <c r="F7739" s="2">
        <v>-335563.6556785836</v>
      </c>
      <c r="G7739" s="2">
        <v>4924054.771885423</v>
      </c>
      <c r="H7739" s="2">
        <v>2653351.7339850729</v>
      </c>
      <c r="I7739" s="2">
        <v>2270703.0379003501</v>
      </c>
      <c r="J7739" s="2">
        <v>525961.8427564007</v>
      </c>
      <c r="K7739" s="2">
        <v>1744741.1951439492</v>
      </c>
      <c r="N7739" s="13">
        <v>1744741.1951439492</v>
      </c>
    </row>
    <row r="7740" spans="1:14" x14ac:dyDescent="0.45">
      <c r="A7740">
        <v>15274</v>
      </c>
      <c r="B7740">
        <v>5</v>
      </c>
      <c r="C7740">
        <v>31</v>
      </c>
      <c r="D7740">
        <v>6</v>
      </c>
      <c r="E7740" s="2">
        <v>5452120.4620128488</v>
      </c>
      <c r="F7740" s="2">
        <v>-347845.28547641973</v>
      </c>
      <c r="G7740" s="2">
        <v>5104275.1765364287</v>
      </c>
      <c r="H7740" s="2">
        <v>2691329.4226887748</v>
      </c>
      <c r="I7740" s="2">
        <v>2412945.753847654</v>
      </c>
      <c r="J7740" s="2">
        <v>545212.04620128486</v>
      </c>
      <c r="K7740" s="2">
        <v>1867733.707646369</v>
      </c>
      <c r="N7740" s="13">
        <v>1867733.707646369</v>
      </c>
    </row>
    <row r="7741" spans="1:14" x14ac:dyDescent="0.45">
      <c r="A7741">
        <v>15274</v>
      </c>
      <c r="B7741">
        <v>6</v>
      </c>
      <c r="C7741">
        <v>31</v>
      </c>
      <c r="D7741">
        <v>6</v>
      </c>
      <c r="E7741" s="2">
        <v>5656574.9793383311</v>
      </c>
      <c r="F7741" s="2">
        <v>-360889.48368178552</v>
      </c>
      <c r="G7741" s="2">
        <v>5295685.4956565453</v>
      </c>
      <c r="H7741" s="2">
        <v>2714629.6071657031</v>
      </c>
      <c r="I7741" s="2">
        <v>2581055.8884908422</v>
      </c>
      <c r="J7741" s="2">
        <v>565657.49793383316</v>
      </c>
      <c r="K7741" s="2">
        <v>2015398.390557009</v>
      </c>
      <c r="M7741" s="14">
        <v>22901952.076696087</v>
      </c>
      <c r="N7741" s="13">
        <v>24917350.467253096</v>
      </c>
    </row>
    <row r="7742" spans="1:14" x14ac:dyDescent="0.45">
      <c r="A7742">
        <v>15276</v>
      </c>
      <c r="B7742">
        <v>1</v>
      </c>
      <c r="C7742">
        <v>18</v>
      </c>
      <c r="D7742">
        <v>14</v>
      </c>
      <c r="E7742" s="2">
        <v>4664220</v>
      </c>
      <c r="F7742" s="2">
        <v>-262595.58600000001</v>
      </c>
      <c r="G7742" s="2">
        <v>4401624.4139999999</v>
      </c>
      <c r="H7742" s="2">
        <v>3218311.8</v>
      </c>
      <c r="I7742" s="2">
        <v>1183312.6140000001</v>
      </c>
      <c r="J7742" s="2">
        <v>373137.60000000003</v>
      </c>
      <c r="K7742" s="2">
        <v>810175.01399999997</v>
      </c>
      <c r="L7742" s="11">
        <v>-22996402.888624642</v>
      </c>
      <c r="N7742" s="13">
        <v>-22186227.874624643</v>
      </c>
    </row>
    <row r="7743" spans="1:14" x14ac:dyDescent="0.45">
      <c r="A7743">
        <v>15276</v>
      </c>
      <c r="B7743">
        <v>2</v>
      </c>
      <c r="C7743">
        <v>18</v>
      </c>
      <c r="D7743">
        <v>14</v>
      </c>
      <c r="E7743" s="2">
        <v>4828866.9659999991</v>
      </c>
      <c r="F7743" s="2">
        <v>-271865.21018579998</v>
      </c>
      <c r="G7743" s="2">
        <v>4557001.7558141993</v>
      </c>
      <c r="H7743" s="2">
        <v>3371568.0331978248</v>
      </c>
      <c r="I7743" s="2">
        <v>1185433.7226163745</v>
      </c>
      <c r="J7743" s="2">
        <v>531175.36625999992</v>
      </c>
      <c r="K7743" s="2">
        <v>654258.35635637457</v>
      </c>
      <c r="N7743" s="13">
        <v>654258.35635637457</v>
      </c>
    </row>
    <row r="7744" spans="1:14" x14ac:dyDescent="0.45">
      <c r="A7744">
        <v>15276</v>
      </c>
      <c r="B7744">
        <v>3</v>
      </c>
      <c r="C7744">
        <v>18</v>
      </c>
      <c r="D7744">
        <v>14</v>
      </c>
      <c r="E7744" s="2">
        <v>4947657.093363598</v>
      </c>
      <c r="F7744" s="2">
        <v>-278553.09435637057</v>
      </c>
      <c r="G7744" s="2">
        <v>4669103.9990072278</v>
      </c>
      <c r="H7744" s="2">
        <v>3454508.6068144906</v>
      </c>
      <c r="I7744" s="2">
        <v>1214595.3921927372</v>
      </c>
      <c r="J7744" s="2">
        <v>445289.13840272382</v>
      </c>
      <c r="K7744" s="2">
        <v>769306.25379001338</v>
      </c>
      <c r="N7744" s="13">
        <v>769306.25379001338</v>
      </c>
    </row>
    <row r="7745" spans="1:14" x14ac:dyDescent="0.45">
      <c r="A7745">
        <v>15276</v>
      </c>
      <c r="B7745">
        <v>4</v>
      </c>
      <c r="C7745">
        <v>18</v>
      </c>
      <c r="D7745">
        <v>14</v>
      </c>
      <c r="E7745" s="2">
        <v>5072832.8178256983</v>
      </c>
      <c r="F7745" s="2">
        <v>-285600.48764358682</v>
      </c>
      <c r="G7745" s="2">
        <v>4787232.3301821118</v>
      </c>
      <c r="H7745" s="2">
        <v>3579451.8959173067</v>
      </c>
      <c r="I7745" s="2">
        <v>1207780.4342648052</v>
      </c>
      <c r="J7745" s="2">
        <v>507283.28178256983</v>
      </c>
      <c r="K7745" s="2">
        <v>700497.15248223534</v>
      </c>
      <c r="N7745" s="13">
        <v>700497.15248223534</v>
      </c>
    </row>
    <row r="7746" spans="1:14" x14ac:dyDescent="0.45">
      <c r="A7746">
        <v>15276</v>
      </c>
      <c r="B7746">
        <v>5</v>
      </c>
      <c r="C7746">
        <v>18</v>
      </c>
      <c r="D7746">
        <v>14</v>
      </c>
      <c r="E7746" s="2">
        <v>5214872.1367248176</v>
      </c>
      <c r="F7746" s="2">
        <v>-293597.30129760725</v>
      </c>
      <c r="G7746" s="2">
        <v>4921274.8354272107</v>
      </c>
      <c r="H7746" s="2">
        <v>3707274.1231205142</v>
      </c>
      <c r="I7746" s="2">
        <v>1214000.7123066965</v>
      </c>
      <c r="J7746" s="2">
        <v>521487.21367248177</v>
      </c>
      <c r="K7746" s="2">
        <v>692513.49863421475</v>
      </c>
      <c r="N7746" s="13">
        <v>692513.49863421475</v>
      </c>
    </row>
    <row r="7747" spans="1:14" x14ac:dyDescent="0.45">
      <c r="A7747">
        <v>15276</v>
      </c>
      <c r="B7747">
        <v>6</v>
      </c>
      <c r="C7747">
        <v>18</v>
      </c>
      <c r="D7747">
        <v>14</v>
      </c>
      <c r="E7747" s="2">
        <v>5385919.9428093918</v>
      </c>
      <c r="F7747" s="2">
        <v>-303227.29278016876</v>
      </c>
      <c r="G7747" s="2">
        <v>5082692.6500292234</v>
      </c>
      <c r="H7747" s="2">
        <v>3826192.5034588156</v>
      </c>
      <c r="I7747" s="2">
        <v>1256500.1465704078</v>
      </c>
      <c r="J7747" s="2">
        <v>484732.79485284525</v>
      </c>
      <c r="K7747" s="2">
        <v>771767.35171756253</v>
      </c>
      <c r="M7747" s="14">
        <v>24180515.463939793</v>
      </c>
      <c r="N7747" s="13">
        <v>24952282.815657355</v>
      </c>
    </row>
    <row r="7748" spans="1:14" x14ac:dyDescent="0.45">
      <c r="A7748">
        <v>15287</v>
      </c>
      <c r="B7748">
        <v>1</v>
      </c>
      <c r="C7748">
        <v>16</v>
      </c>
      <c r="D7748">
        <v>15</v>
      </c>
      <c r="E7748" s="2">
        <v>1095168</v>
      </c>
      <c r="F7748" s="2">
        <v>-190340.19840000002</v>
      </c>
      <c r="G7748" s="2">
        <v>904827.80160000001</v>
      </c>
      <c r="H7748" s="2">
        <v>580439.04000000004</v>
      </c>
      <c r="I7748" s="2">
        <v>324388.76159999997</v>
      </c>
      <c r="J7748" s="2">
        <v>109516.8</v>
      </c>
      <c r="K7748" s="2">
        <v>214871.96159999998</v>
      </c>
      <c r="L7748" s="11">
        <v>-8975983.8428180404</v>
      </c>
      <c r="N7748" s="13">
        <v>-8761111.8812180404</v>
      </c>
    </row>
    <row r="7749" spans="1:14" x14ac:dyDescent="0.45">
      <c r="A7749">
        <v>15287</v>
      </c>
      <c r="B7749">
        <v>2</v>
      </c>
      <c r="C7749">
        <v>16</v>
      </c>
      <c r="D7749">
        <v>15</v>
      </c>
      <c r="E7749" s="2">
        <v>1082573.568</v>
      </c>
      <c r="F7749" s="2">
        <v>-188151.28611839999</v>
      </c>
      <c r="G7749" s="2">
        <v>894422.28188159992</v>
      </c>
      <c r="H7749" s="2">
        <v>571526.311474944</v>
      </c>
      <c r="I7749" s="2">
        <v>322895.97040665592</v>
      </c>
      <c r="J7749" s="2">
        <v>97431.621119999996</v>
      </c>
      <c r="K7749" s="2">
        <v>225464.34928665592</v>
      </c>
      <c r="N7749" s="13">
        <v>225464.34928665592</v>
      </c>
    </row>
    <row r="7750" spans="1:14" x14ac:dyDescent="0.45">
      <c r="A7750">
        <v>15287</v>
      </c>
      <c r="B7750">
        <v>3</v>
      </c>
      <c r="C7750">
        <v>16</v>
      </c>
      <c r="D7750">
        <v>15</v>
      </c>
      <c r="E7750" s="2">
        <v>1079325.847296</v>
      </c>
      <c r="F7750" s="2">
        <v>-187586.83226004482</v>
      </c>
      <c r="G7750" s="2">
        <v>891739.01503595524</v>
      </c>
      <c r="H7750" s="2">
        <v>578244.94618211885</v>
      </c>
      <c r="I7750" s="2">
        <v>313494.06885383639</v>
      </c>
      <c r="J7750" s="2">
        <v>118725.84320256001</v>
      </c>
      <c r="K7750" s="2">
        <v>194768.22565127639</v>
      </c>
      <c r="N7750" s="13">
        <v>194768.22565127639</v>
      </c>
    </row>
    <row r="7751" spans="1:14" x14ac:dyDescent="0.45">
      <c r="A7751">
        <v>15287</v>
      </c>
      <c r="B7751">
        <v>4</v>
      </c>
      <c r="C7751">
        <v>16</v>
      </c>
      <c r="D7751">
        <v>15</v>
      </c>
      <c r="E7751" s="2">
        <v>1076627.5326777601</v>
      </c>
      <c r="F7751" s="2">
        <v>-187117.86517939472</v>
      </c>
      <c r="G7751" s="2">
        <v>889509.66749836539</v>
      </c>
      <c r="H7751" s="2">
        <v>580490.84955309029</v>
      </c>
      <c r="I7751" s="2">
        <v>309018.81794527511</v>
      </c>
      <c r="J7751" s="2">
        <v>118429.02859455362</v>
      </c>
      <c r="K7751" s="2">
        <v>190589.78935072149</v>
      </c>
      <c r="N7751" s="13">
        <v>190589.78935072149</v>
      </c>
    </row>
    <row r="7752" spans="1:14" x14ac:dyDescent="0.45">
      <c r="A7752">
        <v>15287</v>
      </c>
      <c r="B7752">
        <v>5</v>
      </c>
      <c r="C7752">
        <v>16</v>
      </c>
      <c r="D7752">
        <v>15</v>
      </c>
      <c r="E7752" s="2">
        <v>1066399.5711173215</v>
      </c>
      <c r="F7752" s="2">
        <v>-185340.24546019049</v>
      </c>
      <c r="G7752" s="2">
        <v>881059.32565713103</v>
      </c>
      <c r="H7752" s="2">
        <v>578943.52216906403</v>
      </c>
      <c r="I7752" s="2">
        <v>302115.803488067</v>
      </c>
      <c r="J7752" s="2">
        <v>106639.95711173216</v>
      </c>
      <c r="K7752" s="2">
        <v>195475.84637633484</v>
      </c>
      <c r="N7752" s="13">
        <v>195475.84637633484</v>
      </c>
    </row>
    <row r="7753" spans="1:14" x14ac:dyDescent="0.45">
      <c r="A7753">
        <v>15287</v>
      </c>
      <c r="B7753">
        <v>6</v>
      </c>
      <c r="C7753">
        <v>16</v>
      </c>
      <c r="D7753">
        <v>15</v>
      </c>
      <c r="E7753" s="2">
        <v>1049977.0177221147</v>
      </c>
      <c r="F7753" s="2">
        <v>-182486.00568010355</v>
      </c>
      <c r="G7753" s="2">
        <v>867491.01204201113</v>
      </c>
      <c r="H7753" s="2">
        <v>573903.9809127684</v>
      </c>
      <c r="I7753" s="2">
        <v>293587.03112924274</v>
      </c>
      <c r="J7753" s="2">
        <v>115497.47194943261</v>
      </c>
      <c r="K7753" s="2">
        <v>178089.55917981011</v>
      </c>
      <c r="M7753" s="14">
        <v>8818574.1999306399</v>
      </c>
      <c r="N7753" s="13">
        <v>8996663.7591104507</v>
      </c>
    </row>
    <row r="7754" spans="1:14" x14ac:dyDescent="0.45">
      <c r="A7754">
        <v>15301</v>
      </c>
      <c r="B7754">
        <v>1</v>
      </c>
      <c r="C7754">
        <v>22</v>
      </c>
      <c r="D7754">
        <v>22</v>
      </c>
      <c r="E7754" s="2">
        <v>2411328</v>
      </c>
      <c r="F7754" s="2">
        <v>-583541.37599999993</v>
      </c>
      <c r="G7754" s="2">
        <v>1827786.6240000001</v>
      </c>
      <c r="H7754" s="2">
        <v>1253890.5600000001</v>
      </c>
      <c r="I7754" s="2">
        <v>573896.06400000001</v>
      </c>
      <c r="J7754" s="2">
        <v>217019.51999999999</v>
      </c>
      <c r="K7754" s="2">
        <v>356876.54399999999</v>
      </c>
      <c r="L7754" s="11">
        <v>-17244072.944037471</v>
      </c>
      <c r="N7754" s="13">
        <v>-16887196.400037471</v>
      </c>
    </row>
    <row r="7755" spans="1:14" x14ac:dyDescent="0.45">
      <c r="A7755">
        <v>15301</v>
      </c>
      <c r="B7755">
        <v>2</v>
      </c>
      <c r="C7755">
        <v>22</v>
      </c>
      <c r="D7755">
        <v>22</v>
      </c>
      <c r="E7755" s="2">
        <v>2407228.7423999999</v>
      </c>
      <c r="F7755" s="2">
        <v>-582549.35566080001</v>
      </c>
      <c r="G7755" s="2">
        <v>1824679.3867392</v>
      </c>
      <c r="H7755" s="2">
        <v>1290313.1215862781</v>
      </c>
      <c r="I7755" s="2">
        <v>534366.2651529219</v>
      </c>
      <c r="J7755" s="2">
        <v>288867.44908799999</v>
      </c>
      <c r="K7755" s="2">
        <v>245498.81606492191</v>
      </c>
      <c r="N7755" s="13">
        <v>245498.81606492191</v>
      </c>
    </row>
    <row r="7756" spans="1:14" x14ac:dyDescent="0.45">
      <c r="A7756">
        <v>15301</v>
      </c>
      <c r="B7756">
        <v>3</v>
      </c>
      <c r="C7756">
        <v>22</v>
      </c>
      <c r="D7756">
        <v>22</v>
      </c>
      <c r="E7756" s="2">
        <v>2355714.0473126401</v>
      </c>
      <c r="F7756" s="2">
        <v>-570082.79944965884</v>
      </c>
      <c r="G7756" s="2">
        <v>1785631.2478629812</v>
      </c>
      <c r="H7756" s="2">
        <v>1259796.209816528</v>
      </c>
      <c r="I7756" s="2">
        <v>525835.03804645315</v>
      </c>
      <c r="J7756" s="2">
        <v>188457.12378501121</v>
      </c>
      <c r="K7756" s="2">
        <v>337377.91426144191</v>
      </c>
      <c r="N7756" s="13">
        <v>337377.91426144191</v>
      </c>
    </row>
    <row r="7757" spans="1:14" x14ac:dyDescent="0.45">
      <c r="A7757">
        <v>15301</v>
      </c>
      <c r="B7757">
        <v>4</v>
      </c>
      <c r="C7757">
        <v>22</v>
      </c>
      <c r="D7757">
        <v>22</v>
      </c>
      <c r="E7757" s="2">
        <v>2335690.4779104828</v>
      </c>
      <c r="F7757" s="2">
        <v>-565237.09565433685</v>
      </c>
      <c r="G7757" s="2">
        <v>1770453.3822561461</v>
      </c>
      <c r="H7757" s="2">
        <v>1260454.6423055888</v>
      </c>
      <c r="I7757" s="2">
        <v>509998.73995055724</v>
      </c>
      <c r="J7757" s="2">
        <v>210212.14301194344</v>
      </c>
      <c r="K7757" s="2">
        <v>299786.5969386138</v>
      </c>
      <c r="N7757" s="13">
        <v>299786.5969386138</v>
      </c>
    </row>
    <row r="7758" spans="1:14" x14ac:dyDescent="0.45">
      <c r="A7758">
        <v>15301</v>
      </c>
      <c r="B7758">
        <v>5</v>
      </c>
      <c r="C7758">
        <v>22</v>
      </c>
      <c r="D7758">
        <v>22</v>
      </c>
      <c r="E7758" s="2">
        <v>2302056.5350285722</v>
      </c>
      <c r="F7758" s="2">
        <v>-557097.68147691444</v>
      </c>
      <c r="G7758" s="2">
        <v>1744958.8535516579</v>
      </c>
      <c r="H7758" s="2">
        <v>1262677.8826218732</v>
      </c>
      <c r="I7758" s="2">
        <v>482280.9709297847</v>
      </c>
      <c r="J7758" s="2">
        <v>230205.65350285723</v>
      </c>
      <c r="K7758" s="2">
        <v>252075.31742692748</v>
      </c>
      <c r="N7758" s="13">
        <v>252075.31742692748</v>
      </c>
    </row>
    <row r="7759" spans="1:14" x14ac:dyDescent="0.45">
      <c r="A7759">
        <v>15301</v>
      </c>
      <c r="B7759">
        <v>6</v>
      </c>
      <c r="C7759">
        <v>22</v>
      </c>
      <c r="D7759">
        <v>22</v>
      </c>
      <c r="E7759" s="2">
        <v>2285021.3166693607</v>
      </c>
      <c r="F7759" s="2">
        <v>-552975.15863398532</v>
      </c>
      <c r="G7759" s="2">
        <v>1732046.1580353754</v>
      </c>
      <c r="H7759" s="2">
        <v>1281910.0830018939</v>
      </c>
      <c r="I7759" s="2">
        <v>450136.07503348147</v>
      </c>
      <c r="J7759" s="2">
        <v>251352.34483362967</v>
      </c>
      <c r="K7759" s="2">
        <v>198783.73019985179</v>
      </c>
      <c r="M7759" s="14">
        <v>16673505.086389383</v>
      </c>
      <c r="N7759" s="13">
        <v>16872288.816589236</v>
      </c>
    </row>
    <row r="7760" spans="1:14" x14ac:dyDescent="0.45">
      <c r="A7760">
        <v>15313</v>
      </c>
      <c r="B7760">
        <v>1</v>
      </c>
      <c r="C7760">
        <v>48</v>
      </c>
      <c r="D7760">
        <v>3</v>
      </c>
      <c r="E7760" s="2">
        <v>1981440</v>
      </c>
      <c r="F7760" s="2">
        <v>-211221.50399999999</v>
      </c>
      <c r="G7760" s="2">
        <v>1770218.496</v>
      </c>
      <c r="H7760" s="2">
        <v>1129420.7999999998</v>
      </c>
      <c r="I7760" s="2">
        <v>640797.69600000023</v>
      </c>
      <c r="J7760" s="2">
        <v>217958.39999999999</v>
      </c>
      <c r="K7760" s="2">
        <v>422839.29600000021</v>
      </c>
      <c r="L7760" s="11">
        <v>-13814314.515858827</v>
      </c>
      <c r="N7760" s="13">
        <v>-13391475.219858827</v>
      </c>
    </row>
    <row r="7761" spans="1:14" x14ac:dyDescent="0.45">
      <c r="A7761">
        <v>15313</v>
      </c>
      <c r="B7761">
        <v>2</v>
      </c>
      <c r="C7761">
        <v>48</v>
      </c>
      <c r="D7761">
        <v>3</v>
      </c>
      <c r="E7761" s="2">
        <v>2023644.6720000003</v>
      </c>
      <c r="F7761" s="2">
        <v>-215720.52203520003</v>
      </c>
      <c r="G7761" s="2">
        <v>1807924.1499648001</v>
      </c>
      <c r="H7761" s="2">
        <v>1160859.7188034561</v>
      </c>
      <c r="I7761" s="2">
        <v>647064.43116134405</v>
      </c>
      <c r="J7761" s="2">
        <v>242837.36064000003</v>
      </c>
      <c r="K7761" s="2">
        <v>404227.07052134402</v>
      </c>
      <c r="N7761" s="13">
        <v>404227.07052134402</v>
      </c>
    </row>
    <row r="7762" spans="1:14" x14ac:dyDescent="0.45">
      <c r="A7762">
        <v>15313</v>
      </c>
      <c r="B7762">
        <v>3</v>
      </c>
      <c r="C7762">
        <v>48</v>
      </c>
      <c r="D7762">
        <v>3</v>
      </c>
      <c r="E7762" s="2">
        <v>2078485.4426112003</v>
      </c>
      <c r="F7762" s="2">
        <v>-221566.54818235396</v>
      </c>
      <c r="G7762" s="2">
        <v>1856918.8944288464</v>
      </c>
      <c r="H7762" s="2">
        <v>1203646.0478462686</v>
      </c>
      <c r="I7762" s="2">
        <v>653272.8465825778</v>
      </c>
      <c r="J7762" s="2">
        <v>187063.68983500803</v>
      </c>
      <c r="K7762" s="2">
        <v>466209.1567475698</v>
      </c>
      <c r="N7762" s="13">
        <v>466209.1567475698</v>
      </c>
    </row>
    <row r="7763" spans="1:14" x14ac:dyDescent="0.45">
      <c r="A7763">
        <v>15313</v>
      </c>
      <c r="B7763">
        <v>4</v>
      </c>
      <c r="C7763">
        <v>48</v>
      </c>
      <c r="D7763">
        <v>3</v>
      </c>
      <c r="E7763" s="2">
        <v>2130031.881587958</v>
      </c>
      <c r="F7763" s="2">
        <v>-227061.39857727633</v>
      </c>
      <c r="G7763" s="2">
        <v>1902970.4830106816</v>
      </c>
      <c r="H7763" s="2">
        <v>1276545.4966300225</v>
      </c>
      <c r="I7763" s="2">
        <v>626424.98638065904</v>
      </c>
      <c r="J7763" s="2">
        <v>191702.86934291621</v>
      </c>
      <c r="K7763" s="2">
        <v>434722.11703774286</v>
      </c>
      <c r="N7763" s="13">
        <v>434722.11703774286</v>
      </c>
    </row>
    <row r="7764" spans="1:14" x14ac:dyDescent="0.45">
      <c r="A7764">
        <v>15313</v>
      </c>
      <c r="B7764">
        <v>5</v>
      </c>
      <c r="C7764">
        <v>48</v>
      </c>
      <c r="D7764">
        <v>3</v>
      </c>
      <c r="E7764" s="2">
        <v>2158574.3088012366</v>
      </c>
      <c r="F7764" s="2">
        <v>-230104.02131821183</v>
      </c>
      <c r="G7764" s="2">
        <v>1928470.2874830246</v>
      </c>
      <c r="H7764" s="2">
        <v>1326898.0422863858</v>
      </c>
      <c r="I7764" s="2">
        <v>601572.24519663886</v>
      </c>
      <c r="J7764" s="2">
        <v>194271.68779211128</v>
      </c>
      <c r="K7764" s="2">
        <v>407300.55740452756</v>
      </c>
      <c r="N7764" s="13">
        <v>407300.55740452756</v>
      </c>
    </row>
    <row r="7765" spans="1:14" x14ac:dyDescent="0.45">
      <c r="A7765">
        <v>15313</v>
      </c>
      <c r="B7765">
        <v>6</v>
      </c>
      <c r="C7765">
        <v>48</v>
      </c>
      <c r="D7765">
        <v>3</v>
      </c>
      <c r="E7765" s="2">
        <v>2211027.6645051064</v>
      </c>
      <c r="F7765" s="2">
        <v>-235695.54903624434</v>
      </c>
      <c r="G7765" s="2">
        <v>1975332.115468862</v>
      </c>
      <c r="H7765" s="2">
        <v>1400323.6571547773</v>
      </c>
      <c r="I7765" s="2">
        <v>575008.45831408468</v>
      </c>
      <c r="J7765" s="2">
        <v>176882.21316040852</v>
      </c>
      <c r="K7765" s="2">
        <v>398126.24515367614</v>
      </c>
      <c r="M7765" s="14">
        <v>13774492.643500904</v>
      </c>
      <c r="N7765" s="13">
        <v>14172618.88865458</v>
      </c>
    </row>
    <row r="7766" spans="1:14" x14ac:dyDescent="0.45">
      <c r="A7766">
        <v>15316</v>
      </c>
      <c r="B7766">
        <v>1</v>
      </c>
      <c r="C7766">
        <v>25</v>
      </c>
      <c r="D7766">
        <v>18</v>
      </c>
      <c r="E7766" s="2">
        <v>2814624</v>
      </c>
      <c r="F7766" s="2">
        <v>-525208.83840000001</v>
      </c>
      <c r="G7766" s="2">
        <v>2289415.1616000002</v>
      </c>
      <c r="H7766" s="2">
        <v>1407312</v>
      </c>
      <c r="I7766" s="2">
        <v>882103.16160000023</v>
      </c>
      <c r="J7766" s="2">
        <v>281462.40000000002</v>
      </c>
      <c r="K7766" s="2">
        <v>600640.7616000002</v>
      </c>
      <c r="L7766" s="11">
        <v>-13222578.009380221</v>
      </c>
      <c r="N7766" s="13">
        <v>-12621937.247780221</v>
      </c>
    </row>
    <row r="7767" spans="1:14" x14ac:dyDescent="0.45">
      <c r="A7767">
        <v>15316</v>
      </c>
      <c r="B7767">
        <v>2</v>
      </c>
      <c r="C7767">
        <v>25</v>
      </c>
      <c r="D7767">
        <v>18</v>
      </c>
      <c r="E7767" s="2">
        <v>2836015.1424000002</v>
      </c>
      <c r="F7767" s="2">
        <v>-529200.42557184002</v>
      </c>
      <c r="G7767" s="2">
        <v>2306814.71682816</v>
      </c>
      <c r="H7767" s="2">
        <v>1426657.4173843202</v>
      </c>
      <c r="I7767" s="2">
        <v>880157.29944383982</v>
      </c>
      <c r="J7767" s="2">
        <v>255241.36281600001</v>
      </c>
      <c r="K7767" s="2">
        <v>624915.93662783981</v>
      </c>
      <c r="N7767" s="13">
        <v>624915.93662783981</v>
      </c>
    </row>
    <row r="7768" spans="1:14" x14ac:dyDescent="0.45">
      <c r="A7768">
        <v>15316</v>
      </c>
      <c r="B7768">
        <v>3</v>
      </c>
      <c r="C7768">
        <v>25</v>
      </c>
      <c r="D7768">
        <v>18</v>
      </c>
      <c r="E7768" s="2">
        <v>2833462.7287718402</v>
      </c>
      <c r="F7768" s="2">
        <v>-528724.14518882532</v>
      </c>
      <c r="G7768" s="2">
        <v>2304738.583583015</v>
      </c>
      <c r="H7768" s="2">
        <v>1413257.7515901506</v>
      </c>
      <c r="I7768" s="2">
        <v>891480.83199286438</v>
      </c>
      <c r="J7768" s="2">
        <v>283346.27287718403</v>
      </c>
      <c r="K7768" s="2">
        <v>608134.5591156804</v>
      </c>
      <c r="N7768" s="13">
        <v>608134.5591156804</v>
      </c>
    </row>
    <row r="7769" spans="1:14" x14ac:dyDescent="0.45">
      <c r="A7769">
        <v>15316</v>
      </c>
      <c r="B7769">
        <v>4</v>
      </c>
      <c r="C7769">
        <v>25</v>
      </c>
      <c r="D7769">
        <v>18</v>
      </c>
      <c r="E7769" s="2">
        <v>2845646.6185055594</v>
      </c>
      <c r="F7769" s="2">
        <v>-530997.65901313734</v>
      </c>
      <c r="G7769" s="2">
        <v>2314648.9594924222</v>
      </c>
      <c r="H7769" s="2">
        <v>1425295.9659136606</v>
      </c>
      <c r="I7769" s="2">
        <v>889352.99357876158</v>
      </c>
      <c r="J7769" s="2">
        <v>313021.12803561153</v>
      </c>
      <c r="K7769" s="2">
        <v>576331.86554315011</v>
      </c>
      <c r="N7769" s="13">
        <v>576331.86554315011</v>
      </c>
    </row>
    <row r="7770" spans="1:14" x14ac:dyDescent="0.45">
      <c r="A7770">
        <v>15316</v>
      </c>
      <c r="B7770">
        <v>5</v>
      </c>
      <c r="C7770">
        <v>25</v>
      </c>
      <c r="D7770">
        <v>18</v>
      </c>
      <c r="E7770" s="2">
        <v>2867842.6621299027</v>
      </c>
      <c r="F7770" s="2">
        <v>-535139.44075343979</v>
      </c>
      <c r="G7770" s="2">
        <v>2332703.2213764628</v>
      </c>
      <c r="H7770" s="2">
        <v>1462699.6373701817</v>
      </c>
      <c r="I7770" s="2">
        <v>870003.5840062811</v>
      </c>
      <c r="J7770" s="2">
        <v>344141.11945558834</v>
      </c>
      <c r="K7770" s="2">
        <v>525862.46455069282</v>
      </c>
      <c r="N7770" s="13">
        <v>525862.46455069282</v>
      </c>
    </row>
    <row r="7771" spans="1:14" x14ac:dyDescent="0.45">
      <c r="A7771">
        <v>15316</v>
      </c>
      <c r="B7771">
        <v>6</v>
      </c>
      <c r="C7771">
        <v>25</v>
      </c>
      <c r="D7771">
        <v>18</v>
      </c>
      <c r="E7771" s="2">
        <v>2844039.5680342247</v>
      </c>
      <c r="F7771" s="2">
        <v>-530697.7833951863</v>
      </c>
      <c r="G7771" s="2">
        <v>2313341.7846390381</v>
      </c>
      <c r="H7771" s="2">
        <v>1467385.7174524176</v>
      </c>
      <c r="I7771" s="2">
        <v>845956.06718662055</v>
      </c>
      <c r="J7771" s="2">
        <v>312844.3524837647</v>
      </c>
      <c r="K7771" s="2">
        <v>533111.7147028558</v>
      </c>
      <c r="M7771" s="14">
        <v>12963276.807945708</v>
      </c>
      <c r="N7771" s="13">
        <v>13496388.522648564</v>
      </c>
    </row>
    <row r="7772" spans="1:14" x14ac:dyDescent="0.45">
      <c r="A7772">
        <v>15325</v>
      </c>
      <c r="B7772">
        <v>1</v>
      </c>
      <c r="C7772">
        <v>2</v>
      </c>
      <c r="D7772">
        <v>19</v>
      </c>
      <c r="E7772" s="2">
        <v>7081344</v>
      </c>
      <c r="F7772" s="2">
        <v>-712383.20639999991</v>
      </c>
      <c r="G7772" s="2">
        <v>6368960.7936000004</v>
      </c>
      <c r="H7772" s="2">
        <v>4107179.5199999996</v>
      </c>
      <c r="I7772" s="2">
        <v>2261781.2736000009</v>
      </c>
      <c r="J7772" s="2">
        <v>849761.27999999991</v>
      </c>
      <c r="K7772" s="2">
        <v>1412019.9936000011</v>
      </c>
      <c r="L7772" s="11">
        <v>-23770402.341308765</v>
      </c>
      <c r="N7772" s="13">
        <v>-22358382.347708765</v>
      </c>
    </row>
    <row r="7773" spans="1:14" x14ac:dyDescent="0.45">
      <c r="A7773">
        <v>15325</v>
      </c>
      <c r="B7773">
        <v>2</v>
      </c>
      <c r="C7773">
        <v>2</v>
      </c>
      <c r="D7773">
        <v>19</v>
      </c>
      <c r="E7773" s="2">
        <v>7247755.5839999998</v>
      </c>
      <c r="F7773" s="2">
        <v>-729124.2117503999</v>
      </c>
      <c r="G7773" s="2">
        <v>6518631.3722495995</v>
      </c>
      <c r="H7773" s="2">
        <v>4167126.0640431358</v>
      </c>
      <c r="I7773" s="2">
        <v>2351505.3082064637</v>
      </c>
      <c r="J7773" s="2">
        <v>797253.11424000002</v>
      </c>
      <c r="K7773" s="2">
        <v>1554252.1939664637</v>
      </c>
      <c r="N7773" s="13">
        <v>1554252.1939664637</v>
      </c>
    </row>
    <row r="7774" spans="1:14" x14ac:dyDescent="0.45">
      <c r="A7774">
        <v>15325</v>
      </c>
      <c r="B7774">
        <v>3</v>
      </c>
      <c r="C7774">
        <v>2</v>
      </c>
      <c r="D7774">
        <v>19</v>
      </c>
      <c r="E7774" s="2">
        <v>7459390.0470527988</v>
      </c>
      <c r="F7774" s="2">
        <v>-750414.63873351156</v>
      </c>
      <c r="G7774" s="2">
        <v>6708975.408319287</v>
      </c>
      <c r="H7774" s="2">
        <v>4315825.6238274071</v>
      </c>
      <c r="I7774" s="2">
        <v>2393149.7844918799</v>
      </c>
      <c r="J7774" s="2">
        <v>745939.00470527995</v>
      </c>
      <c r="K7774" s="2">
        <v>1647210.7797865998</v>
      </c>
      <c r="N7774" s="13">
        <v>1647210.7797865998</v>
      </c>
    </row>
    <row r="7775" spans="1:14" x14ac:dyDescent="0.45">
      <c r="A7775">
        <v>15325</v>
      </c>
      <c r="B7775">
        <v>4</v>
      </c>
      <c r="C7775">
        <v>2</v>
      </c>
      <c r="D7775">
        <v>19</v>
      </c>
      <c r="E7775" s="2">
        <v>7633193.8351491299</v>
      </c>
      <c r="F7775" s="2">
        <v>-767899.29981600237</v>
      </c>
      <c r="G7775" s="2">
        <v>6865294.5353331277</v>
      </c>
      <c r="H7775" s="2">
        <v>4344838.9342166129</v>
      </c>
      <c r="I7775" s="2">
        <v>2520455.6011165148</v>
      </c>
      <c r="J7775" s="2">
        <v>686987.44516342168</v>
      </c>
      <c r="K7775" s="2">
        <v>1833468.155953093</v>
      </c>
      <c r="N7775" s="13">
        <v>1833468.155953093</v>
      </c>
    </row>
    <row r="7776" spans="1:14" x14ac:dyDescent="0.45">
      <c r="A7776">
        <v>15325</v>
      </c>
      <c r="B7776">
        <v>5</v>
      </c>
      <c r="C7776">
        <v>2</v>
      </c>
      <c r="D7776">
        <v>19</v>
      </c>
      <c r="E7776" s="2">
        <v>7888905.8286266252</v>
      </c>
      <c r="F7776" s="2">
        <v>-793623.92635983846</v>
      </c>
      <c r="G7776" s="2">
        <v>7095281.9022667864</v>
      </c>
      <c r="H7776" s="2">
        <v>4407318.8043003809</v>
      </c>
      <c r="I7776" s="2">
        <v>2687963.0979664056</v>
      </c>
      <c r="J7776" s="2">
        <v>788890.58286266262</v>
      </c>
      <c r="K7776" s="2">
        <v>1899072.5151037429</v>
      </c>
      <c r="N7776" s="13">
        <v>1899072.5151037429</v>
      </c>
    </row>
    <row r="7777" spans="1:14" x14ac:dyDescent="0.45">
      <c r="A7777">
        <v>15325</v>
      </c>
      <c r="B7777">
        <v>6</v>
      </c>
      <c r="C7777">
        <v>2</v>
      </c>
      <c r="D7777">
        <v>19</v>
      </c>
      <c r="E7777" s="2">
        <v>8118472.9882396599</v>
      </c>
      <c r="F7777" s="2">
        <v>-816718.3826169098</v>
      </c>
      <c r="G7777" s="2">
        <v>7301754.6056227498</v>
      </c>
      <c r="H7777" s="2">
        <v>4394061.9419225501</v>
      </c>
      <c r="I7777" s="2">
        <v>2907692.6637001997</v>
      </c>
      <c r="J7777" s="2">
        <v>649477.83905917278</v>
      </c>
      <c r="K7777" s="2">
        <v>2258214.824641027</v>
      </c>
      <c r="M7777" s="14">
        <v>24797292.460341398</v>
      </c>
      <c r="N7777" s="13">
        <v>27055507.284982424</v>
      </c>
    </row>
    <row r="7778" spans="1:14" x14ac:dyDescent="0.45">
      <c r="A7778">
        <v>15341</v>
      </c>
      <c r="B7778">
        <v>1</v>
      </c>
      <c r="C7778">
        <v>9</v>
      </c>
      <c r="D7778">
        <v>9</v>
      </c>
      <c r="E7778" s="2">
        <v>3061092</v>
      </c>
      <c r="F7778" s="2">
        <v>-271212.7512</v>
      </c>
      <c r="G7778" s="2">
        <v>2789879.2488000002</v>
      </c>
      <c r="H7778" s="2">
        <v>1836655.2</v>
      </c>
      <c r="I7778" s="2">
        <v>953224.04880000022</v>
      </c>
      <c r="J7778" s="2">
        <v>336720.12</v>
      </c>
      <c r="K7778" s="2">
        <v>616503.92880000023</v>
      </c>
      <c r="L7778" s="11">
        <v>-25235994.460569955</v>
      </c>
      <c r="N7778" s="13">
        <v>-24619490.531769954</v>
      </c>
    </row>
    <row r="7779" spans="1:14" x14ac:dyDescent="0.45">
      <c r="A7779">
        <v>15341</v>
      </c>
      <c r="B7779">
        <v>2</v>
      </c>
      <c r="C7779">
        <v>9</v>
      </c>
      <c r="D7779">
        <v>9</v>
      </c>
      <c r="E7779" s="2">
        <v>3203738.8872000002</v>
      </c>
      <c r="F7779" s="2">
        <v>-283851.26540592004</v>
      </c>
      <c r="G7779" s="2">
        <v>2919887.6217940804</v>
      </c>
      <c r="H7779" s="2">
        <v>1911286.5453257761</v>
      </c>
      <c r="I7779" s="2">
        <v>1008601.0764683043</v>
      </c>
      <c r="J7779" s="2">
        <v>320373.88872000005</v>
      </c>
      <c r="K7779" s="2">
        <v>688227.18774830422</v>
      </c>
      <c r="N7779" s="13">
        <v>688227.18774830422</v>
      </c>
    </row>
    <row r="7780" spans="1:14" x14ac:dyDescent="0.45">
      <c r="A7780">
        <v>15341</v>
      </c>
      <c r="B7780">
        <v>3</v>
      </c>
      <c r="C7780">
        <v>9</v>
      </c>
      <c r="D7780">
        <v>9</v>
      </c>
      <c r="E7780" s="2">
        <v>3339257.0421285601</v>
      </c>
      <c r="F7780" s="2">
        <v>-295858.17393259041</v>
      </c>
      <c r="G7780" s="2">
        <v>3043398.8681959696</v>
      </c>
      <c r="H7780" s="2">
        <v>1968029.1452021203</v>
      </c>
      <c r="I7780" s="2">
        <v>1075369.7229938493</v>
      </c>
      <c r="J7780" s="2">
        <v>367318.27463414159</v>
      </c>
      <c r="K7780" s="2">
        <v>708051.44835970772</v>
      </c>
      <c r="N7780" s="13">
        <v>708051.44835970772</v>
      </c>
    </row>
    <row r="7781" spans="1:14" x14ac:dyDescent="0.45">
      <c r="A7781">
        <v>15341</v>
      </c>
      <c r="B7781">
        <v>4</v>
      </c>
      <c r="C7781">
        <v>9</v>
      </c>
      <c r="D7781">
        <v>9</v>
      </c>
      <c r="E7781" s="2">
        <v>3520244.773811928</v>
      </c>
      <c r="F7781" s="2">
        <v>-311893.68695973681</v>
      </c>
      <c r="G7781" s="2">
        <v>3208351.086852191</v>
      </c>
      <c r="H7781" s="2">
        <v>2062040.6772903558</v>
      </c>
      <c r="I7781" s="2">
        <v>1146310.4095618352</v>
      </c>
      <c r="J7781" s="2">
        <v>316822.0296430735</v>
      </c>
      <c r="K7781" s="2">
        <v>829488.37991876178</v>
      </c>
      <c r="N7781" s="13">
        <v>829488.37991876178</v>
      </c>
    </row>
    <row r="7782" spans="1:14" x14ac:dyDescent="0.45">
      <c r="A7782">
        <v>15341</v>
      </c>
      <c r="B7782">
        <v>5</v>
      </c>
      <c r="C7782">
        <v>9</v>
      </c>
      <c r="D7782">
        <v>9</v>
      </c>
      <c r="E7782" s="2">
        <v>3724066.9462156389</v>
      </c>
      <c r="F7782" s="2">
        <v>-329952.33143470559</v>
      </c>
      <c r="G7782" s="2">
        <v>3394114.6147809331</v>
      </c>
      <c r="H7782" s="2">
        <v>2175761.1071409532</v>
      </c>
      <c r="I7782" s="2">
        <v>1218353.5076399799</v>
      </c>
      <c r="J7782" s="2">
        <v>446888.03354587668</v>
      </c>
      <c r="K7782" s="2">
        <v>771465.47409410332</v>
      </c>
      <c r="N7782" s="13">
        <v>771465.47409410332</v>
      </c>
    </row>
    <row r="7783" spans="1:14" x14ac:dyDescent="0.45">
      <c r="A7783">
        <v>15341</v>
      </c>
      <c r="B7783">
        <v>6</v>
      </c>
      <c r="C7783">
        <v>9</v>
      </c>
      <c r="D7783">
        <v>9</v>
      </c>
      <c r="E7783" s="2">
        <v>3876381.284315858</v>
      </c>
      <c r="F7783" s="2">
        <v>-343447.381790385</v>
      </c>
      <c r="G7783" s="2">
        <v>3532933.9025254729</v>
      </c>
      <c r="H7783" s="2">
        <v>2272449.8855268564</v>
      </c>
      <c r="I7783" s="2">
        <v>1260484.0169986165</v>
      </c>
      <c r="J7783" s="2">
        <v>310110.50274526863</v>
      </c>
      <c r="K7783" s="2">
        <v>950373.51425334788</v>
      </c>
      <c r="M7783" s="14">
        <v>26358154.649753485</v>
      </c>
      <c r="N7783" s="13">
        <v>27308528.164006833</v>
      </c>
    </row>
    <row r="7784" spans="1:14" x14ac:dyDescent="0.45">
      <c r="A7784">
        <v>15348</v>
      </c>
      <c r="B7784">
        <v>1</v>
      </c>
      <c r="C7784">
        <v>33</v>
      </c>
      <c r="D7784">
        <v>23</v>
      </c>
      <c r="E7784" s="2">
        <v>2616480</v>
      </c>
      <c r="F7784" s="2">
        <v>-473844.52800000005</v>
      </c>
      <c r="G7784" s="2">
        <v>2142635.4720000001</v>
      </c>
      <c r="H7784" s="2">
        <v>994262.4</v>
      </c>
      <c r="I7784" s="2">
        <v>1148373.0720000002</v>
      </c>
      <c r="J7784" s="2">
        <v>261648</v>
      </c>
      <c r="K7784" s="2">
        <v>886725.07200000016</v>
      </c>
      <c r="L7784" s="11">
        <v>-14834554.509865675</v>
      </c>
      <c r="N7784" s="13">
        <v>-13947829.437865674</v>
      </c>
    </row>
    <row r="7785" spans="1:14" x14ac:dyDescent="0.45">
      <c r="A7785">
        <v>15348</v>
      </c>
      <c r="B7785">
        <v>2</v>
      </c>
      <c r="C7785">
        <v>33</v>
      </c>
      <c r="D7785">
        <v>23</v>
      </c>
      <c r="E7785" s="2">
        <v>2641598.2080000001</v>
      </c>
      <c r="F7785" s="2">
        <v>-478393.43546880007</v>
      </c>
      <c r="G7785" s="2">
        <v>2163204.7725312002</v>
      </c>
      <c r="H7785" s="2">
        <v>993869.62658150413</v>
      </c>
      <c r="I7785" s="2">
        <v>1169335.1459496962</v>
      </c>
      <c r="J7785" s="2">
        <v>264159.82080000004</v>
      </c>
      <c r="K7785" s="2">
        <v>905175.32514969609</v>
      </c>
      <c r="N7785" s="13">
        <v>905175.32514969609</v>
      </c>
    </row>
    <row r="7786" spans="1:14" x14ac:dyDescent="0.45">
      <c r="A7786">
        <v>15348</v>
      </c>
      <c r="B7786">
        <v>3</v>
      </c>
      <c r="C7786">
        <v>33</v>
      </c>
      <c r="D7786">
        <v>23</v>
      </c>
      <c r="E7786" s="2">
        <v>2667485.8704384007</v>
      </c>
      <c r="F7786" s="2">
        <v>-483081.69113639439</v>
      </c>
      <c r="G7786" s="2">
        <v>2184404.179302006</v>
      </c>
      <c r="H7786" s="2">
        <v>1017860.8045166954</v>
      </c>
      <c r="I7786" s="2">
        <v>1166543.3747853106</v>
      </c>
      <c r="J7786" s="2">
        <v>240073.72833945605</v>
      </c>
      <c r="K7786" s="2">
        <v>926469.64644585457</v>
      </c>
      <c r="N7786" s="13">
        <v>926469.64644585457</v>
      </c>
    </row>
    <row r="7787" spans="1:14" x14ac:dyDescent="0.45">
      <c r="A7787">
        <v>15348</v>
      </c>
      <c r="B7787">
        <v>4</v>
      </c>
      <c r="C7787">
        <v>33</v>
      </c>
      <c r="D7787">
        <v>23</v>
      </c>
      <c r="E7787" s="2">
        <v>2691226.4946853016</v>
      </c>
      <c r="F7787" s="2">
        <v>-487381.11818750814</v>
      </c>
      <c r="G7787" s="2">
        <v>2203845.3764977935</v>
      </c>
      <c r="H7787" s="2">
        <v>1019423.2513874525</v>
      </c>
      <c r="I7787" s="2">
        <v>1184422.125110341</v>
      </c>
      <c r="J7787" s="2">
        <v>242210.38452167713</v>
      </c>
      <c r="K7787" s="2">
        <v>942211.74058866384</v>
      </c>
      <c r="N7787" s="13">
        <v>942211.74058866384</v>
      </c>
    </row>
    <row r="7788" spans="1:14" x14ac:dyDescent="0.45">
      <c r="A7788">
        <v>15348</v>
      </c>
      <c r="B7788">
        <v>5</v>
      </c>
      <c r="C7788">
        <v>33</v>
      </c>
      <c r="D7788">
        <v>23</v>
      </c>
      <c r="E7788" s="2">
        <v>2715716.655786938</v>
      </c>
      <c r="F7788" s="2">
        <v>-491816.28636301449</v>
      </c>
      <c r="G7788" s="2">
        <v>2223900.3694239235</v>
      </c>
      <c r="H7788" s="2">
        <v>1028494.2629744834</v>
      </c>
      <c r="I7788" s="2">
        <v>1195406.1064494401</v>
      </c>
      <c r="J7788" s="2">
        <v>271571.66557869379</v>
      </c>
      <c r="K7788" s="2">
        <v>923834.44087074627</v>
      </c>
      <c r="N7788" s="13">
        <v>923834.44087074627</v>
      </c>
    </row>
    <row r="7789" spans="1:14" x14ac:dyDescent="0.45">
      <c r="A7789">
        <v>15348</v>
      </c>
      <c r="B7789">
        <v>6</v>
      </c>
      <c r="C7789">
        <v>33</v>
      </c>
      <c r="D7789">
        <v>23</v>
      </c>
      <c r="E7789" s="2">
        <v>2721691.2324296692</v>
      </c>
      <c r="F7789" s="2">
        <v>-492898.28219301312</v>
      </c>
      <c r="G7789" s="2">
        <v>2228792.9502366562</v>
      </c>
      <c r="H7789" s="2">
        <v>1029726.1934026742</v>
      </c>
      <c r="I7789" s="2">
        <v>1199066.7568339822</v>
      </c>
      <c r="J7789" s="2">
        <v>244952.21091867023</v>
      </c>
      <c r="K7789" s="2">
        <v>954114.5459153119</v>
      </c>
      <c r="M7789" s="14">
        <v>14564984.07742494</v>
      </c>
      <c r="N7789" s="13">
        <v>15519098.623340251</v>
      </c>
    </row>
    <row r="7790" spans="1:14" x14ac:dyDescent="0.45">
      <c r="A7790">
        <v>15364</v>
      </c>
      <c r="B7790">
        <v>1</v>
      </c>
      <c r="C7790">
        <v>6</v>
      </c>
      <c r="D7790">
        <v>21</v>
      </c>
      <c r="E7790" s="2">
        <v>3048216</v>
      </c>
      <c r="F7790" s="2">
        <v>-207583.50959999999</v>
      </c>
      <c r="G7790" s="2">
        <v>2840632.4904</v>
      </c>
      <c r="H7790" s="2">
        <v>1981340.4000000001</v>
      </c>
      <c r="I7790" s="2">
        <v>859292.09039999987</v>
      </c>
      <c r="J7790" s="2">
        <v>304821.60000000003</v>
      </c>
      <c r="K7790" s="2">
        <v>554470.49039999978</v>
      </c>
      <c r="L7790" s="11">
        <v>-30788085.748499956</v>
      </c>
      <c r="N7790" s="13">
        <v>-30233615.258099955</v>
      </c>
    </row>
    <row r="7791" spans="1:14" x14ac:dyDescent="0.45">
      <c r="A7791">
        <v>15364</v>
      </c>
      <c r="B7791">
        <v>2</v>
      </c>
      <c r="C7791">
        <v>6</v>
      </c>
      <c r="D7791">
        <v>21</v>
      </c>
      <c r="E7791" s="2">
        <v>3119239.4328000005</v>
      </c>
      <c r="F7791" s="2">
        <v>-212420.20537368002</v>
      </c>
      <c r="G7791" s="2">
        <v>2906819.2274263203</v>
      </c>
      <c r="H7791" s="2">
        <v>2089344.5530752605</v>
      </c>
      <c r="I7791" s="2">
        <v>817474.67435105983</v>
      </c>
      <c r="J7791" s="2">
        <v>311923.94328000006</v>
      </c>
      <c r="K7791" s="2">
        <v>505550.73107105977</v>
      </c>
      <c r="N7791" s="13">
        <v>505550.73107105977</v>
      </c>
    </row>
    <row r="7792" spans="1:14" x14ac:dyDescent="0.45">
      <c r="A7792">
        <v>15364</v>
      </c>
      <c r="B7792">
        <v>3</v>
      </c>
      <c r="C7792">
        <v>6</v>
      </c>
      <c r="D7792">
        <v>21</v>
      </c>
      <c r="E7792" s="2">
        <v>3186926.928491761</v>
      </c>
      <c r="F7792" s="2">
        <v>-217029.72383028892</v>
      </c>
      <c r="G7792" s="2">
        <v>2969897.2046614722</v>
      </c>
      <c r="H7792" s="2">
        <v>2210891.5247536027</v>
      </c>
      <c r="I7792" s="2">
        <v>759005.67990786955</v>
      </c>
      <c r="J7792" s="2">
        <v>254954.15427934087</v>
      </c>
      <c r="K7792" s="2">
        <v>504051.52562852867</v>
      </c>
      <c r="N7792" s="13">
        <v>504051.52562852867</v>
      </c>
    </row>
    <row r="7793" spans="1:14" x14ac:dyDescent="0.45">
      <c r="A7793">
        <v>15364</v>
      </c>
      <c r="B7793">
        <v>4</v>
      </c>
      <c r="C7793">
        <v>6</v>
      </c>
      <c r="D7793">
        <v>21</v>
      </c>
      <c r="E7793" s="2">
        <v>3293051.5952105364</v>
      </c>
      <c r="F7793" s="2">
        <v>-224256.8136338375</v>
      </c>
      <c r="G7793" s="2">
        <v>3068794.7815766986</v>
      </c>
      <c r="H7793" s="2">
        <v>2306674.0003894181</v>
      </c>
      <c r="I7793" s="2">
        <v>762120.78118728055</v>
      </c>
      <c r="J7793" s="2">
        <v>329305.15952105366</v>
      </c>
      <c r="K7793" s="2">
        <v>432815.62166622689</v>
      </c>
      <c r="N7793" s="13">
        <v>432815.62166622689</v>
      </c>
    </row>
    <row r="7794" spans="1:14" x14ac:dyDescent="0.45">
      <c r="A7794">
        <v>15364</v>
      </c>
      <c r="B7794">
        <v>5</v>
      </c>
      <c r="C7794">
        <v>6</v>
      </c>
      <c r="D7794">
        <v>21</v>
      </c>
      <c r="E7794" s="2">
        <v>3381305.3779621786</v>
      </c>
      <c r="F7794" s="2">
        <v>-230266.89623922433</v>
      </c>
      <c r="G7794" s="2">
        <v>3151038.4817229542</v>
      </c>
      <c r="H7794" s="2">
        <v>2388625.0529404529</v>
      </c>
      <c r="I7794" s="2">
        <v>762413.42878250126</v>
      </c>
      <c r="J7794" s="2">
        <v>371943.59157583961</v>
      </c>
      <c r="K7794" s="2">
        <v>390469.83720666164</v>
      </c>
      <c r="N7794" s="13">
        <v>390469.83720666164</v>
      </c>
    </row>
    <row r="7795" spans="1:14" x14ac:dyDescent="0.45">
      <c r="A7795">
        <v>15364</v>
      </c>
      <c r="B7795">
        <v>6</v>
      </c>
      <c r="C7795">
        <v>6</v>
      </c>
      <c r="D7795">
        <v>21</v>
      </c>
      <c r="E7795" s="2">
        <v>3486802.1057545985</v>
      </c>
      <c r="F7795" s="2">
        <v>-237451.22340188813</v>
      </c>
      <c r="G7795" s="2">
        <v>3249350.8823527102</v>
      </c>
      <c r="H7795" s="2">
        <v>2481623.7807516367</v>
      </c>
      <c r="I7795" s="2">
        <v>767727.10160107352</v>
      </c>
      <c r="J7795" s="2">
        <v>348680.21057545987</v>
      </c>
      <c r="K7795" s="2">
        <v>419046.89102561364</v>
      </c>
      <c r="M7795" s="14">
        <v>31268736.665136445</v>
      </c>
      <c r="N7795" s="13">
        <v>31687783.556162059</v>
      </c>
    </row>
    <row r="7796" spans="1:14" x14ac:dyDescent="0.45">
      <c r="A7796">
        <v>15380</v>
      </c>
      <c r="B7796">
        <v>1</v>
      </c>
      <c r="C7796">
        <v>1</v>
      </c>
      <c r="D7796">
        <v>1</v>
      </c>
      <c r="E7796" s="2">
        <v>2170704</v>
      </c>
      <c r="F7796" s="2">
        <v>-142398.18240000002</v>
      </c>
      <c r="G7796" s="2">
        <v>2028305.8176</v>
      </c>
      <c r="H7796" s="2">
        <v>1302422.3999999999</v>
      </c>
      <c r="I7796" s="2">
        <v>725883.41760000004</v>
      </c>
      <c r="J7796" s="2">
        <v>260484.47999999998</v>
      </c>
      <c r="K7796" s="2">
        <v>465398.93760000006</v>
      </c>
      <c r="L7796" s="11">
        <v>-8782251.9976064321</v>
      </c>
      <c r="N7796" s="13">
        <v>-8316853.0600064322</v>
      </c>
    </row>
    <row r="7797" spans="1:14" x14ac:dyDescent="0.45">
      <c r="A7797">
        <v>15380</v>
      </c>
      <c r="B7797">
        <v>2</v>
      </c>
      <c r="C7797">
        <v>1</v>
      </c>
      <c r="D7797">
        <v>1</v>
      </c>
      <c r="E7797" s="2">
        <v>2196969.5183999999</v>
      </c>
      <c r="F7797" s="2">
        <v>-144121.20040704001</v>
      </c>
      <c r="G7797" s="2">
        <v>2052848.3179929599</v>
      </c>
      <c r="H7797" s="2">
        <v>1341249.8909832002</v>
      </c>
      <c r="I7797" s="2">
        <v>711598.4270097597</v>
      </c>
      <c r="J7797" s="2">
        <v>219696.95183999999</v>
      </c>
      <c r="K7797" s="2">
        <v>491901.47516975971</v>
      </c>
      <c r="N7797" s="13">
        <v>491901.47516975971</v>
      </c>
    </row>
    <row r="7798" spans="1:14" x14ac:dyDescent="0.45">
      <c r="A7798">
        <v>15380</v>
      </c>
      <c r="B7798">
        <v>3</v>
      </c>
      <c r="C7798">
        <v>1</v>
      </c>
      <c r="D7798">
        <v>1</v>
      </c>
      <c r="E7798" s="2">
        <v>2231681.6367907198</v>
      </c>
      <c r="F7798" s="2">
        <v>-146398.31537347124</v>
      </c>
      <c r="G7798" s="2">
        <v>2085283.3214172486</v>
      </c>
      <c r="H7798" s="2">
        <v>1395957.7035865486</v>
      </c>
      <c r="I7798" s="2">
        <v>689325.61783070001</v>
      </c>
      <c r="J7798" s="2">
        <v>245484.98004697918</v>
      </c>
      <c r="K7798" s="2">
        <v>443840.63778372086</v>
      </c>
      <c r="N7798" s="13">
        <v>443840.63778372086</v>
      </c>
    </row>
    <row r="7799" spans="1:14" x14ac:dyDescent="0.45">
      <c r="A7799">
        <v>15380</v>
      </c>
      <c r="B7799">
        <v>4</v>
      </c>
      <c r="C7799">
        <v>1</v>
      </c>
      <c r="D7799">
        <v>1</v>
      </c>
      <c r="E7799" s="2">
        <v>2258015.4801048506</v>
      </c>
      <c r="F7799" s="2">
        <v>-148125.81549487822</v>
      </c>
      <c r="G7799" s="2">
        <v>2109889.6646099724</v>
      </c>
      <c r="H7799" s="2">
        <v>1431215.3235485721</v>
      </c>
      <c r="I7799" s="2">
        <v>678674.34106140025</v>
      </c>
      <c r="J7799" s="2">
        <v>225801.54801048507</v>
      </c>
      <c r="K7799" s="2">
        <v>452872.79305091518</v>
      </c>
      <c r="N7799" s="13">
        <v>452872.79305091518</v>
      </c>
    </row>
    <row r="7800" spans="1:14" x14ac:dyDescent="0.45">
      <c r="A7800">
        <v>15380</v>
      </c>
      <c r="B7800">
        <v>5</v>
      </c>
      <c r="C7800">
        <v>1</v>
      </c>
      <c r="D7800">
        <v>1</v>
      </c>
      <c r="E7800" s="2">
        <v>2272918.3822735427</v>
      </c>
      <c r="F7800" s="2">
        <v>-149103.4458771444</v>
      </c>
      <c r="G7800" s="2">
        <v>2123814.9363963981</v>
      </c>
      <c r="H7800" s="2">
        <v>1472932.1588049142</v>
      </c>
      <c r="I7800" s="2">
        <v>650882.7775914839</v>
      </c>
      <c r="J7800" s="2">
        <v>227291.83822735428</v>
      </c>
      <c r="K7800" s="2">
        <v>423590.93936412962</v>
      </c>
      <c r="N7800" s="13">
        <v>423590.93936412962</v>
      </c>
    </row>
    <row r="7801" spans="1:14" x14ac:dyDescent="0.45">
      <c r="A7801">
        <v>15380</v>
      </c>
      <c r="B7801">
        <v>6</v>
      </c>
      <c r="C7801">
        <v>1</v>
      </c>
      <c r="D7801">
        <v>1</v>
      </c>
      <c r="E7801" s="2">
        <v>2297238.6089638695</v>
      </c>
      <c r="F7801" s="2">
        <v>-150698.85274802987</v>
      </c>
      <c r="G7801" s="2">
        <v>2146539.7562158396</v>
      </c>
      <c r="H7801" s="2">
        <v>1519657.3375885324</v>
      </c>
      <c r="I7801" s="2">
        <v>626882.41862730728</v>
      </c>
      <c r="J7801" s="2">
        <v>252696.24698602565</v>
      </c>
      <c r="K7801" s="2">
        <v>374186.17164128163</v>
      </c>
      <c r="M7801" s="14">
        <v>9106063.0028926041</v>
      </c>
      <c r="N7801" s="13">
        <v>9480249.174533885</v>
      </c>
    </row>
    <row r="7802" spans="1:14" x14ac:dyDescent="0.45">
      <c r="A7802">
        <v>15383</v>
      </c>
      <c r="B7802">
        <v>1</v>
      </c>
      <c r="C7802">
        <v>22</v>
      </c>
      <c r="D7802">
        <v>14</v>
      </c>
      <c r="E7802" s="2">
        <v>1110000</v>
      </c>
      <c r="F7802" s="2">
        <v>-303807</v>
      </c>
      <c r="G7802" s="2">
        <v>806193</v>
      </c>
      <c r="H7802" s="2">
        <v>666000</v>
      </c>
      <c r="I7802" s="2">
        <v>140193</v>
      </c>
      <c r="J7802" s="2">
        <v>88800</v>
      </c>
      <c r="K7802" s="2">
        <v>51393</v>
      </c>
      <c r="L7802" s="11">
        <v>-5135247.3012089934</v>
      </c>
      <c r="N7802" s="13">
        <v>-5083854.3012089934</v>
      </c>
    </row>
    <row r="7803" spans="1:14" x14ac:dyDescent="0.45">
      <c r="A7803">
        <v>15383</v>
      </c>
      <c r="B7803">
        <v>2</v>
      </c>
      <c r="C7803">
        <v>22</v>
      </c>
      <c r="D7803">
        <v>14</v>
      </c>
      <c r="E7803" s="2">
        <v>1081806</v>
      </c>
      <c r="F7803" s="2">
        <v>-296090.30219999998</v>
      </c>
      <c r="G7803" s="2">
        <v>785715.69779999997</v>
      </c>
      <c r="H7803" s="2">
        <v>658754.94563999993</v>
      </c>
      <c r="I7803" s="2">
        <v>126960.75216000003</v>
      </c>
      <c r="J7803" s="2">
        <v>108180.6</v>
      </c>
      <c r="K7803" s="2">
        <v>18780.152160000027</v>
      </c>
      <c r="N7803" s="13">
        <v>18780.152160000027</v>
      </c>
    </row>
    <row r="7804" spans="1:14" x14ac:dyDescent="0.45">
      <c r="A7804">
        <v>15383</v>
      </c>
      <c r="B7804">
        <v>3</v>
      </c>
      <c r="C7804">
        <v>22</v>
      </c>
      <c r="D7804">
        <v>14</v>
      </c>
      <c r="E7804" s="2">
        <v>1059737.1576</v>
      </c>
      <c r="F7804" s="2">
        <v>-290050.06003512</v>
      </c>
      <c r="G7804" s="2">
        <v>769687.09756488004</v>
      </c>
      <c r="H7804" s="2">
        <v>648801.05301058828</v>
      </c>
      <c r="I7804" s="2">
        <v>120886.04455429176</v>
      </c>
      <c r="J7804" s="2">
        <v>105973.71576000001</v>
      </c>
      <c r="K7804" s="2">
        <v>14912.328794291752</v>
      </c>
      <c r="N7804" s="13">
        <v>14912.328794291752</v>
      </c>
    </row>
    <row r="7805" spans="1:14" x14ac:dyDescent="0.45">
      <c r="A7805">
        <v>15383</v>
      </c>
      <c r="B7805">
        <v>4</v>
      </c>
      <c r="C7805">
        <v>22</v>
      </c>
      <c r="D7805">
        <v>14</v>
      </c>
      <c r="E7805" s="2">
        <v>1026673.3582828802</v>
      </c>
      <c r="F7805" s="2">
        <v>-281000.49816202431</v>
      </c>
      <c r="G7805" s="2">
        <v>745672.86012085585</v>
      </c>
      <c r="H7805" s="2">
        <v>626484.21723814111</v>
      </c>
      <c r="I7805" s="2">
        <v>119188.64288271475</v>
      </c>
      <c r="J7805" s="2">
        <v>102667.33582828802</v>
      </c>
      <c r="K7805" s="2">
        <v>16521.307054426725</v>
      </c>
      <c r="N7805" s="13">
        <v>16521.307054426725</v>
      </c>
    </row>
    <row r="7806" spans="1:14" x14ac:dyDescent="0.45">
      <c r="A7806">
        <v>15383</v>
      </c>
      <c r="B7806">
        <v>5</v>
      </c>
      <c r="C7806">
        <v>22</v>
      </c>
      <c r="D7806">
        <v>14</v>
      </c>
      <c r="E7806" s="2">
        <v>993717.14348199964</v>
      </c>
      <c r="F7806" s="2">
        <v>-271980.38217102329</v>
      </c>
      <c r="G7806" s="2">
        <v>721736.76131097635</v>
      </c>
      <c r="H7806" s="2">
        <v>616743.07052788464</v>
      </c>
      <c r="I7806" s="2">
        <v>104993.6907830917</v>
      </c>
      <c r="J7806" s="2">
        <v>109308.88578301996</v>
      </c>
      <c r="K7806" s="2">
        <v>-4315.1949999282515</v>
      </c>
      <c r="N7806" s="13">
        <v>-4315.1949999282515</v>
      </c>
    </row>
    <row r="7807" spans="1:14" x14ac:dyDescent="0.45">
      <c r="A7807">
        <v>15383</v>
      </c>
      <c r="B7807">
        <v>6</v>
      </c>
      <c r="C7807">
        <v>22</v>
      </c>
      <c r="D7807">
        <v>14</v>
      </c>
      <c r="E7807" s="2">
        <v>965495.57660711091</v>
      </c>
      <c r="F7807" s="2">
        <v>-264256.13931736624</v>
      </c>
      <c r="G7807" s="2">
        <v>701239.43728974462</v>
      </c>
      <c r="H7807" s="2">
        <v>610493.04559060058</v>
      </c>
      <c r="I7807" s="2">
        <v>90746.391699144035</v>
      </c>
      <c r="J7807" s="2">
        <v>106204.5134267822</v>
      </c>
      <c r="K7807" s="2">
        <v>-15458.121727638165</v>
      </c>
      <c r="M7807" s="14">
        <v>4939493.0685502831</v>
      </c>
      <c r="N7807" s="13">
        <v>4924034.9468226451</v>
      </c>
    </row>
    <row r="7808" spans="1:14" x14ac:dyDescent="0.45">
      <c r="A7808">
        <v>15389</v>
      </c>
      <c r="B7808">
        <v>1</v>
      </c>
      <c r="C7808">
        <v>22</v>
      </c>
      <c r="D7808">
        <v>9</v>
      </c>
      <c r="E7808" s="2">
        <v>1243776</v>
      </c>
      <c r="F7808" s="2">
        <v>-214924.49280000001</v>
      </c>
      <c r="G7808" s="2">
        <v>1028851.5072</v>
      </c>
      <c r="H7808" s="2">
        <v>597012.47999999998</v>
      </c>
      <c r="I7808" s="2">
        <v>431839.02720000001</v>
      </c>
      <c r="J7808" s="2">
        <v>136815.36000000002</v>
      </c>
      <c r="K7808" s="2">
        <v>295023.66720000003</v>
      </c>
      <c r="L7808" s="11">
        <v>-13018487.218780568</v>
      </c>
      <c r="N7808" s="13">
        <v>-12723463.551580567</v>
      </c>
    </row>
    <row r="7809" spans="1:14" x14ac:dyDescent="0.45">
      <c r="A7809">
        <v>15389</v>
      </c>
      <c r="B7809">
        <v>2</v>
      </c>
      <c r="C7809">
        <v>22</v>
      </c>
      <c r="D7809">
        <v>9</v>
      </c>
      <c r="E7809" s="2">
        <v>1225492.4928000001</v>
      </c>
      <c r="F7809" s="2">
        <v>-211765.10275584002</v>
      </c>
      <c r="G7809" s="2">
        <v>1013727.3900441601</v>
      </c>
      <c r="H7809" s="2">
        <v>596471.7060956161</v>
      </c>
      <c r="I7809" s="2">
        <v>417255.68394854397</v>
      </c>
      <c r="J7809" s="2">
        <v>98039.399424000017</v>
      </c>
      <c r="K7809" s="2">
        <v>319216.28452454397</v>
      </c>
      <c r="N7809" s="13">
        <v>319216.28452454397</v>
      </c>
    </row>
    <row r="7810" spans="1:14" x14ac:dyDescent="0.45">
      <c r="A7810">
        <v>15389</v>
      </c>
      <c r="B7810">
        <v>3</v>
      </c>
      <c r="C7810">
        <v>22</v>
      </c>
      <c r="D7810">
        <v>9</v>
      </c>
      <c r="E7810" s="2">
        <v>1204904.2189209599</v>
      </c>
      <c r="F7810" s="2">
        <v>-208207.44902954187</v>
      </c>
      <c r="G7810" s="2">
        <v>996696.76989141805</v>
      </c>
      <c r="H7810" s="2">
        <v>604689.60695578228</v>
      </c>
      <c r="I7810" s="2">
        <v>392007.16293563577</v>
      </c>
      <c r="J7810" s="2">
        <v>108441.37970288638</v>
      </c>
      <c r="K7810" s="2">
        <v>283565.78323274938</v>
      </c>
      <c r="N7810" s="13">
        <v>283565.78323274938</v>
      </c>
    </row>
    <row r="7811" spans="1:14" x14ac:dyDescent="0.45">
      <c r="A7811">
        <v>15389</v>
      </c>
      <c r="B7811">
        <v>4</v>
      </c>
      <c r="C7811">
        <v>22</v>
      </c>
      <c r="D7811">
        <v>9</v>
      </c>
      <c r="E7811" s="2">
        <v>1196469.8893885133</v>
      </c>
      <c r="F7811" s="2">
        <v>-206749.99688633511</v>
      </c>
      <c r="G7811" s="2">
        <v>989719.89250217821</v>
      </c>
      <c r="H7811" s="2">
        <v>615468.19919976906</v>
      </c>
      <c r="I7811" s="2">
        <v>374251.69330240914</v>
      </c>
      <c r="J7811" s="2">
        <v>95717.591151081069</v>
      </c>
      <c r="K7811" s="2">
        <v>278534.10215132806</v>
      </c>
      <c r="N7811" s="13">
        <v>278534.10215132806</v>
      </c>
    </row>
    <row r="7812" spans="1:14" x14ac:dyDescent="0.45">
      <c r="A7812">
        <v>15389</v>
      </c>
      <c r="B7812">
        <v>5</v>
      </c>
      <c r="C7812">
        <v>22</v>
      </c>
      <c r="D7812">
        <v>9</v>
      </c>
      <c r="E7812" s="2">
        <v>1178403.1940587468</v>
      </c>
      <c r="F7812" s="2">
        <v>-203628.07193335146</v>
      </c>
      <c r="G7812" s="2">
        <v>974775.12212539534</v>
      </c>
      <c r="H7812" s="2">
        <v>620177.2633308043</v>
      </c>
      <c r="I7812" s="2">
        <v>354597.85879459104</v>
      </c>
      <c r="J7812" s="2">
        <v>141408.3832870496</v>
      </c>
      <c r="K7812" s="2">
        <v>213189.47550754144</v>
      </c>
      <c r="N7812" s="13">
        <v>213189.47550754144</v>
      </c>
    </row>
    <row r="7813" spans="1:14" x14ac:dyDescent="0.45">
      <c r="A7813">
        <v>15389</v>
      </c>
      <c r="B7813">
        <v>6</v>
      </c>
      <c r="C7813">
        <v>22</v>
      </c>
      <c r="D7813">
        <v>9</v>
      </c>
      <c r="E7813" s="2">
        <v>1168975.9685062771</v>
      </c>
      <c r="F7813" s="2">
        <v>-201999.0473578847</v>
      </c>
      <c r="G7813" s="2">
        <v>966976.92114839237</v>
      </c>
      <c r="H7813" s="2">
        <v>619706.9208942944</v>
      </c>
      <c r="I7813" s="2">
        <v>347270.00025409798</v>
      </c>
      <c r="J7813" s="2">
        <v>116897.59685062771</v>
      </c>
      <c r="K7813" s="2">
        <v>230372.40340347026</v>
      </c>
      <c r="M7813" s="14">
        <v>12423305.624646494</v>
      </c>
      <c r="N7813" s="13">
        <v>12653678.028049964</v>
      </c>
    </row>
    <row r="7814" spans="1:14" x14ac:dyDescent="0.45">
      <c r="A7814">
        <v>15391</v>
      </c>
      <c r="B7814">
        <v>1</v>
      </c>
      <c r="C7814">
        <v>2</v>
      </c>
      <c r="D7814">
        <v>15</v>
      </c>
      <c r="E7814" s="2">
        <v>3908976</v>
      </c>
      <c r="F7814" s="2">
        <v>-39089.760000000002</v>
      </c>
      <c r="G7814" s="2">
        <v>3869886.24</v>
      </c>
      <c r="H7814" s="2">
        <v>2384475.36</v>
      </c>
      <c r="I7814" s="2">
        <v>1485410.8800000004</v>
      </c>
      <c r="J7814" s="2">
        <v>312718.08000000002</v>
      </c>
      <c r="K7814" s="2">
        <v>1172692.8000000003</v>
      </c>
      <c r="L7814" s="11">
        <v>-18174738.737362713</v>
      </c>
      <c r="N7814" s="13">
        <v>-17002045.937362712</v>
      </c>
    </row>
    <row r="7815" spans="1:14" x14ac:dyDescent="0.45">
      <c r="A7815">
        <v>15391</v>
      </c>
      <c r="B7815">
        <v>2</v>
      </c>
      <c r="C7815">
        <v>2</v>
      </c>
      <c r="D7815">
        <v>15</v>
      </c>
      <c r="E7815" s="2">
        <v>4079016.4560000007</v>
      </c>
      <c r="F7815" s="2">
        <v>-40790.164560000005</v>
      </c>
      <c r="G7815" s="2">
        <v>4038226.2914400008</v>
      </c>
      <c r="H7815" s="2">
        <v>2430224.9772708723</v>
      </c>
      <c r="I7815" s="2">
        <v>1608001.3141691284</v>
      </c>
      <c r="J7815" s="2">
        <v>285531.15192000009</v>
      </c>
      <c r="K7815" s="2">
        <v>1322470.1622491283</v>
      </c>
      <c r="N7815" s="13">
        <v>1322470.1622491283</v>
      </c>
    </row>
    <row r="7816" spans="1:14" x14ac:dyDescent="0.45">
      <c r="A7816">
        <v>15391</v>
      </c>
      <c r="B7816">
        <v>3</v>
      </c>
      <c r="C7816">
        <v>2</v>
      </c>
      <c r="D7816">
        <v>15</v>
      </c>
      <c r="E7816" s="2">
        <v>4234426.9829736007</v>
      </c>
      <c r="F7816" s="2">
        <v>-42344.269829736011</v>
      </c>
      <c r="G7816" s="2">
        <v>4192082.7131438646</v>
      </c>
      <c r="H7816" s="2">
        <v>2492038.1870082528</v>
      </c>
      <c r="I7816" s="2">
        <v>1700044.5261356118</v>
      </c>
      <c r="J7816" s="2">
        <v>423442.6982973601</v>
      </c>
      <c r="K7816" s="2">
        <v>1276601.8278382518</v>
      </c>
      <c r="N7816" s="13">
        <v>1276601.8278382518</v>
      </c>
    </row>
    <row r="7817" spans="1:14" x14ac:dyDescent="0.45">
      <c r="A7817">
        <v>15391</v>
      </c>
      <c r="B7817">
        <v>4</v>
      </c>
      <c r="C7817">
        <v>2</v>
      </c>
      <c r="D7817">
        <v>15</v>
      </c>
      <c r="E7817" s="2">
        <v>4363577.0059542954</v>
      </c>
      <c r="F7817" s="2">
        <v>-43635.770059542956</v>
      </c>
      <c r="G7817" s="2">
        <v>4319941.2358947527</v>
      </c>
      <c r="H7817" s="2">
        <v>2496910.4954695823</v>
      </c>
      <c r="I7817" s="2">
        <v>1823030.7404251704</v>
      </c>
      <c r="J7817" s="2">
        <v>479993.47065497248</v>
      </c>
      <c r="K7817" s="2">
        <v>1343037.269770198</v>
      </c>
      <c r="N7817" s="13">
        <v>1343037.269770198</v>
      </c>
    </row>
    <row r="7818" spans="1:14" x14ac:dyDescent="0.45">
      <c r="A7818">
        <v>15391</v>
      </c>
      <c r="B7818">
        <v>5</v>
      </c>
      <c r="C7818">
        <v>2</v>
      </c>
      <c r="D7818">
        <v>15</v>
      </c>
      <c r="E7818" s="2">
        <v>4548156.3133061621</v>
      </c>
      <c r="F7818" s="2">
        <v>-45481.563133061623</v>
      </c>
      <c r="G7818" s="2">
        <v>4502674.7501731003</v>
      </c>
      <c r="H7818" s="2">
        <v>2551780.4781441009</v>
      </c>
      <c r="I7818" s="2">
        <v>1950894.2720289994</v>
      </c>
      <c r="J7818" s="2">
        <v>500297.19446367782</v>
      </c>
      <c r="K7818" s="2">
        <v>1450597.0775653217</v>
      </c>
      <c r="N7818" s="13">
        <v>1450597.0775653217</v>
      </c>
    </row>
    <row r="7819" spans="1:14" x14ac:dyDescent="0.45">
      <c r="A7819">
        <v>15391</v>
      </c>
      <c r="B7819">
        <v>6</v>
      </c>
      <c r="C7819">
        <v>2</v>
      </c>
      <c r="D7819">
        <v>15</v>
      </c>
      <c r="E7819" s="2">
        <v>4713709.2031105068</v>
      </c>
      <c r="F7819" s="2">
        <v>-47137.092031105065</v>
      </c>
      <c r="G7819" s="2">
        <v>4666572.1110794013</v>
      </c>
      <c r="H7819" s="2">
        <v>2602350.6429477693</v>
      </c>
      <c r="I7819" s="2">
        <v>2064221.4681316321</v>
      </c>
      <c r="J7819" s="2">
        <v>471370.92031105072</v>
      </c>
      <c r="K7819" s="2">
        <v>1592850.5478205814</v>
      </c>
      <c r="M7819" s="14">
        <v>19114832.110117842</v>
      </c>
      <c r="N7819" s="13">
        <v>20707682.657938424</v>
      </c>
    </row>
    <row r="7820" spans="1:14" x14ac:dyDescent="0.45">
      <c r="A7820">
        <v>15407</v>
      </c>
      <c r="B7820">
        <v>1</v>
      </c>
      <c r="C7820">
        <v>40</v>
      </c>
      <c r="D7820">
        <v>25</v>
      </c>
      <c r="E7820" s="2">
        <v>3799332</v>
      </c>
      <c r="F7820" s="2">
        <v>-586616.86080000002</v>
      </c>
      <c r="G7820" s="2">
        <v>3212715.1392000001</v>
      </c>
      <c r="H7820" s="2">
        <v>2051639.28</v>
      </c>
      <c r="I7820" s="2">
        <v>1161075.8592000001</v>
      </c>
      <c r="J7820" s="2">
        <v>455919.83999999997</v>
      </c>
      <c r="K7820" s="2">
        <v>705156.0192000001</v>
      </c>
      <c r="L7820" s="11">
        <v>-22659726.105407812</v>
      </c>
      <c r="N7820" s="13">
        <v>-21954570.086207811</v>
      </c>
    </row>
    <row r="7821" spans="1:14" x14ac:dyDescent="0.45">
      <c r="A7821">
        <v>15407</v>
      </c>
      <c r="B7821">
        <v>2</v>
      </c>
      <c r="C7821">
        <v>40</v>
      </c>
      <c r="D7821">
        <v>25</v>
      </c>
      <c r="E7821" s="2">
        <v>3824407.5912000001</v>
      </c>
      <c r="F7821" s="2">
        <v>-590488.53208128002</v>
      </c>
      <c r="G7821" s="2">
        <v>3233919.0591187202</v>
      </c>
      <c r="H7821" s="2">
        <v>2045147.8522852943</v>
      </c>
      <c r="I7821" s="2">
        <v>1188771.2068334259</v>
      </c>
      <c r="J7821" s="2">
        <v>382440.75912000006</v>
      </c>
      <c r="K7821" s="2">
        <v>806330.44771342585</v>
      </c>
      <c r="N7821" s="13">
        <v>806330.44771342585</v>
      </c>
    </row>
    <row r="7822" spans="1:14" x14ac:dyDescent="0.45">
      <c r="A7822">
        <v>15407</v>
      </c>
      <c r="B7822">
        <v>3</v>
      </c>
      <c r="C7822">
        <v>40</v>
      </c>
      <c r="D7822">
        <v>25</v>
      </c>
      <c r="E7822" s="2">
        <v>3856150.17420696</v>
      </c>
      <c r="F7822" s="2">
        <v>-595389.58689755469</v>
      </c>
      <c r="G7822" s="2">
        <v>3260760.5873094052</v>
      </c>
      <c r="H7822" s="2">
        <v>2023148.462707482</v>
      </c>
      <c r="I7822" s="2">
        <v>1237612.1246019232</v>
      </c>
      <c r="J7822" s="2">
        <v>308492.01393655682</v>
      </c>
      <c r="K7822" s="2">
        <v>929120.11066536629</v>
      </c>
      <c r="N7822" s="13">
        <v>929120.11066536629</v>
      </c>
    </row>
    <row r="7823" spans="1:14" x14ac:dyDescent="0.45">
      <c r="A7823">
        <v>15407</v>
      </c>
      <c r="B7823">
        <v>4</v>
      </c>
      <c r="C7823">
        <v>40</v>
      </c>
      <c r="D7823">
        <v>25</v>
      </c>
      <c r="E7823" s="2">
        <v>3900110.2861929196</v>
      </c>
      <c r="F7823" s="2">
        <v>-602177.02818818681</v>
      </c>
      <c r="G7823" s="2">
        <v>3297933.2580047329</v>
      </c>
      <c r="H7823" s="2">
        <v>2033116.5961091807</v>
      </c>
      <c r="I7823" s="2">
        <v>1264816.6618955522</v>
      </c>
      <c r="J7823" s="2">
        <v>312008.82289543358</v>
      </c>
      <c r="K7823" s="2">
        <v>952807.83900011866</v>
      </c>
      <c r="N7823" s="13">
        <v>952807.83900011866</v>
      </c>
    </row>
    <row r="7824" spans="1:14" x14ac:dyDescent="0.45">
      <c r="A7824">
        <v>15407</v>
      </c>
      <c r="B7824">
        <v>5</v>
      </c>
      <c r="C7824">
        <v>40</v>
      </c>
      <c r="D7824">
        <v>25</v>
      </c>
      <c r="E7824" s="2">
        <v>3940671.4331693258</v>
      </c>
      <c r="F7824" s="2">
        <v>-608439.66928134393</v>
      </c>
      <c r="G7824" s="2">
        <v>3332231.7638879819</v>
      </c>
      <c r="H7824" s="2">
        <v>2061656.3483400673</v>
      </c>
      <c r="I7824" s="2">
        <v>1270575.4155479146</v>
      </c>
      <c r="J7824" s="2">
        <v>433473.85764862585</v>
      </c>
      <c r="K7824" s="2">
        <v>837101.55789928872</v>
      </c>
      <c r="N7824" s="13">
        <v>837101.55789928872</v>
      </c>
    </row>
    <row r="7825" spans="1:14" x14ac:dyDescent="0.45">
      <c r="A7825">
        <v>15407</v>
      </c>
      <c r="B7825">
        <v>6</v>
      </c>
      <c r="C7825">
        <v>40</v>
      </c>
      <c r="D7825">
        <v>25</v>
      </c>
      <c r="E7825" s="2">
        <v>3978895.9460710688</v>
      </c>
      <c r="F7825" s="2">
        <v>-614341.53407337307</v>
      </c>
      <c r="G7825" s="2">
        <v>3364554.4119976955</v>
      </c>
      <c r="H7825" s="2">
        <v>2016706.7971734945</v>
      </c>
      <c r="I7825" s="2">
        <v>1347847.614824201</v>
      </c>
      <c r="J7825" s="2">
        <v>397889.59460710688</v>
      </c>
      <c r="K7825" s="2">
        <v>949958.0202170941</v>
      </c>
      <c r="M7825" s="14">
        <v>22809036.895152248</v>
      </c>
      <c r="N7825" s="13">
        <v>23758994.915369343</v>
      </c>
    </row>
    <row r="7826" spans="1:14" x14ac:dyDescent="0.45">
      <c r="A7826">
        <v>15426</v>
      </c>
      <c r="B7826">
        <v>1</v>
      </c>
      <c r="C7826">
        <v>3</v>
      </c>
      <c r="D7826">
        <v>5</v>
      </c>
      <c r="E7826" s="2">
        <v>3778104</v>
      </c>
      <c r="F7826" s="2">
        <v>-325294.75439999998</v>
      </c>
      <c r="G7826" s="2">
        <v>3452809.2456</v>
      </c>
      <c r="H7826" s="2">
        <v>2191300.3199999998</v>
      </c>
      <c r="I7826" s="2">
        <v>1261508.9256000002</v>
      </c>
      <c r="J7826" s="2">
        <v>340029.36</v>
      </c>
      <c r="K7826" s="2">
        <v>921479.56560000021</v>
      </c>
      <c r="L7826" s="11">
        <v>-11297274.986623947</v>
      </c>
      <c r="N7826" s="13">
        <v>-10375795.421023946</v>
      </c>
    </row>
    <row r="7827" spans="1:14" x14ac:dyDescent="0.45">
      <c r="A7827">
        <v>15426</v>
      </c>
      <c r="B7827">
        <v>2</v>
      </c>
      <c r="C7827">
        <v>3</v>
      </c>
      <c r="D7827">
        <v>5</v>
      </c>
      <c r="E7827" s="2">
        <v>3872934.4103999999</v>
      </c>
      <c r="F7827" s="2">
        <v>-333459.65273544</v>
      </c>
      <c r="G7827" s="2">
        <v>3539474.7576645599</v>
      </c>
      <c r="H7827" s="2">
        <v>2304031.9183534225</v>
      </c>
      <c r="I7827" s="2">
        <v>1235442.8393111373</v>
      </c>
      <c r="J7827" s="2">
        <v>387293.44104000001</v>
      </c>
      <c r="K7827" s="2">
        <v>848149.39827113738</v>
      </c>
      <c r="N7827" s="13">
        <v>848149.39827113738</v>
      </c>
    </row>
    <row r="7828" spans="1:14" x14ac:dyDescent="0.45">
      <c r="A7828">
        <v>15426</v>
      </c>
      <c r="B7828">
        <v>3</v>
      </c>
      <c r="C7828">
        <v>3</v>
      </c>
      <c r="D7828">
        <v>5</v>
      </c>
      <c r="E7828" s="2">
        <v>4005001.47379464</v>
      </c>
      <c r="F7828" s="2">
        <v>-344830.62689371849</v>
      </c>
      <c r="G7828" s="2">
        <v>3660170.8469009213</v>
      </c>
      <c r="H7828" s="2">
        <v>2422865.3367436752</v>
      </c>
      <c r="I7828" s="2">
        <v>1237305.5101572461</v>
      </c>
      <c r="J7828" s="2">
        <v>400500.147379464</v>
      </c>
      <c r="K7828" s="2">
        <v>836805.36277778214</v>
      </c>
      <c r="N7828" s="13">
        <v>836805.36277778214</v>
      </c>
    </row>
    <row r="7829" spans="1:14" x14ac:dyDescent="0.45">
      <c r="A7829">
        <v>15426</v>
      </c>
      <c r="B7829">
        <v>4</v>
      </c>
      <c r="C7829">
        <v>3</v>
      </c>
      <c r="D7829">
        <v>5</v>
      </c>
      <c r="E7829" s="2">
        <v>4119544.5159451663</v>
      </c>
      <c r="F7829" s="2">
        <v>-354692.7828228788</v>
      </c>
      <c r="G7829" s="2">
        <v>3764851.7331222873</v>
      </c>
      <c r="H7829" s="2">
        <v>2548232.8692954713</v>
      </c>
      <c r="I7829" s="2">
        <v>1216618.863826816</v>
      </c>
      <c r="J7829" s="2">
        <v>453149.89675396832</v>
      </c>
      <c r="K7829" s="2">
        <v>763468.96707284765</v>
      </c>
      <c r="N7829" s="13">
        <v>763468.96707284765</v>
      </c>
    </row>
    <row r="7830" spans="1:14" x14ac:dyDescent="0.45">
      <c r="A7830">
        <v>15426</v>
      </c>
      <c r="B7830">
        <v>5</v>
      </c>
      <c r="C7830">
        <v>3</v>
      </c>
      <c r="D7830">
        <v>5</v>
      </c>
      <c r="E7830" s="2">
        <v>4242306.9425203325</v>
      </c>
      <c r="F7830" s="2">
        <v>-365262.62775100063</v>
      </c>
      <c r="G7830" s="2">
        <v>3877044.3147693318</v>
      </c>
      <c r="H7830" s="2">
        <v>2693973.1363545689</v>
      </c>
      <c r="I7830" s="2">
        <v>1183071.178414763</v>
      </c>
      <c r="J7830" s="2">
        <v>339384.55540162663</v>
      </c>
      <c r="K7830" s="2">
        <v>843686.62301313633</v>
      </c>
      <c r="N7830" s="13">
        <v>843686.62301313633</v>
      </c>
    </row>
    <row r="7831" spans="1:14" x14ac:dyDescent="0.45">
      <c r="A7831">
        <v>15426</v>
      </c>
      <c r="B7831">
        <v>6</v>
      </c>
      <c r="C7831">
        <v>3</v>
      </c>
      <c r="D7831">
        <v>5</v>
      </c>
      <c r="E7831" s="2">
        <v>4386969.609260276</v>
      </c>
      <c r="F7831" s="2">
        <v>-377718.08335730975</v>
      </c>
      <c r="G7831" s="2">
        <v>4009251.525902966</v>
      </c>
      <c r="H7831" s="2">
        <v>2836818.4487558277</v>
      </c>
      <c r="I7831" s="2">
        <v>1172433.0771471383</v>
      </c>
      <c r="J7831" s="2">
        <v>482566.65701863036</v>
      </c>
      <c r="K7831" s="2">
        <v>689866.42012850801</v>
      </c>
      <c r="M7831" s="14">
        <v>11644823.551364578</v>
      </c>
      <c r="N7831" s="13">
        <v>12334689.971493086</v>
      </c>
    </row>
    <row r="7832" spans="1:14" x14ac:dyDescent="0.45">
      <c r="A7832">
        <v>15444</v>
      </c>
      <c r="B7832">
        <v>1</v>
      </c>
      <c r="C7832">
        <v>17</v>
      </c>
      <c r="D7832">
        <v>25</v>
      </c>
      <c r="E7832" s="2">
        <v>6012180</v>
      </c>
      <c r="F7832" s="2">
        <v>-1287207.7380000001</v>
      </c>
      <c r="G7832" s="2">
        <v>4724972.2620000001</v>
      </c>
      <c r="H7832" s="2">
        <v>3487064.4</v>
      </c>
      <c r="I7832" s="2">
        <v>1237907.8620000002</v>
      </c>
      <c r="J7832" s="2">
        <v>721461.6</v>
      </c>
      <c r="K7832" s="2">
        <v>516446.26200000022</v>
      </c>
      <c r="L7832" s="11">
        <v>-15329362.629798383</v>
      </c>
      <c r="N7832" s="13">
        <v>-14812916.367798382</v>
      </c>
    </row>
    <row r="7833" spans="1:14" x14ac:dyDescent="0.45">
      <c r="A7833">
        <v>15444</v>
      </c>
      <c r="B7833">
        <v>2</v>
      </c>
      <c r="C7833">
        <v>17</v>
      </c>
      <c r="D7833">
        <v>25</v>
      </c>
      <c r="E7833" s="2">
        <v>6060878.6579999998</v>
      </c>
      <c r="F7833" s="2">
        <v>-1297634.1206778002</v>
      </c>
      <c r="G7833" s="2">
        <v>4763244.5373221999</v>
      </c>
      <c r="H7833" s="2">
        <v>3582452.035413323</v>
      </c>
      <c r="I7833" s="2">
        <v>1180792.5019088769</v>
      </c>
      <c r="J7833" s="2">
        <v>545479.07921999996</v>
      </c>
      <c r="K7833" s="2">
        <v>635313.42268887698</v>
      </c>
      <c r="N7833" s="13">
        <v>635313.42268887698</v>
      </c>
    </row>
    <row r="7834" spans="1:14" x14ac:dyDescent="0.45">
      <c r="A7834">
        <v>15444</v>
      </c>
      <c r="B7834">
        <v>3</v>
      </c>
      <c r="C7834">
        <v>17</v>
      </c>
      <c r="D7834">
        <v>25</v>
      </c>
      <c r="E7834" s="2">
        <v>6128154.4111037999</v>
      </c>
      <c r="F7834" s="2">
        <v>-1312037.8594173237</v>
      </c>
      <c r="G7834" s="2">
        <v>4816116.551686476</v>
      </c>
      <c r="H7834" s="2">
        <v>3682346.0594063178</v>
      </c>
      <c r="I7834" s="2">
        <v>1133770.4922801582</v>
      </c>
      <c r="J7834" s="2">
        <v>674096.98522141797</v>
      </c>
      <c r="K7834" s="2">
        <v>459673.50705874024</v>
      </c>
      <c r="N7834" s="13">
        <v>459673.50705874024</v>
      </c>
    </row>
    <row r="7835" spans="1:14" x14ac:dyDescent="0.45">
      <c r="A7835">
        <v>15444</v>
      </c>
      <c r="B7835">
        <v>4</v>
      </c>
      <c r="C7835">
        <v>17</v>
      </c>
      <c r="D7835">
        <v>25</v>
      </c>
      <c r="E7835" s="2">
        <v>6215787.0191825852</v>
      </c>
      <c r="F7835" s="2">
        <v>-1330800.0008069915</v>
      </c>
      <c r="G7835" s="2">
        <v>4884987.0183755942</v>
      </c>
      <c r="H7835" s="2">
        <v>3881789.2498524222</v>
      </c>
      <c r="I7835" s="2">
        <v>1003197.768523172</v>
      </c>
      <c r="J7835" s="2">
        <v>621578.70191825856</v>
      </c>
      <c r="K7835" s="2">
        <v>381619.06660491345</v>
      </c>
      <c r="N7835" s="13">
        <v>381619.06660491345</v>
      </c>
    </row>
    <row r="7836" spans="1:14" x14ac:dyDescent="0.45">
      <c r="A7836">
        <v>15444</v>
      </c>
      <c r="B7836">
        <v>5</v>
      </c>
      <c r="C7836">
        <v>17</v>
      </c>
      <c r="D7836">
        <v>25</v>
      </c>
      <c r="E7836" s="2">
        <v>6286646.9912012666</v>
      </c>
      <c r="F7836" s="2">
        <v>-1345971.1208161912</v>
      </c>
      <c r="G7836" s="2">
        <v>4940675.870385075</v>
      </c>
      <c r="H7836" s="2">
        <v>4087009.35484007</v>
      </c>
      <c r="I7836" s="2">
        <v>853666.51554500498</v>
      </c>
      <c r="J7836" s="2">
        <v>565798.22920811397</v>
      </c>
      <c r="K7836" s="2">
        <v>287868.286336891</v>
      </c>
      <c r="N7836" s="13">
        <v>287868.286336891</v>
      </c>
    </row>
    <row r="7837" spans="1:14" x14ac:dyDescent="0.45">
      <c r="A7837">
        <v>15444</v>
      </c>
      <c r="B7837">
        <v>6</v>
      </c>
      <c r="C7837">
        <v>17</v>
      </c>
      <c r="D7837">
        <v>25</v>
      </c>
      <c r="E7837" s="2">
        <v>6383461.3548657671</v>
      </c>
      <c r="F7837" s="2">
        <v>-1366699.0760767609</v>
      </c>
      <c r="G7837" s="2">
        <v>5016762.2787890062</v>
      </c>
      <c r="H7837" s="2">
        <v>4215518.4978273008</v>
      </c>
      <c r="I7837" s="2">
        <v>801243.78096170537</v>
      </c>
      <c r="J7837" s="2">
        <v>702180.74903523433</v>
      </c>
      <c r="K7837" s="2">
        <v>99063.031926471042</v>
      </c>
      <c r="M7837" s="14">
        <v>15412706.295742638</v>
      </c>
      <c r="N7837" s="13">
        <v>15511769.32766911</v>
      </c>
    </row>
    <row r="7838" spans="1:14" x14ac:dyDescent="0.45">
      <c r="A7838">
        <v>15451</v>
      </c>
      <c r="B7838">
        <v>1</v>
      </c>
      <c r="C7838">
        <v>34</v>
      </c>
      <c r="D7838">
        <v>4</v>
      </c>
      <c r="E7838" s="2">
        <v>3407184</v>
      </c>
      <c r="F7838" s="2">
        <v>-682458.95519999997</v>
      </c>
      <c r="G7838" s="2">
        <v>2724725.0448000003</v>
      </c>
      <c r="H7838" s="2">
        <v>1908023.0400000003</v>
      </c>
      <c r="I7838" s="2">
        <v>816702.0048</v>
      </c>
      <c r="J7838" s="2">
        <v>340718.4</v>
      </c>
      <c r="K7838" s="2">
        <v>475983.60479999997</v>
      </c>
      <c r="L7838" s="11">
        <v>-19785840.391297456</v>
      </c>
      <c r="N7838" s="13">
        <v>-19309856.786497455</v>
      </c>
    </row>
    <row r="7839" spans="1:14" x14ac:dyDescent="0.45">
      <c r="A7839">
        <v>15451</v>
      </c>
      <c r="B7839">
        <v>2</v>
      </c>
      <c r="C7839">
        <v>34</v>
      </c>
      <c r="D7839">
        <v>4</v>
      </c>
      <c r="E7839" s="2">
        <v>3452158.8288000003</v>
      </c>
      <c r="F7839" s="2">
        <v>-691467.41340864007</v>
      </c>
      <c r="G7839" s="2">
        <v>2760691.4153913604</v>
      </c>
      <c r="H7839" s="2">
        <v>1991591.8542406661</v>
      </c>
      <c r="I7839" s="2">
        <v>769099.56115069427</v>
      </c>
      <c r="J7839" s="2">
        <v>345215.88288000005</v>
      </c>
      <c r="K7839" s="2">
        <v>423883.67827069422</v>
      </c>
      <c r="N7839" s="13">
        <v>423883.67827069422</v>
      </c>
    </row>
    <row r="7840" spans="1:14" x14ac:dyDescent="0.45">
      <c r="A7840">
        <v>15451</v>
      </c>
      <c r="B7840">
        <v>3</v>
      </c>
      <c r="C7840">
        <v>34</v>
      </c>
      <c r="D7840">
        <v>4</v>
      </c>
      <c r="E7840" s="2">
        <v>3493239.5188627206</v>
      </c>
      <c r="F7840" s="2">
        <v>-699695.87562820292</v>
      </c>
      <c r="G7840" s="2">
        <v>2793543.6432345174</v>
      </c>
      <c r="H7840" s="2">
        <v>2064061.8588009384</v>
      </c>
      <c r="I7840" s="2">
        <v>729481.78443357907</v>
      </c>
      <c r="J7840" s="2">
        <v>384256.34707489924</v>
      </c>
      <c r="K7840" s="2">
        <v>345225.43735867983</v>
      </c>
      <c r="N7840" s="13">
        <v>345225.43735867983</v>
      </c>
    </row>
    <row r="7841" spans="1:14" x14ac:dyDescent="0.45">
      <c r="A7841">
        <v>15451</v>
      </c>
      <c r="B7841">
        <v>4</v>
      </c>
      <c r="C7841">
        <v>34</v>
      </c>
      <c r="D7841">
        <v>4</v>
      </c>
      <c r="E7841" s="2">
        <v>3519438.8152541905</v>
      </c>
      <c r="F7841" s="2">
        <v>-704943.59469541442</v>
      </c>
      <c r="G7841" s="2">
        <v>2814495.2205587761</v>
      </c>
      <c r="H7841" s="2">
        <v>2149622.8990183487</v>
      </c>
      <c r="I7841" s="2">
        <v>664872.32154042739</v>
      </c>
      <c r="J7841" s="2">
        <v>351943.88152541907</v>
      </c>
      <c r="K7841" s="2">
        <v>312928.44001500832</v>
      </c>
      <c r="N7841" s="13">
        <v>312928.44001500832</v>
      </c>
    </row>
    <row r="7842" spans="1:14" x14ac:dyDescent="0.45">
      <c r="A7842">
        <v>15451</v>
      </c>
      <c r="B7842">
        <v>5</v>
      </c>
      <c r="C7842">
        <v>34</v>
      </c>
      <c r="D7842">
        <v>4</v>
      </c>
      <c r="E7842" s="2">
        <v>3553225.4278806313</v>
      </c>
      <c r="F7842" s="2">
        <v>-711711.05320449045</v>
      </c>
      <c r="G7842" s="2">
        <v>2841514.374676141</v>
      </c>
      <c r="H7842" s="2">
        <v>2215617.6977768675</v>
      </c>
      <c r="I7842" s="2">
        <v>625896.67689927341</v>
      </c>
      <c r="J7842" s="2">
        <v>390854.79706686945</v>
      </c>
      <c r="K7842" s="2">
        <v>235041.87983240397</v>
      </c>
      <c r="N7842" s="13">
        <v>235041.87983240397</v>
      </c>
    </row>
    <row r="7843" spans="1:14" x14ac:dyDescent="0.45">
      <c r="A7843">
        <v>15451</v>
      </c>
      <c r="B7843">
        <v>6</v>
      </c>
      <c r="C7843">
        <v>34</v>
      </c>
      <c r="D7843">
        <v>4</v>
      </c>
      <c r="E7843" s="2">
        <v>3568859.6197633063</v>
      </c>
      <c r="F7843" s="2">
        <v>-714842.58183859033</v>
      </c>
      <c r="G7843" s="2">
        <v>2854017.0379247162</v>
      </c>
      <c r="H7843" s="2">
        <v>2311043.0226494987</v>
      </c>
      <c r="I7843" s="2">
        <v>542974.01527521759</v>
      </c>
      <c r="J7843" s="2">
        <v>392574.55817396368</v>
      </c>
      <c r="K7843" s="2">
        <v>150399.45710125391</v>
      </c>
      <c r="M7843" s="14">
        <v>20024094.098604105</v>
      </c>
      <c r="N7843" s="13">
        <v>20174493.555705361</v>
      </c>
    </row>
    <row r="7844" spans="1:14" x14ac:dyDescent="0.45">
      <c r="A7844">
        <v>15459</v>
      </c>
      <c r="B7844">
        <v>1</v>
      </c>
      <c r="C7844">
        <v>47</v>
      </c>
      <c r="D7844">
        <v>19</v>
      </c>
      <c r="E7844" s="2">
        <v>5277312</v>
      </c>
      <c r="F7844" s="2">
        <v>-870228.74879999994</v>
      </c>
      <c r="G7844" s="2">
        <v>4407083.2511999998</v>
      </c>
      <c r="H7844" s="2">
        <v>3060840.96</v>
      </c>
      <c r="I7844" s="2">
        <v>1346242.2911999999</v>
      </c>
      <c r="J7844" s="2">
        <v>474958.07999999996</v>
      </c>
      <c r="K7844" s="2">
        <v>871284.2111999999</v>
      </c>
      <c r="L7844" s="11">
        <v>-14544683.002472116</v>
      </c>
      <c r="N7844" s="13">
        <v>-13673398.791272115</v>
      </c>
    </row>
    <row r="7845" spans="1:14" x14ac:dyDescent="0.45">
      <c r="A7845">
        <v>15459</v>
      </c>
      <c r="B7845">
        <v>2</v>
      </c>
      <c r="C7845">
        <v>47</v>
      </c>
      <c r="D7845">
        <v>19</v>
      </c>
      <c r="E7845" s="2">
        <v>5329029.6575999996</v>
      </c>
      <c r="F7845" s="2">
        <v>-878756.99053823983</v>
      </c>
      <c r="G7845" s="2">
        <v>4450272.6670617601</v>
      </c>
      <c r="H7845" s="2">
        <v>3186962.2383717885</v>
      </c>
      <c r="I7845" s="2">
        <v>1263310.4286899716</v>
      </c>
      <c r="J7845" s="2">
        <v>532902.96575999993</v>
      </c>
      <c r="K7845" s="2">
        <v>730407.46292997163</v>
      </c>
      <c r="N7845" s="13">
        <v>730407.46292997163</v>
      </c>
    </row>
    <row r="7846" spans="1:14" x14ac:dyDescent="0.45">
      <c r="A7846">
        <v>15459</v>
      </c>
      <c r="B7846">
        <v>3</v>
      </c>
      <c r="C7846">
        <v>47</v>
      </c>
      <c r="D7846">
        <v>19</v>
      </c>
      <c r="E7846" s="2">
        <v>5381254.1482444797</v>
      </c>
      <c r="F7846" s="2">
        <v>-887368.80904551467</v>
      </c>
      <c r="G7846" s="2">
        <v>4493885.3391989646</v>
      </c>
      <c r="H7846" s="2">
        <v>3342094.9553376832</v>
      </c>
      <c r="I7846" s="2">
        <v>1151790.3838612814</v>
      </c>
      <c r="J7846" s="2">
        <v>591937.9563068928</v>
      </c>
      <c r="K7846" s="2">
        <v>559852.42755438865</v>
      </c>
      <c r="N7846" s="13">
        <v>559852.42755438865</v>
      </c>
    </row>
    <row r="7847" spans="1:14" x14ac:dyDescent="0.45">
      <c r="A7847">
        <v>15459</v>
      </c>
      <c r="B7847">
        <v>4</v>
      </c>
      <c r="C7847">
        <v>47</v>
      </c>
      <c r="D7847">
        <v>19</v>
      </c>
      <c r="E7847" s="2">
        <v>5470582.9671053383</v>
      </c>
      <c r="F7847" s="2">
        <v>-902099.13127567025</v>
      </c>
      <c r="G7847" s="2">
        <v>4568483.8358296677</v>
      </c>
      <c r="H7847" s="2">
        <v>3474698.6553035243</v>
      </c>
      <c r="I7847" s="2">
        <v>1093785.1805261434</v>
      </c>
      <c r="J7847" s="2">
        <v>492352.46703948046</v>
      </c>
      <c r="K7847" s="2">
        <v>601432.71348666295</v>
      </c>
      <c r="N7847" s="13">
        <v>601432.71348666295</v>
      </c>
    </row>
    <row r="7848" spans="1:14" x14ac:dyDescent="0.45">
      <c r="A7848">
        <v>15459</v>
      </c>
      <c r="B7848">
        <v>5</v>
      </c>
      <c r="C7848">
        <v>47</v>
      </c>
      <c r="D7848">
        <v>19</v>
      </c>
      <c r="E7848" s="2">
        <v>5499577.0568309966</v>
      </c>
      <c r="F7848" s="2">
        <v>-906880.25667143124</v>
      </c>
      <c r="G7848" s="2">
        <v>4592696.8001595652</v>
      </c>
      <c r="H7848" s="2">
        <v>3560182.3576936247</v>
      </c>
      <c r="I7848" s="2">
        <v>1032514.4424659405</v>
      </c>
      <c r="J7848" s="2">
        <v>659949.24681971956</v>
      </c>
      <c r="K7848" s="2">
        <v>372565.19564622093</v>
      </c>
      <c r="N7848" s="13">
        <v>372565.19564622093</v>
      </c>
    </row>
    <row r="7849" spans="1:14" x14ac:dyDescent="0.45">
      <c r="A7849">
        <v>15459</v>
      </c>
      <c r="B7849">
        <v>6</v>
      </c>
      <c r="C7849">
        <v>47</v>
      </c>
      <c r="D7849">
        <v>19</v>
      </c>
      <c r="E7849" s="2">
        <v>5572171.4739811672</v>
      </c>
      <c r="F7849" s="2">
        <v>-918851.0760594944</v>
      </c>
      <c r="G7849" s="2">
        <v>4653320.397921673</v>
      </c>
      <c r="H7849" s="2">
        <v>3757235.3182314932</v>
      </c>
      <c r="I7849" s="2">
        <v>896085.07969017979</v>
      </c>
      <c r="J7849" s="2">
        <v>557217.14739811677</v>
      </c>
      <c r="K7849" s="2">
        <v>338867.93229206302</v>
      </c>
      <c r="M7849" s="14">
        <v>14616116.526851635</v>
      </c>
      <c r="N7849" s="13">
        <v>14954984.459143698</v>
      </c>
    </row>
    <row r="7850" spans="1:14" x14ac:dyDescent="0.45">
      <c r="A7850">
        <v>15462</v>
      </c>
      <c r="B7850">
        <v>1</v>
      </c>
      <c r="C7850">
        <v>29</v>
      </c>
      <c r="D7850">
        <v>9</v>
      </c>
      <c r="E7850" s="2">
        <v>1430532</v>
      </c>
      <c r="F7850" s="2">
        <v>-316862.83799999999</v>
      </c>
      <c r="G7850" s="2">
        <v>1113669.162</v>
      </c>
      <c r="H7850" s="2">
        <v>629434.07999999996</v>
      </c>
      <c r="I7850" s="2">
        <v>484235.08200000005</v>
      </c>
      <c r="J7850" s="2">
        <v>157358.51999999999</v>
      </c>
      <c r="K7850" s="2">
        <v>326876.56200000003</v>
      </c>
      <c r="L7850" s="11">
        <v>-16631316.457588969</v>
      </c>
      <c r="N7850" s="13">
        <v>-16304439.895588968</v>
      </c>
    </row>
    <row r="7851" spans="1:14" x14ac:dyDescent="0.45">
      <c r="A7851">
        <v>15462</v>
      </c>
      <c r="B7851">
        <v>2</v>
      </c>
      <c r="C7851">
        <v>29</v>
      </c>
      <c r="D7851">
        <v>9</v>
      </c>
      <c r="E7851" s="2">
        <v>1453420.5120000001</v>
      </c>
      <c r="F7851" s="2">
        <v>-321932.643408</v>
      </c>
      <c r="G7851" s="2">
        <v>1131487.8685920001</v>
      </c>
      <c r="H7851" s="2">
        <v>653254.38332352007</v>
      </c>
      <c r="I7851" s="2">
        <v>478233.48526848003</v>
      </c>
      <c r="J7851" s="2">
        <v>159876.25632000001</v>
      </c>
      <c r="K7851" s="2">
        <v>318357.22894847998</v>
      </c>
      <c r="N7851" s="13">
        <v>318357.22894847998</v>
      </c>
    </row>
    <row r="7852" spans="1:14" x14ac:dyDescent="0.45">
      <c r="A7852">
        <v>15462</v>
      </c>
      <c r="B7852">
        <v>3</v>
      </c>
      <c r="C7852">
        <v>29</v>
      </c>
      <c r="D7852">
        <v>9</v>
      </c>
      <c r="E7852" s="2">
        <v>1461995.6930208001</v>
      </c>
      <c r="F7852" s="2">
        <v>-323832.04600410722</v>
      </c>
      <c r="G7852" s="2">
        <v>1138163.6470166929</v>
      </c>
      <c r="H7852" s="2">
        <v>667819.45410734648</v>
      </c>
      <c r="I7852" s="2">
        <v>470344.19290934643</v>
      </c>
      <c r="J7852" s="2">
        <v>146199.56930208002</v>
      </c>
      <c r="K7852" s="2">
        <v>324144.6236072664</v>
      </c>
      <c r="N7852" s="13">
        <v>324144.6236072664</v>
      </c>
    </row>
    <row r="7853" spans="1:14" x14ac:dyDescent="0.45">
      <c r="A7853">
        <v>15462</v>
      </c>
      <c r="B7853">
        <v>4</v>
      </c>
      <c r="C7853">
        <v>29</v>
      </c>
      <c r="D7853">
        <v>9</v>
      </c>
      <c r="E7853" s="2">
        <v>1467112.6779463729</v>
      </c>
      <c r="F7853" s="2">
        <v>-324965.45816512161</v>
      </c>
      <c r="G7853" s="2">
        <v>1142147.2197812512</v>
      </c>
      <c r="H7853" s="2">
        <v>682688.75477180083</v>
      </c>
      <c r="I7853" s="2">
        <v>459458.46500945033</v>
      </c>
      <c r="J7853" s="2">
        <v>146711.2677946373</v>
      </c>
      <c r="K7853" s="2">
        <v>312747.19721481303</v>
      </c>
      <c r="N7853" s="13">
        <v>312747.19721481303</v>
      </c>
    </row>
    <row r="7854" spans="1:14" x14ac:dyDescent="0.45">
      <c r="A7854">
        <v>15462</v>
      </c>
      <c r="B7854">
        <v>5</v>
      </c>
      <c r="C7854">
        <v>29</v>
      </c>
      <c r="D7854">
        <v>9</v>
      </c>
      <c r="E7854" s="2">
        <v>1480756.8258512742</v>
      </c>
      <c r="F7854" s="2">
        <v>-327987.63692605722</v>
      </c>
      <c r="G7854" s="2">
        <v>1152769.1889252169</v>
      </c>
      <c r="H7854" s="2">
        <v>693585.40940844035</v>
      </c>
      <c r="I7854" s="2">
        <v>459183.77951677656</v>
      </c>
      <c r="J7854" s="2">
        <v>133268.11432661468</v>
      </c>
      <c r="K7854" s="2">
        <v>325915.6651901619</v>
      </c>
      <c r="N7854" s="13">
        <v>325915.6651901619</v>
      </c>
    </row>
    <row r="7855" spans="1:14" x14ac:dyDescent="0.45">
      <c r="A7855">
        <v>15462</v>
      </c>
      <c r="B7855">
        <v>6</v>
      </c>
      <c r="C7855">
        <v>29</v>
      </c>
      <c r="D7855">
        <v>9</v>
      </c>
      <c r="E7855" s="2">
        <v>1498229.7563963193</v>
      </c>
      <c r="F7855" s="2">
        <v>-331857.89104178472</v>
      </c>
      <c r="G7855" s="2">
        <v>1166371.8653545345</v>
      </c>
      <c r="H7855" s="2">
        <v>725349.17973870586</v>
      </c>
      <c r="I7855" s="2">
        <v>441022.68561582861</v>
      </c>
      <c r="J7855" s="2">
        <v>149822.97563963194</v>
      </c>
      <c r="K7855" s="2">
        <v>291199.70997619664</v>
      </c>
      <c r="M7855" s="14">
        <v>16455587.291017298</v>
      </c>
      <c r="N7855" s="13">
        <v>16746787.000993494</v>
      </c>
    </row>
    <row r="7856" spans="1:14" x14ac:dyDescent="0.45">
      <c r="A7856">
        <v>15466</v>
      </c>
      <c r="B7856">
        <v>1</v>
      </c>
      <c r="C7856">
        <v>39</v>
      </c>
      <c r="D7856">
        <v>22</v>
      </c>
      <c r="E7856" s="2">
        <v>5384448</v>
      </c>
      <c r="F7856" s="2">
        <v>-452293.63200000004</v>
      </c>
      <c r="G7856" s="2">
        <v>4932154.3679999998</v>
      </c>
      <c r="H7856" s="2">
        <v>2907601.9200000004</v>
      </c>
      <c r="I7856" s="2">
        <v>2024552.4479999994</v>
      </c>
      <c r="J7856" s="2">
        <v>484600.32000000001</v>
      </c>
      <c r="K7856" s="2">
        <v>1539952.1279999993</v>
      </c>
      <c r="L7856" s="11">
        <v>-29702227.31840137</v>
      </c>
      <c r="N7856" s="13">
        <v>-28162275.190401372</v>
      </c>
    </row>
    <row r="7857" spans="1:14" x14ac:dyDescent="0.45">
      <c r="A7857">
        <v>15466</v>
      </c>
      <c r="B7857">
        <v>2</v>
      </c>
      <c r="C7857">
        <v>39</v>
      </c>
      <c r="D7857">
        <v>22</v>
      </c>
      <c r="E7857" s="2">
        <v>5472752.9472000003</v>
      </c>
      <c r="F7857" s="2">
        <v>-459711.24756480003</v>
      </c>
      <c r="G7857" s="2">
        <v>5013041.6996352002</v>
      </c>
      <c r="H7857" s="2">
        <v>3051333.4057113603</v>
      </c>
      <c r="I7857" s="2">
        <v>1961708.2939238399</v>
      </c>
      <c r="J7857" s="2">
        <v>602002.82419200009</v>
      </c>
      <c r="K7857" s="2">
        <v>1359705.4697318398</v>
      </c>
      <c r="N7857" s="13">
        <v>1359705.4697318398</v>
      </c>
    </row>
    <row r="7858" spans="1:14" x14ac:dyDescent="0.45">
      <c r="A7858">
        <v>15466</v>
      </c>
      <c r="B7858">
        <v>3</v>
      </c>
      <c r="C7858">
        <v>39</v>
      </c>
      <c r="D7858">
        <v>22</v>
      </c>
      <c r="E7858" s="2">
        <v>5596984.4391014399</v>
      </c>
      <c r="F7858" s="2">
        <v>-470146.69288452098</v>
      </c>
      <c r="G7858" s="2">
        <v>5126837.7462169193</v>
      </c>
      <c r="H7858" s="2">
        <v>3286614.5234789248</v>
      </c>
      <c r="I7858" s="2">
        <v>1840223.2227379945</v>
      </c>
      <c r="J7858" s="2">
        <v>447758.75512811518</v>
      </c>
      <c r="K7858" s="2">
        <v>1392464.4676098793</v>
      </c>
      <c r="N7858" s="13">
        <v>1392464.4676098793</v>
      </c>
    </row>
    <row r="7859" spans="1:14" x14ac:dyDescent="0.45">
      <c r="A7859">
        <v>15466</v>
      </c>
      <c r="B7859">
        <v>4</v>
      </c>
      <c r="C7859">
        <v>39</v>
      </c>
      <c r="D7859">
        <v>22</v>
      </c>
      <c r="E7859" s="2">
        <v>5684297.3963514222</v>
      </c>
      <c r="F7859" s="2">
        <v>-477480.98129351949</v>
      </c>
      <c r="G7859" s="2">
        <v>5206816.4150579032</v>
      </c>
      <c r="H7859" s="2">
        <v>3457715.8070358187</v>
      </c>
      <c r="I7859" s="2">
        <v>1749100.6080220845</v>
      </c>
      <c r="J7859" s="2">
        <v>625272.71359865647</v>
      </c>
      <c r="K7859" s="2">
        <v>1123827.894423428</v>
      </c>
      <c r="N7859" s="13">
        <v>1123827.894423428</v>
      </c>
    </row>
    <row r="7860" spans="1:14" x14ac:dyDescent="0.45">
      <c r="A7860">
        <v>15466</v>
      </c>
      <c r="B7860">
        <v>5</v>
      </c>
      <c r="C7860">
        <v>39</v>
      </c>
      <c r="D7860">
        <v>22</v>
      </c>
      <c r="E7860" s="2">
        <v>5798551.7740180856</v>
      </c>
      <c r="F7860" s="2">
        <v>-487078.34901751921</v>
      </c>
      <c r="G7860" s="2">
        <v>5311473.4250005661</v>
      </c>
      <c r="H7860" s="2">
        <v>3588942.1729154903</v>
      </c>
      <c r="I7860" s="2">
        <v>1722531.2520850757</v>
      </c>
      <c r="J7860" s="2">
        <v>521869.65966162767</v>
      </c>
      <c r="K7860" s="2">
        <v>1200661.5924234481</v>
      </c>
      <c r="N7860" s="13">
        <v>1200661.5924234481</v>
      </c>
    </row>
    <row r="7861" spans="1:14" x14ac:dyDescent="0.45">
      <c r="A7861">
        <v>15466</v>
      </c>
      <c r="B7861">
        <v>6</v>
      </c>
      <c r="C7861">
        <v>39</v>
      </c>
      <c r="D7861">
        <v>22</v>
      </c>
      <c r="E7861" s="2">
        <v>5920321.3612724654</v>
      </c>
      <c r="F7861" s="2">
        <v>-497306.99434688711</v>
      </c>
      <c r="G7861" s="2">
        <v>5423014.3669255786</v>
      </c>
      <c r="H7861" s="2">
        <v>3759215.5864730757</v>
      </c>
      <c r="I7861" s="2">
        <v>1663798.7804525029</v>
      </c>
      <c r="J7861" s="2">
        <v>651235.34973997122</v>
      </c>
      <c r="K7861" s="2">
        <v>1012563.4307125317</v>
      </c>
      <c r="M7861" s="14">
        <v>31487649.041577868</v>
      </c>
      <c r="N7861" s="13">
        <v>32500212.4722904</v>
      </c>
    </row>
    <row r="7862" spans="1:14" x14ac:dyDescent="0.45">
      <c r="A7862">
        <v>15486</v>
      </c>
      <c r="B7862">
        <v>1</v>
      </c>
      <c r="C7862">
        <v>25</v>
      </c>
      <c r="D7862">
        <v>21</v>
      </c>
      <c r="E7862" s="2">
        <v>2589828</v>
      </c>
      <c r="F7862" s="2">
        <v>-488441.56079999998</v>
      </c>
      <c r="G7862" s="2">
        <v>2101386.4391999999</v>
      </c>
      <c r="H7862" s="2">
        <v>1657489.92</v>
      </c>
      <c r="I7862" s="2">
        <v>443896.51919999998</v>
      </c>
      <c r="J7862" s="2">
        <v>207186.24</v>
      </c>
      <c r="K7862" s="2">
        <v>236710.27919999999</v>
      </c>
      <c r="L7862" s="11">
        <v>-12131193.655955622</v>
      </c>
      <c r="N7862" s="13">
        <v>-11894483.376755621</v>
      </c>
    </row>
    <row r="7863" spans="1:14" x14ac:dyDescent="0.45">
      <c r="A7863">
        <v>15486</v>
      </c>
      <c r="B7863">
        <v>2</v>
      </c>
      <c r="C7863">
        <v>25</v>
      </c>
      <c r="D7863">
        <v>21</v>
      </c>
      <c r="E7863" s="2">
        <v>2580245.6363999997</v>
      </c>
      <c r="F7863" s="2">
        <v>-486634.32702503994</v>
      </c>
      <c r="G7863" s="2">
        <v>2093611.3093749597</v>
      </c>
      <c r="H7863" s="2">
        <v>1703044.6878843647</v>
      </c>
      <c r="I7863" s="2">
        <v>390566.62149059493</v>
      </c>
      <c r="J7863" s="2">
        <v>258024.56363999998</v>
      </c>
      <c r="K7863" s="2">
        <v>132542.05785059495</v>
      </c>
      <c r="N7863" s="13">
        <v>132542.05785059495</v>
      </c>
    </row>
    <row r="7864" spans="1:14" x14ac:dyDescent="0.45">
      <c r="A7864">
        <v>15486</v>
      </c>
      <c r="B7864">
        <v>3</v>
      </c>
      <c r="C7864">
        <v>25</v>
      </c>
      <c r="D7864">
        <v>21</v>
      </c>
      <c r="E7864" s="2">
        <v>2563216.01519976</v>
      </c>
      <c r="F7864" s="2">
        <v>-483422.54046667472</v>
      </c>
      <c r="G7864" s="2">
        <v>2079793.4747330854</v>
      </c>
      <c r="H7864" s="2">
        <v>1710414.4434667157</v>
      </c>
      <c r="I7864" s="2">
        <v>369379.03126636962</v>
      </c>
      <c r="J7864" s="2">
        <v>256321.60151997601</v>
      </c>
      <c r="K7864" s="2">
        <v>113057.42974639361</v>
      </c>
      <c r="N7864" s="13">
        <v>113057.42974639361</v>
      </c>
    </row>
    <row r="7865" spans="1:14" x14ac:dyDescent="0.45">
      <c r="A7865">
        <v>15486</v>
      </c>
      <c r="B7865">
        <v>4</v>
      </c>
      <c r="C7865">
        <v>25</v>
      </c>
      <c r="D7865">
        <v>21</v>
      </c>
      <c r="E7865" s="2">
        <v>2570649.3416438391</v>
      </c>
      <c r="F7865" s="2">
        <v>-484824.46583402803</v>
      </c>
      <c r="G7865" s="2">
        <v>2085824.8758098111</v>
      </c>
      <c r="H7865" s="2">
        <v>1735616.066167932</v>
      </c>
      <c r="I7865" s="2">
        <v>350208.80964187905</v>
      </c>
      <c r="J7865" s="2">
        <v>257064.93416438391</v>
      </c>
      <c r="K7865" s="2">
        <v>93143.875477495138</v>
      </c>
      <c r="N7865" s="13">
        <v>93143.875477495138</v>
      </c>
    </row>
    <row r="7866" spans="1:14" x14ac:dyDescent="0.45">
      <c r="A7866">
        <v>15486</v>
      </c>
      <c r="B7866">
        <v>5</v>
      </c>
      <c r="C7866">
        <v>25</v>
      </c>
      <c r="D7866">
        <v>21</v>
      </c>
      <c r="E7866" s="2">
        <v>2568078.6923021954</v>
      </c>
      <c r="F7866" s="2">
        <v>-484339.64136819402</v>
      </c>
      <c r="G7866" s="2">
        <v>2083739.0509340013</v>
      </c>
      <c r="H7866" s="2">
        <v>1764570.1340685652</v>
      </c>
      <c r="I7866" s="2">
        <v>319168.91686543613</v>
      </c>
      <c r="J7866" s="2">
        <v>256807.86923021954</v>
      </c>
      <c r="K7866" s="2">
        <v>62361.047635216586</v>
      </c>
      <c r="N7866" s="13">
        <v>62361.047635216586</v>
      </c>
    </row>
    <row r="7867" spans="1:14" x14ac:dyDescent="0.45">
      <c r="A7867">
        <v>15486</v>
      </c>
      <c r="B7867">
        <v>6</v>
      </c>
      <c r="C7867">
        <v>25</v>
      </c>
      <c r="D7867">
        <v>21</v>
      </c>
      <c r="E7867" s="2">
        <v>2568335.5001714253</v>
      </c>
      <c r="F7867" s="2">
        <v>-484388.07533233077</v>
      </c>
      <c r="G7867" s="2">
        <v>2083947.4248390945</v>
      </c>
      <c r="H7867" s="2">
        <v>1801100.3708582604</v>
      </c>
      <c r="I7867" s="2">
        <v>282847.05398083408</v>
      </c>
      <c r="J7867" s="2">
        <v>256833.55001714255</v>
      </c>
      <c r="K7867" s="2">
        <v>26013.503963691532</v>
      </c>
      <c r="M7867" s="14">
        <v>11904365.630050968</v>
      </c>
      <c r="N7867" s="13">
        <v>11930379.13401466</v>
      </c>
    </row>
    <row r="7868" spans="1:14" x14ac:dyDescent="0.45">
      <c r="A7868">
        <v>15496</v>
      </c>
      <c r="B7868">
        <v>1</v>
      </c>
      <c r="C7868">
        <v>22</v>
      </c>
      <c r="D7868">
        <v>5</v>
      </c>
      <c r="E7868" s="2">
        <v>2103948</v>
      </c>
      <c r="F7868" s="2">
        <v>-386916.03720000002</v>
      </c>
      <c r="G7868" s="2">
        <v>1717031.9627999999</v>
      </c>
      <c r="H7868" s="2">
        <v>1241329.3199999998</v>
      </c>
      <c r="I7868" s="2">
        <v>475702.64280000003</v>
      </c>
      <c r="J7868" s="2">
        <v>168315.84</v>
      </c>
      <c r="K7868" s="2">
        <v>307386.80280000006</v>
      </c>
      <c r="L7868" s="11">
        <v>-9640293.8503997233</v>
      </c>
      <c r="N7868" s="13">
        <v>-9332907.0475997236</v>
      </c>
    </row>
    <row r="7869" spans="1:14" x14ac:dyDescent="0.45">
      <c r="A7869">
        <v>15496</v>
      </c>
      <c r="B7869">
        <v>2</v>
      </c>
      <c r="C7869">
        <v>22</v>
      </c>
      <c r="D7869">
        <v>5</v>
      </c>
      <c r="E7869" s="2">
        <v>2077648.6500000001</v>
      </c>
      <c r="F7869" s="2">
        <v>-382079.58673500002</v>
      </c>
      <c r="G7869" s="2">
        <v>1695569.063265</v>
      </c>
      <c r="H7869" s="2">
        <v>1252045.0953549</v>
      </c>
      <c r="I7869" s="2">
        <v>443523.96791010001</v>
      </c>
      <c r="J7869" s="2">
        <v>186988.37849999999</v>
      </c>
      <c r="K7869" s="2">
        <v>256535.58941010002</v>
      </c>
      <c r="N7869" s="13">
        <v>256535.58941010002</v>
      </c>
    </row>
    <row r="7870" spans="1:14" x14ac:dyDescent="0.45">
      <c r="A7870">
        <v>15496</v>
      </c>
      <c r="B7870">
        <v>3</v>
      </c>
      <c r="C7870">
        <v>22</v>
      </c>
      <c r="D7870">
        <v>5</v>
      </c>
      <c r="E7870" s="2">
        <v>2044614.0364649999</v>
      </c>
      <c r="F7870" s="2">
        <v>-376004.52130591351</v>
      </c>
      <c r="G7870" s="2">
        <v>1668609.5151590863</v>
      </c>
      <c r="H7870" s="2">
        <v>1245567.8779426494</v>
      </c>
      <c r="I7870" s="2">
        <v>423041.63721643691</v>
      </c>
      <c r="J7870" s="2">
        <v>204461.4036465</v>
      </c>
      <c r="K7870" s="2">
        <v>218580.23356993691</v>
      </c>
      <c r="N7870" s="13">
        <v>218580.23356993691</v>
      </c>
    </row>
    <row r="7871" spans="1:14" x14ac:dyDescent="0.45">
      <c r="A7871">
        <v>15496</v>
      </c>
      <c r="B7871">
        <v>4</v>
      </c>
      <c r="C7871">
        <v>22</v>
      </c>
      <c r="D7871">
        <v>5</v>
      </c>
      <c r="E7871" s="2">
        <v>2038275.7329519584</v>
      </c>
      <c r="F7871" s="2">
        <v>-374838.90728986519</v>
      </c>
      <c r="G7871" s="2">
        <v>1663436.8256620932</v>
      </c>
      <c r="H7871" s="2">
        <v>1275977.7201646077</v>
      </c>
      <c r="I7871" s="2">
        <v>387459.10549748549</v>
      </c>
      <c r="J7871" s="2">
        <v>203827.57329519585</v>
      </c>
      <c r="K7871" s="2">
        <v>183631.53220228964</v>
      </c>
      <c r="N7871" s="13">
        <v>183631.53220228964</v>
      </c>
    </row>
    <row r="7872" spans="1:14" x14ac:dyDescent="0.45">
      <c r="A7872">
        <v>15496</v>
      </c>
      <c r="B7872">
        <v>5</v>
      </c>
      <c r="C7872">
        <v>22</v>
      </c>
      <c r="D7872">
        <v>5</v>
      </c>
      <c r="E7872" s="2">
        <v>2004032.7006383655</v>
      </c>
      <c r="F7872" s="2">
        <v>-368541.61364739545</v>
      </c>
      <c r="G7872" s="2">
        <v>1635491.08699097</v>
      </c>
      <c r="H7872" s="2">
        <v>1290672.0837464584</v>
      </c>
      <c r="I7872" s="2">
        <v>344819.00324451155</v>
      </c>
      <c r="J7872" s="2">
        <v>180362.94305745288</v>
      </c>
      <c r="K7872" s="2">
        <v>164456.06018705867</v>
      </c>
      <c r="N7872" s="13">
        <v>164456.06018705867</v>
      </c>
    </row>
    <row r="7873" spans="1:14" x14ac:dyDescent="0.45">
      <c r="A7873">
        <v>15496</v>
      </c>
      <c r="B7873">
        <v>6</v>
      </c>
      <c r="C7873">
        <v>22</v>
      </c>
      <c r="D7873">
        <v>5</v>
      </c>
      <c r="E7873" s="2">
        <v>1983791.9703619177</v>
      </c>
      <c r="F7873" s="2">
        <v>-364819.34334955667</v>
      </c>
      <c r="G7873" s="2">
        <v>1618972.6270123611</v>
      </c>
      <c r="H7873" s="2">
        <v>1300505.9853936601</v>
      </c>
      <c r="I7873" s="2">
        <v>318466.64161870093</v>
      </c>
      <c r="J7873" s="2">
        <v>198379.19703619179</v>
      </c>
      <c r="K7873" s="2">
        <v>120087.44458250914</v>
      </c>
      <c r="M7873" s="14">
        <v>9132825.4997974299</v>
      </c>
      <c r="N7873" s="13">
        <v>9252912.9443799388</v>
      </c>
    </row>
    <row r="7874" spans="1:14" x14ac:dyDescent="0.45">
      <c r="A7874">
        <v>15509</v>
      </c>
      <c r="B7874">
        <v>1</v>
      </c>
      <c r="C7874">
        <v>16</v>
      </c>
      <c r="D7874">
        <v>1</v>
      </c>
      <c r="E7874" s="2">
        <v>1283136</v>
      </c>
      <c r="F7874" s="2">
        <v>-292939.94880000001</v>
      </c>
      <c r="G7874" s="2">
        <v>990196.05119999999</v>
      </c>
      <c r="H7874" s="2">
        <v>692893.44000000006</v>
      </c>
      <c r="I7874" s="2">
        <v>297302.61119999993</v>
      </c>
      <c r="J7874" s="2">
        <v>128313.60000000001</v>
      </c>
      <c r="K7874" s="2">
        <v>168989.01119999992</v>
      </c>
      <c r="L7874" s="11">
        <v>-6698556.8203859664</v>
      </c>
      <c r="N7874" s="13">
        <v>-6529567.8091859668</v>
      </c>
    </row>
    <row r="7875" spans="1:14" x14ac:dyDescent="0.45">
      <c r="A7875">
        <v>15509</v>
      </c>
      <c r="B7875">
        <v>2</v>
      </c>
      <c r="C7875">
        <v>16</v>
      </c>
      <c r="D7875">
        <v>1</v>
      </c>
      <c r="E7875" s="2">
        <v>1246566.6239999998</v>
      </c>
      <c r="F7875" s="2">
        <v>-284591.16025919997</v>
      </c>
      <c r="G7875" s="2">
        <v>961975.46374079981</v>
      </c>
      <c r="H7875" s="2">
        <v>692465.26649875194</v>
      </c>
      <c r="I7875" s="2">
        <v>269510.19724204787</v>
      </c>
      <c r="J7875" s="2">
        <v>137122.32863999999</v>
      </c>
      <c r="K7875" s="2">
        <v>132387.86860204788</v>
      </c>
      <c r="N7875" s="13">
        <v>132387.86860204788</v>
      </c>
    </row>
    <row r="7876" spans="1:14" x14ac:dyDescent="0.45">
      <c r="A7876">
        <v>15509</v>
      </c>
      <c r="B7876">
        <v>3</v>
      </c>
      <c r="C7876">
        <v>16</v>
      </c>
      <c r="D7876">
        <v>1</v>
      </c>
      <c r="E7876" s="2">
        <v>1220638.0382208</v>
      </c>
      <c r="F7876" s="2">
        <v>-278671.66412580863</v>
      </c>
      <c r="G7876" s="2">
        <v>941966.37409499136</v>
      </c>
      <c r="H7876" s="2">
        <v>691284.19774021185</v>
      </c>
      <c r="I7876" s="2">
        <v>250682.17635477951</v>
      </c>
      <c r="J7876" s="2">
        <v>134270.184204288</v>
      </c>
      <c r="K7876" s="2">
        <v>116411.99215049151</v>
      </c>
      <c r="N7876" s="13">
        <v>116411.99215049151</v>
      </c>
    </row>
    <row r="7877" spans="1:14" x14ac:dyDescent="0.45">
      <c r="A7877">
        <v>15509</v>
      </c>
      <c r="B7877">
        <v>4</v>
      </c>
      <c r="C7877">
        <v>16</v>
      </c>
      <c r="D7877">
        <v>1</v>
      </c>
      <c r="E7877" s="2">
        <v>1184385.0884856423</v>
      </c>
      <c r="F7877" s="2">
        <v>-270395.11570127215</v>
      </c>
      <c r="G7877" s="2">
        <v>913989.97278437018</v>
      </c>
      <c r="H7877" s="2">
        <v>675045.87663255841</v>
      </c>
      <c r="I7877" s="2">
        <v>238944.09615181177</v>
      </c>
      <c r="J7877" s="2">
        <v>130282.35973342066</v>
      </c>
      <c r="K7877" s="2">
        <v>108661.73641839111</v>
      </c>
      <c r="N7877" s="13">
        <v>108661.73641839111</v>
      </c>
    </row>
    <row r="7878" spans="1:14" x14ac:dyDescent="0.45">
      <c r="A7878">
        <v>15509</v>
      </c>
      <c r="B7878">
        <v>5</v>
      </c>
      <c r="C7878">
        <v>16</v>
      </c>
      <c r="D7878">
        <v>1</v>
      </c>
      <c r="E7878" s="2">
        <v>1149919.4824107101</v>
      </c>
      <c r="F7878" s="2">
        <v>-262526.61783436511</v>
      </c>
      <c r="G7878" s="2">
        <v>887392.86457634496</v>
      </c>
      <c r="H7878" s="2">
        <v>656778.38590995839</v>
      </c>
      <c r="I7878" s="2">
        <v>230614.47866638657</v>
      </c>
      <c r="J7878" s="2">
        <v>137990.33788928521</v>
      </c>
      <c r="K7878" s="2">
        <v>92624.140777101362</v>
      </c>
      <c r="N7878" s="13">
        <v>92624.140777101362</v>
      </c>
    </row>
    <row r="7879" spans="1:14" x14ac:dyDescent="0.45">
      <c r="A7879">
        <v>15509</v>
      </c>
      <c r="B7879">
        <v>6</v>
      </c>
      <c r="C7879">
        <v>16</v>
      </c>
      <c r="D7879">
        <v>1</v>
      </c>
      <c r="E7879" s="2">
        <v>1131865.7465368619</v>
      </c>
      <c r="F7879" s="2">
        <v>-258404.94993436558</v>
      </c>
      <c r="G7879" s="2">
        <v>873460.7966024963</v>
      </c>
      <c r="H7879" s="2">
        <v>650669.00052530458</v>
      </c>
      <c r="I7879" s="2">
        <v>222791.79607719171</v>
      </c>
      <c r="J7879" s="2">
        <v>101867.91718831756</v>
      </c>
      <c r="K7879" s="2">
        <v>120923.87888887415</v>
      </c>
      <c r="M7879" s="14">
        <v>6536295.5419039382</v>
      </c>
      <c r="N7879" s="13">
        <v>6657219.4207928125</v>
      </c>
    </row>
    <row r="7880" spans="1:14" x14ac:dyDescent="0.45">
      <c r="A7880">
        <v>15513</v>
      </c>
      <c r="B7880">
        <v>1</v>
      </c>
      <c r="C7880">
        <v>27</v>
      </c>
      <c r="D7880">
        <v>6</v>
      </c>
      <c r="E7880" s="2">
        <v>2241216</v>
      </c>
      <c r="F7880" s="2">
        <v>-604007.71200000006</v>
      </c>
      <c r="G7880" s="2">
        <v>1637208.2879999999</v>
      </c>
      <c r="H7880" s="2">
        <v>1098195.8400000001</v>
      </c>
      <c r="I7880" s="2">
        <v>539012.44799999986</v>
      </c>
      <c r="J7880" s="2">
        <v>246533.76000000001</v>
      </c>
      <c r="K7880" s="2">
        <v>292478.68799999985</v>
      </c>
      <c r="L7880" s="11">
        <v>-14807662.423850736</v>
      </c>
      <c r="N7880" s="13">
        <v>-14515183.735850736</v>
      </c>
    </row>
    <row r="7881" spans="1:14" x14ac:dyDescent="0.45">
      <c r="A7881">
        <v>15513</v>
      </c>
      <c r="B7881">
        <v>2</v>
      </c>
      <c r="C7881">
        <v>27</v>
      </c>
      <c r="D7881">
        <v>6</v>
      </c>
      <c r="E7881" s="2">
        <v>2214769.6512000002</v>
      </c>
      <c r="F7881" s="2">
        <v>-596880.42099840008</v>
      </c>
      <c r="G7881" s="2">
        <v>1617889.2302016001</v>
      </c>
      <c r="H7881" s="2">
        <v>1105205.4922632193</v>
      </c>
      <c r="I7881" s="2">
        <v>512683.7379383808</v>
      </c>
      <c r="J7881" s="2">
        <v>221476.96512000004</v>
      </c>
      <c r="K7881" s="2">
        <v>291206.77281838073</v>
      </c>
      <c r="N7881" s="13">
        <v>291206.77281838073</v>
      </c>
    </row>
    <row r="7882" spans="1:14" x14ac:dyDescent="0.45">
      <c r="A7882">
        <v>15513</v>
      </c>
      <c r="B7882">
        <v>3</v>
      </c>
      <c r="C7882">
        <v>27</v>
      </c>
      <c r="D7882">
        <v>6</v>
      </c>
      <c r="E7882" s="2">
        <v>2182876.9682227201</v>
      </c>
      <c r="F7882" s="2">
        <v>-588285.34293602314</v>
      </c>
      <c r="G7882" s="2">
        <v>1594591.6252866969</v>
      </c>
      <c r="H7882" s="2">
        <v>1100837.0128262797</v>
      </c>
      <c r="I7882" s="2">
        <v>493754.61246041721</v>
      </c>
      <c r="J7882" s="2">
        <v>218287.69682227203</v>
      </c>
      <c r="K7882" s="2">
        <v>275466.91563814518</v>
      </c>
      <c r="N7882" s="13">
        <v>275466.91563814518</v>
      </c>
    </row>
    <row r="7883" spans="1:14" x14ac:dyDescent="0.45">
      <c r="A7883">
        <v>15513</v>
      </c>
      <c r="B7883">
        <v>4</v>
      </c>
      <c r="C7883">
        <v>27</v>
      </c>
      <c r="D7883">
        <v>6</v>
      </c>
      <c r="E7883" s="2">
        <v>2167160.2540515168</v>
      </c>
      <c r="F7883" s="2">
        <v>-584049.68846688385</v>
      </c>
      <c r="G7883" s="2">
        <v>1583110.565584633</v>
      </c>
      <c r="H7883" s="2">
        <v>1099577.7433505675</v>
      </c>
      <c r="I7883" s="2">
        <v>483532.8222340655</v>
      </c>
      <c r="J7883" s="2">
        <v>195044.42286463649</v>
      </c>
      <c r="K7883" s="2">
        <v>288488.39936942898</v>
      </c>
      <c r="N7883" s="13">
        <v>288488.39936942898</v>
      </c>
    </row>
    <row r="7884" spans="1:14" x14ac:dyDescent="0.45">
      <c r="A7884">
        <v>15513</v>
      </c>
      <c r="B7884">
        <v>5</v>
      </c>
      <c r="C7884">
        <v>27</v>
      </c>
      <c r="D7884">
        <v>6</v>
      </c>
      <c r="E7884" s="2">
        <v>2167160.2540515168</v>
      </c>
      <c r="F7884" s="2">
        <v>-584049.68846688385</v>
      </c>
      <c r="G7884" s="2">
        <v>1583110.565584633</v>
      </c>
      <c r="H7884" s="2">
        <v>1122009.1293149192</v>
      </c>
      <c r="I7884" s="2">
        <v>461101.4362697138</v>
      </c>
      <c r="J7884" s="2">
        <v>216716.02540515168</v>
      </c>
      <c r="K7884" s="2">
        <v>244385.41086456212</v>
      </c>
      <c r="N7884" s="13">
        <v>244385.41086456212</v>
      </c>
    </row>
    <row r="7885" spans="1:14" x14ac:dyDescent="0.45">
      <c r="A7885">
        <v>15513</v>
      </c>
      <c r="B7885">
        <v>6</v>
      </c>
      <c r="C7885">
        <v>27</v>
      </c>
      <c r="D7885">
        <v>6</v>
      </c>
      <c r="E7885" s="2">
        <v>2138987.1707488466</v>
      </c>
      <c r="F7885" s="2">
        <v>-576457.0425168142</v>
      </c>
      <c r="G7885" s="2">
        <v>1562530.1282320325</v>
      </c>
      <c r="H7885" s="2">
        <v>1119050.9522454801</v>
      </c>
      <c r="I7885" s="2">
        <v>443479.17598655238</v>
      </c>
      <c r="J7885" s="2">
        <v>192508.84536739619</v>
      </c>
      <c r="K7885" s="2">
        <v>250970.33061915619</v>
      </c>
      <c r="M7885" s="14">
        <v>14452363.848783147</v>
      </c>
      <c r="N7885" s="13">
        <v>14703334.179402303</v>
      </c>
    </row>
    <row r="7886" spans="1:14" x14ac:dyDescent="0.45">
      <c r="A7886">
        <v>15529</v>
      </c>
      <c r="B7886">
        <v>1</v>
      </c>
      <c r="C7886">
        <v>6</v>
      </c>
      <c r="D7886">
        <v>3</v>
      </c>
      <c r="E7886" s="2">
        <v>1939968</v>
      </c>
      <c r="F7886" s="2">
        <v>-80314.675199999998</v>
      </c>
      <c r="G7886" s="2">
        <v>1859653.3248000001</v>
      </c>
      <c r="H7886" s="2">
        <v>1338577.9199999999</v>
      </c>
      <c r="I7886" s="2">
        <v>521075.40480000013</v>
      </c>
      <c r="J7886" s="2">
        <v>174597.12</v>
      </c>
      <c r="K7886" s="2">
        <v>346478.28480000014</v>
      </c>
      <c r="L7886" s="11">
        <v>-23266493.410379898</v>
      </c>
      <c r="N7886" s="13">
        <v>-22920015.125579897</v>
      </c>
    </row>
    <row r="7887" spans="1:14" x14ac:dyDescent="0.45">
      <c r="A7887">
        <v>15529</v>
      </c>
      <c r="B7887">
        <v>2</v>
      </c>
      <c r="C7887">
        <v>6</v>
      </c>
      <c r="D7887">
        <v>3</v>
      </c>
      <c r="E7887" s="2">
        <v>1977021.3887999998</v>
      </c>
      <c r="F7887" s="2">
        <v>-81848.685496319988</v>
      </c>
      <c r="G7887" s="2">
        <v>1895172.7033036798</v>
      </c>
      <c r="H7887" s="2">
        <v>1364826.8306511356</v>
      </c>
      <c r="I7887" s="2">
        <v>530345.87265254417</v>
      </c>
      <c r="J7887" s="2">
        <v>177931.92499199999</v>
      </c>
      <c r="K7887" s="2">
        <v>352413.94766054419</v>
      </c>
      <c r="N7887" s="13">
        <v>352413.94766054419</v>
      </c>
    </row>
    <row r="7888" spans="1:14" x14ac:dyDescent="0.45">
      <c r="A7888">
        <v>15529</v>
      </c>
      <c r="B7888">
        <v>3</v>
      </c>
      <c r="C7888">
        <v>6</v>
      </c>
      <c r="D7888">
        <v>3</v>
      </c>
      <c r="E7888" s="2">
        <v>2028423.9449087998</v>
      </c>
      <c r="F7888" s="2">
        <v>-83976.751319224306</v>
      </c>
      <c r="G7888" s="2">
        <v>1944447.1935895756</v>
      </c>
      <c r="H7888" s="2">
        <v>1434199.8865916685</v>
      </c>
      <c r="I7888" s="2">
        <v>510247.30699790712</v>
      </c>
      <c r="J7888" s="2">
        <v>202842.39449087999</v>
      </c>
      <c r="K7888" s="2">
        <v>307404.91250702715</v>
      </c>
      <c r="N7888" s="13">
        <v>307404.91250702715</v>
      </c>
    </row>
    <row r="7889" spans="1:14" x14ac:dyDescent="0.45">
      <c r="A7889">
        <v>15529</v>
      </c>
      <c r="B7889">
        <v>4</v>
      </c>
      <c r="C7889">
        <v>6</v>
      </c>
      <c r="D7889">
        <v>3</v>
      </c>
      <c r="E7889" s="2">
        <v>2076903.2771921202</v>
      </c>
      <c r="F7889" s="2">
        <v>-85983.795675753776</v>
      </c>
      <c r="G7889" s="2">
        <v>1990919.4815163664</v>
      </c>
      <c r="H7889" s="2">
        <v>1496818.8750741167</v>
      </c>
      <c r="I7889" s="2">
        <v>494100.60644224961</v>
      </c>
      <c r="J7889" s="2">
        <v>207690.32771921204</v>
      </c>
      <c r="K7889" s="2">
        <v>286410.27872303757</v>
      </c>
      <c r="N7889" s="13">
        <v>286410.27872303757</v>
      </c>
    </row>
    <row r="7890" spans="1:14" x14ac:dyDescent="0.45">
      <c r="A7890">
        <v>15529</v>
      </c>
      <c r="B7890">
        <v>5</v>
      </c>
      <c r="C7890">
        <v>6</v>
      </c>
      <c r="D7890">
        <v>3</v>
      </c>
      <c r="E7890" s="2">
        <v>2133187.3560040267</v>
      </c>
      <c r="F7890" s="2">
        <v>-88313.956538566708</v>
      </c>
      <c r="G7890" s="2">
        <v>2044873.3994654601</v>
      </c>
      <c r="H7890" s="2">
        <v>1532001.8272555652</v>
      </c>
      <c r="I7890" s="2">
        <v>512871.57220989489</v>
      </c>
      <c r="J7890" s="2">
        <v>213318.7356004027</v>
      </c>
      <c r="K7890" s="2">
        <v>299552.83660949219</v>
      </c>
      <c r="N7890" s="13">
        <v>299552.83660949219</v>
      </c>
    </row>
    <row r="7891" spans="1:14" x14ac:dyDescent="0.45">
      <c r="A7891">
        <v>15529</v>
      </c>
      <c r="B7891">
        <v>6</v>
      </c>
      <c r="C7891">
        <v>6</v>
      </c>
      <c r="D7891">
        <v>3</v>
      </c>
      <c r="E7891" s="2">
        <v>2163051.9789880831</v>
      </c>
      <c r="F7891" s="2">
        <v>-89550.351930106641</v>
      </c>
      <c r="G7891" s="2">
        <v>2073501.6270579766</v>
      </c>
      <c r="H7891" s="2">
        <v>1558110.2023956543</v>
      </c>
      <c r="I7891" s="2">
        <v>515391.42466232227</v>
      </c>
      <c r="J7891" s="2">
        <v>151413.63852916582</v>
      </c>
      <c r="K7891" s="2">
        <v>363977.78613315645</v>
      </c>
      <c r="M7891" s="14">
        <v>23906729.559430569</v>
      </c>
      <c r="N7891" s="13">
        <v>24270707.345563725</v>
      </c>
    </row>
    <row r="7892" spans="1:14" x14ac:dyDescent="0.45">
      <c r="A7892">
        <v>15547</v>
      </c>
      <c r="B7892">
        <v>1</v>
      </c>
      <c r="C7892">
        <v>33</v>
      </c>
      <c r="D7892">
        <v>4</v>
      </c>
      <c r="E7892" s="2">
        <v>1456944</v>
      </c>
      <c r="F7892" s="2">
        <v>-359719.47360000003</v>
      </c>
      <c r="G7892" s="2">
        <v>1097224.5263999999</v>
      </c>
      <c r="H7892" s="2">
        <v>597347.03999999992</v>
      </c>
      <c r="I7892" s="2">
        <v>499877.48639999994</v>
      </c>
      <c r="J7892" s="2">
        <v>145694.39999999999</v>
      </c>
      <c r="K7892" s="2">
        <v>354183.08639999991</v>
      </c>
      <c r="L7892" s="11">
        <v>-16474752.701051805</v>
      </c>
      <c r="N7892" s="13">
        <v>-16120569.614651805</v>
      </c>
    </row>
    <row r="7893" spans="1:14" x14ac:dyDescent="0.45">
      <c r="A7893">
        <v>15547</v>
      </c>
      <c r="B7893">
        <v>2</v>
      </c>
      <c r="C7893">
        <v>33</v>
      </c>
      <c r="D7893">
        <v>4</v>
      </c>
      <c r="E7893" s="2">
        <v>1445288.4479999999</v>
      </c>
      <c r="F7893" s="2">
        <v>-356841.71781119995</v>
      </c>
      <c r="G7893" s="2">
        <v>1088446.7301888</v>
      </c>
      <c r="H7893" s="2">
        <v>586701.83786956791</v>
      </c>
      <c r="I7893" s="2">
        <v>501744.89231923211</v>
      </c>
      <c r="J7893" s="2">
        <v>158981.72928</v>
      </c>
      <c r="K7893" s="2">
        <v>342763.16303923214</v>
      </c>
      <c r="N7893" s="13">
        <v>342763.16303923214</v>
      </c>
    </row>
    <row r="7894" spans="1:14" x14ac:dyDescent="0.45">
      <c r="A7894">
        <v>15547</v>
      </c>
      <c r="B7894">
        <v>3</v>
      </c>
      <c r="C7894">
        <v>33</v>
      </c>
      <c r="D7894">
        <v>4</v>
      </c>
      <c r="E7894" s="2">
        <v>1432858.9673472</v>
      </c>
      <c r="F7894" s="2">
        <v>-353772.8790380237</v>
      </c>
      <c r="G7894" s="2">
        <v>1079086.0883091763</v>
      </c>
      <c r="H7894" s="2">
        <v>585785.96109854337</v>
      </c>
      <c r="I7894" s="2">
        <v>493300.1272106329</v>
      </c>
      <c r="J7894" s="2">
        <v>143285.89673472001</v>
      </c>
      <c r="K7894" s="2">
        <v>350014.23047591292</v>
      </c>
      <c r="N7894" s="13">
        <v>350014.23047591292</v>
      </c>
    </row>
    <row r="7895" spans="1:14" x14ac:dyDescent="0.45">
      <c r="A7895">
        <v>15547</v>
      </c>
      <c r="B7895">
        <v>4</v>
      </c>
      <c r="C7895">
        <v>33</v>
      </c>
      <c r="D7895">
        <v>4</v>
      </c>
      <c r="E7895" s="2">
        <v>1411509.3687337264</v>
      </c>
      <c r="F7895" s="2">
        <v>-348501.66314035706</v>
      </c>
      <c r="G7895" s="2">
        <v>1063007.7055933694</v>
      </c>
      <c r="H7895" s="2">
        <v>572152.75940081046</v>
      </c>
      <c r="I7895" s="2">
        <v>490854.94619255897</v>
      </c>
      <c r="J7895" s="2">
        <v>127035.84318603537</v>
      </c>
      <c r="K7895" s="2">
        <v>363819.10300652357</v>
      </c>
      <c r="N7895" s="13">
        <v>363819.10300652357</v>
      </c>
    </row>
    <row r="7896" spans="1:14" x14ac:dyDescent="0.45">
      <c r="A7896">
        <v>15547</v>
      </c>
      <c r="B7896">
        <v>5</v>
      </c>
      <c r="C7896">
        <v>33</v>
      </c>
      <c r="D7896">
        <v>4</v>
      </c>
      <c r="E7896" s="2">
        <v>1406004.4821956649</v>
      </c>
      <c r="F7896" s="2">
        <v>-347142.50665410969</v>
      </c>
      <c r="G7896" s="2">
        <v>1058861.9755415553</v>
      </c>
      <c r="H7896" s="2">
        <v>570206.32432096673</v>
      </c>
      <c r="I7896" s="2">
        <v>488655.6512205886</v>
      </c>
      <c r="J7896" s="2">
        <v>126540.40339760983</v>
      </c>
      <c r="K7896" s="2">
        <v>362115.24782297877</v>
      </c>
      <c r="N7896" s="13">
        <v>362115.24782297877</v>
      </c>
    </row>
    <row r="7897" spans="1:14" x14ac:dyDescent="0.45">
      <c r="A7897">
        <v>15547</v>
      </c>
      <c r="B7897">
        <v>6</v>
      </c>
      <c r="C7897">
        <v>33</v>
      </c>
      <c r="D7897">
        <v>4</v>
      </c>
      <c r="E7897" s="2">
        <v>1392366.2387183669</v>
      </c>
      <c r="F7897" s="2">
        <v>-343775.2243395648</v>
      </c>
      <c r="G7897" s="2">
        <v>1048591.0143788022</v>
      </c>
      <c r="H7897" s="2">
        <v>573879.53073954675</v>
      </c>
      <c r="I7897" s="2">
        <v>474711.4836392554</v>
      </c>
      <c r="J7897" s="2">
        <v>125312.96148465302</v>
      </c>
      <c r="K7897" s="2">
        <v>349398.5221546024</v>
      </c>
      <c r="M7897" s="14">
        <v>16335368.79341916</v>
      </c>
      <c r="N7897" s="13">
        <v>16684767.315573763</v>
      </c>
    </row>
    <row r="7898" spans="1:14" x14ac:dyDescent="0.45">
      <c r="A7898">
        <v>15556</v>
      </c>
      <c r="B7898">
        <v>1</v>
      </c>
      <c r="C7898">
        <v>8</v>
      </c>
      <c r="D7898">
        <v>16</v>
      </c>
      <c r="E7898" s="2">
        <v>1414320</v>
      </c>
      <c r="F7898" s="2">
        <v>-411991.41600000003</v>
      </c>
      <c r="G7898" s="2">
        <v>1002328.584</v>
      </c>
      <c r="H7898" s="2">
        <v>551584.80000000005</v>
      </c>
      <c r="I7898" s="2">
        <v>450743.78399999999</v>
      </c>
      <c r="J7898" s="2">
        <v>141432</v>
      </c>
      <c r="K7898" s="2">
        <v>309311.78399999999</v>
      </c>
      <c r="L7898" s="11">
        <v>-5434658.5389619246</v>
      </c>
      <c r="N7898" s="13">
        <v>-5125346.7549619246</v>
      </c>
    </row>
    <row r="7899" spans="1:14" x14ac:dyDescent="0.45">
      <c r="A7899">
        <v>15556</v>
      </c>
      <c r="B7899">
        <v>2</v>
      </c>
      <c r="C7899">
        <v>8</v>
      </c>
      <c r="D7899">
        <v>16</v>
      </c>
      <c r="E7899" s="2">
        <v>1417290.0719999999</v>
      </c>
      <c r="F7899" s="2">
        <v>-412856.59797359997</v>
      </c>
      <c r="G7899" s="2">
        <v>1004433.4740263999</v>
      </c>
      <c r="H7899" s="2">
        <v>542185.73433367198</v>
      </c>
      <c r="I7899" s="2">
        <v>462247.73969272792</v>
      </c>
      <c r="J7899" s="2">
        <v>170074.80863999997</v>
      </c>
      <c r="K7899" s="2">
        <v>292172.93105272797</v>
      </c>
      <c r="N7899" s="13">
        <v>292172.93105272797</v>
      </c>
    </row>
    <row r="7900" spans="1:14" x14ac:dyDescent="0.45">
      <c r="A7900">
        <v>15556</v>
      </c>
      <c r="B7900">
        <v>3</v>
      </c>
      <c r="C7900">
        <v>8</v>
      </c>
      <c r="D7900">
        <v>16</v>
      </c>
      <c r="E7900" s="2">
        <v>1420408.1101583999</v>
      </c>
      <c r="F7900" s="2">
        <v>-413764.88248914189</v>
      </c>
      <c r="G7900" s="2">
        <v>1006643.227669258</v>
      </c>
      <c r="H7900" s="2">
        <v>542726.48869766702</v>
      </c>
      <c r="I7900" s="2">
        <v>463916.738971591</v>
      </c>
      <c r="J7900" s="2">
        <v>142040.81101584001</v>
      </c>
      <c r="K7900" s="2">
        <v>321875.92795575096</v>
      </c>
      <c r="N7900" s="13">
        <v>321875.92795575096</v>
      </c>
    </row>
    <row r="7901" spans="1:14" x14ac:dyDescent="0.45">
      <c r="A7901">
        <v>15556</v>
      </c>
      <c r="B7901">
        <v>4</v>
      </c>
      <c r="C7901">
        <v>8</v>
      </c>
      <c r="D7901">
        <v>16</v>
      </c>
      <c r="E7901" s="2">
        <v>1423817.0896227802</v>
      </c>
      <c r="F7901" s="2">
        <v>-414757.9182071159</v>
      </c>
      <c r="G7901" s="2">
        <v>1009059.1714156643</v>
      </c>
      <c r="H7901" s="2">
        <v>547782.83259320818</v>
      </c>
      <c r="I7901" s="2">
        <v>461276.33882245608</v>
      </c>
      <c r="J7901" s="2">
        <v>142381.70896227803</v>
      </c>
      <c r="K7901" s="2">
        <v>318894.62986017804</v>
      </c>
      <c r="N7901" s="13">
        <v>318894.62986017804</v>
      </c>
    </row>
    <row r="7902" spans="1:14" x14ac:dyDescent="0.45">
      <c r="A7902">
        <v>15556</v>
      </c>
      <c r="B7902">
        <v>5</v>
      </c>
      <c r="C7902">
        <v>8</v>
      </c>
      <c r="D7902">
        <v>16</v>
      </c>
      <c r="E7902" s="2">
        <v>1435492.3897576868</v>
      </c>
      <c r="F7902" s="2">
        <v>-418158.93313641415</v>
      </c>
      <c r="G7902" s="2">
        <v>1017333.4566212726</v>
      </c>
      <c r="H7902" s="2">
        <v>551611.92223828787</v>
      </c>
      <c r="I7902" s="2">
        <v>465721.53438298474</v>
      </c>
      <c r="J7902" s="2">
        <v>129194.31507819181</v>
      </c>
      <c r="K7902" s="2">
        <v>336527.21930479293</v>
      </c>
      <c r="N7902" s="13">
        <v>336527.21930479293</v>
      </c>
    </row>
    <row r="7903" spans="1:14" x14ac:dyDescent="0.45">
      <c r="A7903">
        <v>15556</v>
      </c>
      <c r="B7903">
        <v>6</v>
      </c>
      <c r="C7903">
        <v>8</v>
      </c>
      <c r="D7903">
        <v>16</v>
      </c>
      <c r="E7903" s="2">
        <v>1434343.9958458806</v>
      </c>
      <c r="F7903" s="2">
        <v>-417824.405989905</v>
      </c>
      <c r="G7903" s="2">
        <v>1016519.5898559756</v>
      </c>
      <c r="H7903" s="2">
        <v>552383.20809243829</v>
      </c>
      <c r="I7903" s="2">
        <v>464136.3817635373</v>
      </c>
      <c r="J7903" s="2">
        <v>157777.83954304687</v>
      </c>
      <c r="K7903" s="2">
        <v>306358.5422204904</v>
      </c>
      <c r="M7903" s="14">
        <v>5317369.78572933</v>
      </c>
      <c r="N7903" s="13">
        <v>5623728.3279498201</v>
      </c>
    </row>
    <row r="7904" spans="1:14" x14ac:dyDescent="0.45">
      <c r="A7904">
        <v>15572</v>
      </c>
      <c r="B7904">
        <v>1</v>
      </c>
      <c r="C7904">
        <v>15</v>
      </c>
      <c r="D7904">
        <v>25</v>
      </c>
      <c r="E7904" s="2">
        <v>9701784</v>
      </c>
      <c r="F7904" s="2">
        <v>-1258321.3848000001</v>
      </c>
      <c r="G7904" s="2">
        <v>8443462.6151999999</v>
      </c>
      <c r="H7904" s="2">
        <v>4850892</v>
      </c>
      <c r="I7904" s="2">
        <v>3592570.6151999999</v>
      </c>
      <c r="J7904" s="2">
        <v>1067196.24</v>
      </c>
      <c r="K7904" s="2">
        <v>2525374.3751999997</v>
      </c>
      <c r="L7904" s="11">
        <v>-24925416.549661003</v>
      </c>
      <c r="N7904" s="13">
        <v>-22400042.174461003</v>
      </c>
    </row>
    <row r="7905" spans="1:14" x14ac:dyDescent="0.45">
      <c r="A7905">
        <v>15572</v>
      </c>
      <c r="B7905">
        <v>2</v>
      </c>
      <c r="C7905">
        <v>15</v>
      </c>
      <c r="D7905">
        <v>25</v>
      </c>
      <c r="E7905" s="2">
        <v>9978284.8440000005</v>
      </c>
      <c r="F7905" s="2">
        <v>-1294183.5442668002</v>
      </c>
      <c r="G7905" s="2">
        <v>8684101.299733201</v>
      </c>
      <c r="H7905" s="2">
        <v>5039532.7604622003</v>
      </c>
      <c r="I7905" s="2">
        <v>3644568.5392710008</v>
      </c>
      <c r="J7905" s="2">
        <v>997828.48440000007</v>
      </c>
      <c r="K7905" s="2">
        <v>2646740.0548710008</v>
      </c>
      <c r="N7905" s="13">
        <v>2646740.0548710008</v>
      </c>
    </row>
    <row r="7906" spans="1:14" x14ac:dyDescent="0.45">
      <c r="A7906">
        <v>15572</v>
      </c>
      <c r="B7906">
        <v>3</v>
      </c>
      <c r="C7906">
        <v>15</v>
      </c>
      <c r="D7906">
        <v>25</v>
      </c>
      <c r="E7906" s="2">
        <v>10262665.962053999</v>
      </c>
      <c r="F7906" s="2">
        <v>-1331067.7752784039</v>
      </c>
      <c r="G7906" s="2">
        <v>8931598.1867755949</v>
      </c>
      <c r="H7906" s="2">
        <v>5188860.9195239218</v>
      </c>
      <c r="I7906" s="2">
        <v>3742737.2672516732</v>
      </c>
      <c r="J7906" s="2">
        <v>1128893.2558259398</v>
      </c>
      <c r="K7906" s="2">
        <v>2613844.0114257336</v>
      </c>
      <c r="N7906" s="13">
        <v>2613844.0114257336</v>
      </c>
    </row>
    <row r="7907" spans="1:14" x14ac:dyDescent="0.45">
      <c r="A7907">
        <v>15572</v>
      </c>
      <c r="B7907">
        <v>4</v>
      </c>
      <c r="C7907">
        <v>15</v>
      </c>
      <c r="D7907">
        <v>25</v>
      </c>
      <c r="E7907" s="2">
        <v>10555151.941972537</v>
      </c>
      <c r="F7907" s="2">
        <v>-1369003.2068738381</v>
      </c>
      <c r="G7907" s="2">
        <v>9186148.7350986991</v>
      </c>
      <c r="H7907" s="2">
        <v>5398116.0054712528</v>
      </c>
      <c r="I7907" s="2">
        <v>3788032.7296274463</v>
      </c>
      <c r="J7907" s="2">
        <v>1055515.1941972538</v>
      </c>
      <c r="K7907" s="2">
        <v>2732517.5354301925</v>
      </c>
      <c r="N7907" s="13">
        <v>2732517.5354301925</v>
      </c>
    </row>
    <row r="7908" spans="1:14" x14ac:dyDescent="0.45">
      <c r="A7908">
        <v>15572</v>
      </c>
      <c r="B7908">
        <v>5</v>
      </c>
      <c r="C7908">
        <v>15</v>
      </c>
      <c r="D7908">
        <v>25</v>
      </c>
      <c r="E7908" s="2">
        <v>10826419.346881233</v>
      </c>
      <c r="F7908" s="2">
        <v>-1404186.589290496</v>
      </c>
      <c r="G7908" s="2">
        <v>9422232.7575907372</v>
      </c>
      <c r="H7908" s="2">
        <v>5639279.2671678839</v>
      </c>
      <c r="I7908" s="2">
        <v>3782953.4904228533</v>
      </c>
      <c r="J7908" s="2">
        <v>1082641.9346881234</v>
      </c>
      <c r="K7908" s="2">
        <v>2700311.5557347299</v>
      </c>
      <c r="N7908" s="13">
        <v>2700311.5557347299</v>
      </c>
    </row>
    <row r="7909" spans="1:14" x14ac:dyDescent="0.45">
      <c r="A7909">
        <v>15572</v>
      </c>
      <c r="B7909">
        <v>6</v>
      </c>
      <c r="C7909">
        <v>15</v>
      </c>
      <c r="D7909">
        <v>25</v>
      </c>
      <c r="E7909" s="2">
        <v>11222666.294977086</v>
      </c>
      <c r="F7909" s="2">
        <v>-1455579.818458528</v>
      </c>
      <c r="G7909" s="2">
        <v>9767086.4765185583</v>
      </c>
      <c r="H7909" s="2">
        <v>5843923.1852797242</v>
      </c>
      <c r="I7909" s="2">
        <v>3923163.2912388342</v>
      </c>
      <c r="J7909" s="2">
        <v>1346719.9553972501</v>
      </c>
      <c r="K7909" s="2">
        <v>2576443.335841584</v>
      </c>
      <c r="M7909" s="14">
        <v>25957585.965990406</v>
      </c>
      <c r="N7909" s="13">
        <v>28534029.30183199</v>
      </c>
    </row>
    <row r="7910" spans="1:14" x14ac:dyDescent="0.45">
      <c r="A7910">
        <v>15576</v>
      </c>
      <c r="B7910">
        <v>1</v>
      </c>
      <c r="C7910">
        <v>27</v>
      </c>
      <c r="D7910">
        <v>4</v>
      </c>
      <c r="E7910" s="2">
        <v>1588872</v>
      </c>
      <c r="F7910" s="2">
        <v>-520991.12880000006</v>
      </c>
      <c r="G7910" s="2">
        <v>1067880.8711999999</v>
      </c>
      <c r="H7910" s="2">
        <v>778547.28</v>
      </c>
      <c r="I7910" s="2">
        <v>289333.59119999991</v>
      </c>
      <c r="J7910" s="2">
        <v>127109.76000000001</v>
      </c>
      <c r="K7910" s="2">
        <v>162223.8311999999</v>
      </c>
      <c r="L7910" s="11">
        <v>-8923126.7230583709</v>
      </c>
      <c r="N7910" s="13">
        <v>-8760902.891858371</v>
      </c>
    </row>
    <row r="7911" spans="1:14" x14ac:dyDescent="0.45">
      <c r="A7911">
        <v>15576</v>
      </c>
      <c r="B7911">
        <v>2</v>
      </c>
      <c r="C7911">
        <v>27</v>
      </c>
      <c r="D7911">
        <v>4</v>
      </c>
      <c r="E7911" s="2">
        <v>1555187.9135999999</v>
      </c>
      <c r="F7911" s="2">
        <v>-509946.11686944001</v>
      </c>
      <c r="G7911" s="2">
        <v>1045241.7967305598</v>
      </c>
      <c r="H7911" s="2">
        <v>768671.84373967664</v>
      </c>
      <c r="I7911" s="2">
        <v>276569.95299088315</v>
      </c>
      <c r="J7911" s="2">
        <v>155518.79136</v>
      </c>
      <c r="K7911" s="2">
        <v>121051.16163088314</v>
      </c>
      <c r="N7911" s="13">
        <v>121051.16163088314</v>
      </c>
    </row>
    <row r="7912" spans="1:14" x14ac:dyDescent="0.45">
      <c r="A7912">
        <v>15576</v>
      </c>
      <c r="B7912">
        <v>3</v>
      </c>
      <c r="C7912">
        <v>27</v>
      </c>
      <c r="D7912">
        <v>4</v>
      </c>
      <c r="E7912" s="2">
        <v>1510087.4641055998</v>
      </c>
      <c r="F7912" s="2">
        <v>-495157.67948022619</v>
      </c>
      <c r="G7912" s="2">
        <v>1014929.7846253735</v>
      </c>
      <c r="H7912" s="2">
        <v>757128.23745913152</v>
      </c>
      <c r="I7912" s="2">
        <v>257801.54716624203</v>
      </c>
      <c r="J7912" s="2">
        <v>166109.62105161598</v>
      </c>
      <c r="K7912" s="2">
        <v>91691.926114626054</v>
      </c>
      <c r="N7912" s="13">
        <v>91691.926114626054</v>
      </c>
    </row>
    <row r="7913" spans="1:14" x14ac:dyDescent="0.45">
      <c r="A7913">
        <v>15576</v>
      </c>
      <c r="B7913">
        <v>4</v>
      </c>
      <c r="C7913">
        <v>27</v>
      </c>
      <c r="D7913">
        <v>4</v>
      </c>
      <c r="E7913" s="2">
        <v>1482452.8635124674</v>
      </c>
      <c r="F7913" s="2">
        <v>-486096.29394573806</v>
      </c>
      <c r="G7913" s="2">
        <v>996356.56956672925</v>
      </c>
      <c r="H7913" s="2">
        <v>754421.88257433381</v>
      </c>
      <c r="I7913" s="2">
        <v>241934.68699239544</v>
      </c>
      <c r="J7913" s="2">
        <v>148245.28635124673</v>
      </c>
      <c r="K7913" s="2">
        <v>93689.400641148706</v>
      </c>
      <c r="N7913" s="13">
        <v>93689.400641148706</v>
      </c>
    </row>
    <row r="7914" spans="1:14" x14ac:dyDescent="0.45">
      <c r="A7914">
        <v>15576</v>
      </c>
      <c r="B7914">
        <v>5</v>
      </c>
      <c r="C7914">
        <v>27</v>
      </c>
      <c r="D7914">
        <v>4</v>
      </c>
      <c r="E7914" s="2">
        <v>1448949.4287970855</v>
      </c>
      <c r="F7914" s="2">
        <v>-475110.51770256436</v>
      </c>
      <c r="G7914" s="2">
        <v>973838.91109452117</v>
      </c>
      <c r="H7914" s="2">
        <v>754405.24002760416</v>
      </c>
      <c r="I7914" s="2">
        <v>219433.67106691701</v>
      </c>
      <c r="J7914" s="2">
        <v>144894.94287970857</v>
      </c>
      <c r="K7914" s="2">
        <v>74538.728187208442</v>
      </c>
      <c r="N7914" s="13">
        <v>74538.728187208442</v>
      </c>
    </row>
    <row r="7915" spans="1:14" x14ac:dyDescent="0.45">
      <c r="A7915">
        <v>15576</v>
      </c>
      <c r="B7915">
        <v>6</v>
      </c>
      <c r="C7915">
        <v>27</v>
      </c>
      <c r="D7915">
        <v>4</v>
      </c>
      <c r="E7915" s="2">
        <v>1426780.5025364903</v>
      </c>
      <c r="F7915" s="2">
        <v>-467841.32678171521</v>
      </c>
      <c r="G7915" s="2">
        <v>958939.17575477506</v>
      </c>
      <c r="H7915" s="2">
        <v>756680.08867648826</v>
      </c>
      <c r="I7915" s="2">
        <v>202259.0870782868</v>
      </c>
      <c r="J7915" s="2">
        <v>128410.24522828413</v>
      </c>
      <c r="K7915" s="2">
        <v>73848.841850002675</v>
      </c>
      <c r="M7915" s="14">
        <v>8642225.2658095118</v>
      </c>
      <c r="N7915" s="13">
        <v>8716074.107659515</v>
      </c>
    </row>
    <row r="7916" spans="1:14" x14ac:dyDescent="0.45">
      <c r="A7916">
        <v>15590</v>
      </c>
      <c r="B7916">
        <v>1</v>
      </c>
      <c r="C7916">
        <v>15</v>
      </c>
      <c r="D7916">
        <v>7</v>
      </c>
      <c r="E7916" s="2">
        <v>11737056</v>
      </c>
      <c r="F7916" s="2">
        <v>-1386146.3136</v>
      </c>
      <c r="G7916" s="2">
        <v>10350909.6864</v>
      </c>
      <c r="H7916" s="2">
        <v>7042233.5999999996</v>
      </c>
      <c r="I7916" s="2">
        <v>3308676.0864000004</v>
      </c>
      <c r="J7916" s="2">
        <v>1408446.72</v>
      </c>
      <c r="K7916" s="2">
        <v>1900229.3664000004</v>
      </c>
      <c r="L7916" s="11">
        <v>-32942655.337801199</v>
      </c>
      <c r="N7916" s="13">
        <v>-31042425.9714012</v>
      </c>
    </row>
    <row r="7917" spans="1:14" x14ac:dyDescent="0.45">
      <c r="A7917">
        <v>15590</v>
      </c>
      <c r="B7917">
        <v>2</v>
      </c>
      <c r="C7917">
        <v>15</v>
      </c>
      <c r="D7917">
        <v>7</v>
      </c>
      <c r="E7917" s="2">
        <v>12221796.412800001</v>
      </c>
      <c r="F7917" s="2">
        <v>-1443394.1563516802</v>
      </c>
      <c r="G7917" s="2">
        <v>10778402.256448321</v>
      </c>
      <c r="H7917" s="2">
        <v>7433541.0141932163</v>
      </c>
      <c r="I7917" s="2">
        <v>3344861.2422551047</v>
      </c>
      <c r="J7917" s="2">
        <v>1222179.6412800001</v>
      </c>
      <c r="K7917" s="2">
        <v>2122681.6009751046</v>
      </c>
      <c r="N7917" s="13">
        <v>2122681.6009751046</v>
      </c>
    </row>
    <row r="7918" spans="1:14" x14ac:dyDescent="0.45">
      <c r="A7918">
        <v>15590</v>
      </c>
      <c r="B7918">
        <v>3</v>
      </c>
      <c r="C7918">
        <v>15</v>
      </c>
      <c r="D7918">
        <v>7</v>
      </c>
      <c r="E7918" s="2">
        <v>12559117.993793281</v>
      </c>
      <c r="F7918" s="2">
        <v>-1483231.8350669865</v>
      </c>
      <c r="G7918" s="2">
        <v>11075886.158726294</v>
      </c>
      <c r="H7918" s="2">
        <v>7605860.3071763534</v>
      </c>
      <c r="I7918" s="2">
        <v>3470025.8515499402</v>
      </c>
      <c r="J7918" s="2">
        <v>1130320.6194413952</v>
      </c>
      <c r="K7918" s="2">
        <v>2339705.232108545</v>
      </c>
      <c r="N7918" s="13">
        <v>2339705.232108545</v>
      </c>
    </row>
    <row r="7919" spans="1:14" x14ac:dyDescent="0.45">
      <c r="A7919">
        <v>15590</v>
      </c>
      <c r="B7919">
        <v>4</v>
      </c>
      <c r="C7919">
        <v>15</v>
      </c>
      <c r="D7919">
        <v>7</v>
      </c>
      <c r="E7919" s="2">
        <v>13051435.419149978</v>
      </c>
      <c r="F7919" s="2">
        <v>-1541374.5230016124</v>
      </c>
      <c r="G7919" s="2">
        <v>11510060.896148365</v>
      </c>
      <c r="H7919" s="2">
        <v>8003600.5576110091</v>
      </c>
      <c r="I7919" s="2">
        <v>3506460.3385373559</v>
      </c>
      <c r="J7919" s="2">
        <v>1305143.5419149979</v>
      </c>
      <c r="K7919" s="2">
        <v>2201316.7966223583</v>
      </c>
      <c r="N7919" s="13">
        <v>2201316.7966223583</v>
      </c>
    </row>
    <row r="7920" spans="1:14" x14ac:dyDescent="0.45">
      <c r="A7920">
        <v>15590</v>
      </c>
      <c r="B7920">
        <v>5</v>
      </c>
      <c r="C7920">
        <v>15</v>
      </c>
      <c r="D7920">
        <v>7</v>
      </c>
      <c r="E7920" s="2">
        <v>13445588.768808307</v>
      </c>
      <c r="F7920" s="2">
        <v>-1587924.0335962609</v>
      </c>
      <c r="G7920" s="2">
        <v>11857664.735212047</v>
      </c>
      <c r="H7920" s="2">
        <v>8328586.9183248151</v>
      </c>
      <c r="I7920" s="2">
        <v>3529077.8168872315</v>
      </c>
      <c r="J7920" s="2">
        <v>1344558.8768808309</v>
      </c>
      <c r="K7920" s="2">
        <v>2184518.9400064005</v>
      </c>
      <c r="N7920" s="13">
        <v>2184518.9400064005</v>
      </c>
    </row>
    <row r="7921" spans="1:14" x14ac:dyDescent="0.45">
      <c r="A7921">
        <v>15590</v>
      </c>
      <c r="B7921">
        <v>6</v>
      </c>
      <c r="C7921">
        <v>15</v>
      </c>
      <c r="D7921">
        <v>7</v>
      </c>
      <c r="E7921" s="2">
        <v>13807275.10668925</v>
      </c>
      <c r="F7921" s="2">
        <v>-1630639.1901000005</v>
      </c>
      <c r="G7921" s="2">
        <v>12176635.916589249</v>
      </c>
      <c r="H7921" s="2">
        <v>8752757.3526381627</v>
      </c>
      <c r="I7921" s="2">
        <v>3423878.5639510863</v>
      </c>
      <c r="J7921" s="2">
        <v>1104582.00853514</v>
      </c>
      <c r="K7921" s="2">
        <v>2319296.5554159461</v>
      </c>
      <c r="M7921" s="14">
        <v>34798712.452129222</v>
      </c>
      <c r="N7921" s="13">
        <v>37118009.007545166</v>
      </c>
    </row>
    <row r="7922" spans="1:14" x14ac:dyDescent="0.45">
      <c r="A7922">
        <v>15595</v>
      </c>
      <c r="B7922">
        <v>1</v>
      </c>
      <c r="C7922">
        <v>39</v>
      </c>
      <c r="D7922">
        <v>16</v>
      </c>
      <c r="E7922" s="2">
        <v>5041752</v>
      </c>
      <c r="F7922" s="2">
        <v>-531904.83600000001</v>
      </c>
      <c r="G7922" s="2">
        <v>4509847.1639999999</v>
      </c>
      <c r="H7922" s="2">
        <v>2873798.6399999997</v>
      </c>
      <c r="I7922" s="2">
        <v>1636048.5240000002</v>
      </c>
      <c r="J7922" s="2">
        <v>504175.2</v>
      </c>
      <c r="K7922" s="2">
        <v>1131873.3240000003</v>
      </c>
      <c r="L7922" s="11">
        <v>-24922282.425519746</v>
      </c>
      <c r="N7922" s="13">
        <v>-23790409.101519745</v>
      </c>
    </row>
    <row r="7923" spans="1:14" x14ac:dyDescent="0.45">
      <c r="A7923">
        <v>15595</v>
      </c>
      <c r="B7923">
        <v>2</v>
      </c>
      <c r="C7923">
        <v>39</v>
      </c>
      <c r="D7923">
        <v>16</v>
      </c>
      <c r="E7923" s="2">
        <v>5122420.0319999997</v>
      </c>
      <c r="F7923" s="2">
        <v>-540415.31337599992</v>
      </c>
      <c r="G7923" s="2">
        <v>4582004.7186239995</v>
      </c>
      <c r="H7923" s="2">
        <v>2976423.1389538557</v>
      </c>
      <c r="I7923" s="2">
        <v>1605581.5796701438</v>
      </c>
      <c r="J7923" s="2">
        <v>512242.00319999998</v>
      </c>
      <c r="K7923" s="2">
        <v>1093339.5764701439</v>
      </c>
      <c r="N7923" s="13">
        <v>1093339.5764701439</v>
      </c>
    </row>
    <row r="7924" spans="1:14" x14ac:dyDescent="0.45">
      <c r="A7924">
        <v>15595</v>
      </c>
      <c r="B7924">
        <v>3</v>
      </c>
      <c r="C7924">
        <v>39</v>
      </c>
      <c r="D7924">
        <v>16</v>
      </c>
      <c r="E7924" s="2">
        <v>5191060.4604288004</v>
      </c>
      <c r="F7924" s="2">
        <v>-547656.8785752384</v>
      </c>
      <c r="G7924" s="2">
        <v>4643403.581853562</v>
      </c>
      <c r="H7924" s="2">
        <v>3141483.958189995</v>
      </c>
      <c r="I7924" s="2">
        <v>1501919.623663567</v>
      </c>
      <c r="J7924" s="2">
        <v>519106.04604288004</v>
      </c>
      <c r="K7924" s="2">
        <v>982813.57762068696</v>
      </c>
      <c r="N7924" s="13">
        <v>982813.57762068696</v>
      </c>
    </row>
    <row r="7925" spans="1:14" x14ac:dyDescent="0.45">
      <c r="A7925">
        <v>15595</v>
      </c>
      <c r="B7925">
        <v>4</v>
      </c>
      <c r="C7925">
        <v>39</v>
      </c>
      <c r="D7925">
        <v>16</v>
      </c>
      <c r="E7925" s="2">
        <v>5249719.4436316462</v>
      </c>
      <c r="F7925" s="2">
        <v>-553845.4013031387</v>
      </c>
      <c r="G7925" s="2">
        <v>4695874.0423285076</v>
      </c>
      <c r="H7925" s="2">
        <v>3323759.328901133</v>
      </c>
      <c r="I7925" s="2">
        <v>1372114.7134273746</v>
      </c>
      <c r="J7925" s="2">
        <v>472474.74992684816</v>
      </c>
      <c r="K7925" s="2">
        <v>899639.9635005265</v>
      </c>
      <c r="N7925" s="13">
        <v>899639.9635005265</v>
      </c>
    </row>
    <row r="7926" spans="1:14" x14ac:dyDescent="0.45">
      <c r="A7926">
        <v>15595</v>
      </c>
      <c r="B7926">
        <v>5</v>
      </c>
      <c r="C7926">
        <v>39</v>
      </c>
      <c r="D7926">
        <v>16</v>
      </c>
      <c r="E7926" s="2">
        <v>5319015.7402875843</v>
      </c>
      <c r="F7926" s="2">
        <v>-561156.16060034011</v>
      </c>
      <c r="G7926" s="2">
        <v>4757859.5796872443</v>
      </c>
      <c r="H7926" s="2">
        <v>3540055.7591872104</v>
      </c>
      <c r="I7926" s="2">
        <v>1217803.8205000339</v>
      </c>
      <c r="J7926" s="2">
        <v>531901.57402875845</v>
      </c>
      <c r="K7926" s="2">
        <v>685902.24647127546</v>
      </c>
      <c r="N7926" s="13">
        <v>685902.24647127546</v>
      </c>
    </row>
    <row r="7927" spans="1:14" x14ac:dyDescent="0.45">
      <c r="A7927">
        <v>15595</v>
      </c>
      <c r="B7927">
        <v>6</v>
      </c>
      <c r="C7927">
        <v>39</v>
      </c>
      <c r="D7927">
        <v>16</v>
      </c>
      <c r="E7927" s="2">
        <v>5396673.3700957829</v>
      </c>
      <c r="F7927" s="2">
        <v>-569349.04054510512</v>
      </c>
      <c r="G7927" s="2">
        <v>4827324.3295506779</v>
      </c>
      <c r="H7927" s="2">
        <v>3700211.1385841384</v>
      </c>
      <c r="I7927" s="2">
        <v>1127113.1909665396</v>
      </c>
      <c r="J7927" s="2">
        <v>593634.07071053609</v>
      </c>
      <c r="K7927" s="2">
        <v>533479.12025600346</v>
      </c>
      <c r="M7927" s="14">
        <v>25960428.678631447</v>
      </c>
      <c r="N7927" s="13">
        <v>26493907.79888745</v>
      </c>
    </row>
    <row r="7928" spans="1:14" x14ac:dyDescent="0.45">
      <c r="A7928">
        <v>15599</v>
      </c>
      <c r="B7928">
        <v>1</v>
      </c>
      <c r="C7928">
        <v>7</v>
      </c>
      <c r="D7928">
        <v>22</v>
      </c>
      <c r="E7928" s="2">
        <v>5462880</v>
      </c>
      <c r="F7928" s="2">
        <v>-417364.03199999995</v>
      </c>
      <c r="G7928" s="2">
        <v>5045515.9680000003</v>
      </c>
      <c r="H7928" s="2">
        <v>2786068.8000000003</v>
      </c>
      <c r="I7928" s="2">
        <v>2259447.1680000001</v>
      </c>
      <c r="J7928" s="2">
        <v>546288</v>
      </c>
      <c r="K7928" s="2">
        <v>1713159.1680000001</v>
      </c>
      <c r="L7928" s="11">
        <v>-30198572.858090922</v>
      </c>
      <c r="N7928" s="13">
        <v>-28485413.690090921</v>
      </c>
    </row>
    <row r="7929" spans="1:14" x14ac:dyDescent="0.45">
      <c r="A7929">
        <v>15599</v>
      </c>
      <c r="B7929">
        <v>2</v>
      </c>
      <c r="C7929">
        <v>7</v>
      </c>
      <c r="D7929">
        <v>22</v>
      </c>
      <c r="E7929" s="2">
        <v>5555202.6720000003</v>
      </c>
      <c r="F7929" s="2">
        <v>-424417.48414080002</v>
      </c>
      <c r="G7929" s="2">
        <v>5130785.1878591999</v>
      </c>
      <c r="H7929" s="2">
        <v>2947329.4432376162</v>
      </c>
      <c r="I7929" s="2">
        <v>2183455.7446215837</v>
      </c>
      <c r="J7929" s="2">
        <v>555520.2672</v>
      </c>
      <c r="K7929" s="2">
        <v>1627935.4774215836</v>
      </c>
      <c r="N7929" s="13">
        <v>1627935.4774215836</v>
      </c>
    </row>
    <row r="7930" spans="1:14" x14ac:dyDescent="0.45">
      <c r="A7930">
        <v>15599</v>
      </c>
      <c r="B7930">
        <v>3</v>
      </c>
      <c r="C7930">
        <v>7</v>
      </c>
      <c r="D7930">
        <v>22</v>
      </c>
      <c r="E7930" s="2">
        <v>5631308.9486063998</v>
      </c>
      <c r="F7930" s="2">
        <v>-430232.0036735289</v>
      </c>
      <c r="G7930" s="2">
        <v>5201076.9449328706</v>
      </c>
      <c r="H7930" s="2">
        <v>3092277.6315913205</v>
      </c>
      <c r="I7930" s="2">
        <v>2108799.3133415501</v>
      </c>
      <c r="J7930" s="2">
        <v>675757.0738327679</v>
      </c>
      <c r="K7930" s="2">
        <v>1433042.239508782</v>
      </c>
      <c r="N7930" s="13">
        <v>1433042.239508782</v>
      </c>
    </row>
    <row r="7931" spans="1:14" x14ac:dyDescent="0.45">
      <c r="A7931">
        <v>15599</v>
      </c>
      <c r="B7931">
        <v>4</v>
      </c>
      <c r="C7931">
        <v>7</v>
      </c>
      <c r="D7931">
        <v>22</v>
      </c>
      <c r="E7931" s="2">
        <v>5726478.0698378477</v>
      </c>
      <c r="F7931" s="2">
        <v>-437502.92453561153</v>
      </c>
      <c r="G7931" s="2">
        <v>5288975.1453022361</v>
      </c>
      <c r="H7931" s="2">
        <v>3291387.0072357096</v>
      </c>
      <c r="I7931" s="2">
        <v>1997588.1380665265</v>
      </c>
      <c r="J7931" s="2">
        <v>572647.80698378477</v>
      </c>
      <c r="K7931" s="2">
        <v>1424940.3310827417</v>
      </c>
      <c r="N7931" s="13">
        <v>1424940.3310827417</v>
      </c>
    </row>
    <row r="7932" spans="1:14" x14ac:dyDescent="0.45">
      <c r="A7932">
        <v>15599</v>
      </c>
      <c r="B7932">
        <v>5</v>
      </c>
      <c r="C7932">
        <v>7</v>
      </c>
      <c r="D7932">
        <v>22</v>
      </c>
      <c r="E7932" s="2">
        <v>5789469.3286060635</v>
      </c>
      <c r="F7932" s="2">
        <v>-442315.45670550322</v>
      </c>
      <c r="G7932" s="2">
        <v>5347153.8719005603</v>
      </c>
      <c r="H7932" s="2">
        <v>3477333.9162094905</v>
      </c>
      <c r="I7932" s="2">
        <v>1869819.9556910698</v>
      </c>
      <c r="J7932" s="2">
        <v>521052.2395745457</v>
      </c>
      <c r="K7932" s="2">
        <v>1348767.7161165241</v>
      </c>
      <c r="N7932" s="13">
        <v>1348767.7161165241</v>
      </c>
    </row>
    <row r="7933" spans="1:14" x14ac:dyDescent="0.45">
      <c r="A7933">
        <v>15599</v>
      </c>
      <c r="B7933">
        <v>6</v>
      </c>
      <c r="C7933">
        <v>7</v>
      </c>
      <c r="D7933">
        <v>22</v>
      </c>
      <c r="E7933" s="2">
        <v>5946942.8943441473</v>
      </c>
      <c r="F7933" s="2">
        <v>-454346.4371278928</v>
      </c>
      <c r="G7933" s="2">
        <v>5492596.4572162544</v>
      </c>
      <c r="H7933" s="2">
        <v>3663001.2923980132</v>
      </c>
      <c r="I7933" s="2">
        <v>1829595.1648182413</v>
      </c>
      <c r="J7933" s="2">
        <v>535224.86049097322</v>
      </c>
      <c r="K7933" s="2">
        <v>1294370.3043272682</v>
      </c>
      <c r="M7933" s="14">
        <v>31529833.936082944</v>
      </c>
      <c r="N7933" s="13">
        <v>32824204.240410212</v>
      </c>
    </row>
    <row r="7934" spans="1:14" x14ac:dyDescent="0.45">
      <c r="A7934">
        <v>15607</v>
      </c>
      <c r="B7934">
        <v>1</v>
      </c>
      <c r="C7934">
        <v>20</v>
      </c>
      <c r="D7934">
        <v>4</v>
      </c>
      <c r="E7934" s="2">
        <v>3275256</v>
      </c>
      <c r="F7934" s="2">
        <v>-568584.44160000002</v>
      </c>
      <c r="G7934" s="2">
        <v>2706671.5584</v>
      </c>
      <c r="H7934" s="2">
        <v>1899648.48</v>
      </c>
      <c r="I7934" s="2">
        <v>807023.0784</v>
      </c>
      <c r="J7934" s="2">
        <v>327525.60000000003</v>
      </c>
      <c r="K7934" s="2">
        <v>479497.47839999996</v>
      </c>
      <c r="L7934" s="11">
        <v>-24633843.137001731</v>
      </c>
      <c r="N7934" s="13">
        <v>-24154345.658601731</v>
      </c>
    </row>
    <row r="7935" spans="1:14" x14ac:dyDescent="0.45">
      <c r="A7935">
        <v>15607</v>
      </c>
      <c r="B7935">
        <v>2</v>
      </c>
      <c r="C7935">
        <v>20</v>
      </c>
      <c r="D7935">
        <v>4</v>
      </c>
      <c r="E7935" s="2">
        <v>3294907.5360000003</v>
      </c>
      <c r="F7935" s="2">
        <v>-571995.94824960001</v>
      </c>
      <c r="G7935" s="2">
        <v>2722911.5877504004</v>
      </c>
      <c r="H7935" s="2">
        <v>1862696.8976967363</v>
      </c>
      <c r="I7935" s="2">
        <v>860214.69005366415</v>
      </c>
      <c r="J7935" s="2">
        <v>362439.82896000001</v>
      </c>
      <c r="K7935" s="2">
        <v>497774.86109366413</v>
      </c>
      <c r="N7935" s="13">
        <v>497774.86109366413</v>
      </c>
    </row>
    <row r="7936" spans="1:14" x14ac:dyDescent="0.45">
      <c r="A7936">
        <v>15607</v>
      </c>
      <c r="B7936">
        <v>3</v>
      </c>
      <c r="C7936">
        <v>20</v>
      </c>
      <c r="D7936">
        <v>4</v>
      </c>
      <c r="E7936" s="2">
        <v>3351909.4363727998</v>
      </c>
      <c r="F7936" s="2">
        <v>-581891.47815431806</v>
      </c>
      <c r="G7936" s="2">
        <v>2770017.9582184819</v>
      </c>
      <c r="H7936" s="2">
        <v>1870287.57382454</v>
      </c>
      <c r="I7936" s="2">
        <v>899730.38439394184</v>
      </c>
      <c r="J7936" s="2">
        <v>301671.84927355195</v>
      </c>
      <c r="K7936" s="2">
        <v>598058.53512038989</v>
      </c>
      <c r="N7936" s="13">
        <v>598058.53512038989</v>
      </c>
    </row>
    <row r="7937" spans="1:14" x14ac:dyDescent="0.45">
      <c r="A7937">
        <v>15607</v>
      </c>
      <c r="B7937">
        <v>4</v>
      </c>
      <c r="C7937">
        <v>20</v>
      </c>
      <c r="D7937">
        <v>4</v>
      </c>
      <c r="E7937" s="2">
        <v>3370344.9382728506</v>
      </c>
      <c r="F7937" s="2">
        <v>-585091.88128416683</v>
      </c>
      <c r="G7937" s="2">
        <v>2785253.0569886835</v>
      </c>
      <c r="H7937" s="2">
        <v>1832995.6293469165</v>
      </c>
      <c r="I7937" s="2">
        <v>952257.42764176708</v>
      </c>
      <c r="J7937" s="2">
        <v>337034.49382728507</v>
      </c>
      <c r="K7937" s="2">
        <v>615222.93381448206</v>
      </c>
      <c r="N7937" s="13">
        <v>615222.93381448206</v>
      </c>
    </row>
    <row r="7938" spans="1:14" x14ac:dyDescent="0.45">
      <c r="A7938">
        <v>15607</v>
      </c>
      <c r="B7938">
        <v>5</v>
      </c>
      <c r="C7938">
        <v>20</v>
      </c>
      <c r="D7938">
        <v>4</v>
      </c>
      <c r="E7938" s="2">
        <v>3400341.0082234787</v>
      </c>
      <c r="F7938" s="2">
        <v>-590299.19902759593</v>
      </c>
      <c r="G7938" s="2">
        <v>2810041.8091958826</v>
      </c>
      <c r="H7938" s="2">
        <v>1789576.6003666299</v>
      </c>
      <c r="I7938" s="2">
        <v>1020465.2088292527</v>
      </c>
      <c r="J7938" s="2">
        <v>374037.51090458268</v>
      </c>
      <c r="K7938" s="2">
        <v>646427.69792467006</v>
      </c>
      <c r="N7938" s="13">
        <v>646427.69792467006</v>
      </c>
    </row>
    <row r="7939" spans="1:14" x14ac:dyDescent="0.45">
      <c r="A7939">
        <v>15607</v>
      </c>
      <c r="B7939">
        <v>6</v>
      </c>
      <c r="C7939">
        <v>20</v>
      </c>
      <c r="D7939">
        <v>4</v>
      </c>
      <c r="E7939" s="2">
        <v>3421423.1224744641</v>
      </c>
      <c r="F7939" s="2">
        <v>-593959.05406156695</v>
      </c>
      <c r="G7939" s="2">
        <v>2827464.0684128972</v>
      </c>
      <c r="H7939" s="2">
        <v>1774562.2316472142</v>
      </c>
      <c r="I7939" s="2">
        <v>1052901.836765683</v>
      </c>
      <c r="J7939" s="2">
        <v>307928.08102270175</v>
      </c>
      <c r="K7939" s="2">
        <v>744973.75574298133</v>
      </c>
      <c r="M7939" s="14">
        <v>25212923.944591131</v>
      </c>
      <c r="N7939" s="13">
        <v>25957897.700334113</v>
      </c>
    </row>
    <row r="7940" spans="1:14" x14ac:dyDescent="0.45">
      <c r="A7940">
        <v>15625</v>
      </c>
      <c r="B7940">
        <v>1</v>
      </c>
      <c r="C7940">
        <v>44</v>
      </c>
      <c r="D7940">
        <v>23</v>
      </c>
      <c r="E7940" s="2">
        <v>5444928</v>
      </c>
      <c r="F7940" s="2">
        <v>-545581.78559999994</v>
      </c>
      <c r="G7940" s="2">
        <v>4899346.2143999999</v>
      </c>
      <c r="H7940" s="2">
        <v>2940261.12</v>
      </c>
      <c r="I7940" s="2">
        <v>1959085.0943999998</v>
      </c>
      <c r="J7940" s="2">
        <v>598942.07999999996</v>
      </c>
      <c r="K7940" s="2">
        <v>1360143.0143999998</v>
      </c>
      <c r="L7940" s="11">
        <v>-26955156.332168009</v>
      </c>
      <c r="N7940" s="13">
        <v>-25595013.317768008</v>
      </c>
    </row>
    <row r="7941" spans="1:14" x14ac:dyDescent="0.45">
      <c r="A7941">
        <v>15625</v>
      </c>
      <c r="B7941">
        <v>2</v>
      </c>
      <c r="C7941">
        <v>44</v>
      </c>
      <c r="D7941">
        <v>23</v>
      </c>
      <c r="E7941" s="2">
        <v>5712818.4575999994</v>
      </c>
      <c r="F7941" s="2">
        <v>-572424.40945151995</v>
      </c>
      <c r="G7941" s="2">
        <v>5140394.0481484793</v>
      </c>
      <c r="H7941" s="2">
        <v>3095102.2095954432</v>
      </c>
      <c r="I7941" s="2">
        <v>2045291.8385530361</v>
      </c>
      <c r="J7941" s="2">
        <v>571281.84575999994</v>
      </c>
      <c r="K7941" s="2">
        <v>1474009.9927930362</v>
      </c>
      <c r="N7941" s="13">
        <v>1474009.9927930362</v>
      </c>
    </row>
    <row r="7942" spans="1:14" x14ac:dyDescent="0.45">
      <c r="A7942">
        <v>15625</v>
      </c>
      <c r="B7942">
        <v>3</v>
      </c>
      <c r="C7942">
        <v>44</v>
      </c>
      <c r="D7942">
        <v>23</v>
      </c>
      <c r="E7942" s="2">
        <v>6010456.2992409598</v>
      </c>
      <c r="F7942" s="2">
        <v>-602247.72118394414</v>
      </c>
      <c r="G7942" s="2">
        <v>5408208.5780570153</v>
      </c>
      <c r="H7942" s="2">
        <v>3247890.506425106</v>
      </c>
      <c r="I7942" s="2">
        <v>2160318.0716319093</v>
      </c>
      <c r="J7942" s="2">
        <v>661150.19291650562</v>
      </c>
      <c r="K7942" s="2">
        <v>1499167.8787154038</v>
      </c>
      <c r="N7942" s="13">
        <v>1499167.8787154038</v>
      </c>
    </row>
    <row r="7943" spans="1:14" x14ac:dyDescent="0.45">
      <c r="A7943">
        <v>15625</v>
      </c>
      <c r="B7943">
        <v>4</v>
      </c>
      <c r="C7943">
        <v>44</v>
      </c>
      <c r="D7943">
        <v>23</v>
      </c>
      <c r="E7943" s="2">
        <v>6327808.3918408826</v>
      </c>
      <c r="F7943" s="2">
        <v>-634046.40086245642</v>
      </c>
      <c r="G7943" s="2">
        <v>5693761.9909784263</v>
      </c>
      <c r="H7943" s="2">
        <v>3394075.7196381353</v>
      </c>
      <c r="I7943" s="2">
        <v>2299686.271340291</v>
      </c>
      <c r="J7943" s="2">
        <v>696058.92310249712</v>
      </c>
      <c r="K7943" s="2">
        <v>1603627.3482377939</v>
      </c>
      <c r="N7943" s="13">
        <v>1603627.3482377939</v>
      </c>
    </row>
    <row r="7944" spans="1:14" x14ac:dyDescent="0.45">
      <c r="A7944">
        <v>15625</v>
      </c>
      <c r="B7944">
        <v>5</v>
      </c>
      <c r="C7944">
        <v>44</v>
      </c>
      <c r="D7944">
        <v>23</v>
      </c>
      <c r="E7944" s="2">
        <v>6584717.4125496224</v>
      </c>
      <c r="F7944" s="2">
        <v>-659788.6847374721</v>
      </c>
      <c r="G7944" s="2">
        <v>5924928.7278121505</v>
      </c>
      <c r="H7944" s="2">
        <v>3521632.7557932632</v>
      </c>
      <c r="I7944" s="2">
        <v>2403295.9720188873</v>
      </c>
      <c r="J7944" s="2">
        <v>724318.91538045846</v>
      </c>
      <c r="K7944" s="2">
        <v>1678977.0566384289</v>
      </c>
      <c r="N7944" s="13">
        <v>1678977.0566384289</v>
      </c>
    </row>
    <row r="7945" spans="1:14" x14ac:dyDescent="0.45">
      <c r="A7945">
        <v>15625</v>
      </c>
      <c r="B7945">
        <v>6</v>
      </c>
      <c r="C7945">
        <v>44</v>
      </c>
      <c r="D7945">
        <v>23</v>
      </c>
      <c r="E7945" s="2">
        <v>6915928.6984008681</v>
      </c>
      <c r="F7945" s="2">
        <v>-692976.05557976698</v>
      </c>
      <c r="G7945" s="2">
        <v>6222952.6428211015</v>
      </c>
      <c r="H7945" s="2">
        <v>3675098.7497558421</v>
      </c>
      <c r="I7945" s="2">
        <v>2547853.8930652593</v>
      </c>
      <c r="J7945" s="2">
        <v>691592.8698400869</v>
      </c>
      <c r="K7945" s="2">
        <v>1856261.0232251724</v>
      </c>
      <c r="M7945" s="14">
        <v>28587682.305838495</v>
      </c>
      <c r="N7945" s="13">
        <v>30443943.329063669</v>
      </c>
    </row>
    <row r="7946" spans="1:14" x14ac:dyDescent="0.45">
      <c r="A7946">
        <v>15635</v>
      </c>
      <c r="B7946">
        <v>1</v>
      </c>
      <c r="C7946">
        <v>27</v>
      </c>
      <c r="D7946">
        <v>24</v>
      </c>
      <c r="E7946" s="2">
        <v>2630664</v>
      </c>
      <c r="F7946" s="2">
        <v>-657929.06640000001</v>
      </c>
      <c r="G7946" s="2">
        <v>1972734.9336000001</v>
      </c>
      <c r="H7946" s="2">
        <v>1262718.72</v>
      </c>
      <c r="I7946" s="2">
        <v>710016.21360000013</v>
      </c>
      <c r="J7946" s="2">
        <v>263066.40000000002</v>
      </c>
      <c r="K7946" s="2">
        <v>446949.81360000011</v>
      </c>
      <c r="L7946" s="11">
        <v>-14287134.829834713</v>
      </c>
      <c r="N7946" s="13">
        <v>-13840185.016234713</v>
      </c>
    </row>
    <row r="7947" spans="1:14" x14ac:dyDescent="0.45">
      <c r="A7947">
        <v>15635</v>
      </c>
      <c r="B7947">
        <v>2</v>
      </c>
      <c r="C7947">
        <v>27</v>
      </c>
      <c r="D7947">
        <v>24</v>
      </c>
      <c r="E7947" s="2">
        <v>2599096.0320000001</v>
      </c>
      <c r="F7947" s="2">
        <v>-650033.91760319995</v>
      </c>
      <c r="G7947" s="2">
        <v>1949062.1143968003</v>
      </c>
      <c r="H7947" s="2">
        <v>1268774.7189811198</v>
      </c>
      <c r="I7947" s="2">
        <v>680287.39541568048</v>
      </c>
      <c r="J7947" s="2">
        <v>259909.60320000001</v>
      </c>
      <c r="K7947" s="2">
        <v>420377.79221568047</v>
      </c>
      <c r="N7947" s="13">
        <v>420377.79221568047</v>
      </c>
    </row>
    <row r="7948" spans="1:14" x14ac:dyDescent="0.45">
      <c r="A7948">
        <v>15635</v>
      </c>
      <c r="B7948">
        <v>3</v>
      </c>
      <c r="C7948">
        <v>27</v>
      </c>
      <c r="D7948">
        <v>24</v>
      </c>
      <c r="E7948" s="2">
        <v>2585580.7326336</v>
      </c>
      <c r="F7948" s="2">
        <v>-646653.74123166339</v>
      </c>
      <c r="G7948" s="2">
        <v>1938926.9914019366</v>
      </c>
      <c r="H7948" s="2">
        <v>1288051.7207964875</v>
      </c>
      <c r="I7948" s="2">
        <v>650875.2706054491</v>
      </c>
      <c r="J7948" s="2">
        <v>284413.880589696</v>
      </c>
      <c r="K7948" s="2">
        <v>366461.3900157531</v>
      </c>
      <c r="N7948" s="13">
        <v>366461.3900157531</v>
      </c>
    </row>
    <row r="7949" spans="1:14" x14ac:dyDescent="0.45">
      <c r="A7949">
        <v>15635</v>
      </c>
      <c r="B7949">
        <v>4</v>
      </c>
      <c r="C7949">
        <v>27</v>
      </c>
      <c r="D7949">
        <v>24</v>
      </c>
      <c r="E7949" s="2">
        <v>2572135.7128239051</v>
      </c>
      <c r="F7949" s="2">
        <v>-643291.1417772586</v>
      </c>
      <c r="G7949" s="2">
        <v>1928844.5710466465</v>
      </c>
      <c r="H7949" s="2">
        <v>1292117.2242038718</v>
      </c>
      <c r="I7949" s="2">
        <v>636727.34684277466</v>
      </c>
      <c r="J7949" s="2">
        <v>205770.85702591241</v>
      </c>
      <c r="K7949" s="2">
        <v>430956.48981686227</v>
      </c>
      <c r="N7949" s="13">
        <v>430956.48981686227</v>
      </c>
    </row>
    <row r="7950" spans="1:14" x14ac:dyDescent="0.45">
      <c r="A7950">
        <v>15635</v>
      </c>
      <c r="B7950">
        <v>5</v>
      </c>
      <c r="C7950">
        <v>27</v>
      </c>
      <c r="D7950">
        <v>24</v>
      </c>
      <c r="E7950" s="2">
        <v>2526094.4835643573</v>
      </c>
      <c r="F7950" s="2">
        <v>-631776.23033944576</v>
      </c>
      <c r="G7950" s="2">
        <v>1894318.2532249116</v>
      </c>
      <c r="H7950" s="2">
        <v>1301728.2246986006</v>
      </c>
      <c r="I7950" s="2">
        <v>592590.02852631104</v>
      </c>
      <c r="J7950" s="2">
        <v>227348.50352079215</v>
      </c>
      <c r="K7950" s="2">
        <v>365241.52500551892</v>
      </c>
      <c r="N7950" s="13">
        <v>365241.52500551892</v>
      </c>
    </row>
    <row r="7951" spans="1:14" x14ac:dyDescent="0.45">
      <c r="A7951">
        <v>15635</v>
      </c>
      <c r="B7951">
        <v>6</v>
      </c>
      <c r="C7951">
        <v>27</v>
      </c>
      <c r="D7951">
        <v>24</v>
      </c>
      <c r="E7951" s="2">
        <v>2515737.4961817432</v>
      </c>
      <c r="F7951" s="2">
        <v>-629185.94779505394</v>
      </c>
      <c r="G7951" s="2">
        <v>1886551.5483866893</v>
      </c>
      <c r="H7951" s="2">
        <v>1296131.8607495409</v>
      </c>
      <c r="I7951" s="2">
        <v>590419.68763714842</v>
      </c>
      <c r="J7951" s="2">
        <v>251573.74961817433</v>
      </c>
      <c r="K7951" s="2">
        <v>338845.93801897409</v>
      </c>
      <c r="M7951" s="14">
        <v>14222952.09400711</v>
      </c>
      <c r="N7951" s="13">
        <v>14561798.032026084</v>
      </c>
    </row>
    <row r="7952" spans="1:14" x14ac:dyDescent="0.45">
      <c r="A7952">
        <v>15654</v>
      </c>
      <c r="B7952">
        <v>1</v>
      </c>
      <c r="C7952">
        <v>4</v>
      </c>
      <c r="D7952">
        <v>3</v>
      </c>
      <c r="E7952" s="2">
        <v>1095552</v>
      </c>
      <c r="F7952" s="2">
        <v>-172330.3296</v>
      </c>
      <c r="G7952" s="2">
        <v>923221.67039999994</v>
      </c>
      <c r="H7952" s="2">
        <v>503953.92000000004</v>
      </c>
      <c r="I7952" s="2">
        <v>419267.7503999999</v>
      </c>
      <c r="J7952" s="2">
        <v>120510.72</v>
      </c>
      <c r="K7952" s="2">
        <v>298757.03039999993</v>
      </c>
      <c r="L7952" s="11">
        <v>-6136226.5446740687</v>
      </c>
      <c r="N7952" s="13">
        <v>-5837469.5142740691</v>
      </c>
    </row>
    <row r="7953" spans="1:14" x14ac:dyDescent="0.45">
      <c r="A7953">
        <v>15654</v>
      </c>
      <c r="B7953">
        <v>2</v>
      </c>
      <c r="C7953">
        <v>4</v>
      </c>
      <c r="D7953">
        <v>3</v>
      </c>
      <c r="E7953" s="2">
        <v>1064986.0992000001</v>
      </c>
      <c r="F7953" s="2">
        <v>-167522.31340416</v>
      </c>
      <c r="G7953" s="2">
        <v>897463.78579584009</v>
      </c>
      <c r="H7953" s="2">
        <v>496605.14802915847</v>
      </c>
      <c r="I7953" s="2">
        <v>400858.63776668161</v>
      </c>
      <c r="J7953" s="2">
        <v>95848.748928000001</v>
      </c>
      <c r="K7953" s="2">
        <v>305009.88883868163</v>
      </c>
      <c r="N7953" s="13">
        <v>305009.88883868163</v>
      </c>
    </row>
    <row r="7954" spans="1:14" x14ac:dyDescent="0.45">
      <c r="A7954">
        <v>15654</v>
      </c>
      <c r="B7954">
        <v>3</v>
      </c>
      <c r="C7954">
        <v>4</v>
      </c>
      <c r="D7954">
        <v>3</v>
      </c>
      <c r="E7954" s="2">
        <v>1053058.2548889599</v>
      </c>
      <c r="F7954" s="2">
        <v>-165646.06349403338</v>
      </c>
      <c r="G7954" s="2">
        <v>887412.19139492651</v>
      </c>
      <c r="H7954" s="2">
        <v>499440.00858457986</v>
      </c>
      <c r="I7954" s="2">
        <v>387972.18281034665</v>
      </c>
      <c r="J7954" s="2">
        <v>84244.660391116791</v>
      </c>
      <c r="K7954" s="2">
        <v>303727.52241922985</v>
      </c>
      <c r="N7954" s="13">
        <v>303727.52241922985</v>
      </c>
    </row>
    <row r="7955" spans="1:14" x14ac:dyDescent="0.45">
      <c r="A7955">
        <v>15654</v>
      </c>
      <c r="B7955">
        <v>4</v>
      </c>
      <c r="C7955">
        <v>4</v>
      </c>
      <c r="D7955">
        <v>3</v>
      </c>
      <c r="E7955" s="2">
        <v>1031259.9490127584</v>
      </c>
      <c r="F7955" s="2">
        <v>-162217.18997970689</v>
      </c>
      <c r="G7955" s="2">
        <v>869042.75903305155</v>
      </c>
      <c r="H7955" s="2">
        <v>496144.66345273814</v>
      </c>
      <c r="I7955" s="2">
        <v>372898.09558031341</v>
      </c>
      <c r="J7955" s="2">
        <v>103125.99490127584</v>
      </c>
      <c r="K7955" s="2">
        <v>269772.10067903757</v>
      </c>
      <c r="N7955" s="13">
        <v>269772.10067903757</v>
      </c>
    </row>
    <row r="7956" spans="1:14" x14ac:dyDescent="0.45">
      <c r="A7956">
        <v>15654</v>
      </c>
      <c r="B7956">
        <v>5</v>
      </c>
      <c r="C7956">
        <v>4</v>
      </c>
      <c r="D7956">
        <v>3</v>
      </c>
      <c r="E7956" s="2">
        <v>1013212.8999050353</v>
      </c>
      <c r="F7956" s="2">
        <v>-159378.38915506203</v>
      </c>
      <c r="G7956" s="2">
        <v>853834.51074997324</v>
      </c>
      <c r="H7956" s="2">
        <v>488827.02581147366</v>
      </c>
      <c r="I7956" s="2">
        <v>365007.48493849958</v>
      </c>
      <c r="J7956" s="2">
        <v>91189.160991453173</v>
      </c>
      <c r="K7956" s="2">
        <v>273818.32394704642</v>
      </c>
      <c r="N7956" s="13">
        <v>273818.32394704642</v>
      </c>
    </row>
    <row r="7957" spans="1:14" x14ac:dyDescent="0.45">
      <c r="A7957">
        <v>15654</v>
      </c>
      <c r="B7957">
        <v>6</v>
      </c>
      <c r="C7957">
        <v>4</v>
      </c>
      <c r="D7957">
        <v>3</v>
      </c>
      <c r="E7957" s="2">
        <v>998318.67027643102</v>
      </c>
      <c r="F7957" s="2">
        <v>-157035.52683448259</v>
      </c>
      <c r="G7957" s="2">
        <v>841283.14344194846</v>
      </c>
      <c r="H7957" s="2">
        <v>489058.5440674384</v>
      </c>
      <c r="I7957" s="2">
        <v>352224.59937451006</v>
      </c>
      <c r="J7957" s="2">
        <v>99831.867027643108</v>
      </c>
      <c r="K7957" s="2">
        <v>252392.73234686695</v>
      </c>
      <c r="M7957" s="14">
        <v>5780133.672194669</v>
      </c>
      <c r="N7957" s="13">
        <v>6032526.4045415362</v>
      </c>
    </row>
    <row r="7958" spans="1:14" x14ac:dyDescent="0.45">
      <c r="A7958">
        <v>15668</v>
      </c>
      <c r="B7958">
        <v>1</v>
      </c>
      <c r="C7958">
        <v>25</v>
      </c>
      <c r="D7958">
        <v>7</v>
      </c>
      <c r="E7958" s="2">
        <v>4414992</v>
      </c>
      <c r="F7958" s="2">
        <v>-1614121.0751999998</v>
      </c>
      <c r="G7958" s="2">
        <v>2800870.9248000002</v>
      </c>
      <c r="H7958" s="2">
        <v>2295795.84</v>
      </c>
      <c r="I7958" s="2">
        <v>505075.0848000003</v>
      </c>
      <c r="J7958" s="2">
        <v>529799.04</v>
      </c>
      <c r="K7958" s="2">
        <v>-24723.955199999735</v>
      </c>
      <c r="L7958" s="11">
        <v>-10048695.070020741</v>
      </c>
      <c r="N7958" s="13">
        <v>-10073419.025220741</v>
      </c>
    </row>
    <row r="7959" spans="1:14" x14ac:dyDescent="0.45">
      <c r="A7959">
        <v>15668</v>
      </c>
      <c r="B7959">
        <v>2</v>
      </c>
      <c r="C7959">
        <v>25</v>
      </c>
      <c r="D7959">
        <v>7</v>
      </c>
      <c r="E7959" s="2">
        <v>4361570.5968000004</v>
      </c>
      <c r="F7959" s="2">
        <v>-1594590.2101900801</v>
      </c>
      <c r="G7959" s="2">
        <v>2766980.3866099203</v>
      </c>
      <c r="H7959" s="2">
        <v>2280490.8022428486</v>
      </c>
      <c r="I7959" s="2">
        <v>486489.58436707174</v>
      </c>
      <c r="J7959" s="2">
        <v>436157.05968000006</v>
      </c>
      <c r="K7959" s="2">
        <v>50332.52468707168</v>
      </c>
      <c r="N7959" s="13">
        <v>50332.52468707168</v>
      </c>
    </row>
    <row r="7960" spans="1:14" x14ac:dyDescent="0.45">
      <c r="A7960">
        <v>15668</v>
      </c>
      <c r="B7960">
        <v>3</v>
      </c>
      <c r="C7960">
        <v>25</v>
      </c>
      <c r="D7960">
        <v>7</v>
      </c>
      <c r="E7960" s="2">
        <v>4292221.62431088</v>
      </c>
      <c r="F7960" s="2">
        <v>-1569236.2258480575</v>
      </c>
      <c r="G7960" s="2">
        <v>2722985.3984628227</v>
      </c>
      <c r="H7960" s="2">
        <v>2325921.0068321209</v>
      </c>
      <c r="I7960" s="2">
        <v>397064.39163070172</v>
      </c>
      <c r="J7960" s="2">
        <v>429222.16243108804</v>
      </c>
      <c r="K7960" s="2">
        <v>-32157.770800386323</v>
      </c>
      <c r="N7960" s="13">
        <v>-32157.770800386323</v>
      </c>
    </row>
    <row r="7961" spans="1:14" x14ac:dyDescent="0.45">
      <c r="A7961">
        <v>15668</v>
      </c>
      <c r="B7961">
        <v>4</v>
      </c>
      <c r="C7961">
        <v>25</v>
      </c>
      <c r="D7961">
        <v>7</v>
      </c>
      <c r="E7961" s="2">
        <v>4199080.4150633337</v>
      </c>
      <c r="F7961" s="2">
        <v>-1535183.7997471548</v>
      </c>
      <c r="G7961" s="2">
        <v>2663896.6153161786</v>
      </c>
      <c r="H7961" s="2">
        <v>2356909.5780350859</v>
      </c>
      <c r="I7961" s="2">
        <v>306987.03728109272</v>
      </c>
      <c r="J7961" s="2">
        <v>335926.43320506671</v>
      </c>
      <c r="K7961" s="2">
        <v>-28939.395923973992</v>
      </c>
      <c r="N7961" s="13">
        <v>-28939.395923973992</v>
      </c>
    </row>
    <row r="7962" spans="1:14" x14ac:dyDescent="0.45">
      <c r="A7962">
        <v>15668</v>
      </c>
      <c r="B7962">
        <v>5</v>
      </c>
      <c r="C7962">
        <v>25</v>
      </c>
      <c r="D7962">
        <v>7</v>
      </c>
      <c r="E7962" s="2">
        <v>4107120.5539734466</v>
      </c>
      <c r="F7962" s="2">
        <v>-1501563.274532692</v>
      </c>
      <c r="G7962" s="2">
        <v>2605557.2794407546</v>
      </c>
      <c r="H7962" s="2">
        <v>2372838.3507436076</v>
      </c>
      <c r="I7962" s="2">
        <v>232718.92869714694</v>
      </c>
      <c r="J7962" s="2">
        <v>410712.05539734469</v>
      </c>
      <c r="K7962" s="2">
        <v>-177993.12670019775</v>
      </c>
      <c r="N7962" s="13">
        <v>-177993.12670019775</v>
      </c>
    </row>
    <row r="7963" spans="1:14" x14ac:dyDescent="0.45">
      <c r="A7963">
        <v>15668</v>
      </c>
      <c r="B7963">
        <v>6</v>
      </c>
      <c r="C7963">
        <v>25</v>
      </c>
      <c r="D7963">
        <v>7</v>
      </c>
      <c r="E7963" s="2">
        <v>4015121.0535644414</v>
      </c>
      <c r="F7963" s="2">
        <v>-1467928.2571831597</v>
      </c>
      <c r="G7963" s="2">
        <v>2547192.7963812817</v>
      </c>
      <c r="H7963" s="2">
        <v>2385565.8760028603</v>
      </c>
      <c r="I7963" s="2">
        <v>161626.92037842143</v>
      </c>
      <c r="J7963" s="2">
        <v>401512.10535644414</v>
      </c>
      <c r="K7963" s="2">
        <v>-239885.18497802271</v>
      </c>
      <c r="M7963" s="14">
        <v>10000186.103240974</v>
      </c>
      <c r="N7963" s="13">
        <v>9760300.9182629511</v>
      </c>
    </row>
    <row r="7964" spans="1:14" x14ac:dyDescent="0.45">
      <c r="A7964">
        <v>15673</v>
      </c>
      <c r="B7964">
        <v>1</v>
      </c>
      <c r="C7964">
        <v>4</v>
      </c>
      <c r="D7964">
        <v>4</v>
      </c>
      <c r="E7964" s="2">
        <v>1434000</v>
      </c>
      <c r="F7964" s="2">
        <v>-435649.2</v>
      </c>
      <c r="G7964" s="2">
        <v>998350.8</v>
      </c>
      <c r="H7964" s="2">
        <v>731340</v>
      </c>
      <c r="I7964" s="2">
        <v>267010.80000000005</v>
      </c>
      <c r="J7964" s="2">
        <v>186420</v>
      </c>
      <c r="K7964" s="2">
        <v>80590.800000000047</v>
      </c>
      <c r="L7964" s="11">
        <v>-14065196.70487684</v>
      </c>
      <c r="N7964" s="13">
        <v>-13984605.904876839</v>
      </c>
    </row>
    <row r="7965" spans="1:14" x14ac:dyDescent="0.45">
      <c r="A7965">
        <v>15673</v>
      </c>
      <c r="B7965">
        <v>2</v>
      </c>
      <c r="C7965">
        <v>4</v>
      </c>
      <c r="D7965">
        <v>4</v>
      </c>
      <c r="E7965" s="2">
        <v>1389115.8</v>
      </c>
      <c r="F7965" s="2">
        <v>-422013.38004000002</v>
      </c>
      <c r="G7965" s="2">
        <v>967102.41996000009</v>
      </c>
      <c r="H7965" s="2">
        <v>728214.78671820008</v>
      </c>
      <c r="I7965" s="2">
        <v>238887.63324180001</v>
      </c>
      <c r="J7965" s="2">
        <v>125020.42200000001</v>
      </c>
      <c r="K7965" s="2">
        <v>113867.2112418</v>
      </c>
      <c r="N7965" s="13">
        <v>113867.2112418</v>
      </c>
    </row>
    <row r="7966" spans="1:14" x14ac:dyDescent="0.45">
      <c r="A7966">
        <v>15673</v>
      </c>
      <c r="B7966">
        <v>3</v>
      </c>
      <c r="C7966">
        <v>4</v>
      </c>
      <c r="D7966">
        <v>4</v>
      </c>
      <c r="E7966" s="2">
        <v>1332717.6985200001</v>
      </c>
      <c r="F7966" s="2">
        <v>-404879.63681037608</v>
      </c>
      <c r="G7966" s="2">
        <v>927838.06170962402</v>
      </c>
      <c r="H7966" s="2">
        <v>720097.7988552287</v>
      </c>
      <c r="I7966" s="2">
        <v>207740.26285439532</v>
      </c>
      <c r="J7966" s="2">
        <v>119944.5928668</v>
      </c>
      <c r="K7966" s="2">
        <v>87795.66998759532</v>
      </c>
      <c r="N7966" s="13">
        <v>87795.66998759532</v>
      </c>
    </row>
    <row r="7967" spans="1:14" x14ac:dyDescent="0.45">
      <c r="A7967">
        <v>15673</v>
      </c>
      <c r="B7967">
        <v>4</v>
      </c>
      <c r="C7967">
        <v>4</v>
      </c>
      <c r="D7967">
        <v>4</v>
      </c>
      <c r="E7967" s="2">
        <v>1291803.2651754362</v>
      </c>
      <c r="F7967" s="2">
        <v>-392449.83196029754</v>
      </c>
      <c r="G7967" s="2">
        <v>899353.43321513862</v>
      </c>
      <c r="H7967" s="2">
        <v>717953.33320828178</v>
      </c>
      <c r="I7967" s="2">
        <v>181400.10000685684</v>
      </c>
      <c r="J7967" s="2">
        <v>129180.32651754362</v>
      </c>
      <c r="K7967" s="2">
        <v>52219.773489313215</v>
      </c>
      <c r="N7967" s="13">
        <v>52219.773489313215</v>
      </c>
    </row>
    <row r="7968" spans="1:14" x14ac:dyDescent="0.45">
      <c r="A7968">
        <v>15673</v>
      </c>
      <c r="B7968">
        <v>5</v>
      </c>
      <c r="C7968">
        <v>4</v>
      </c>
      <c r="D7968">
        <v>4</v>
      </c>
      <c r="E7968" s="2">
        <v>1257441.2983217696</v>
      </c>
      <c r="F7968" s="2">
        <v>-382010.66643015359</v>
      </c>
      <c r="G7968" s="2">
        <v>875430.63189161592</v>
      </c>
      <c r="H7968" s="2">
        <v>710107.35251511505</v>
      </c>
      <c r="I7968" s="2">
        <v>165323.27937650087</v>
      </c>
      <c r="J7968" s="2">
        <v>125744.12983217696</v>
      </c>
      <c r="K7968" s="2">
        <v>39579.149544323911</v>
      </c>
      <c r="N7968" s="13">
        <v>39579.149544323911</v>
      </c>
    </row>
    <row r="7969" spans="1:14" x14ac:dyDescent="0.45">
      <c r="A7969">
        <v>15673</v>
      </c>
      <c r="B7969">
        <v>6</v>
      </c>
      <c r="C7969">
        <v>4</v>
      </c>
      <c r="D7969">
        <v>4</v>
      </c>
      <c r="E7969" s="2">
        <v>1223993.3597864106</v>
      </c>
      <c r="F7969" s="2">
        <v>-371849.18270311155</v>
      </c>
      <c r="G7969" s="2">
        <v>852144.17708329903</v>
      </c>
      <c r="H7969" s="2">
        <v>705941.45092299697</v>
      </c>
      <c r="I7969" s="2">
        <v>146202.72616030206</v>
      </c>
      <c r="J7969" s="2">
        <v>110159.40238077696</v>
      </c>
      <c r="K7969" s="2">
        <v>36043.323779525104</v>
      </c>
      <c r="M7969" s="14">
        <v>13585919.353653371</v>
      </c>
      <c r="N7969" s="13">
        <v>13621962.677432897</v>
      </c>
    </row>
    <row r="7970" spans="1:14" x14ac:dyDescent="0.45">
      <c r="A7970">
        <v>15686</v>
      </c>
      <c r="B7970">
        <v>1</v>
      </c>
      <c r="C7970">
        <v>37</v>
      </c>
      <c r="D7970">
        <v>25</v>
      </c>
      <c r="E7970" s="2">
        <v>2286000</v>
      </c>
      <c r="F7970" s="2">
        <v>-857935.8</v>
      </c>
      <c r="G7970" s="2">
        <v>1428064.2</v>
      </c>
      <c r="H7970" s="2">
        <v>1234440</v>
      </c>
      <c r="I7970" s="2">
        <v>193624.19999999995</v>
      </c>
      <c r="J7970" s="2">
        <v>205740</v>
      </c>
      <c r="K7970" s="2">
        <v>-12115.800000000047</v>
      </c>
      <c r="L7970" s="11">
        <v>-11882920.76997621</v>
      </c>
      <c r="N7970" s="13">
        <v>-11895036.569976211</v>
      </c>
    </row>
    <row r="7971" spans="1:14" x14ac:dyDescent="0.45">
      <c r="A7971">
        <v>15686</v>
      </c>
      <c r="B7971">
        <v>2</v>
      </c>
      <c r="C7971">
        <v>37</v>
      </c>
      <c r="D7971">
        <v>25</v>
      </c>
      <c r="E7971" s="2">
        <v>2252624.4000000004</v>
      </c>
      <c r="F7971" s="2">
        <v>-845409.93732000014</v>
      </c>
      <c r="G7971" s="2">
        <v>1407214.4626800003</v>
      </c>
      <c r="H7971" s="2">
        <v>1222012.6950096001</v>
      </c>
      <c r="I7971" s="2">
        <v>185201.76767040021</v>
      </c>
      <c r="J7971" s="2">
        <v>225262.44000000006</v>
      </c>
      <c r="K7971" s="2">
        <v>-40060.672329599853</v>
      </c>
      <c r="N7971" s="13">
        <v>-40060.672329599853</v>
      </c>
    </row>
    <row r="7972" spans="1:14" x14ac:dyDescent="0.45">
      <c r="A7972">
        <v>15686</v>
      </c>
      <c r="B7972">
        <v>3</v>
      </c>
      <c r="C7972">
        <v>37</v>
      </c>
      <c r="D7972">
        <v>25</v>
      </c>
      <c r="E7972" s="2">
        <v>2220862.3959600003</v>
      </c>
      <c r="F7972" s="2">
        <v>-833489.65720378817</v>
      </c>
      <c r="G7972" s="2">
        <v>1387372.7387562122</v>
      </c>
      <c r="H7972" s="2">
        <v>1207191.8806419848</v>
      </c>
      <c r="I7972" s="2">
        <v>180180.85811422742</v>
      </c>
      <c r="J7972" s="2">
        <v>199877.61563640003</v>
      </c>
      <c r="K7972" s="2">
        <v>-19696.757522172615</v>
      </c>
      <c r="N7972" s="13">
        <v>-19696.757522172615</v>
      </c>
    </row>
    <row r="7973" spans="1:14" x14ac:dyDescent="0.45">
      <c r="A7973">
        <v>15686</v>
      </c>
      <c r="B7973">
        <v>4</v>
      </c>
      <c r="C7973">
        <v>37</v>
      </c>
      <c r="D7973">
        <v>25</v>
      </c>
      <c r="E7973" s="2">
        <v>2186439.0288226204</v>
      </c>
      <c r="F7973" s="2">
        <v>-820570.56751712947</v>
      </c>
      <c r="G7973" s="2">
        <v>1365868.4613054909</v>
      </c>
      <c r="H7973" s="2">
        <v>1197869.4017033211</v>
      </c>
      <c r="I7973" s="2">
        <v>167999.05960216979</v>
      </c>
      <c r="J7973" s="2">
        <v>218643.90288226205</v>
      </c>
      <c r="K7973" s="2">
        <v>-50644.84328009226</v>
      </c>
      <c r="N7973" s="13">
        <v>-50644.84328009226</v>
      </c>
    </row>
    <row r="7974" spans="1:14" x14ac:dyDescent="0.45">
      <c r="A7974">
        <v>15686</v>
      </c>
      <c r="B7974">
        <v>5</v>
      </c>
      <c r="C7974">
        <v>37</v>
      </c>
      <c r="D7974">
        <v>25</v>
      </c>
      <c r="E7974" s="2">
        <v>2176818.6970958011</v>
      </c>
      <c r="F7974" s="2">
        <v>-816960.0570200542</v>
      </c>
      <c r="G7974" s="2">
        <v>1359858.6400757469</v>
      </c>
      <c r="H7974" s="2">
        <v>1201066.2276478114</v>
      </c>
      <c r="I7974" s="2">
        <v>158792.41242793552</v>
      </c>
      <c r="J7974" s="2">
        <v>217681.86970958012</v>
      </c>
      <c r="K7974" s="2">
        <v>-58889.457281644602</v>
      </c>
      <c r="N7974" s="13">
        <v>-58889.457281644602</v>
      </c>
    </row>
    <row r="7975" spans="1:14" x14ac:dyDescent="0.45">
      <c r="A7975">
        <v>15686</v>
      </c>
      <c r="B7975">
        <v>6</v>
      </c>
      <c r="C7975">
        <v>37</v>
      </c>
      <c r="D7975">
        <v>25</v>
      </c>
      <c r="E7975" s="2">
        <v>2140465.8248543013</v>
      </c>
      <c r="F7975" s="2">
        <v>-803316.82406781928</v>
      </c>
      <c r="G7975" s="2">
        <v>1337149.0007864819</v>
      </c>
      <c r="H7975" s="2">
        <v>1173331.8669053933</v>
      </c>
      <c r="I7975" s="2">
        <v>163817.13388108858</v>
      </c>
      <c r="J7975" s="2">
        <v>214046.58248543015</v>
      </c>
      <c r="K7975" s="2">
        <v>-50229.448604341567</v>
      </c>
      <c r="M7975" s="14">
        <v>11575957.568337033</v>
      </c>
      <c r="N7975" s="13">
        <v>11525728.119732691</v>
      </c>
    </row>
    <row r="7976" spans="1:14" x14ac:dyDescent="0.45">
      <c r="A7976">
        <v>15705</v>
      </c>
      <c r="B7976">
        <v>1</v>
      </c>
      <c r="C7976">
        <v>28</v>
      </c>
      <c r="D7976">
        <v>4</v>
      </c>
      <c r="E7976" s="2">
        <v>6154728</v>
      </c>
      <c r="F7976" s="2">
        <v>-816732.40560000006</v>
      </c>
      <c r="G7976" s="2">
        <v>5337995.5943999998</v>
      </c>
      <c r="H7976" s="2">
        <v>3569742.2399999998</v>
      </c>
      <c r="I7976" s="2">
        <v>1768253.3544000001</v>
      </c>
      <c r="J7976" s="2">
        <v>553925.52</v>
      </c>
      <c r="K7976" s="2">
        <v>1214327.8344000001</v>
      </c>
      <c r="L7976" s="11">
        <v>-25581120.199489091</v>
      </c>
      <c r="N7976" s="13">
        <v>-24366792.365089089</v>
      </c>
    </row>
    <row r="7977" spans="1:14" x14ac:dyDescent="0.45">
      <c r="A7977">
        <v>15705</v>
      </c>
      <c r="B7977">
        <v>2</v>
      </c>
      <c r="C7977">
        <v>28</v>
      </c>
      <c r="D7977">
        <v>4</v>
      </c>
      <c r="E7977" s="2">
        <v>6237201.355200001</v>
      </c>
      <c r="F7977" s="2">
        <v>-827676.61983504018</v>
      </c>
      <c r="G7977" s="2">
        <v>5409524.7353649605</v>
      </c>
      <c r="H7977" s="2">
        <v>3701504.5674515716</v>
      </c>
      <c r="I7977" s="2">
        <v>1708020.1679133889</v>
      </c>
      <c r="J7977" s="2">
        <v>561348.12196800008</v>
      </c>
      <c r="K7977" s="2">
        <v>1146672.0459453887</v>
      </c>
      <c r="N7977" s="13">
        <v>1146672.0459453887</v>
      </c>
    </row>
    <row r="7978" spans="1:14" x14ac:dyDescent="0.45">
      <c r="A7978">
        <v>15705</v>
      </c>
      <c r="B7978">
        <v>3</v>
      </c>
      <c r="C7978">
        <v>28</v>
      </c>
      <c r="D7978">
        <v>4</v>
      </c>
      <c r="E7978" s="2">
        <v>6294583.607667841</v>
      </c>
      <c r="F7978" s="2">
        <v>-835291.24473752256</v>
      </c>
      <c r="G7978" s="2">
        <v>5459292.3629303183</v>
      </c>
      <c r="H7978" s="2">
        <v>3898802.3119660583</v>
      </c>
      <c r="I7978" s="2">
        <v>1560490.05096426</v>
      </c>
      <c r="J7978" s="2">
        <v>629458.36076678417</v>
      </c>
      <c r="K7978" s="2">
        <v>931031.69019747584</v>
      </c>
      <c r="N7978" s="13">
        <v>931031.69019747584</v>
      </c>
    </row>
    <row r="7979" spans="1:14" x14ac:dyDescent="0.45">
      <c r="A7979">
        <v>15705</v>
      </c>
      <c r="B7979">
        <v>4</v>
      </c>
      <c r="C7979">
        <v>28</v>
      </c>
      <c r="D7979">
        <v>4</v>
      </c>
      <c r="E7979" s="2">
        <v>6371377.5276813898</v>
      </c>
      <c r="F7979" s="2">
        <v>-845481.79792332056</v>
      </c>
      <c r="G7979" s="2">
        <v>5525895.7297580689</v>
      </c>
      <c r="H7979" s="2">
        <v>4142896.8116406132</v>
      </c>
      <c r="I7979" s="2">
        <v>1382998.9181174557</v>
      </c>
      <c r="J7979" s="2">
        <v>573423.97749132512</v>
      </c>
      <c r="K7979" s="2">
        <v>809574.94062613056</v>
      </c>
      <c r="N7979" s="13">
        <v>809574.94062613056</v>
      </c>
    </row>
    <row r="7980" spans="1:14" x14ac:dyDescent="0.45">
      <c r="A7980">
        <v>15705</v>
      </c>
      <c r="B7980">
        <v>5</v>
      </c>
      <c r="C7980">
        <v>28</v>
      </c>
      <c r="D7980">
        <v>4</v>
      </c>
      <c r="E7980" s="2">
        <v>6400685.8643087242</v>
      </c>
      <c r="F7980" s="2">
        <v>-849371.0141937678</v>
      </c>
      <c r="G7980" s="2">
        <v>5551314.8501149565</v>
      </c>
      <c r="H7980" s="2">
        <v>4336340.0153133776</v>
      </c>
      <c r="I7980" s="2">
        <v>1214974.8348015789</v>
      </c>
      <c r="J7980" s="2">
        <v>640068.58643087244</v>
      </c>
      <c r="K7980" s="2">
        <v>574906.24837070645</v>
      </c>
      <c r="N7980" s="13">
        <v>574906.24837070645</v>
      </c>
    </row>
    <row r="7981" spans="1:14" x14ac:dyDescent="0.45">
      <c r="A7981">
        <v>15705</v>
      </c>
      <c r="B7981">
        <v>6</v>
      </c>
      <c r="C7981">
        <v>28</v>
      </c>
      <c r="D7981">
        <v>4</v>
      </c>
      <c r="E7981" s="2">
        <v>6505657.112483386</v>
      </c>
      <c r="F7981" s="2">
        <v>-863300.69882654538</v>
      </c>
      <c r="G7981" s="2">
        <v>5642356.4136568401</v>
      </c>
      <c r="H7981" s="2">
        <v>4606673.0023832321</v>
      </c>
      <c r="I7981" s="2">
        <v>1035683.411273608</v>
      </c>
      <c r="J7981" s="2">
        <v>650565.71124833869</v>
      </c>
      <c r="K7981" s="2">
        <v>385117.7000252693</v>
      </c>
      <c r="M7981" s="14">
        <v>27149262.763828173</v>
      </c>
      <c r="N7981" s="13">
        <v>27534380.463853441</v>
      </c>
    </row>
    <row r="7982" spans="1:14" x14ac:dyDescent="0.45">
      <c r="A7982">
        <v>15713</v>
      </c>
      <c r="B7982">
        <v>1</v>
      </c>
      <c r="C7982">
        <v>31</v>
      </c>
      <c r="D7982">
        <v>18</v>
      </c>
      <c r="E7982" s="2">
        <v>4401504</v>
      </c>
      <c r="F7982" s="2">
        <v>-361803.62880000001</v>
      </c>
      <c r="G7982" s="2">
        <v>4039700.3711999999</v>
      </c>
      <c r="H7982" s="2">
        <v>2288782.08</v>
      </c>
      <c r="I7982" s="2">
        <v>1750918.2911999999</v>
      </c>
      <c r="J7982" s="2">
        <v>440150.4</v>
      </c>
      <c r="K7982" s="2">
        <v>1310767.8912</v>
      </c>
      <c r="L7982" s="11">
        <v>-25991022.407126814</v>
      </c>
      <c r="N7982" s="13">
        <v>-24680254.515926816</v>
      </c>
    </row>
    <row r="7983" spans="1:14" x14ac:dyDescent="0.45">
      <c r="A7983">
        <v>15713</v>
      </c>
      <c r="B7983">
        <v>2</v>
      </c>
      <c r="C7983">
        <v>31</v>
      </c>
      <c r="D7983">
        <v>18</v>
      </c>
      <c r="E7983" s="2">
        <v>4625100.4031999996</v>
      </c>
      <c r="F7983" s="2">
        <v>-380183.25314303994</v>
      </c>
      <c r="G7983" s="2">
        <v>4244917.1500569601</v>
      </c>
      <c r="H7983" s="2">
        <v>2425014.1430042111</v>
      </c>
      <c r="I7983" s="2">
        <v>1819903.0070527489</v>
      </c>
      <c r="J7983" s="2">
        <v>462510.04031999997</v>
      </c>
      <c r="K7983" s="2">
        <v>1357392.966732749</v>
      </c>
      <c r="N7983" s="13">
        <v>1357392.966732749</v>
      </c>
    </row>
    <row r="7984" spans="1:14" x14ac:dyDescent="0.45">
      <c r="A7984">
        <v>15713</v>
      </c>
      <c r="B7984">
        <v>3</v>
      </c>
      <c r="C7984">
        <v>31</v>
      </c>
      <c r="D7984">
        <v>18</v>
      </c>
      <c r="E7984" s="2">
        <v>4820279.6402150402</v>
      </c>
      <c r="F7984" s="2">
        <v>-396226.98642567627</v>
      </c>
      <c r="G7984" s="2">
        <v>4424052.6537893638</v>
      </c>
      <c r="H7984" s="2">
        <v>2486153.9390796134</v>
      </c>
      <c r="I7984" s="2">
        <v>1937898.7147097504</v>
      </c>
      <c r="J7984" s="2">
        <v>433825.16761935363</v>
      </c>
      <c r="K7984" s="2">
        <v>1504073.5470903968</v>
      </c>
      <c r="N7984" s="13">
        <v>1504073.5470903968</v>
      </c>
    </row>
    <row r="7985" spans="1:14" x14ac:dyDescent="0.45">
      <c r="A7985">
        <v>15713</v>
      </c>
      <c r="B7985">
        <v>4</v>
      </c>
      <c r="C7985">
        <v>31</v>
      </c>
      <c r="D7985">
        <v>18</v>
      </c>
      <c r="E7985" s="2">
        <v>5076236.4891104586</v>
      </c>
      <c r="F7985" s="2">
        <v>-417266.63940487965</v>
      </c>
      <c r="G7985" s="2">
        <v>4658969.8497055788</v>
      </c>
      <c r="H7985" s="2">
        <v>2566067.1558511704</v>
      </c>
      <c r="I7985" s="2">
        <v>2092902.6938544083</v>
      </c>
      <c r="J7985" s="2">
        <v>507623.64891104586</v>
      </c>
      <c r="K7985" s="2">
        <v>1585279.0449433625</v>
      </c>
      <c r="N7985" s="13">
        <v>1585279.0449433625</v>
      </c>
    </row>
    <row r="7986" spans="1:14" x14ac:dyDescent="0.45">
      <c r="A7986">
        <v>15713</v>
      </c>
      <c r="B7986">
        <v>5</v>
      </c>
      <c r="C7986">
        <v>31</v>
      </c>
      <c r="D7986">
        <v>18</v>
      </c>
      <c r="E7986" s="2">
        <v>5341723.6574909352</v>
      </c>
      <c r="F7986" s="2">
        <v>-439089.68464575487</v>
      </c>
      <c r="G7986" s="2">
        <v>4902633.97284518</v>
      </c>
      <c r="H7986" s="2">
        <v>2670569.4709530626</v>
      </c>
      <c r="I7986" s="2">
        <v>2232064.5018921173</v>
      </c>
      <c r="J7986" s="2">
        <v>587589.60232400289</v>
      </c>
      <c r="K7986" s="2">
        <v>1644474.8995681144</v>
      </c>
      <c r="N7986" s="13">
        <v>1644474.8995681144</v>
      </c>
    </row>
    <row r="7987" spans="1:14" x14ac:dyDescent="0.45">
      <c r="A7987">
        <v>15713</v>
      </c>
      <c r="B7987">
        <v>6</v>
      </c>
      <c r="C7987">
        <v>31</v>
      </c>
      <c r="D7987">
        <v>18</v>
      </c>
      <c r="E7987" s="2">
        <v>5649406.9401624138</v>
      </c>
      <c r="F7987" s="2">
        <v>-464381.25048135041</v>
      </c>
      <c r="G7987" s="2">
        <v>5185025.6896810634</v>
      </c>
      <c r="H7987" s="2">
        <v>2819027.9233622472</v>
      </c>
      <c r="I7987" s="2">
        <v>2365997.7663188162</v>
      </c>
      <c r="J7987" s="2">
        <v>451952.55521299312</v>
      </c>
      <c r="K7987" s="2">
        <v>1914045.2111058231</v>
      </c>
      <c r="M7987" s="14">
        <v>27404991.466531977</v>
      </c>
      <c r="N7987" s="13">
        <v>29319036.677637801</v>
      </c>
    </row>
    <row r="7988" spans="1:14" x14ac:dyDescent="0.45">
      <c r="A7988">
        <v>15733</v>
      </c>
      <c r="B7988">
        <v>1</v>
      </c>
      <c r="C7988">
        <v>5</v>
      </c>
      <c r="D7988">
        <v>14</v>
      </c>
      <c r="E7988" s="2">
        <v>4675320</v>
      </c>
      <c r="F7988" s="2">
        <v>-446025.52799999999</v>
      </c>
      <c r="G7988" s="2">
        <v>4229294.4720000001</v>
      </c>
      <c r="H7988" s="2">
        <v>3038958</v>
      </c>
      <c r="I7988" s="2">
        <v>1190336.4720000001</v>
      </c>
      <c r="J7988" s="2">
        <v>467532</v>
      </c>
      <c r="K7988" s="2">
        <v>722804.47200000007</v>
      </c>
      <c r="L7988" s="11">
        <v>-27794657.378553543</v>
      </c>
      <c r="N7988" s="13">
        <v>-27071852.906553544</v>
      </c>
    </row>
    <row r="7989" spans="1:14" x14ac:dyDescent="0.45">
      <c r="A7989">
        <v>15733</v>
      </c>
      <c r="B7989">
        <v>2</v>
      </c>
      <c r="C7989">
        <v>5</v>
      </c>
      <c r="D7989">
        <v>14</v>
      </c>
      <c r="E7989" s="2">
        <v>4746384.8640000001</v>
      </c>
      <c r="F7989" s="2">
        <v>-452805.1160256</v>
      </c>
      <c r="G7989" s="2">
        <v>4293579.7479744004</v>
      </c>
      <c r="H7989" s="2">
        <v>3151480.8900744007</v>
      </c>
      <c r="I7989" s="2">
        <v>1142098.8578999997</v>
      </c>
      <c r="J7989" s="2">
        <v>522102.33504000003</v>
      </c>
      <c r="K7989" s="2">
        <v>619996.52285999968</v>
      </c>
      <c r="N7989" s="13">
        <v>619996.52285999968</v>
      </c>
    </row>
    <row r="7990" spans="1:14" x14ac:dyDescent="0.45">
      <c r="A7990">
        <v>15733</v>
      </c>
      <c r="B7990">
        <v>3</v>
      </c>
      <c r="C7990">
        <v>5</v>
      </c>
      <c r="D7990">
        <v>14</v>
      </c>
      <c r="E7990" s="2">
        <v>4815207.4445280004</v>
      </c>
      <c r="F7990" s="2">
        <v>-459370.79020797124</v>
      </c>
      <c r="G7990" s="2">
        <v>4355836.6543200295</v>
      </c>
      <c r="H7990" s="2">
        <v>3277106.7970549916</v>
      </c>
      <c r="I7990" s="2">
        <v>1078729.857265038</v>
      </c>
      <c r="J7990" s="2">
        <v>433368.67000752001</v>
      </c>
      <c r="K7990" s="2">
        <v>645361.18725751794</v>
      </c>
      <c r="N7990" s="13">
        <v>645361.18725751794</v>
      </c>
    </row>
    <row r="7991" spans="1:14" x14ac:dyDescent="0.45">
      <c r="A7991">
        <v>15733</v>
      </c>
      <c r="B7991">
        <v>4</v>
      </c>
      <c r="C7991">
        <v>5</v>
      </c>
      <c r="D7991">
        <v>14</v>
      </c>
      <c r="E7991" s="2">
        <v>4875879.0583290532</v>
      </c>
      <c r="F7991" s="2">
        <v>-465158.86216459167</v>
      </c>
      <c r="G7991" s="2">
        <v>4410720.1961644618</v>
      </c>
      <c r="H7991" s="2">
        <v>3441510.9212119752</v>
      </c>
      <c r="I7991" s="2">
        <v>969209.27495248662</v>
      </c>
      <c r="J7991" s="2">
        <v>536346.69641619583</v>
      </c>
      <c r="K7991" s="2">
        <v>432862.57853629079</v>
      </c>
      <c r="N7991" s="13">
        <v>432862.57853629079</v>
      </c>
    </row>
    <row r="7992" spans="1:14" x14ac:dyDescent="0.45">
      <c r="A7992">
        <v>15733</v>
      </c>
      <c r="B7992">
        <v>5</v>
      </c>
      <c r="C7992">
        <v>5</v>
      </c>
      <c r="D7992">
        <v>14</v>
      </c>
      <c r="E7992" s="2">
        <v>4924637.8489123443</v>
      </c>
      <c r="F7992" s="2">
        <v>-469810.45078623766</v>
      </c>
      <c r="G7992" s="2">
        <v>4454827.3981261067</v>
      </c>
      <c r="H7992" s="2">
        <v>3559000.6625512317</v>
      </c>
      <c r="I7992" s="2">
        <v>895826.73557487503</v>
      </c>
      <c r="J7992" s="2">
        <v>492463.78489123448</v>
      </c>
      <c r="K7992" s="2">
        <v>403362.95068364055</v>
      </c>
      <c r="N7992" s="13">
        <v>403362.95068364055</v>
      </c>
    </row>
    <row r="7993" spans="1:14" x14ac:dyDescent="0.45">
      <c r="A7993">
        <v>15733</v>
      </c>
      <c r="B7993">
        <v>6</v>
      </c>
      <c r="C7993">
        <v>5</v>
      </c>
      <c r="D7993">
        <v>14</v>
      </c>
      <c r="E7993" s="2">
        <v>4952215.8208662532</v>
      </c>
      <c r="F7993" s="2">
        <v>-472441.38931064057</v>
      </c>
      <c r="G7993" s="2">
        <v>4479774.4315556129</v>
      </c>
      <c r="H7993" s="2">
        <v>3676993.7774770847</v>
      </c>
      <c r="I7993" s="2">
        <v>802780.65407852829</v>
      </c>
      <c r="J7993" s="2">
        <v>495221.58208662533</v>
      </c>
      <c r="K7993" s="2">
        <v>307559.07199190295</v>
      </c>
      <c r="M7993" s="14">
        <v>29744815.784349799</v>
      </c>
      <c r="N7993" s="13">
        <v>30052374.856341701</v>
      </c>
    </row>
    <row r="7994" spans="1:14" x14ac:dyDescent="0.45">
      <c r="A7994">
        <v>15741</v>
      </c>
      <c r="B7994">
        <v>1</v>
      </c>
      <c r="C7994">
        <v>18</v>
      </c>
      <c r="D7994">
        <v>14</v>
      </c>
      <c r="E7994" s="2">
        <v>5248080</v>
      </c>
      <c r="F7994" s="2">
        <v>-255056.68799999999</v>
      </c>
      <c r="G7994" s="2">
        <v>4993023.3119999999</v>
      </c>
      <c r="H7994" s="2">
        <v>3096367.1999999997</v>
      </c>
      <c r="I7994" s="2">
        <v>1896656.1120000002</v>
      </c>
      <c r="J7994" s="2">
        <v>472327.19999999995</v>
      </c>
      <c r="K7994" s="2">
        <v>1424328.9120000002</v>
      </c>
      <c r="L7994" s="11">
        <v>-28088535.79457318</v>
      </c>
      <c r="N7994" s="13">
        <v>-26664206.88257318</v>
      </c>
    </row>
    <row r="7995" spans="1:14" x14ac:dyDescent="0.45">
      <c r="A7995">
        <v>15741</v>
      </c>
      <c r="B7995">
        <v>2</v>
      </c>
      <c r="C7995">
        <v>18</v>
      </c>
      <c r="D7995">
        <v>14</v>
      </c>
      <c r="E7995" s="2">
        <v>5414444.1360000009</v>
      </c>
      <c r="F7995" s="2">
        <v>-263141.9850096</v>
      </c>
      <c r="G7995" s="2">
        <v>5151302.1509904005</v>
      </c>
      <c r="H7995" s="2">
        <v>3208258.4850130323</v>
      </c>
      <c r="I7995" s="2">
        <v>1943043.6659773681</v>
      </c>
      <c r="J7995" s="2">
        <v>541444.41360000009</v>
      </c>
      <c r="K7995" s="2">
        <v>1401599.252377368</v>
      </c>
      <c r="N7995" s="13">
        <v>1401599.252377368</v>
      </c>
    </row>
    <row r="7996" spans="1:14" x14ac:dyDescent="0.45">
      <c r="A7996">
        <v>15741</v>
      </c>
      <c r="B7996">
        <v>3</v>
      </c>
      <c r="C7996">
        <v>18</v>
      </c>
      <c r="D7996">
        <v>14</v>
      </c>
      <c r="E7996" s="2">
        <v>5613154.2357912008</v>
      </c>
      <c r="F7996" s="2">
        <v>-272799.29585945234</v>
      </c>
      <c r="G7996" s="2">
        <v>5340354.9399317484</v>
      </c>
      <c r="H7996" s="2">
        <v>3348618.3820986189</v>
      </c>
      <c r="I7996" s="2">
        <v>1991736.5578331295</v>
      </c>
      <c r="J7996" s="2">
        <v>673578.50829494407</v>
      </c>
      <c r="K7996" s="2">
        <v>1318158.0495381854</v>
      </c>
      <c r="N7996" s="13">
        <v>1318158.0495381854</v>
      </c>
    </row>
    <row r="7997" spans="1:14" x14ac:dyDescent="0.45">
      <c r="A7997">
        <v>15741</v>
      </c>
      <c r="B7997">
        <v>4</v>
      </c>
      <c r="C7997">
        <v>18</v>
      </c>
      <c r="D7997">
        <v>14</v>
      </c>
      <c r="E7997" s="2">
        <v>5814666.4728561062</v>
      </c>
      <c r="F7997" s="2">
        <v>-282592.79058080673</v>
      </c>
      <c r="G7997" s="2">
        <v>5532073.6822752999</v>
      </c>
      <c r="H7997" s="2">
        <v>3511500.4375347565</v>
      </c>
      <c r="I7997" s="2">
        <v>2020573.2447405434</v>
      </c>
      <c r="J7997" s="2">
        <v>581466.64728561067</v>
      </c>
      <c r="K7997" s="2">
        <v>1439106.5974549328</v>
      </c>
      <c r="N7997" s="13">
        <v>1439106.5974549328</v>
      </c>
    </row>
    <row r="7998" spans="1:14" x14ac:dyDescent="0.45">
      <c r="A7998">
        <v>15741</v>
      </c>
      <c r="B7998">
        <v>5</v>
      </c>
      <c r="C7998">
        <v>18</v>
      </c>
      <c r="D7998">
        <v>14</v>
      </c>
      <c r="E7998" s="2">
        <v>5998991.4000456454</v>
      </c>
      <c r="F7998" s="2">
        <v>-291550.98204221833</v>
      </c>
      <c r="G7998" s="2">
        <v>5707440.4180034269</v>
      </c>
      <c r="H7998" s="2">
        <v>3651435.2399157048</v>
      </c>
      <c r="I7998" s="2">
        <v>2056005.178087722</v>
      </c>
      <c r="J7998" s="2">
        <v>539909.22600410809</v>
      </c>
      <c r="K7998" s="2">
        <v>1516095.952083614</v>
      </c>
      <c r="N7998" s="13">
        <v>1516095.952083614</v>
      </c>
    </row>
    <row r="7999" spans="1:14" x14ac:dyDescent="0.45">
      <c r="A7999">
        <v>15741</v>
      </c>
      <c r="B7999">
        <v>6</v>
      </c>
      <c r="C7999">
        <v>18</v>
      </c>
      <c r="D7999">
        <v>14</v>
      </c>
      <c r="E7999" s="2">
        <v>6186759.8308670744</v>
      </c>
      <c r="F7999" s="2">
        <v>-300676.52778013982</v>
      </c>
      <c r="G7999" s="2">
        <v>5886083.3030869346</v>
      </c>
      <c r="H7999" s="2">
        <v>3810913.8648801674</v>
      </c>
      <c r="I7999" s="2">
        <v>2075169.4382067672</v>
      </c>
      <c r="J7999" s="2">
        <v>618675.98308670742</v>
      </c>
      <c r="K7999" s="2">
        <v>1456493.4551200597</v>
      </c>
      <c r="M7999" s="14">
        <v>29658851.158074308</v>
      </c>
      <c r="N7999" s="13">
        <v>31115344.613194369</v>
      </c>
    </row>
    <row r="8000" spans="1:14" x14ac:dyDescent="0.45">
      <c r="A8000">
        <v>15752</v>
      </c>
      <c r="B8000">
        <v>1</v>
      </c>
      <c r="C8000">
        <v>2</v>
      </c>
      <c r="D8000">
        <v>25</v>
      </c>
      <c r="E8000" s="2">
        <v>8385048</v>
      </c>
      <c r="F8000" s="2">
        <v>-1257757.2</v>
      </c>
      <c r="G8000" s="2">
        <v>7127290.7999999998</v>
      </c>
      <c r="H8000" s="2">
        <v>4695626.8800000008</v>
      </c>
      <c r="I8000" s="2">
        <v>2431663.919999999</v>
      </c>
      <c r="J8000" s="2">
        <v>1006205.76</v>
      </c>
      <c r="K8000" s="2">
        <v>1425458.159999999</v>
      </c>
      <c r="L8000" s="11">
        <v>-25949322.15904361</v>
      </c>
      <c r="N8000" s="13">
        <v>-24523863.99904361</v>
      </c>
    </row>
    <row r="8001" spans="1:14" x14ac:dyDescent="0.45">
      <c r="A8001">
        <v>15752</v>
      </c>
      <c r="B8001">
        <v>2</v>
      </c>
      <c r="C8001">
        <v>2</v>
      </c>
      <c r="D8001">
        <v>25</v>
      </c>
      <c r="E8001" s="2">
        <v>8719611.4152000006</v>
      </c>
      <c r="F8001" s="2">
        <v>-1307941.7122800001</v>
      </c>
      <c r="G8001" s="2">
        <v>7411669.702920001</v>
      </c>
      <c r="H8001" s="2">
        <v>4878587.7083587395</v>
      </c>
      <c r="I8001" s="2">
        <v>2533081.9945612615</v>
      </c>
      <c r="J8001" s="2">
        <v>784765.02736800001</v>
      </c>
      <c r="K8001" s="2">
        <v>1748316.9671932615</v>
      </c>
      <c r="N8001" s="13">
        <v>1748316.9671932615</v>
      </c>
    </row>
    <row r="8002" spans="1:14" x14ac:dyDescent="0.45">
      <c r="A8002">
        <v>15752</v>
      </c>
      <c r="B8002">
        <v>3</v>
      </c>
      <c r="C8002">
        <v>2</v>
      </c>
      <c r="D8002">
        <v>25</v>
      </c>
      <c r="E8002" s="2">
        <v>8945449.3508536816</v>
      </c>
      <c r="F8002" s="2">
        <v>-1341817.4026280523</v>
      </c>
      <c r="G8002" s="2">
        <v>7603631.9482256295</v>
      </c>
      <c r="H8002" s="2">
        <v>4977916.4371032035</v>
      </c>
      <c r="I8002" s="2">
        <v>2625715.511122426</v>
      </c>
      <c r="J8002" s="2">
        <v>715635.94806829456</v>
      </c>
      <c r="K8002" s="2">
        <v>1910079.5630541313</v>
      </c>
      <c r="N8002" s="13">
        <v>1910079.5630541313</v>
      </c>
    </row>
    <row r="8003" spans="1:14" x14ac:dyDescent="0.45">
      <c r="A8003">
        <v>15752</v>
      </c>
      <c r="B8003">
        <v>4</v>
      </c>
      <c r="C8003">
        <v>2</v>
      </c>
      <c r="D8003">
        <v>25</v>
      </c>
      <c r="E8003" s="2">
        <v>9220969.1908599734</v>
      </c>
      <c r="F8003" s="2">
        <v>-1383145.378628996</v>
      </c>
      <c r="G8003" s="2">
        <v>7837823.8122309772</v>
      </c>
      <c r="H8003" s="2">
        <v>5130210.0161133083</v>
      </c>
      <c r="I8003" s="2">
        <v>2707613.796117669</v>
      </c>
      <c r="J8003" s="2">
        <v>922096.91908599739</v>
      </c>
      <c r="K8003" s="2">
        <v>1785516.8770316716</v>
      </c>
      <c r="N8003" s="13">
        <v>1785516.8770316716</v>
      </c>
    </row>
    <row r="8004" spans="1:14" x14ac:dyDescent="0.45">
      <c r="A8004">
        <v>15752</v>
      </c>
      <c r="B8004">
        <v>5</v>
      </c>
      <c r="C8004">
        <v>2</v>
      </c>
      <c r="D8004">
        <v>25</v>
      </c>
      <c r="E8004" s="2">
        <v>9442272.4514406137</v>
      </c>
      <c r="F8004" s="2">
        <v>-1416340.8677160919</v>
      </c>
      <c r="G8004" s="2">
        <v>8025931.583724522</v>
      </c>
      <c r="H8004" s="2">
        <v>5192396.3698446276</v>
      </c>
      <c r="I8004" s="2">
        <v>2833535.2138798945</v>
      </c>
      <c r="J8004" s="2">
        <v>944227.24514406139</v>
      </c>
      <c r="K8004" s="2">
        <v>1889307.9687358332</v>
      </c>
      <c r="N8004" s="13">
        <v>1889307.9687358332</v>
      </c>
    </row>
    <row r="8005" spans="1:14" x14ac:dyDescent="0.45">
      <c r="A8005">
        <v>15752</v>
      </c>
      <c r="B8005">
        <v>6</v>
      </c>
      <c r="C8005">
        <v>2</v>
      </c>
      <c r="D8005">
        <v>25</v>
      </c>
      <c r="E8005" s="2">
        <v>9771807.7599958889</v>
      </c>
      <c r="F8005" s="2">
        <v>-1465771.1639993833</v>
      </c>
      <c r="G8005" s="2">
        <v>8306036.5959965056</v>
      </c>
      <c r="H8005" s="2">
        <v>5441318.5017919214</v>
      </c>
      <c r="I8005" s="2">
        <v>2864718.0942045841</v>
      </c>
      <c r="J8005" s="2">
        <v>781744.62079967116</v>
      </c>
      <c r="K8005" s="2">
        <v>2082973.473404913</v>
      </c>
      <c r="M8005" s="14">
        <v>27105610.59373904</v>
      </c>
      <c r="N8005" s="13">
        <v>29188584.067143954</v>
      </c>
    </row>
    <row r="8006" spans="1:14" x14ac:dyDescent="0.45">
      <c r="A8006">
        <v>15762</v>
      </c>
      <c r="B8006">
        <v>1</v>
      </c>
      <c r="C8006">
        <v>47</v>
      </c>
      <c r="D8006">
        <v>3</v>
      </c>
      <c r="E8006" s="2">
        <v>2135808</v>
      </c>
      <c r="F8006" s="2">
        <v>-241773.4656</v>
      </c>
      <c r="G8006" s="2">
        <v>1894034.5344</v>
      </c>
      <c r="H8006" s="2">
        <v>1281484.8</v>
      </c>
      <c r="I8006" s="2">
        <v>612549.73439999996</v>
      </c>
      <c r="J8006" s="2">
        <v>170864.64000000001</v>
      </c>
      <c r="K8006" s="2">
        <v>441685.09439999994</v>
      </c>
      <c r="L8006" s="11">
        <v>-11848550.891851407</v>
      </c>
      <c r="N8006" s="13">
        <v>-11406865.797451407</v>
      </c>
    </row>
    <row r="8007" spans="1:14" x14ac:dyDescent="0.45">
      <c r="A8007">
        <v>15762</v>
      </c>
      <c r="B8007">
        <v>2</v>
      </c>
      <c r="C8007">
        <v>47</v>
      </c>
      <c r="D8007">
        <v>3</v>
      </c>
      <c r="E8007" s="2">
        <v>2190271.1040000003</v>
      </c>
      <c r="F8007" s="2">
        <v>-247938.68897280001</v>
      </c>
      <c r="G8007" s="2">
        <v>1942332.4150272002</v>
      </c>
      <c r="H8007" s="2">
        <v>1330326.86314752</v>
      </c>
      <c r="I8007" s="2">
        <v>612005.55187968025</v>
      </c>
      <c r="J8007" s="2">
        <v>197124.39936000001</v>
      </c>
      <c r="K8007" s="2">
        <v>414881.15251968021</v>
      </c>
      <c r="N8007" s="13">
        <v>414881.15251968021</v>
      </c>
    </row>
    <row r="8008" spans="1:14" x14ac:dyDescent="0.45">
      <c r="A8008">
        <v>15762</v>
      </c>
      <c r="B8008">
        <v>3</v>
      </c>
      <c r="C8008">
        <v>47</v>
      </c>
      <c r="D8008">
        <v>3</v>
      </c>
      <c r="E8008" s="2">
        <v>2225753.4958847999</v>
      </c>
      <c r="F8008" s="2">
        <v>-251955.29573415933</v>
      </c>
      <c r="G8008" s="2">
        <v>1973798.2001506404</v>
      </c>
      <c r="H8008" s="2">
        <v>1373508.2088637976</v>
      </c>
      <c r="I8008" s="2">
        <v>600289.99128684285</v>
      </c>
      <c r="J8008" s="2">
        <v>244832.88454732799</v>
      </c>
      <c r="K8008" s="2">
        <v>355457.10673951486</v>
      </c>
      <c r="N8008" s="13">
        <v>355457.10673951486</v>
      </c>
    </row>
    <row r="8009" spans="1:14" x14ac:dyDescent="0.45">
      <c r="A8009">
        <v>15762</v>
      </c>
      <c r="B8009">
        <v>4</v>
      </c>
      <c r="C8009">
        <v>47</v>
      </c>
      <c r="D8009">
        <v>3</v>
      </c>
      <c r="E8009" s="2">
        <v>2274052.3467455003</v>
      </c>
      <c r="F8009" s="2">
        <v>-257422.72565159062</v>
      </c>
      <c r="G8009" s="2">
        <v>2016629.6210939097</v>
      </c>
      <c r="H8009" s="2">
        <v>1432502.254405662</v>
      </c>
      <c r="I8009" s="2">
        <v>584127.36668824777</v>
      </c>
      <c r="J8009" s="2">
        <v>227405.23467455004</v>
      </c>
      <c r="K8009" s="2">
        <v>356722.13201369776</v>
      </c>
      <c r="N8009" s="13">
        <v>356722.13201369776</v>
      </c>
    </row>
    <row r="8010" spans="1:14" x14ac:dyDescent="0.45">
      <c r="A8010">
        <v>15762</v>
      </c>
      <c r="B8010">
        <v>5</v>
      </c>
      <c r="C8010">
        <v>47</v>
      </c>
      <c r="D8010">
        <v>3</v>
      </c>
      <c r="E8010" s="2">
        <v>2308617.9424160323</v>
      </c>
      <c r="F8010" s="2">
        <v>-261335.55108149484</v>
      </c>
      <c r="G8010" s="2">
        <v>2047282.3913345374</v>
      </c>
      <c r="H8010" s="2">
        <v>1476817.571147054</v>
      </c>
      <c r="I8010" s="2">
        <v>570464.82018748345</v>
      </c>
      <c r="J8010" s="2">
        <v>277034.15308992384</v>
      </c>
      <c r="K8010" s="2">
        <v>293430.66709755961</v>
      </c>
      <c r="N8010" s="13">
        <v>293430.66709755961</v>
      </c>
    </row>
    <row r="8011" spans="1:14" x14ac:dyDescent="0.45">
      <c r="A8011">
        <v>15762</v>
      </c>
      <c r="B8011">
        <v>6</v>
      </c>
      <c r="C8011">
        <v>47</v>
      </c>
      <c r="D8011">
        <v>3</v>
      </c>
      <c r="E8011" s="2">
        <v>2349711.3417910375</v>
      </c>
      <c r="F8011" s="2">
        <v>-265987.32389074541</v>
      </c>
      <c r="G8011" s="2">
        <v>2083724.0179002921</v>
      </c>
      <c r="H8011" s="2">
        <v>1532114.8489450016</v>
      </c>
      <c r="I8011" s="2">
        <v>551609.16895529046</v>
      </c>
      <c r="J8011" s="2">
        <v>258468.24759701412</v>
      </c>
      <c r="K8011" s="2">
        <v>293140.92135827633</v>
      </c>
      <c r="M8011" s="14">
        <v>11709722.441512777</v>
      </c>
      <c r="N8011" s="13">
        <v>12002863.362871053</v>
      </c>
    </row>
    <row r="8012" spans="1:14" x14ac:dyDescent="0.45">
      <c r="A8012">
        <v>15766</v>
      </c>
      <c r="B8012">
        <v>1</v>
      </c>
      <c r="C8012">
        <v>35</v>
      </c>
      <c r="D8012">
        <v>9</v>
      </c>
      <c r="E8012" s="2">
        <v>3187176</v>
      </c>
      <c r="F8012" s="2">
        <v>-178163.1384</v>
      </c>
      <c r="G8012" s="2">
        <v>3009012.8615999999</v>
      </c>
      <c r="H8012" s="2">
        <v>1816690.3199999998</v>
      </c>
      <c r="I8012" s="2">
        <v>1192322.5416000001</v>
      </c>
      <c r="J8012" s="2">
        <v>254974.08000000002</v>
      </c>
      <c r="K8012" s="2">
        <v>937348.46160000004</v>
      </c>
      <c r="L8012" s="11">
        <v>-24950020.031062033</v>
      </c>
      <c r="N8012" s="13">
        <v>-24012671.569462031</v>
      </c>
    </row>
    <row r="8013" spans="1:14" x14ac:dyDescent="0.45">
      <c r="A8013">
        <v>15766</v>
      </c>
      <c r="B8013">
        <v>2</v>
      </c>
      <c r="C8013">
        <v>35</v>
      </c>
      <c r="D8013">
        <v>9</v>
      </c>
      <c r="E8013" s="2">
        <v>3270680.0111999996</v>
      </c>
      <c r="F8013" s="2">
        <v>-182831.01262607996</v>
      </c>
      <c r="G8013" s="2">
        <v>3087848.9985739198</v>
      </c>
      <c r="H8013" s="2">
        <v>1943706.2584159581</v>
      </c>
      <c r="I8013" s="2">
        <v>1144142.7401579616</v>
      </c>
      <c r="J8013" s="2">
        <v>327068.00111999997</v>
      </c>
      <c r="K8013" s="2">
        <v>817074.7390379617</v>
      </c>
      <c r="N8013" s="13">
        <v>817074.7390379617</v>
      </c>
    </row>
    <row r="8014" spans="1:14" x14ac:dyDescent="0.45">
      <c r="A8014">
        <v>15766</v>
      </c>
      <c r="B8014">
        <v>3</v>
      </c>
      <c r="C8014">
        <v>35</v>
      </c>
      <c r="D8014">
        <v>9</v>
      </c>
      <c r="E8014" s="2">
        <v>3358334.2355001606</v>
      </c>
      <c r="F8014" s="2">
        <v>-187730.88376445897</v>
      </c>
      <c r="G8014" s="2">
        <v>3170603.3517357018</v>
      </c>
      <c r="H8014" s="2">
        <v>2062856.3850358613</v>
      </c>
      <c r="I8014" s="2">
        <v>1107746.9666998405</v>
      </c>
      <c r="J8014" s="2">
        <v>369416.76590501767</v>
      </c>
      <c r="K8014" s="2">
        <v>738330.20079482277</v>
      </c>
      <c r="N8014" s="13">
        <v>738330.20079482277</v>
      </c>
    </row>
    <row r="8015" spans="1:14" x14ac:dyDescent="0.45">
      <c r="A8015">
        <v>15766</v>
      </c>
      <c r="B8015">
        <v>4</v>
      </c>
      <c r="C8015">
        <v>35</v>
      </c>
      <c r="D8015">
        <v>9</v>
      </c>
      <c r="E8015" s="2">
        <v>3489645.1041082162</v>
      </c>
      <c r="F8015" s="2">
        <v>-195071.16131964928</v>
      </c>
      <c r="G8015" s="2">
        <v>3294573.9427885669</v>
      </c>
      <c r="H8015" s="2">
        <v>2261836.046337693</v>
      </c>
      <c r="I8015" s="2">
        <v>1032737.8964508739</v>
      </c>
      <c r="J8015" s="2">
        <v>383860.9614519038</v>
      </c>
      <c r="K8015" s="2">
        <v>648876.93499897013</v>
      </c>
      <c r="N8015" s="13">
        <v>648876.93499897013</v>
      </c>
    </row>
    <row r="8016" spans="1:14" x14ac:dyDescent="0.45">
      <c r="A8016">
        <v>15766</v>
      </c>
      <c r="B8016">
        <v>5</v>
      </c>
      <c r="C8016">
        <v>35</v>
      </c>
      <c r="D8016">
        <v>9</v>
      </c>
      <c r="E8016" s="2">
        <v>3617017.1504081655</v>
      </c>
      <c r="F8016" s="2">
        <v>-202191.25870781645</v>
      </c>
      <c r="G8016" s="2">
        <v>3414825.8917003493</v>
      </c>
      <c r="H8016" s="2">
        <v>2430901.166017889</v>
      </c>
      <c r="I8016" s="2">
        <v>983924.72568246024</v>
      </c>
      <c r="J8016" s="2">
        <v>397871.88654489821</v>
      </c>
      <c r="K8016" s="2">
        <v>586052.83913756208</v>
      </c>
      <c r="N8016" s="13">
        <v>586052.83913756208</v>
      </c>
    </row>
    <row r="8017" spans="1:14" x14ac:dyDescent="0.45">
      <c r="A8017">
        <v>15766</v>
      </c>
      <c r="B8017">
        <v>6</v>
      </c>
      <c r="C8017">
        <v>35</v>
      </c>
      <c r="D8017">
        <v>9</v>
      </c>
      <c r="E8017" s="2">
        <v>3745059.557532616</v>
      </c>
      <c r="F8017" s="2">
        <v>-209348.82926607321</v>
      </c>
      <c r="G8017" s="2">
        <v>3535710.7282665428</v>
      </c>
      <c r="H8017" s="2">
        <v>2574341.6428292473</v>
      </c>
      <c r="I8017" s="2">
        <v>961369.08543729549</v>
      </c>
      <c r="J8017" s="2">
        <v>411956.55132858775</v>
      </c>
      <c r="K8017" s="2">
        <v>549412.53410870768</v>
      </c>
      <c r="M8017" s="14">
        <v>26492094.28097669</v>
      </c>
      <c r="N8017" s="13">
        <v>27041506.815085396</v>
      </c>
    </row>
    <row r="8018" spans="1:14" x14ac:dyDescent="0.45">
      <c r="A8018">
        <v>15777</v>
      </c>
      <c r="B8018">
        <v>1</v>
      </c>
      <c r="C8018">
        <v>35</v>
      </c>
      <c r="D8018">
        <v>12</v>
      </c>
      <c r="E8018" s="2">
        <v>3564504</v>
      </c>
      <c r="F8018" s="2">
        <v>-277674.8616</v>
      </c>
      <c r="G8018" s="2">
        <v>3286829.1384000001</v>
      </c>
      <c r="H8018" s="2">
        <v>2067412.3199999998</v>
      </c>
      <c r="I8018" s="2">
        <v>1219416.8184000002</v>
      </c>
      <c r="J8018" s="2">
        <v>320805.36</v>
      </c>
      <c r="K8018" s="2">
        <v>898611.45840000024</v>
      </c>
      <c r="L8018" s="11">
        <v>-25471643.810617477</v>
      </c>
      <c r="N8018" s="13">
        <v>-24573032.352217477</v>
      </c>
    </row>
    <row r="8019" spans="1:14" x14ac:dyDescent="0.45">
      <c r="A8019">
        <v>15777</v>
      </c>
      <c r="B8019">
        <v>2</v>
      </c>
      <c r="C8019">
        <v>35</v>
      </c>
      <c r="D8019">
        <v>12</v>
      </c>
      <c r="E8019" s="2">
        <v>3625100.568</v>
      </c>
      <c r="F8019" s="2">
        <v>-282395.33424719999</v>
      </c>
      <c r="G8019" s="2">
        <v>3342705.2337528002</v>
      </c>
      <c r="H8019" s="2">
        <v>2181194.0109610562</v>
      </c>
      <c r="I8019" s="2">
        <v>1161511.2227917439</v>
      </c>
      <c r="J8019" s="2">
        <v>362510.05680000002</v>
      </c>
      <c r="K8019" s="2">
        <v>799001.16599174391</v>
      </c>
      <c r="N8019" s="13">
        <v>799001.16599174391</v>
      </c>
    </row>
    <row r="8020" spans="1:14" x14ac:dyDescent="0.45">
      <c r="A8020">
        <v>15777</v>
      </c>
      <c r="B8020">
        <v>3</v>
      </c>
      <c r="C8020">
        <v>35</v>
      </c>
      <c r="D8020">
        <v>12</v>
      </c>
      <c r="E8020" s="2">
        <v>3725515.8537336001</v>
      </c>
      <c r="F8020" s="2">
        <v>-290217.68500584742</v>
      </c>
      <c r="G8020" s="2">
        <v>3435298.1687277528</v>
      </c>
      <c r="H8020" s="2">
        <v>2271426.5390960379</v>
      </c>
      <c r="I8020" s="2">
        <v>1163871.6296317149</v>
      </c>
      <c r="J8020" s="2">
        <v>409806.74391069601</v>
      </c>
      <c r="K8020" s="2">
        <v>754064.88572101889</v>
      </c>
      <c r="N8020" s="13">
        <v>754064.88572101889</v>
      </c>
    </row>
    <row r="8021" spans="1:14" x14ac:dyDescent="0.45">
      <c r="A8021">
        <v>15777</v>
      </c>
      <c r="B8021">
        <v>4</v>
      </c>
      <c r="C8021">
        <v>35</v>
      </c>
      <c r="D8021">
        <v>12</v>
      </c>
      <c r="E8021" s="2">
        <v>3800026.1708082724</v>
      </c>
      <c r="F8021" s="2">
        <v>-296022.0387059644</v>
      </c>
      <c r="G8021" s="2">
        <v>3504004.1321023079</v>
      </c>
      <c r="H8021" s="2">
        <v>2414858.0393337966</v>
      </c>
      <c r="I8021" s="2">
        <v>1089146.0927685113</v>
      </c>
      <c r="J8021" s="2">
        <v>418002.87878890999</v>
      </c>
      <c r="K8021" s="2">
        <v>671143.21397960128</v>
      </c>
      <c r="N8021" s="13">
        <v>671143.21397960128</v>
      </c>
    </row>
    <row r="8022" spans="1:14" x14ac:dyDescent="0.45">
      <c r="A8022">
        <v>15777</v>
      </c>
      <c r="B8022">
        <v>5</v>
      </c>
      <c r="C8022">
        <v>35</v>
      </c>
      <c r="D8022">
        <v>12</v>
      </c>
      <c r="E8022" s="2">
        <v>3873746.6785219535</v>
      </c>
      <c r="F8022" s="2">
        <v>-301764.86625686014</v>
      </c>
      <c r="G8022" s="2">
        <v>3571981.8122650934</v>
      </c>
      <c r="H8022" s="2">
        <v>2570513.7031069943</v>
      </c>
      <c r="I8022" s="2">
        <v>1001468.1091580992</v>
      </c>
      <c r="J8022" s="2">
        <v>387374.66785219539</v>
      </c>
      <c r="K8022" s="2">
        <v>614093.44130590372</v>
      </c>
      <c r="N8022" s="13">
        <v>614093.44130590372</v>
      </c>
    </row>
    <row r="8023" spans="1:14" x14ac:dyDescent="0.45">
      <c r="A8023">
        <v>15777</v>
      </c>
      <c r="B8023">
        <v>6</v>
      </c>
      <c r="C8023">
        <v>35</v>
      </c>
      <c r="D8023">
        <v>12</v>
      </c>
      <c r="E8023" s="2">
        <v>3952771.1107638013</v>
      </c>
      <c r="F8023" s="2">
        <v>-307920.86952850013</v>
      </c>
      <c r="G8023" s="2">
        <v>3644850.2412353009</v>
      </c>
      <c r="H8023" s="2">
        <v>2705312.8811855991</v>
      </c>
      <c r="I8023" s="2">
        <v>939537.36004970176</v>
      </c>
      <c r="J8023" s="2">
        <v>395277.11107638013</v>
      </c>
      <c r="K8023" s="2">
        <v>544260.24897332164</v>
      </c>
      <c r="M8023" s="14">
        <v>27171406.781128377</v>
      </c>
      <c r="N8023" s="13">
        <v>27715667.030101698</v>
      </c>
    </row>
    <row r="8024" spans="1:14" x14ac:dyDescent="0.45">
      <c r="A8024">
        <v>15783</v>
      </c>
      <c r="B8024">
        <v>1</v>
      </c>
      <c r="C8024">
        <v>34</v>
      </c>
      <c r="D8024">
        <v>6</v>
      </c>
      <c r="E8024" s="2">
        <v>2730240</v>
      </c>
      <c r="F8024" s="2">
        <v>-312612.48000000004</v>
      </c>
      <c r="G8024" s="2">
        <v>2417627.52</v>
      </c>
      <c r="H8024" s="2">
        <v>1938470.4</v>
      </c>
      <c r="I8024" s="2">
        <v>479157.12000000011</v>
      </c>
      <c r="J8024" s="2">
        <v>273024</v>
      </c>
      <c r="K8024" s="2">
        <v>206133.12000000011</v>
      </c>
      <c r="L8024" s="11">
        <v>-14251103.063196737</v>
      </c>
      <c r="N8024" s="13">
        <v>-14044969.943196736</v>
      </c>
    </row>
    <row r="8025" spans="1:14" x14ac:dyDescent="0.45">
      <c r="A8025">
        <v>15783</v>
      </c>
      <c r="B8025">
        <v>2</v>
      </c>
      <c r="C8025">
        <v>34</v>
      </c>
      <c r="D8025">
        <v>6</v>
      </c>
      <c r="E8025" s="2">
        <v>2779384.3200000003</v>
      </c>
      <c r="F8025" s="2">
        <v>-318239.50464000006</v>
      </c>
      <c r="G8025" s="2">
        <v>2461144.8153600004</v>
      </c>
      <c r="H8025" s="2">
        <v>2022104.9300198399</v>
      </c>
      <c r="I8025" s="2">
        <v>439039.88534016046</v>
      </c>
      <c r="J8025" s="2">
        <v>277938.43200000003</v>
      </c>
      <c r="K8025" s="2">
        <v>161101.45334016043</v>
      </c>
      <c r="N8025" s="13">
        <v>161101.45334016043</v>
      </c>
    </row>
    <row r="8026" spans="1:14" x14ac:dyDescent="0.45">
      <c r="A8026">
        <v>15783</v>
      </c>
      <c r="B8026">
        <v>3</v>
      </c>
      <c r="C8026">
        <v>34</v>
      </c>
      <c r="D8026">
        <v>6</v>
      </c>
      <c r="E8026" s="2">
        <v>2856373.2656640001</v>
      </c>
      <c r="F8026" s="2">
        <v>-327054.73891852802</v>
      </c>
      <c r="G8026" s="2">
        <v>2529318.5267454721</v>
      </c>
      <c r="H8026" s="2">
        <v>2138590.4481659075</v>
      </c>
      <c r="I8026" s="2">
        <v>390728.07857956458</v>
      </c>
      <c r="J8026" s="2">
        <v>285637.32656640001</v>
      </c>
      <c r="K8026" s="2">
        <v>105090.75201316457</v>
      </c>
      <c r="N8026" s="13">
        <v>105090.75201316457</v>
      </c>
    </row>
    <row r="8027" spans="1:14" x14ac:dyDescent="0.45">
      <c r="A8027">
        <v>15783</v>
      </c>
      <c r="B8027">
        <v>4</v>
      </c>
      <c r="C8027">
        <v>34</v>
      </c>
      <c r="D8027">
        <v>6</v>
      </c>
      <c r="E8027" s="2">
        <v>2926640.0479993345</v>
      </c>
      <c r="F8027" s="2">
        <v>-335100.28549592383</v>
      </c>
      <c r="G8027" s="2">
        <v>2591539.7625034107</v>
      </c>
      <c r="H8027" s="2">
        <v>2253429.8467494068</v>
      </c>
      <c r="I8027" s="2">
        <v>338109.91575400392</v>
      </c>
      <c r="J8027" s="2">
        <v>234131.20383994677</v>
      </c>
      <c r="K8027" s="2">
        <v>103978.71191405714</v>
      </c>
      <c r="N8027" s="13">
        <v>103978.71191405714</v>
      </c>
    </row>
    <row r="8028" spans="1:14" x14ac:dyDescent="0.45">
      <c r="A8028">
        <v>15783</v>
      </c>
      <c r="B8028">
        <v>5</v>
      </c>
      <c r="C8028">
        <v>34</v>
      </c>
      <c r="D8028">
        <v>6</v>
      </c>
      <c r="E8028" s="2">
        <v>2960881.7365609268</v>
      </c>
      <c r="F8028" s="2">
        <v>-339020.95883622614</v>
      </c>
      <c r="G8028" s="2">
        <v>2621860.7777247005</v>
      </c>
      <c r="H8028" s="2">
        <v>2320831.2855235897</v>
      </c>
      <c r="I8028" s="2">
        <v>301029.49220111081</v>
      </c>
      <c r="J8028" s="2">
        <v>296088.17365609267</v>
      </c>
      <c r="K8028" s="2">
        <v>4941.3185450181481</v>
      </c>
      <c r="N8028" s="13">
        <v>4941.3185450181481</v>
      </c>
    </row>
    <row r="8029" spans="1:14" x14ac:dyDescent="0.45">
      <c r="A8029">
        <v>15783</v>
      </c>
      <c r="B8029">
        <v>6</v>
      </c>
      <c r="C8029">
        <v>34</v>
      </c>
      <c r="D8029">
        <v>6</v>
      </c>
      <c r="E8029" s="2">
        <v>2994931.8765313779</v>
      </c>
      <c r="F8029" s="2">
        <v>-342919.6998628428</v>
      </c>
      <c r="G8029" s="2">
        <v>2652012.176668535</v>
      </c>
      <c r="H8029" s="2">
        <v>2387193.9475928014</v>
      </c>
      <c r="I8029" s="2">
        <v>264818.22907573357</v>
      </c>
      <c r="J8029" s="2">
        <v>299493.18765313778</v>
      </c>
      <c r="K8029" s="2">
        <v>-34674.958577404206</v>
      </c>
      <c r="M8029" s="14">
        <v>14401797.101365663</v>
      </c>
      <c r="N8029" s="13">
        <v>14367122.142788259</v>
      </c>
    </row>
    <row r="8030" spans="1:14" x14ac:dyDescent="0.45">
      <c r="A8030">
        <v>15795</v>
      </c>
      <c r="B8030">
        <v>1</v>
      </c>
      <c r="C8030">
        <v>18</v>
      </c>
      <c r="D8030">
        <v>10</v>
      </c>
      <c r="E8030" s="2">
        <v>10130280</v>
      </c>
      <c r="F8030" s="2">
        <v>-1077861.7919999999</v>
      </c>
      <c r="G8030" s="2">
        <v>9052418.2080000006</v>
      </c>
      <c r="H8030" s="2">
        <v>5976865.1999999993</v>
      </c>
      <c r="I8030" s="2">
        <v>3075553.0080000013</v>
      </c>
      <c r="J8030" s="2">
        <v>1114330.8</v>
      </c>
      <c r="K8030" s="2">
        <v>1961222.2080000013</v>
      </c>
      <c r="L8030" s="11">
        <v>-29964558.378952056</v>
      </c>
      <c r="N8030" s="13">
        <v>-28003336.170952056</v>
      </c>
    </row>
    <row r="8031" spans="1:14" x14ac:dyDescent="0.45">
      <c r="A8031">
        <v>15795</v>
      </c>
      <c r="B8031">
        <v>2</v>
      </c>
      <c r="C8031">
        <v>18</v>
      </c>
      <c r="D8031">
        <v>10</v>
      </c>
      <c r="E8031" s="2">
        <v>10477748.604</v>
      </c>
      <c r="F8031" s="2">
        <v>-1114832.4514655999</v>
      </c>
      <c r="G8031" s="2">
        <v>9362916.152534401</v>
      </c>
      <c r="H8031" s="2">
        <v>6340745.7784424527</v>
      </c>
      <c r="I8031" s="2">
        <v>3022170.3740919484</v>
      </c>
      <c r="J8031" s="2">
        <v>1047774.8604000001</v>
      </c>
      <c r="K8031" s="2">
        <v>1974395.5136919483</v>
      </c>
      <c r="N8031" s="13">
        <v>1974395.5136919483</v>
      </c>
    </row>
    <row r="8032" spans="1:14" x14ac:dyDescent="0.45">
      <c r="A8032">
        <v>15795</v>
      </c>
      <c r="B8032">
        <v>3</v>
      </c>
      <c r="C8032">
        <v>18</v>
      </c>
      <c r="D8032">
        <v>10</v>
      </c>
      <c r="E8032" s="2">
        <v>10806749.910165602</v>
      </c>
      <c r="F8032" s="2">
        <v>-1149838.1904416201</v>
      </c>
      <c r="G8032" s="2">
        <v>9656911.7197239827</v>
      </c>
      <c r="H8032" s="2">
        <v>6847217.9200921664</v>
      </c>
      <c r="I8032" s="2">
        <v>2809693.7996318163</v>
      </c>
      <c r="J8032" s="2">
        <v>1080674.9910165602</v>
      </c>
      <c r="K8032" s="2">
        <v>1729018.8086152561</v>
      </c>
      <c r="N8032" s="13">
        <v>1729018.8086152561</v>
      </c>
    </row>
    <row r="8033" spans="1:14" x14ac:dyDescent="0.45">
      <c r="A8033">
        <v>15795</v>
      </c>
      <c r="B8033">
        <v>4</v>
      </c>
      <c r="C8033">
        <v>18</v>
      </c>
      <c r="D8033">
        <v>10</v>
      </c>
      <c r="E8033" s="2">
        <v>11058547.183072461</v>
      </c>
      <c r="F8033" s="2">
        <v>-1176629.4202789098</v>
      </c>
      <c r="G8033" s="2">
        <v>9881917.7627935503</v>
      </c>
      <c r="H8033" s="2">
        <v>7132879.74338766</v>
      </c>
      <c r="I8033" s="2">
        <v>2749038.0194058903</v>
      </c>
      <c r="J8033" s="2">
        <v>995269.24647652148</v>
      </c>
      <c r="K8033" s="2">
        <v>1753768.7729293688</v>
      </c>
      <c r="N8033" s="13">
        <v>1753768.7729293688</v>
      </c>
    </row>
    <row r="8034" spans="1:14" x14ac:dyDescent="0.45">
      <c r="A8034">
        <v>15795</v>
      </c>
      <c r="B8034">
        <v>5</v>
      </c>
      <c r="C8034">
        <v>18</v>
      </c>
      <c r="D8034">
        <v>10</v>
      </c>
      <c r="E8034" s="2">
        <v>11455549.026944762</v>
      </c>
      <c r="F8034" s="2">
        <v>-1218870.4164669227</v>
      </c>
      <c r="G8034" s="2">
        <v>10236678.610477839</v>
      </c>
      <c r="H8034" s="2">
        <v>7449539.5172099136</v>
      </c>
      <c r="I8034" s="2">
        <v>2787139.0932679251</v>
      </c>
      <c r="J8034" s="2">
        <v>1030999.4124250285</v>
      </c>
      <c r="K8034" s="2">
        <v>1756139.6808428965</v>
      </c>
      <c r="N8034" s="13">
        <v>1756139.6808428965</v>
      </c>
    </row>
    <row r="8035" spans="1:14" x14ac:dyDescent="0.45">
      <c r="A8035">
        <v>15795</v>
      </c>
      <c r="B8035">
        <v>6</v>
      </c>
      <c r="C8035">
        <v>18</v>
      </c>
      <c r="D8035">
        <v>10</v>
      </c>
      <c r="E8035" s="2">
        <v>11798069.942850411</v>
      </c>
      <c r="F8035" s="2">
        <v>-1255314.6419192837</v>
      </c>
      <c r="G8035" s="2">
        <v>10542755.300931128</v>
      </c>
      <c r="H8035" s="2">
        <v>7841838.1533224061</v>
      </c>
      <c r="I8035" s="2">
        <v>2700917.1476087216</v>
      </c>
      <c r="J8035" s="2">
        <v>1061826.2948565369</v>
      </c>
      <c r="K8035" s="2">
        <v>1639090.8527521847</v>
      </c>
      <c r="M8035" s="14">
        <v>31060518.261005733</v>
      </c>
      <c r="N8035" s="13">
        <v>32699609.11375792</v>
      </c>
    </row>
    <row r="8036" spans="1:14" x14ac:dyDescent="0.45">
      <c r="A8036">
        <v>15811</v>
      </c>
      <c r="B8036">
        <v>1</v>
      </c>
      <c r="C8036">
        <v>41</v>
      </c>
      <c r="D8036">
        <v>25</v>
      </c>
      <c r="E8036" s="2">
        <v>4155948</v>
      </c>
      <c r="F8036" s="2">
        <v>-1427568.138</v>
      </c>
      <c r="G8036" s="2">
        <v>2728379.8619999997</v>
      </c>
      <c r="H8036" s="2">
        <v>2077974</v>
      </c>
      <c r="I8036" s="2">
        <v>650405.86199999973</v>
      </c>
      <c r="J8036" s="2">
        <v>374035.32</v>
      </c>
      <c r="K8036" s="2">
        <v>276370.54199999972</v>
      </c>
      <c r="L8036" s="11">
        <v>-10590169.089868592</v>
      </c>
      <c r="N8036" s="13">
        <v>-10313798.547868593</v>
      </c>
    </row>
    <row r="8037" spans="1:14" x14ac:dyDescent="0.45">
      <c r="A8037">
        <v>15811</v>
      </c>
      <c r="B8037">
        <v>2</v>
      </c>
      <c r="C8037">
        <v>41</v>
      </c>
      <c r="D8037">
        <v>25</v>
      </c>
      <c r="E8037" s="2">
        <v>4089868.4268</v>
      </c>
      <c r="F8037" s="2">
        <v>-1404869.8046058002</v>
      </c>
      <c r="G8037" s="2">
        <v>2684998.6221941998</v>
      </c>
      <c r="H8037" s="2">
        <v>2107713.6937513798</v>
      </c>
      <c r="I8037" s="2">
        <v>577284.92844281998</v>
      </c>
      <c r="J8037" s="2">
        <v>449885.52694800001</v>
      </c>
      <c r="K8037" s="2">
        <v>127399.40149481996</v>
      </c>
      <c r="N8037" s="13">
        <v>127399.40149481996</v>
      </c>
    </row>
    <row r="8038" spans="1:14" x14ac:dyDescent="0.45">
      <c r="A8038">
        <v>15811</v>
      </c>
      <c r="B8038">
        <v>3</v>
      </c>
      <c r="C8038">
        <v>41</v>
      </c>
      <c r="D8038">
        <v>25</v>
      </c>
      <c r="E8038" s="2">
        <v>3990484.62402876</v>
      </c>
      <c r="F8038" s="2">
        <v>-1370731.4683538792</v>
      </c>
      <c r="G8038" s="2">
        <v>2619753.1556748808</v>
      </c>
      <c r="H8038" s="2">
        <v>2084875.8992569279</v>
      </c>
      <c r="I8038" s="2">
        <v>534877.25641795294</v>
      </c>
      <c r="J8038" s="2">
        <v>478858.15488345118</v>
      </c>
      <c r="K8038" s="2">
        <v>56019.101534501766</v>
      </c>
      <c r="N8038" s="13">
        <v>56019.101534501766</v>
      </c>
    </row>
    <row r="8039" spans="1:14" x14ac:dyDescent="0.45">
      <c r="A8039">
        <v>15811</v>
      </c>
      <c r="B8039">
        <v>4</v>
      </c>
      <c r="C8039">
        <v>41</v>
      </c>
      <c r="D8039">
        <v>25</v>
      </c>
      <c r="E8039" s="2">
        <v>3903891.1076873355</v>
      </c>
      <c r="F8039" s="2">
        <v>-1340986.5954905997</v>
      </c>
      <c r="G8039" s="2">
        <v>2562904.5121967355</v>
      </c>
      <c r="H8039" s="2">
        <v>2052687.7504334077</v>
      </c>
      <c r="I8039" s="2">
        <v>510216.76176332776</v>
      </c>
      <c r="J8039" s="2">
        <v>351350.19969186018</v>
      </c>
      <c r="K8039" s="2">
        <v>158866.56207146758</v>
      </c>
      <c r="N8039" s="13">
        <v>158866.56207146758</v>
      </c>
    </row>
    <row r="8040" spans="1:14" x14ac:dyDescent="0.45">
      <c r="A8040">
        <v>15811</v>
      </c>
      <c r="B8040">
        <v>5</v>
      </c>
      <c r="C8040">
        <v>41</v>
      </c>
      <c r="D8040">
        <v>25</v>
      </c>
      <c r="E8040" s="2">
        <v>3832059.5113058891</v>
      </c>
      <c r="F8040" s="2">
        <v>-1316312.4421335731</v>
      </c>
      <c r="G8040" s="2">
        <v>2515747.0691723162</v>
      </c>
      <c r="H8040" s="2">
        <v>2051791.3006390389</v>
      </c>
      <c r="I8040" s="2">
        <v>463955.76853327733</v>
      </c>
      <c r="J8040" s="2">
        <v>459847.14135670668</v>
      </c>
      <c r="K8040" s="2">
        <v>4108.6271765706479</v>
      </c>
      <c r="N8040" s="13">
        <v>4108.6271765706479</v>
      </c>
    </row>
    <row r="8041" spans="1:14" x14ac:dyDescent="0.45">
      <c r="A8041">
        <v>15811</v>
      </c>
      <c r="B8041">
        <v>6</v>
      </c>
      <c r="C8041">
        <v>41</v>
      </c>
      <c r="D8041">
        <v>25</v>
      </c>
      <c r="E8041" s="2">
        <v>3743538.9365947228</v>
      </c>
      <c r="F8041" s="2">
        <v>-1285905.6247202873</v>
      </c>
      <c r="G8041" s="2">
        <v>2457633.3118744353</v>
      </c>
      <c r="H8041" s="2">
        <v>2060317.5399067574</v>
      </c>
      <c r="I8041" s="2">
        <v>397315.77196767787</v>
      </c>
      <c r="J8041" s="2">
        <v>374353.89365947229</v>
      </c>
      <c r="K8041" s="2">
        <v>22961.878308205574</v>
      </c>
      <c r="M8041" s="14">
        <v>10468027.496421307</v>
      </c>
      <c r="N8041" s="13">
        <v>10490989.374729512</v>
      </c>
    </row>
    <row r="8042" spans="1:14" x14ac:dyDescent="0.45">
      <c r="A8042">
        <v>15825</v>
      </c>
      <c r="B8042">
        <v>1</v>
      </c>
      <c r="C8042">
        <v>40</v>
      </c>
      <c r="D8042">
        <v>14</v>
      </c>
      <c r="E8042" s="2">
        <v>3068040</v>
      </c>
      <c r="F8042" s="2">
        <v>-382277.78399999999</v>
      </c>
      <c r="G8042" s="2">
        <v>2685762.216</v>
      </c>
      <c r="H8042" s="2">
        <v>1779463.2</v>
      </c>
      <c r="I8042" s="2">
        <v>906299.01600000006</v>
      </c>
      <c r="J8042" s="2">
        <v>276123.59999999998</v>
      </c>
      <c r="K8042" s="2">
        <v>630175.41600000008</v>
      </c>
      <c r="L8042" s="11">
        <v>-16035888.46005136</v>
      </c>
      <c r="N8042" s="13">
        <v>-15405713.04405136</v>
      </c>
    </row>
    <row r="8043" spans="1:14" x14ac:dyDescent="0.45">
      <c r="A8043">
        <v>15825</v>
      </c>
      <c r="B8043">
        <v>2</v>
      </c>
      <c r="C8043">
        <v>40</v>
      </c>
      <c r="D8043">
        <v>14</v>
      </c>
      <c r="E8043" s="2">
        <v>3095038.7519999999</v>
      </c>
      <c r="F8043" s="2">
        <v>-385641.8284992</v>
      </c>
      <c r="G8043" s="2">
        <v>2709396.9235008</v>
      </c>
      <c r="H8043" s="2">
        <v>1783992.7168078076</v>
      </c>
      <c r="I8043" s="2">
        <v>925404.20669299248</v>
      </c>
      <c r="J8043" s="2">
        <v>340454.26272</v>
      </c>
      <c r="K8043" s="2">
        <v>584949.94397299248</v>
      </c>
      <c r="N8043" s="13">
        <v>584949.94397299248</v>
      </c>
    </row>
    <row r="8044" spans="1:14" x14ac:dyDescent="0.45">
      <c r="A8044">
        <v>15825</v>
      </c>
      <c r="B8044">
        <v>3</v>
      </c>
      <c r="C8044">
        <v>40</v>
      </c>
      <c r="D8044">
        <v>14</v>
      </c>
      <c r="E8044" s="2">
        <v>3159415.5580415996</v>
      </c>
      <c r="F8044" s="2">
        <v>-393663.17853198334</v>
      </c>
      <c r="G8044" s="2">
        <v>2765752.3795096162</v>
      </c>
      <c r="H8044" s="2">
        <v>1766102.5524048239</v>
      </c>
      <c r="I8044" s="2">
        <v>999649.82710479223</v>
      </c>
      <c r="J8044" s="2">
        <v>284347.40022374393</v>
      </c>
      <c r="K8044" s="2">
        <v>715302.42688104836</v>
      </c>
      <c r="N8044" s="13">
        <v>715302.42688104836</v>
      </c>
    </row>
    <row r="8045" spans="1:14" x14ac:dyDescent="0.45">
      <c r="A8045">
        <v>15825</v>
      </c>
      <c r="B8045">
        <v>4</v>
      </c>
      <c r="C8045">
        <v>40</v>
      </c>
      <c r="D8045">
        <v>14</v>
      </c>
      <c r="E8045" s="2">
        <v>3184690.8825059328</v>
      </c>
      <c r="F8045" s="2">
        <v>-396812.48396023922</v>
      </c>
      <c r="G8045" s="2">
        <v>2787878.3985456936</v>
      </c>
      <c r="H8045" s="2">
        <v>1722729.8994818456</v>
      </c>
      <c r="I8045" s="2">
        <v>1065148.4990638481</v>
      </c>
      <c r="J8045" s="2">
        <v>350315.99707565259</v>
      </c>
      <c r="K8045" s="2">
        <v>714832.50198819546</v>
      </c>
      <c r="N8045" s="13">
        <v>714832.50198819546</v>
      </c>
    </row>
    <row r="8046" spans="1:14" x14ac:dyDescent="0.45">
      <c r="A8046">
        <v>15825</v>
      </c>
      <c r="B8046">
        <v>5</v>
      </c>
      <c r="C8046">
        <v>40</v>
      </c>
      <c r="D8046">
        <v>14</v>
      </c>
      <c r="E8046" s="2">
        <v>3228958.0857727649</v>
      </c>
      <c r="F8046" s="2">
        <v>-402328.17748728651</v>
      </c>
      <c r="G8046" s="2">
        <v>2826629.9082854781</v>
      </c>
      <c r="H8046" s="2">
        <v>1722397.0508379664</v>
      </c>
      <c r="I8046" s="2">
        <v>1104232.8574475117</v>
      </c>
      <c r="J8046" s="2">
        <v>290606.2277195488</v>
      </c>
      <c r="K8046" s="2">
        <v>813626.62972796289</v>
      </c>
      <c r="N8046" s="13">
        <v>813626.62972796289</v>
      </c>
    </row>
    <row r="8047" spans="1:14" x14ac:dyDescent="0.45">
      <c r="A8047">
        <v>15825</v>
      </c>
      <c r="B8047">
        <v>6</v>
      </c>
      <c r="C8047">
        <v>40</v>
      </c>
      <c r="D8047">
        <v>14</v>
      </c>
      <c r="E8047" s="2">
        <v>3278684.0402936661</v>
      </c>
      <c r="F8047" s="2">
        <v>-408524.03142059082</v>
      </c>
      <c r="G8047" s="2">
        <v>2870160.0088730752</v>
      </c>
      <c r="H8047" s="2">
        <v>1718315.8310260063</v>
      </c>
      <c r="I8047" s="2">
        <v>1151844.177847069</v>
      </c>
      <c r="J8047" s="2">
        <v>360655.2444323033</v>
      </c>
      <c r="K8047" s="2">
        <v>791188.93341476563</v>
      </c>
      <c r="M8047" s="14">
        <v>16148535.322702857</v>
      </c>
      <c r="N8047" s="13">
        <v>16939724.256117623</v>
      </c>
    </row>
    <row r="8048" spans="1:14" x14ac:dyDescent="0.45">
      <c r="A8048">
        <v>15829</v>
      </c>
      <c r="B8048">
        <v>1</v>
      </c>
      <c r="C8048">
        <v>27</v>
      </c>
      <c r="D8048">
        <v>11</v>
      </c>
      <c r="E8048" s="2">
        <v>2027100</v>
      </c>
      <c r="F8048" s="2">
        <v>-763405.86</v>
      </c>
      <c r="G8048" s="2">
        <v>1263694.1400000001</v>
      </c>
      <c r="H8048" s="2">
        <v>1033821</v>
      </c>
      <c r="I8048" s="2">
        <v>229873.14000000013</v>
      </c>
      <c r="J8048" s="2">
        <v>222981</v>
      </c>
      <c r="K8048" s="2">
        <v>6892.1400000001304</v>
      </c>
      <c r="L8048" s="11">
        <v>-5690316.0266261706</v>
      </c>
      <c r="N8048" s="13">
        <v>-5683423.8866261709</v>
      </c>
    </row>
    <row r="8049" spans="1:14" x14ac:dyDescent="0.45">
      <c r="A8049">
        <v>15829</v>
      </c>
      <c r="B8049">
        <v>2</v>
      </c>
      <c r="C8049">
        <v>27</v>
      </c>
      <c r="D8049">
        <v>11</v>
      </c>
      <c r="E8049" s="2">
        <v>1979665.8599999999</v>
      </c>
      <c r="F8049" s="2">
        <v>-745542.16287599993</v>
      </c>
      <c r="G8049" s="2">
        <v>1234123.6971239999</v>
      </c>
      <c r="H8049" s="2">
        <v>1033961.66168526</v>
      </c>
      <c r="I8049" s="2">
        <v>200162.03543873993</v>
      </c>
      <c r="J8049" s="2">
        <v>178169.92739999999</v>
      </c>
      <c r="K8049" s="2">
        <v>21992.108038739942</v>
      </c>
      <c r="N8049" s="13">
        <v>21992.108038739942</v>
      </c>
    </row>
    <row r="8050" spans="1:14" x14ac:dyDescent="0.45">
      <c r="A8050">
        <v>15829</v>
      </c>
      <c r="B8050">
        <v>3</v>
      </c>
      <c r="C8050">
        <v>27</v>
      </c>
      <c r="D8050">
        <v>11</v>
      </c>
      <c r="E8050" s="2">
        <v>1921859.6168880002</v>
      </c>
      <c r="F8050" s="2">
        <v>-723772.33172002085</v>
      </c>
      <c r="G8050" s="2">
        <v>1198087.2851679793</v>
      </c>
      <c r="H8050" s="2">
        <v>1026756.3137327073</v>
      </c>
      <c r="I8050" s="2">
        <v>171330.97143527202</v>
      </c>
      <c r="J8050" s="2">
        <v>249841.75019544002</v>
      </c>
      <c r="K8050" s="2">
        <v>-78510.778760168003</v>
      </c>
      <c r="N8050" s="13">
        <v>-78510.778760168003</v>
      </c>
    </row>
    <row r="8051" spans="1:14" x14ac:dyDescent="0.45">
      <c r="A8051">
        <v>15829</v>
      </c>
      <c r="B8051">
        <v>4</v>
      </c>
      <c r="C8051">
        <v>27</v>
      </c>
      <c r="D8051">
        <v>11</v>
      </c>
      <c r="E8051" s="2">
        <v>1886305.213975572</v>
      </c>
      <c r="F8051" s="2">
        <v>-710382.54358320043</v>
      </c>
      <c r="G8051" s="2">
        <v>1175922.6703923717</v>
      </c>
      <c r="H8051" s="2">
        <v>1025296.3689302107</v>
      </c>
      <c r="I8051" s="2">
        <v>150626.30146216101</v>
      </c>
      <c r="J8051" s="2">
        <v>226356.62567706863</v>
      </c>
      <c r="K8051" s="2">
        <v>-75730.324214907625</v>
      </c>
      <c r="N8051" s="13">
        <v>-75730.324214907625</v>
      </c>
    </row>
    <row r="8052" spans="1:14" x14ac:dyDescent="0.45">
      <c r="A8052">
        <v>15829</v>
      </c>
      <c r="B8052">
        <v>5</v>
      </c>
      <c r="C8052">
        <v>27</v>
      </c>
      <c r="D8052">
        <v>11</v>
      </c>
      <c r="E8052" s="2">
        <v>1848013.2181318677</v>
      </c>
      <c r="F8052" s="2">
        <v>-695961.77794846136</v>
      </c>
      <c r="G8052" s="2">
        <v>1152051.4401834062</v>
      </c>
      <c r="H8052" s="2">
        <v>1021860.4059916153</v>
      </c>
      <c r="I8052" s="2">
        <v>130191.03419179097</v>
      </c>
      <c r="J8052" s="2">
        <v>166321.1896318681</v>
      </c>
      <c r="K8052" s="2">
        <v>-36130.155440077127</v>
      </c>
      <c r="N8052" s="13">
        <v>-36130.155440077127</v>
      </c>
    </row>
    <row r="8053" spans="1:14" x14ac:dyDescent="0.45">
      <c r="A8053">
        <v>15829</v>
      </c>
      <c r="B8053">
        <v>6</v>
      </c>
      <c r="C8053">
        <v>27</v>
      </c>
      <c r="D8053">
        <v>11</v>
      </c>
      <c r="E8053" s="2">
        <v>1808650.5365856593</v>
      </c>
      <c r="F8053" s="2">
        <v>-681137.79207815928</v>
      </c>
      <c r="G8053" s="2">
        <v>1127512.7445075</v>
      </c>
      <c r="H8053" s="2">
        <v>1015496.2389458917</v>
      </c>
      <c r="I8053" s="2">
        <v>112016.50556160824</v>
      </c>
      <c r="J8053" s="2">
        <v>198951.55902442252</v>
      </c>
      <c r="K8053" s="2">
        <v>-86935.053462814278</v>
      </c>
      <c r="M8053" s="14">
        <v>5651748.1628427655</v>
      </c>
      <c r="N8053" s="13">
        <v>5564813.1093799509</v>
      </c>
    </row>
    <row r="8054" spans="1:14" x14ac:dyDescent="0.45">
      <c r="A8054">
        <v>15844</v>
      </c>
      <c r="B8054">
        <v>1</v>
      </c>
      <c r="C8054">
        <v>40</v>
      </c>
      <c r="D8054">
        <v>23</v>
      </c>
      <c r="E8054" s="2">
        <v>3760776</v>
      </c>
      <c r="F8054" s="2">
        <v>-314400.87359999999</v>
      </c>
      <c r="G8054" s="2">
        <v>3446375.1264</v>
      </c>
      <c r="H8054" s="2">
        <v>1955603.52</v>
      </c>
      <c r="I8054" s="2">
        <v>1490771.6063999999</v>
      </c>
      <c r="J8054" s="2">
        <v>338469.83999999997</v>
      </c>
      <c r="K8054" s="2">
        <v>1152301.7664000001</v>
      </c>
      <c r="L8054" s="11">
        <v>-24534989.759150852</v>
      </c>
      <c r="N8054" s="13">
        <v>-23382687.992750853</v>
      </c>
    </row>
    <row r="8055" spans="1:14" x14ac:dyDescent="0.45">
      <c r="A8055">
        <v>15844</v>
      </c>
      <c r="B8055">
        <v>2</v>
      </c>
      <c r="C8055">
        <v>40</v>
      </c>
      <c r="D8055">
        <v>23</v>
      </c>
      <c r="E8055" s="2">
        <v>3854043.2447999995</v>
      </c>
      <c r="F8055" s="2">
        <v>-322198.01526527992</v>
      </c>
      <c r="G8055" s="2">
        <v>3531845.2295347196</v>
      </c>
      <c r="H8055" s="2">
        <v>2020335.7174430974</v>
      </c>
      <c r="I8055" s="2">
        <v>1511509.5120916222</v>
      </c>
      <c r="J8055" s="2">
        <v>423944.75692799996</v>
      </c>
      <c r="K8055" s="2">
        <v>1087564.7551636223</v>
      </c>
      <c r="N8055" s="13">
        <v>1087564.7551636223</v>
      </c>
    </row>
    <row r="8056" spans="1:14" x14ac:dyDescent="0.45">
      <c r="A8056">
        <v>15844</v>
      </c>
      <c r="B8056">
        <v>3</v>
      </c>
      <c r="C8056">
        <v>40</v>
      </c>
      <c r="D8056">
        <v>23</v>
      </c>
      <c r="E8056" s="2">
        <v>3982382.8848518408</v>
      </c>
      <c r="F8056" s="2">
        <v>-332927.20917361387</v>
      </c>
      <c r="G8056" s="2">
        <v>3649455.6756782271</v>
      </c>
      <c r="H8056" s="2">
        <v>2090953.0774688874</v>
      </c>
      <c r="I8056" s="2">
        <v>1558502.5982093397</v>
      </c>
      <c r="J8056" s="2">
        <v>358414.45963666565</v>
      </c>
      <c r="K8056" s="2">
        <v>1200088.138572674</v>
      </c>
      <c r="N8056" s="13">
        <v>1200088.138572674</v>
      </c>
    </row>
    <row r="8057" spans="1:14" x14ac:dyDescent="0.45">
      <c r="A8057">
        <v>15844</v>
      </c>
      <c r="B8057">
        <v>4</v>
      </c>
      <c r="C8057">
        <v>40</v>
      </c>
      <c r="D8057">
        <v>23</v>
      </c>
      <c r="E8057" s="2">
        <v>4126943.3835719624</v>
      </c>
      <c r="F8057" s="2">
        <v>-345012.46686661604</v>
      </c>
      <c r="G8057" s="2">
        <v>3781930.9167053462</v>
      </c>
      <c r="H8057" s="2">
        <v>2149086.4658527239</v>
      </c>
      <c r="I8057" s="2">
        <v>1632844.4508526223</v>
      </c>
      <c r="J8057" s="2">
        <v>453963.77219291584</v>
      </c>
      <c r="K8057" s="2">
        <v>1178880.6786597064</v>
      </c>
      <c r="N8057" s="13">
        <v>1178880.6786597064</v>
      </c>
    </row>
    <row r="8058" spans="1:14" x14ac:dyDescent="0.45">
      <c r="A8058">
        <v>15844</v>
      </c>
      <c r="B8058">
        <v>5</v>
      </c>
      <c r="C8058">
        <v>40</v>
      </c>
      <c r="D8058">
        <v>23</v>
      </c>
      <c r="E8058" s="2">
        <v>4233418.5228681192</v>
      </c>
      <c r="F8058" s="2">
        <v>-353913.78851177474</v>
      </c>
      <c r="G8058" s="2">
        <v>3879504.7343563447</v>
      </c>
      <c r="H8058" s="2">
        <v>2199903.3775887135</v>
      </c>
      <c r="I8058" s="2">
        <v>1679601.3567676311</v>
      </c>
      <c r="J8058" s="2">
        <v>423341.85228681192</v>
      </c>
      <c r="K8058" s="2">
        <v>1256259.5044808192</v>
      </c>
      <c r="N8058" s="13">
        <v>1256259.5044808192</v>
      </c>
    </row>
    <row r="8059" spans="1:14" x14ac:dyDescent="0.45">
      <c r="A8059">
        <v>15844</v>
      </c>
      <c r="B8059">
        <v>6</v>
      </c>
      <c r="C8059">
        <v>40</v>
      </c>
      <c r="D8059">
        <v>23</v>
      </c>
      <c r="E8059" s="2">
        <v>4348567.5066901324</v>
      </c>
      <c r="F8059" s="2">
        <v>-363540.24355929502</v>
      </c>
      <c r="G8059" s="2">
        <v>3985027.2631308376</v>
      </c>
      <c r="H8059" s="2">
        <v>2201213.4640481356</v>
      </c>
      <c r="I8059" s="2">
        <v>1783813.799082702</v>
      </c>
      <c r="J8059" s="2">
        <v>391371.07560211193</v>
      </c>
      <c r="K8059" s="2">
        <v>1392442.7234805902</v>
      </c>
      <c r="M8059" s="14">
        <v>24425383.863765817</v>
      </c>
      <c r="N8059" s="13">
        <v>25817826.587246407</v>
      </c>
    </row>
    <row r="8060" spans="1:14" x14ac:dyDescent="0.45">
      <c r="A8060">
        <v>15853</v>
      </c>
      <c r="B8060">
        <v>1</v>
      </c>
      <c r="C8060">
        <v>16</v>
      </c>
      <c r="D8060">
        <v>12</v>
      </c>
      <c r="E8060" s="2">
        <v>1143900</v>
      </c>
      <c r="F8060" s="2">
        <v>-201326.4</v>
      </c>
      <c r="G8060" s="2">
        <v>942573.6</v>
      </c>
      <c r="H8060" s="2">
        <v>674901</v>
      </c>
      <c r="I8060" s="2">
        <v>267672.59999999998</v>
      </c>
      <c r="J8060" s="2">
        <v>114390</v>
      </c>
      <c r="K8060" s="2">
        <v>153282.59999999998</v>
      </c>
      <c r="L8060" s="11">
        <v>-7688779.4310884001</v>
      </c>
      <c r="N8060" s="13">
        <v>-7535496.8310884004</v>
      </c>
    </row>
    <row r="8061" spans="1:14" x14ac:dyDescent="0.45">
      <c r="A8061">
        <v>15853</v>
      </c>
      <c r="B8061">
        <v>2</v>
      </c>
      <c r="C8061">
        <v>16</v>
      </c>
      <c r="D8061">
        <v>12</v>
      </c>
      <c r="E8061" s="2">
        <v>1129944.42</v>
      </c>
      <c r="F8061" s="2">
        <v>-198870.21791999997</v>
      </c>
      <c r="G8061" s="2">
        <v>931074.20207999996</v>
      </c>
      <c r="H8061" s="2">
        <v>678467.21737805987</v>
      </c>
      <c r="I8061" s="2">
        <v>252606.98470194009</v>
      </c>
      <c r="J8061" s="2">
        <v>112994.442</v>
      </c>
      <c r="K8061" s="2">
        <v>139612.54270194011</v>
      </c>
      <c r="N8061" s="13">
        <v>139612.54270194011</v>
      </c>
    </row>
    <row r="8062" spans="1:14" x14ac:dyDescent="0.45">
      <c r="A8062">
        <v>15853</v>
      </c>
      <c r="B8062">
        <v>3</v>
      </c>
      <c r="C8062">
        <v>16</v>
      </c>
      <c r="D8062">
        <v>12</v>
      </c>
      <c r="E8062" s="2">
        <v>1117854.0147059998</v>
      </c>
      <c r="F8062" s="2">
        <v>-196742.30658825595</v>
      </c>
      <c r="G8062" s="2">
        <v>921111.70811774384</v>
      </c>
      <c r="H8062" s="2">
        <v>671744.58424663614</v>
      </c>
      <c r="I8062" s="2">
        <v>249367.1238711077</v>
      </c>
      <c r="J8062" s="2">
        <v>111785.40147059999</v>
      </c>
      <c r="K8062" s="2">
        <v>137581.72240050772</v>
      </c>
      <c r="N8062" s="13">
        <v>137581.72240050772</v>
      </c>
    </row>
    <row r="8063" spans="1:14" x14ac:dyDescent="0.45">
      <c r="A8063">
        <v>15853</v>
      </c>
      <c r="B8063">
        <v>4</v>
      </c>
      <c r="C8063">
        <v>16</v>
      </c>
      <c r="D8063">
        <v>12</v>
      </c>
      <c r="E8063" s="2">
        <v>1107234.4015662931</v>
      </c>
      <c r="F8063" s="2">
        <v>-194873.25467566756</v>
      </c>
      <c r="G8063" s="2">
        <v>912361.14689062559</v>
      </c>
      <c r="H8063" s="2">
        <v>682263.23116797919</v>
      </c>
      <c r="I8063" s="2">
        <v>230097.9157226464</v>
      </c>
      <c r="J8063" s="2">
        <v>110723.44015662931</v>
      </c>
      <c r="K8063" s="2">
        <v>119374.47556601709</v>
      </c>
      <c r="N8063" s="13">
        <v>119374.47556601709</v>
      </c>
    </row>
    <row r="8064" spans="1:14" x14ac:dyDescent="0.45">
      <c r="A8064">
        <v>15853</v>
      </c>
      <c r="B8064">
        <v>5</v>
      </c>
      <c r="C8064">
        <v>16</v>
      </c>
      <c r="D8064">
        <v>12</v>
      </c>
      <c r="E8064" s="2">
        <v>1107788.0187670761</v>
      </c>
      <c r="F8064" s="2">
        <v>-194970.69130300538</v>
      </c>
      <c r="G8064" s="2">
        <v>912817.32746407064</v>
      </c>
      <c r="H8064" s="2">
        <v>679873.94533242891</v>
      </c>
      <c r="I8064" s="2">
        <v>232943.38213164173</v>
      </c>
      <c r="J8064" s="2">
        <v>132934.56225204913</v>
      </c>
      <c r="K8064" s="2">
        <v>100008.8198795926</v>
      </c>
      <c r="N8064" s="13">
        <v>100008.8198795926</v>
      </c>
    </row>
    <row r="8065" spans="1:14" x14ac:dyDescent="0.45">
      <c r="A8065">
        <v>15853</v>
      </c>
      <c r="B8065">
        <v>6</v>
      </c>
      <c r="C8065">
        <v>16</v>
      </c>
      <c r="D8065">
        <v>12</v>
      </c>
      <c r="E8065" s="2">
        <v>1093829.8897306109</v>
      </c>
      <c r="F8065" s="2">
        <v>-192514.06059258751</v>
      </c>
      <c r="G8065" s="2">
        <v>901315.82913802331</v>
      </c>
      <c r="H8065" s="2">
        <v>674596.94053598435</v>
      </c>
      <c r="I8065" s="2">
        <v>226718.88860203896</v>
      </c>
      <c r="J8065" s="2">
        <v>98444.690075754974</v>
      </c>
      <c r="K8065" s="2">
        <v>128274.19852628399</v>
      </c>
      <c r="M8065" s="14">
        <v>7568086.3489087736</v>
      </c>
      <c r="N8065" s="13">
        <v>7696360.5474350573</v>
      </c>
    </row>
    <row r="8066" spans="1:14" x14ac:dyDescent="0.45">
      <c r="A8066">
        <v>15864</v>
      </c>
      <c r="B8066">
        <v>1</v>
      </c>
      <c r="C8066">
        <v>18</v>
      </c>
      <c r="D8066">
        <v>21</v>
      </c>
      <c r="E8066" s="2">
        <v>4743096</v>
      </c>
      <c r="F8066" s="2">
        <v>-341502.91199999995</v>
      </c>
      <c r="G8066" s="2">
        <v>4401593.0880000005</v>
      </c>
      <c r="H8066" s="2">
        <v>2656133.7600000002</v>
      </c>
      <c r="I8066" s="2">
        <v>1745459.3280000002</v>
      </c>
      <c r="J8066" s="2">
        <v>474309.60000000003</v>
      </c>
      <c r="K8066" s="2">
        <v>1271149.7280000001</v>
      </c>
      <c r="L8066" s="11">
        <v>-33993115.551458307</v>
      </c>
      <c r="N8066" s="13">
        <v>-32721965.823458306</v>
      </c>
    </row>
    <row r="8067" spans="1:14" x14ac:dyDescent="0.45">
      <c r="A8067">
        <v>15864</v>
      </c>
      <c r="B8067">
        <v>2</v>
      </c>
      <c r="C8067">
        <v>18</v>
      </c>
      <c r="D8067">
        <v>21</v>
      </c>
      <c r="E8067" s="2">
        <v>4981199.4191999994</v>
      </c>
      <c r="F8067" s="2">
        <v>-358646.35818239994</v>
      </c>
      <c r="G8067" s="2">
        <v>4622553.0610175999</v>
      </c>
      <c r="H8067" s="2">
        <v>2822108.4933465985</v>
      </c>
      <c r="I8067" s="2">
        <v>1800444.5676710014</v>
      </c>
      <c r="J8067" s="2">
        <v>498119.94191999995</v>
      </c>
      <c r="K8067" s="2">
        <v>1302324.6257510015</v>
      </c>
      <c r="N8067" s="13">
        <v>1302324.6257510015</v>
      </c>
    </row>
    <row r="8068" spans="1:14" x14ac:dyDescent="0.45">
      <c r="A8068">
        <v>15864</v>
      </c>
      <c r="B8068">
        <v>3</v>
      </c>
      <c r="C8068">
        <v>18</v>
      </c>
      <c r="D8068">
        <v>21</v>
      </c>
      <c r="E8068" s="2">
        <v>5192402.2745740796</v>
      </c>
      <c r="F8068" s="2">
        <v>-373852.96376933373</v>
      </c>
      <c r="G8068" s="2">
        <v>4818549.3108047461</v>
      </c>
      <c r="H8068" s="2">
        <v>3043256.8167890194</v>
      </c>
      <c r="I8068" s="2">
        <v>1775292.4940157267</v>
      </c>
      <c r="J8068" s="2">
        <v>571164.25020314881</v>
      </c>
      <c r="K8068" s="2">
        <v>1204128.2438125778</v>
      </c>
      <c r="N8068" s="13">
        <v>1204128.2438125778</v>
      </c>
    </row>
    <row r="8069" spans="1:14" x14ac:dyDescent="0.45">
      <c r="A8069">
        <v>15864</v>
      </c>
      <c r="B8069">
        <v>4</v>
      </c>
      <c r="C8069">
        <v>18</v>
      </c>
      <c r="D8069">
        <v>21</v>
      </c>
      <c r="E8069" s="2">
        <v>5430214.2987495735</v>
      </c>
      <c r="F8069" s="2">
        <v>-390975.42950996925</v>
      </c>
      <c r="G8069" s="2">
        <v>5039238.8692396041</v>
      </c>
      <c r="H8069" s="2">
        <v>3207780.8190320414</v>
      </c>
      <c r="I8069" s="2">
        <v>1831458.0502075627</v>
      </c>
      <c r="J8069" s="2">
        <v>543021.42987495742</v>
      </c>
      <c r="K8069" s="2">
        <v>1288436.6203326052</v>
      </c>
      <c r="N8069" s="13">
        <v>1288436.6203326052</v>
      </c>
    </row>
    <row r="8070" spans="1:14" x14ac:dyDescent="0.45">
      <c r="A8070">
        <v>15864</v>
      </c>
      <c r="B8070">
        <v>5</v>
      </c>
      <c r="C8070">
        <v>18</v>
      </c>
      <c r="D8070">
        <v>21</v>
      </c>
      <c r="E8070" s="2">
        <v>5743537.6637874236</v>
      </c>
      <c r="F8070" s="2">
        <v>-413534.71179269446</v>
      </c>
      <c r="G8070" s="2">
        <v>5330002.9519947292</v>
      </c>
      <c r="H8070" s="2">
        <v>3530280.9980679429</v>
      </c>
      <c r="I8070" s="2">
        <v>1799721.9539267863</v>
      </c>
      <c r="J8070" s="2">
        <v>689224.51965449087</v>
      </c>
      <c r="K8070" s="2">
        <v>1110497.4342722953</v>
      </c>
      <c r="N8070" s="13">
        <v>1110497.4342722953</v>
      </c>
    </row>
    <row r="8071" spans="1:14" x14ac:dyDescent="0.45">
      <c r="A8071">
        <v>15864</v>
      </c>
      <c r="B8071">
        <v>6</v>
      </c>
      <c r="C8071">
        <v>18</v>
      </c>
      <c r="D8071">
        <v>21</v>
      </c>
      <c r="E8071" s="2">
        <v>6039904.2072388548</v>
      </c>
      <c r="F8071" s="2">
        <v>-434873.10292119754</v>
      </c>
      <c r="G8071" s="2">
        <v>5605031.1043176576</v>
      </c>
      <c r="H8071" s="2">
        <v>3800057.1641108599</v>
      </c>
      <c r="I8071" s="2">
        <v>1804973.9402067978</v>
      </c>
      <c r="J8071" s="2">
        <v>603990.42072388553</v>
      </c>
      <c r="K8071" s="2">
        <v>1200983.5194829123</v>
      </c>
      <c r="M8071" s="14">
        <v>35435181.415810861</v>
      </c>
      <c r="N8071" s="13">
        <v>36636164.935293771</v>
      </c>
    </row>
    <row r="8072" spans="1:14" x14ac:dyDescent="0.45">
      <c r="A8072">
        <v>15883</v>
      </c>
      <c r="B8072">
        <v>1</v>
      </c>
      <c r="C8072">
        <v>43</v>
      </c>
      <c r="D8072">
        <v>10</v>
      </c>
      <c r="E8072" s="2">
        <v>10332000</v>
      </c>
      <c r="F8072" s="2">
        <v>-1381388.4000000001</v>
      </c>
      <c r="G8072" s="2">
        <v>8950611.5999999996</v>
      </c>
      <c r="H8072" s="2">
        <v>6715800</v>
      </c>
      <c r="I8072" s="2">
        <v>2234811.5999999996</v>
      </c>
      <c r="J8072" s="2">
        <v>1033200</v>
      </c>
      <c r="K8072" s="2">
        <v>1201611.5999999996</v>
      </c>
      <c r="L8072" s="11">
        <v>-24813844.783301923</v>
      </c>
      <c r="N8072" s="13">
        <v>-23612233.183301926</v>
      </c>
    </row>
    <row r="8073" spans="1:14" x14ac:dyDescent="0.45">
      <c r="A8073">
        <v>15883</v>
      </c>
      <c r="B8073">
        <v>2</v>
      </c>
      <c r="C8073">
        <v>43</v>
      </c>
      <c r="D8073">
        <v>10</v>
      </c>
      <c r="E8073" s="2">
        <v>10602698.399999999</v>
      </c>
      <c r="F8073" s="2">
        <v>-1417580.77608</v>
      </c>
      <c r="G8073" s="2">
        <v>9185117.6239199992</v>
      </c>
      <c r="H8073" s="2">
        <v>6767702.3887199992</v>
      </c>
      <c r="I8073" s="2">
        <v>2417415.2352</v>
      </c>
      <c r="J8073" s="2">
        <v>954242.8559999998</v>
      </c>
      <c r="K8073" s="2">
        <v>1463172.3792000003</v>
      </c>
      <c r="N8073" s="13">
        <v>1463172.3792000003</v>
      </c>
    </row>
    <row r="8074" spans="1:14" x14ac:dyDescent="0.45">
      <c r="A8074">
        <v>15883</v>
      </c>
      <c r="B8074">
        <v>3</v>
      </c>
      <c r="C8074">
        <v>43</v>
      </c>
      <c r="D8074">
        <v>10</v>
      </c>
      <c r="E8074" s="2">
        <v>10863524.78064</v>
      </c>
      <c r="F8074" s="2">
        <v>-1452453.2631715683</v>
      </c>
      <c r="G8074" s="2">
        <v>9411071.517468432</v>
      </c>
      <c r="H8074" s="2">
        <v>6941815.4741367437</v>
      </c>
      <c r="I8074" s="2">
        <v>2469256.0433316883</v>
      </c>
      <c r="J8074" s="2">
        <v>1194987.7258704</v>
      </c>
      <c r="K8074" s="2">
        <v>1274268.3174612883</v>
      </c>
      <c r="N8074" s="13">
        <v>1274268.3174612883</v>
      </c>
    </row>
    <row r="8075" spans="1:14" x14ac:dyDescent="0.45">
      <c r="A8075">
        <v>15883</v>
      </c>
      <c r="B8075">
        <v>4</v>
      </c>
      <c r="C8075">
        <v>43</v>
      </c>
      <c r="D8075">
        <v>10</v>
      </c>
      <c r="E8075" s="2">
        <v>11159012.654673407</v>
      </c>
      <c r="F8075" s="2">
        <v>-1491959.9919298347</v>
      </c>
      <c r="G8075" s="2">
        <v>9667052.6627435721</v>
      </c>
      <c r="H8075" s="2">
        <v>7105675.6400406463</v>
      </c>
      <c r="I8075" s="2">
        <v>2561377.0227029258</v>
      </c>
      <c r="J8075" s="2">
        <v>1115901.2654673408</v>
      </c>
      <c r="K8075" s="2">
        <v>1445475.757235585</v>
      </c>
      <c r="N8075" s="13">
        <v>1445475.757235585</v>
      </c>
    </row>
    <row r="8076" spans="1:14" x14ac:dyDescent="0.45">
      <c r="A8076">
        <v>15883</v>
      </c>
      <c r="B8076">
        <v>5</v>
      </c>
      <c r="C8076">
        <v>43</v>
      </c>
      <c r="D8076">
        <v>10</v>
      </c>
      <c r="E8076" s="2">
        <v>11487087.626720805</v>
      </c>
      <c r="F8076" s="2">
        <v>-1535823.6156925717</v>
      </c>
      <c r="G8076" s="2">
        <v>9951264.0110282339</v>
      </c>
      <c r="H8076" s="2">
        <v>7375293.5386398621</v>
      </c>
      <c r="I8076" s="2">
        <v>2575970.4723883718</v>
      </c>
      <c r="J8076" s="2">
        <v>1033837.8864048724</v>
      </c>
      <c r="K8076" s="2">
        <v>1542132.5859834994</v>
      </c>
      <c r="N8076" s="13">
        <v>1542132.5859834994</v>
      </c>
    </row>
    <row r="8077" spans="1:14" x14ac:dyDescent="0.45">
      <c r="A8077">
        <v>15883</v>
      </c>
      <c r="B8077">
        <v>6</v>
      </c>
      <c r="C8077">
        <v>43</v>
      </c>
      <c r="D8077">
        <v>10</v>
      </c>
      <c r="E8077" s="2">
        <v>11822510.585421052</v>
      </c>
      <c r="F8077" s="2">
        <v>-1580669.6652707949</v>
      </c>
      <c r="G8077" s="2">
        <v>10241840.920150258</v>
      </c>
      <c r="H8077" s="2">
        <v>7594447.4360231292</v>
      </c>
      <c r="I8077" s="2">
        <v>2647393.4841271285</v>
      </c>
      <c r="J8077" s="2">
        <v>1182251.0585421051</v>
      </c>
      <c r="K8077" s="2">
        <v>1465142.4255850234</v>
      </c>
      <c r="M8077" s="14">
        <v>25537236.107071307</v>
      </c>
      <c r="N8077" s="13">
        <v>27002378.532656331</v>
      </c>
    </row>
    <row r="8078" spans="1:14" x14ac:dyDescent="0.45">
      <c r="A8078">
        <v>15903</v>
      </c>
      <c r="B8078">
        <v>1</v>
      </c>
      <c r="C8078">
        <v>30</v>
      </c>
      <c r="D8078">
        <v>25</v>
      </c>
      <c r="E8078" s="2">
        <v>2286000</v>
      </c>
      <c r="F8078" s="2">
        <v>-764209.79999999993</v>
      </c>
      <c r="G8078" s="2">
        <v>1521790.2000000002</v>
      </c>
      <c r="H8078" s="2">
        <v>1074420</v>
      </c>
      <c r="I8078" s="2">
        <v>447370.20000000019</v>
      </c>
      <c r="J8078" s="2">
        <v>205740</v>
      </c>
      <c r="K8078" s="2">
        <v>241630.20000000019</v>
      </c>
      <c r="L8078" s="11">
        <v>-11006235.482250866</v>
      </c>
      <c r="N8078" s="13">
        <v>-10764605.282250866</v>
      </c>
    </row>
    <row r="8079" spans="1:14" x14ac:dyDescent="0.45">
      <c r="A8079">
        <v>15903</v>
      </c>
      <c r="B8079">
        <v>2</v>
      </c>
      <c r="C8079">
        <v>30</v>
      </c>
      <c r="D8079">
        <v>25</v>
      </c>
      <c r="E8079" s="2">
        <v>2209647.6</v>
      </c>
      <c r="F8079" s="2">
        <v>-738685.19267999998</v>
      </c>
      <c r="G8079" s="2">
        <v>1470962.4073200002</v>
      </c>
      <c r="H8079" s="2">
        <v>1065432.4122347999</v>
      </c>
      <c r="I8079" s="2">
        <v>405529.99508520029</v>
      </c>
      <c r="J8079" s="2">
        <v>220964.76</v>
      </c>
      <c r="K8079" s="2">
        <v>184565.23508520029</v>
      </c>
      <c r="N8079" s="13">
        <v>184565.23508520029</v>
      </c>
    </row>
    <row r="8080" spans="1:14" x14ac:dyDescent="0.45">
      <c r="A8080">
        <v>15903</v>
      </c>
      <c r="B8080">
        <v>3</v>
      </c>
      <c r="C8080">
        <v>30</v>
      </c>
      <c r="D8080">
        <v>25</v>
      </c>
      <c r="E8080" s="2">
        <v>2156174.1280800002</v>
      </c>
      <c r="F8080" s="2">
        <v>-720809.01101714408</v>
      </c>
      <c r="G8080" s="2">
        <v>1435365.117062856</v>
      </c>
      <c r="H8080" s="2">
        <v>1062625.1896063956</v>
      </c>
      <c r="I8080" s="2">
        <v>372739.92745646043</v>
      </c>
      <c r="J8080" s="2">
        <v>215617.41280800002</v>
      </c>
      <c r="K8080" s="2">
        <v>157122.5146484604</v>
      </c>
      <c r="N8080" s="13">
        <v>157122.5146484604</v>
      </c>
    </row>
    <row r="8081" spans="1:14" x14ac:dyDescent="0.45">
      <c r="A8081">
        <v>15903</v>
      </c>
      <c r="B8081">
        <v>4</v>
      </c>
      <c r="C8081">
        <v>30</v>
      </c>
      <c r="D8081">
        <v>25</v>
      </c>
      <c r="E8081" s="2">
        <v>2089548.3475223281</v>
      </c>
      <c r="F8081" s="2">
        <v>-698536.01257671427</v>
      </c>
      <c r="G8081" s="2">
        <v>1391012.334945614</v>
      </c>
      <c r="H8081" s="2">
        <v>1047296.5024587661</v>
      </c>
      <c r="I8081" s="2">
        <v>343715.83248684788</v>
      </c>
      <c r="J8081" s="2">
        <v>188059.35127700953</v>
      </c>
      <c r="K8081" s="2">
        <v>155656.48120983836</v>
      </c>
      <c r="N8081" s="13">
        <v>155656.48120983836</v>
      </c>
    </row>
    <row r="8082" spans="1:14" x14ac:dyDescent="0.45">
      <c r="A8082">
        <v>15903</v>
      </c>
      <c r="B8082">
        <v>5</v>
      </c>
      <c r="C8082">
        <v>30</v>
      </c>
      <c r="D8082">
        <v>25</v>
      </c>
      <c r="E8082" s="2">
        <v>2037100.6839995175</v>
      </c>
      <c r="F8082" s="2">
        <v>-681002.75866103871</v>
      </c>
      <c r="G8082" s="2">
        <v>1356097.9253384788</v>
      </c>
      <c r="H8082" s="2">
        <v>1030606.8482333734</v>
      </c>
      <c r="I8082" s="2">
        <v>325491.07710510539</v>
      </c>
      <c r="J8082" s="2">
        <v>224081.07523994692</v>
      </c>
      <c r="K8082" s="2">
        <v>101410.00186515847</v>
      </c>
      <c r="N8082" s="13">
        <v>101410.00186515847</v>
      </c>
    </row>
    <row r="8083" spans="1:14" x14ac:dyDescent="0.45">
      <c r="A8083">
        <v>15903</v>
      </c>
      <c r="B8083">
        <v>6</v>
      </c>
      <c r="C8083">
        <v>30</v>
      </c>
      <c r="D8083">
        <v>25</v>
      </c>
      <c r="E8083" s="2">
        <v>1980876.7051211311</v>
      </c>
      <c r="F8083" s="2">
        <v>-662207.08252199413</v>
      </c>
      <c r="G8083" s="2">
        <v>1318669.622599137</v>
      </c>
      <c r="H8083" s="2">
        <v>1020301.2332180531</v>
      </c>
      <c r="I8083" s="2">
        <v>298368.38938108389</v>
      </c>
      <c r="J8083" s="2">
        <v>178278.90346090178</v>
      </c>
      <c r="K8083" s="2">
        <v>120089.48592018211</v>
      </c>
      <c r="M8083" s="14">
        <v>10633427.304195339</v>
      </c>
      <c r="N8083" s="13">
        <v>10753516.79011552</v>
      </c>
    </row>
    <row r="8084" spans="1:14" x14ac:dyDescent="0.45">
      <c r="A8084">
        <v>15908</v>
      </c>
      <c r="B8084">
        <v>1</v>
      </c>
      <c r="C8084">
        <v>30</v>
      </c>
      <c r="D8084">
        <v>5</v>
      </c>
      <c r="E8084" s="2">
        <v>2151864</v>
      </c>
      <c r="F8084" s="2">
        <v>-400892.26319999999</v>
      </c>
      <c r="G8084" s="2">
        <v>1750971.7368000001</v>
      </c>
      <c r="H8084" s="2">
        <v>989857.44000000006</v>
      </c>
      <c r="I8084" s="2">
        <v>761114.29680000001</v>
      </c>
      <c r="J8084" s="2">
        <v>236705.04</v>
      </c>
      <c r="K8084" s="2">
        <v>524409.25679999997</v>
      </c>
      <c r="L8084" s="11">
        <v>-13135675.007465567</v>
      </c>
      <c r="N8084" s="13">
        <v>-12611265.750665568</v>
      </c>
    </row>
    <row r="8085" spans="1:14" x14ac:dyDescent="0.45">
      <c r="A8085">
        <v>15908</v>
      </c>
      <c r="B8085">
        <v>2</v>
      </c>
      <c r="C8085">
        <v>30</v>
      </c>
      <c r="D8085">
        <v>5</v>
      </c>
      <c r="E8085" s="2">
        <v>2135079.4608</v>
      </c>
      <c r="F8085" s="2">
        <v>-397765.30354703998</v>
      </c>
      <c r="G8085" s="2">
        <v>1737314.1572529599</v>
      </c>
      <c r="H8085" s="2">
        <v>990582.92631492473</v>
      </c>
      <c r="I8085" s="2">
        <v>746731.23093803518</v>
      </c>
      <c r="J8085" s="2">
        <v>192157.151472</v>
      </c>
      <c r="K8085" s="2">
        <v>554574.07946603512</v>
      </c>
      <c r="N8085" s="13">
        <v>554574.07946603512</v>
      </c>
    </row>
    <row r="8086" spans="1:14" x14ac:dyDescent="0.45">
      <c r="A8086">
        <v>15908</v>
      </c>
      <c r="B8086">
        <v>3</v>
      </c>
      <c r="C8086">
        <v>30</v>
      </c>
      <c r="D8086">
        <v>5</v>
      </c>
      <c r="E8086" s="2">
        <v>2113088.1423537601</v>
      </c>
      <c r="F8086" s="2">
        <v>-393668.3209205055</v>
      </c>
      <c r="G8086" s="2">
        <v>1719419.8214332545</v>
      </c>
      <c r="H8086" s="2">
        <v>992340.55722440244</v>
      </c>
      <c r="I8086" s="2">
        <v>727079.26420885208</v>
      </c>
      <c r="J8086" s="2">
        <v>211308.81423537602</v>
      </c>
      <c r="K8086" s="2">
        <v>515770.44997347606</v>
      </c>
      <c r="N8086" s="13">
        <v>515770.44997347606</v>
      </c>
    </row>
    <row r="8087" spans="1:14" x14ac:dyDescent="0.45">
      <c r="A8087">
        <v>15908</v>
      </c>
      <c r="B8087">
        <v>4</v>
      </c>
      <c r="C8087">
        <v>30</v>
      </c>
      <c r="D8087">
        <v>5</v>
      </c>
      <c r="E8087" s="2">
        <v>2073784.7029059804</v>
      </c>
      <c r="F8087" s="2">
        <v>-386346.09015138412</v>
      </c>
      <c r="G8087" s="2">
        <v>1687438.6127545964</v>
      </c>
      <c r="H8087" s="2">
        <v>993555.45992180123</v>
      </c>
      <c r="I8087" s="2">
        <v>693883.15283279517</v>
      </c>
      <c r="J8087" s="2">
        <v>207378.47029059805</v>
      </c>
      <c r="K8087" s="2">
        <v>486504.68254219712</v>
      </c>
      <c r="N8087" s="13">
        <v>486504.68254219712</v>
      </c>
    </row>
    <row r="8088" spans="1:14" x14ac:dyDescent="0.45">
      <c r="A8088">
        <v>15908</v>
      </c>
      <c r="B8088">
        <v>5</v>
      </c>
      <c r="C8088">
        <v>30</v>
      </c>
      <c r="D8088">
        <v>5</v>
      </c>
      <c r="E8088" s="2">
        <v>2051595.2065848859</v>
      </c>
      <c r="F8088" s="2">
        <v>-382212.18698676425</v>
      </c>
      <c r="G8088" s="2">
        <v>1669383.0195981218</v>
      </c>
      <c r="H8088" s="2">
        <v>1010839.4699292559</v>
      </c>
      <c r="I8088" s="2">
        <v>658543.54966886586</v>
      </c>
      <c r="J8088" s="2">
        <v>225675.47272433745</v>
      </c>
      <c r="K8088" s="2">
        <v>432868.07694452838</v>
      </c>
      <c r="N8088" s="13">
        <v>432868.07694452838</v>
      </c>
    </row>
    <row r="8089" spans="1:14" x14ac:dyDescent="0.45">
      <c r="A8089">
        <v>15908</v>
      </c>
      <c r="B8089">
        <v>6</v>
      </c>
      <c r="C8089">
        <v>30</v>
      </c>
      <c r="D8089">
        <v>5</v>
      </c>
      <c r="E8089" s="2">
        <v>2018974.8428001862</v>
      </c>
      <c r="F8089" s="2">
        <v>-376135.01321367471</v>
      </c>
      <c r="G8089" s="2">
        <v>1642839.8295865115</v>
      </c>
      <c r="H8089" s="2">
        <v>1008196.4785092054</v>
      </c>
      <c r="I8089" s="2">
        <v>634643.35107730608</v>
      </c>
      <c r="J8089" s="2">
        <v>222087.23270802049</v>
      </c>
      <c r="K8089" s="2">
        <v>412556.1183692856</v>
      </c>
      <c r="M8089" s="14">
        <v>12466587.584468806</v>
      </c>
      <c r="N8089" s="13">
        <v>12879143.702838091</v>
      </c>
    </row>
    <row r="8090" spans="1:14" x14ac:dyDescent="0.45">
      <c r="A8090">
        <v>15923</v>
      </c>
      <c r="B8090">
        <v>1</v>
      </c>
      <c r="C8090">
        <v>42</v>
      </c>
      <c r="D8090">
        <v>16</v>
      </c>
      <c r="E8090" s="2">
        <v>1434240</v>
      </c>
      <c r="F8090" s="2">
        <v>-209542.46400000001</v>
      </c>
      <c r="G8090" s="2">
        <v>1224697.5360000001</v>
      </c>
      <c r="H8090" s="2">
        <v>473299.20000000001</v>
      </c>
      <c r="I8090" s="2">
        <v>751398.33600000013</v>
      </c>
      <c r="J8090" s="2">
        <v>129081.59999999999</v>
      </c>
      <c r="K8090" s="2">
        <v>622316.73600000015</v>
      </c>
      <c r="L8090" s="11">
        <v>-17296160.283533182</v>
      </c>
      <c r="N8090" s="13">
        <v>-16673843.547533182</v>
      </c>
    </row>
    <row r="8091" spans="1:14" x14ac:dyDescent="0.45">
      <c r="A8091">
        <v>15923</v>
      </c>
      <c r="B8091">
        <v>2</v>
      </c>
      <c r="C8091">
        <v>42</v>
      </c>
      <c r="D8091">
        <v>16</v>
      </c>
      <c r="E8091" s="2">
        <v>1430941.2480000001</v>
      </c>
      <c r="F8091" s="2">
        <v>-209060.51633280003</v>
      </c>
      <c r="G8091" s="2">
        <v>1221880.7316672001</v>
      </c>
      <c r="H8091" s="2">
        <v>467346.84253804811</v>
      </c>
      <c r="I8091" s="2">
        <v>754533.88912915206</v>
      </c>
      <c r="J8091" s="2">
        <v>143094.12480000002</v>
      </c>
      <c r="K8091" s="2">
        <v>611439.76432915207</v>
      </c>
      <c r="N8091" s="13">
        <v>611439.76432915207</v>
      </c>
    </row>
    <row r="8092" spans="1:14" x14ac:dyDescent="0.45">
      <c r="A8092">
        <v>15923</v>
      </c>
      <c r="B8092">
        <v>3</v>
      </c>
      <c r="C8092">
        <v>42</v>
      </c>
      <c r="D8092">
        <v>16</v>
      </c>
      <c r="E8092" s="2">
        <v>1430798.1538752003</v>
      </c>
      <c r="F8092" s="2">
        <v>-209039.61028116677</v>
      </c>
      <c r="G8092" s="2">
        <v>1221758.5435940335</v>
      </c>
      <c r="H8092" s="2">
        <v>463374.78694782243</v>
      </c>
      <c r="I8092" s="2">
        <v>758383.75664621103</v>
      </c>
      <c r="J8092" s="2">
        <v>100155.87077126403</v>
      </c>
      <c r="K8092" s="2">
        <v>658227.88587494695</v>
      </c>
      <c r="N8092" s="13">
        <v>658227.88587494695</v>
      </c>
    </row>
    <row r="8093" spans="1:14" x14ac:dyDescent="0.45">
      <c r="A8093">
        <v>15923</v>
      </c>
      <c r="B8093">
        <v>4</v>
      </c>
      <c r="C8093">
        <v>42</v>
      </c>
      <c r="D8093">
        <v>16</v>
      </c>
      <c r="E8093" s="2">
        <v>1425504.2007058619</v>
      </c>
      <c r="F8093" s="2">
        <v>-208266.16372312643</v>
      </c>
      <c r="G8093" s="2">
        <v>1217238.0369827354</v>
      </c>
      <c r="H8093" s="2">
        <v>452981.08659167646</v>
      </c>
      <c r="I8093" s="2">
        <v>764256.95039105893</v>
      </c>
      <c r="J8093" s="2">
        <v>128295.37806352756</v>
      </c>
      <c r="K8093" s="2">
        <v>635961.57232753141</v>
      </c>
      <c r="N8093" s="13">
        <v>635961.57232753141</v>
      </c>
    </row>
    <row r="8094" spans="1:14" x14ac:dyDescent="0.45">
      <c r="A8094">
        <v>15923</v>
      </c>
      <c r="B8094">
        <v>5</v>
      </c>
      <c r="C8094">
        <v>42</v>
      </c>
      <c r="D8094">
        <v>16</v>
      </c>
      <c r="E8094" s="2">
        <v>1425646.7511259324</v>
      </c>
      <c r="F8094" s="2">
        <v>-208286.99033949873</v>
      </c>
      <c r="G8094" s="2">
        <v>1217359.7607864337</v>
      </c>
      <c r="H8094" s="2">
        <v>451168.97652306419</v>
      </c>
      <c r="I8094" s="2">
        <v>766190.78426336951</v>
      </c>
      <c r="J8094" s="2">
        <v>171077.6101351119</v>
      </c>
      <c r="K8094" s="2">
        <v>595113.17412825767</v>
      </c>
      <c r="N8094" s="13">
        <v>595113.17412825767</v>
      </c>
    </row>
    <row r="8095" spans="1:14" x14ac:dyDescent="0.45">
      <c r="A8095">
        <v>15923</v>
      </c>
      <c r="B8095">
        <v>6</v>
      </c>
      <c r="C8095">
        <v>42</v>
      </c>
      <c r="D8095">
        <v>16</v>
      </c>
      <c r="E8095" s="2">
        <v>1418803.6467205277</v>
      </c>
      <c r="F8095" s="2">
        <v>-207287.21278586911</v>
      </c>
      <c r="G8095" s="2">
        <v>1211516.4339346585</v>
      </c>
      <c r="H8095" s="2">
        <v>445141.93649300589</v>
      </c>
      <c r="I8095" s="2">
        <v>766374.4974416527</v>
      </c>
      <c r="J8095" s="2">
        <v>141880.36467205276</v>
      </c>
      <c r="K8095" s="2">
        <v>624494.13276959991</v>
      </c>
      <c r="M8095" s="14">
        <v>17117031.011257391</v>
      </c>
      <c r="N8095" s="13">
        <v>17741525.144026991</v>
      </c>
    </row>
    <row r="8096" spans="1:14" x14ac:dyDescent="0.45">
      <c r="A8096">
        <v>15925</v>
      </c>
      <c r="B8096">
        <v>1</v>
      </c>
      <c r="C8096">
        <v>44</v>
      </c>
      <c r="D8096">
        <v>3</v>
      </c>
      <c r="E8096" s="2">
        <v>2829312</v>
      </c>
      <c r="F8096" s="2">
        <v>-285194.6496</v>
      </c>
      <c r="G8096" s="2">
        <v>2544117.3503999999</v>
      </c>
      <c r="H8096" s="2">
        <v>1584414.7200000002</v>
      </c>
      <c r="I8096" s="2">
        <v>959702.63039999967</v>
      </c>
      <c r="J8096" s="2">
        <v>282931.20000000001</v>
      </c>
      <c r="K8096" s="2">
        <v>676771.43039999972</v>
      </c>
      <c r="L8096" s="11">
        <v>-18834087.787295394</v>
      </c>
      <c r="N8096" s="13">
        <v>-18157316.356895395</v>
      </c>
    </row>
    <row r="8097" spans="1:14" x14ac:dyDescent="0.45">
      <c r="A8097">
        <v>15925</v>
      </c>
      <c r="B8097">
        <v>2</v>
      </c>
      <c r="C8097">
        <v>44</v>
      </c>
      <c r="D8097">
        <v>3</v>
      </c>
      <c r="E8097" s="2">
        <v>2906269.2863999996</v>
      </c>
      <c r="F8097" s="2">
        <v>-292951.94406911999</v>
      </c>
      <c r="G8097" s="2">
        <v>2613317.3423308795</v>
      </c>
      <c r="H8097" s="2">
        <v>1591705.562775552</v>
      </c>
      <c r="I8097" s="2">
        <v>1021611.7795553275</v>
      </c>
      <c r="J8097" s="2">
        <v>261564.23577599996</v>
      </c>
      <c r="K8097" s="2">
        <v>760047.54377932753</v>
      </c>
      <c r="N8097" s="13">
        <v>760047.54377932753</v>
      </c>
    </row>
    <row r="8098" spans="1:14" x14ac:dyDescent="0.45">
      <c r="A8098">
        <v>15925</v>
      </c>
      <c r="B8098">
        <v>3</v>
      </c>
      <c r="C8098">
        <v>44</v>
      </c>
      <c r="D8098">
        <v>3</v>
      </c>
      <c r="E8098" s="2">
        <v>3016998.1462118393</v>
      </c>
      <c r="F8098" s="2">
        <v>-304113.41313815338</v>
      </c>
      <c r="G8098" s="2">
        <v>2712884.7330736858</v>
      </c>
      <c r="H8098" s="2">
        <v>1614180.2702343308</v>
      </c>
      <c r="I8098" s="2">
        <v>1098704.462839355</v>
      </c>
      <c r="J8098" s="2">
        <v>271529.83315906551</v>
      </c>
      <c r="K8098" s="2">
        <v>827174.62968028942</v>
      </c>
      <c r="N8098" s="13">
        <v>827174.62968028942</v>
      </c>
    </row>
    <row r="8099" spans="1:14" x14ac:dyDescent="0.45">
      <c r="A8099">
        <v>15925</v>
      </c>
      <c r="B8099">
        <v>4</v>
      </c>
      <c r="C8099">
        <v>44</v>
      </c>
      <c r="D8099">
        <v>3</v>
      </c>
      <c r="E8099" s="2">
        <v>3161210.6576007656</v>
      </c>
      <c r="F8099" s="2">
        <v>-318650.03428615717</v>
      </c>
      <c r="G8099" s="2">
        <v>2842560.6233146084</v>
      </c>
      <c r="H8099" s="2">
        <v>1687786.2771685137</v>
      </c>
      <c r="I8099" s="2">
        <v>1154774.3461460946</v>
      </c>
      <c r="J8099" s="2">
        <v>347733.17233608424</v>
      </c>
      <c r="K8099" s="2">
        <v>807041.17381001031</v>
      </c>
      <c r="N8099" s="13">
        <v>807041.17381001031</v>
      </c>
    </row>
    <row r="8100" spans="1:14" x14ac:dyDescent="0.45">
      <c r="A8100">
        <v>15925</v>
      </c>
      <c r="B8100">
        <v>5</v>
      </c>
      <c r="C8100">
        <v>44</v>
      </c>
      <c r="D8100">
        <v>3</v>
      </c>
      <c r="E8100" s="2">
        <v>3325593.6117960056</v>
      </c>
      <c r="F8100" s="2">
        <v>-335219.83606903738</v>
      </c>
      <c r="G8100" s="2">
        <v>2990373.7757269684</v>
      </c>
      <c r="H8100" s="2">
        <v>1757085.4314800312</v>
      </c>
      <c r="I8100" s="2">
        <v>1233288.3442469372</v>
      </c>
      <c r="J8100" s="2">
        <v>266047.48894368048</v>
      </c>
      <c r="K8100" s="2">
        <v>967240.85530325677</v>
      </c>
      <c r="N8100" s="13">
        <v>967240.85530325677</v>
      </c>
    </row>
    <row r="8101" spans="1:14" x14ac:dyDescent="0.45">
      <c r="A8101">
        <v>15925</v>
      </c>
      <c r="B8101">
        <v>6</v>
      </c>
      <c r="C8101">
        <v>44</v>
      </c>
      <c r="D8101">
        <v>3</v>
      </c>
      <c r="E8101" s="2">
        <v>3471587.1713538514</v>
      </c>
      <c r="F8101" s="2">
        <v>-349935.9868724682</v>
      </c>
      <c r="G8101" s="2">
        <v>3121651.1844813833</v>
      </c>
      <c r="H8101" s="2">
        <v>1797537.052283565</v>
      </c>
      <c r="I8101" s="2">
        <v>1324114.1321978183</v>
      </c>
      <c r="J8101" s="2">
        <v>381874.58884892368</v>
      </c>
      <c r="K8101" s="2">
        <v>942239.54334889457</v>
      </c>
      <c r="M8101" s="14">
        <v>19558169.942323271</v>
      </c>
      <c r="N8101" s="13">
        <v>20500409.485672165</v>
      </c>
    </row>
    <row r="8102" spans="1:14" x14ac:dyDescent="0.45">
      <c r="A8102">
        <v>15944</v>
      </c>
      <c r="B8102">
        <v>1</v>
      </c>
      <c r="C8102">
        <v>27</v>
      </c>
      <c r="D8102">
        <v>21</v>
      </c>
      <c r="E8102" s="2">
        <v>2521776</v>
      </c>
      <c r="F8102" s="2">
        <v>-465015.49440000003</v>
      </c>
      <c r="G8102" s="2">
        <v>2056760.5056</v>
      </c>
      <c r="H8102" s="2">
        <v>1286105.76</v>
      </c>
      <c r="I8102" s="2">
        <v>770654.74560000002</v>
      </c>
      <c r="J8102" s="2">
        <v>277395.36</v>
      </c>
      <c r="K8102" s="2">
        <v>493259.38560000004</v>
      </c>
      <c r="L8102" s="11">
        <v>-14918328.924327141</v>
      </c>
      <c r="N8102" s="13">
        <v>-14425069.53872714</v>
      </c>
    </row>
    <row r="8103" spans="1:14" x14ac:dyDescent="0.45">
      <c r="A8103">
        <v>15944</v>
      </c>
      <c r="B8103">
        <v>2</v>
      </c>
      <c r="C8103">
        <v>27</v>
      </c>
      <c r="D8103">
        <v>21</v>
      </c>
      <c r="E8103" s="2">
        <v>2542454.5632000002</v>
      </c>
      <c r="F8103" s="2">
        <v>-468828.62145408004</v>
      </c>
      <c r="G8103" s="2">
        <v>2073625.9417459201</v>
      </c>
      <c r="H8103" s="2">
        <v>1333865.7346735585</v>
      </c>
      <c r="I8103" s="2">
        <v>739760.20707236161</v>
      </c>
      <c r="J8103" s="2">
        <v>228820.910688</v>
      </c>
      <c r="K8103" s="2">
        <v>510939.29638436157</v>
      </c>
      <c r="N8103" s="13">
        <v>510939.29638436157</v>
      </c>
    </row>
    <row r="8104" spans="1:14" x14ac:dyDescent="0.45">
      <c r="A8104">
        <v>15944</v>
      </c>
      <c r="B8104">
        <v>3</v>
      </c>
      <c r="C8104">
        <v>27</v>
      </c>
      <c r="D8104">
        <v>21</v>
      </c>
      <c r="E8104" s="2">
        <v>2547793.71778272</v>
      </c>
      <c r="F8104" s="2">
        <v>-469813.16155913362</v>
      </c>
      <c r="G8104" s="2">
        <v>2077980.5562235864</v>
      </c>
      <c r="H8104" s="2">
        <v>1357385.1889334768</v>
      </c>
      <c r="I8104" s="2">
        <v>720595.36729010963</v>
      </c>
      <c r="J8104" s="2">
        <v>229301.4346004448</v>
      </c>
      <c r="K8104" s="2">
        <v>491293.93268966483</v>
      </c>
      <c r="N8104" s="13">
        <v>491293.93268966483</v>
      </c>
    </row>
    <row r="8105" spans="1:14" x14ac:dyDescent="0.45">
      <c r="A8105">
        <v>15944</v>
      </c>
      <c r="B8105">
        <v>4</v>
      </c>
      <c r="C8105">
        <v>27</v>
      </c>
      <c r="D8105">
        <v>21</v>
      </c>
      <c r="E8105" s="2">
        <v>2534545.1904502497</v>
      </c>
      <c r="F8105" s="2">
        <v>-467370.13311902608</v>
      </c>
      <c r="G8105" s="2">
        <v>2067175.0573312235</v>
      </c>
      <c r="H8105" s="2">
        <v>1364505.2172035081</v>
      </c>
      <c r="I8105" s="2">
        <v>702669.84012771538</v>
      </c>
      <c r="J8105" s="2">
        <v>278799.97094952746</v>
      </c>
      <c r="K8105" s="2">
        <v>423869.86917818792</v>
      </c>
      <c r="N8105" s="13">
        <v>423869.86917818792</v>
      </c>
    </row>
    <row r="8106" spans="1:14" x14ac:dyDescent="0.45">
      <c r="A8106">
        <v>15944</v>
      </c>
      <c r="B8106">
        <v>5</v>
      </c>
      <c r="C8106">
        <v>27</v>
      </c>
      <c r="D8106">
        <v>21</v>
      </c>
      <c r="E8106" s="2">
        <v>2533784.826893115</v>
      </c>
      <c r="F8106" s="2">
        <v>-467229.92207909044</v>
      </c>
      <c r="G8106" s="2">
        <v>2066554.9048140245</v>
      </c>
      <c r="H8106" s="2">
        <v>1390422.9158451676</v>
      </c>
      <c r="I8106" s="2">
        <v>676131.98896885687</v>
      </c>
      <c r="J8106" s="2">
        <v>228040.63442038035</v>
      </c>
      <c r="K8106" s="2">
        <v>448091.35454847652</v>
      </c>
      <c r="N8106" s="13">
        <v>448091.35454847652</v>
      </c>
    </row>
    <row r="8107" spans="1:14" x14ac:dyDescent="0.45">
      <c r="A8107">
        <v>15944</v>
      </c>
      <c r="B8107">
        <v>6</v>
      </c>
      <c r="C8107">
        <v>27</v>
      </c>
      <c r="D8107">
        <v>21</v>
      </c>
      <c r="E8107" s="2">
        <v>2536571.9902026979</v>
      </c>
      <c r="F8107" s="2">
        <v>-467743.87499337754</v>
      </c>
      <c r="G8107" s="2">
        <v>2068828.1152093203</v>
      </c>
      <c r="H8107" s="2">
        <v>1428421.5334361754</v>
      </c>
      <c r="I8107" s="2">
        <v>640406.58177314489</v>
      </c>
      <c r="J8107" s="2">
        <v>228291.4791182428</v>
      </c>
      <c r="K8107" s="2">
        <v>412115.10265490209</v>
      </c>
      <c r="M8107" s="14">
        <v>14727008.839043658</v>
      </c>
      <c r="N8107" s="13">
        <v>15139123.94169856</v>
      </c>
    </row>
    <row r="8108" spans="1:14" x14ac:dyDescent="0.45">
      <c r="A8108">
        <v>15964</v>
      </c>
      <c r="B8108">
        <v>1</v>
      </c>
      <c r="C8108">
        <v>47</v>
      </c>
      <c r="D8108">
        <v>15</v>
      </c>
      <c r="E8108" s="2">
        <v>2900112</v>
      </c>
      <c r="F8108" s="2">
        <v>-266230.28160000005</v>
      </c>
      <c r="G8108" s="2">
        <v>2633881.7184000001</v>
      </c>
      <c r="H8108" s="2">
        <v>1682064.96</v>
      </c>
      <c r="I8108" s="2">
        <v>951816.75840000017</v>
      </c>
      <c r="J8108" s="2">
        <v>203007.84000000003</v>
      </c>
      <c r="K8108" s="2">
        <v>748808.91840000008</v>
      </c>
      <c r="L8108" s="11">
        <v>-12806858.689334853</v>
      </c>
      <c r="N8108" s="13">
        <v>-12058049.770934852</v>
      </c>
    </row>
    <row r="8109" spans="1:14" x14ac:dyDescent="0.45">
      <c r="A8109">
        <v>15964</v>
      </c>
      <c r="B8109">
        <v>2</v>
      </c>
      <c r="C8109">
        <v>47</v>
      </c>
      <c r="D8109">
        <v>15</v>
      </c>
      <c r="E8109" s="2">
        <v>2948253.8591999998</v>
      </c>
      <c r="F8109" s="2">
        <v>-270649.70427455998</v>
      </c>
      <c r="G8109" s="2">
        <v>2677604.15492544</v>
      </c>
      <c r="H8109" s="2">
        <v>1744870.9779980541</v>
      </c>
      <c r="I8109" s="2">
        <v>932733.17692738585</v>
      </c>
      <c r="J8109" s="2">
        <v>294825.38591999997</v>
      </c>
      <c r="K8109" s="2">
        <v>637907.79100738582</v>
      </c>
      <c r="N8109" s="13">
        <v>637907.79100738582</v>
      </c>
    </row>
    <row r="8110" spans="1:14" x14ac:dyDescent="0.45">
      <c r="A8110">
        <v>15964</v>
      </c>
      <c r="B8110">
        <v>3</v>
      </c>
      <c r="C8110">
        <v>47</v>
      </c>
      <c r="D8110">
        <v>15</v>
      </c>
      <c r="E8110" s="2">
        <v>3018717.1264348803</v>
      </c>
      <c r="F8110" s="2">
        <v>-277118.23220672202</v>
      </c>
      <c r="G8110" s="2">
        <v>2741598.8942281585</v>
      </c>
      <c r="H8110" s="2">
        <v>1830523.0998737642</v>
      </c>
      <c r="I8110" s="2">
        <v>911075.79435439431</v>
      </c>
      <c r="J8110" s="2">
        <v>271684.54137913923</v>
      </c>
      <c r="K8110" s="2">
        <v>639391.25297525502</v>
      </c>
      <c r="N8110" s="13">
        <v>639391.25297525502</v>
      </c>
    </row>
    <row r="8111" spans="1:14" x14ac:dyDescent="0.45">
      <c r="A8111">
        <v>15964</v>
      </c>
      <c r="B8111">
        <v>4</v>
      </c>
      <c r="C8111">
        <v>47</v>
      </c>
      <c r="D8111">
        <v>15</v>
      </c>
      <c r="E8111" s="2">
        <v>3081204.5709520816</v>
      </c>
      <c r="F8111" s="2">
        <v>-282854.57961340109</v>
      </c>
      <c r="G8111" s="2">
        <v>2798349.9913386805</v>
      </c>
      <c r="H8111" s="2">
        <v>1921664.7534903234</v>
      </c>
      <c r="I8111" s="2">
        <v>876685.23784835706</v>
      </c>
      <c r="J8111" s="2">
        <v>308120.45709520817</v>
      </c>
      <c r="K8111" s="2">
        <v>568564.78075314895</v>
      </c>
      <c r="N8111" s="13">
        <v>568564.78075314895</v>
      </c>
    </row>
    <row r="8112" spans="1:14" x14ac:dyDescent="0.45">
      <c r="A8112">
        <v>15964</v>
      </c>
      <c r="B8112">
        <v>5</v>
      </c>
      <c r="C8112">
        <v>47</v>
      </c>
      <c r="D8112">
        <v>15</v>
      </c>
      <c r="E8112" s="2">
        <v>3136974.3736863141</v>
      </c>
      <c r="F8112" s="2">
        <v>-287974.24750440364</v>
      </c>
      <c r="G8112" s="2">
        <v>2849000.1261819103</v>
      </c>
      <c r="H8112" s="2">
        <v>1972881.0393669375</v>
      </c>
      <c r="I8112" s="2">
        <v>876119.0868149728</v>
      </c>
      <c r="J8112" s="2">
        <v>313697.43736863142</v>
      </c>
      <c r="K8112" s="2">
        <v>562421.64944634144</v>
      </c>
      <c r="N8112" s="13">
        <v>562421.64944634144</v>
      </c>
    </row>
    <row r="8113" spans="1:14" x14ac:dyDescent="0.45">
      <c r="A8113">
        <v>15964</v>
      </c>
      <c r="B8113">
        <v>6</v>
      </c>
      <c r="C8113">
        <v>47</v>
      </c>
      <c r="D8113">
        <v>15</v>
      </c>
      <c r="E8113" s="2">
        <v>3222300.0766505813</v>
      </c>
      <c r="F8113" s="2">
        <v>-295807.14703652338</v>
      </c>
      <c r="G8113" s="2">
        <v>2926492.9296140578</v>
      </c>
      <c r="H8113" s="2">
        <v>2066061.0000086536</v>
      </c>
      <c r="I8113" s="2">
        <v>860431.92960540415</v>
      </c>
      <c r="J8113" s="2">
        <v>290007.0068985523</v>
      </c>
      <c r="K8113" s="2">
        <v>570424.92270685185</v>
      </c>
      <c r="M8113" s="14">
        <v>13040170.615644511</v>
      </c>
      <c r="N8113" s="13">
        <v>13610595.538351363</v>
      </c>
    </row>
    <row r="8114" spans="1:14" x14ac:dyDescent="0.45">
      <c r="A8114">
        <v>15971</v>
      </c>
      <c r="B8114">
        <v>1</v>
      </c>
      <c r="C8114">
        <v>37</v>
      </c>
      <c r="D8114">
        <v>13</v>
      </c>
      <c r="E8114" s="2">
        <v>1930656</v>
      </c>
      <c r="F8114" s="2">
        <v>-553519.07519999996</v>
      </c>
      <c r="G8114" s="2">
        <v>1377136.9248000002</v>
      </c>
      <c r="H8114" s="2">
        <v>926714.88</v>
      </c>
      <c r="I8114" s="2">
        <v>450422.04480000015</v>
      </c>
      <c r="J8114" s="2">
        <v>193065.60000000001</v>
      </c>
      <c r="K8114" s="2">
        <v>257356.44480000014</v>
      </c>
      <c r="L8114" s="11">
        <v>-11129883.135712385</v>
      </c>
      <c r="N8114" s="13">
        <v>-10872526.690912385</v>
      </c>
    </row>
    <row r="8115" spans="1:14" x14ac:dyDescent="0.45">
      <c r="A8115">
        <v>15971</v>
      </c>
      <c r="B8115">
        <v>2</v>
      </c>
      <c r="C8115">
        <v>37</v>
      </c>
      <c r="D8115">
        <v>13</v>
      </c>
      <c r="E8115" s="2">
        <v>1930462.9344000001</v>
      </c>
      <c r="F8115" s="2">
        <v>-553463.72329248011</v>
      </c>
      <c r="G8115" s="2">
        <v>1376999.2111075199</v>
      </c>
      <c r="H8115" s="2">
        <v>944135.3682528768</v>
      </c>
      <c r="I8115" s="2">
        <v>432863.84285464312</v>
      </c>
      <c r="J8115" s="2">
        <v>193046.29344000004</v>
      </c>
      <c r="K8115" s="2">
        <v>239817.54941464309</v>
      </c>
      <c r="N8115" s="13">
        <v>239817.54941464309</v>
      </c>
    </row>
    <row r="8116" spans="1:14" x14ac:dyDescent="0.45">
      <c r="A8116">
        <v>15971</v>
      </c>
      <c r="B8116">
        <v>3</v>
      </c>
      <c r="C8116">
        <v>37</v>
      </c>
      <c r="D8116">
        <v>13</v>
      </c>
      <c r="E8116" s="2">
        <v>1931814.2584540797</v>
      </c>
      <c r="F8116" s="2">
        <v>-553851.14789878472</v>
      </c>
      <c r="G8116" s="2">
        <v>1377963.1105552949</v>
      </c>
      <c r="H8116" s="2">
        <v>942056.35384792276</v>
      </c>
      <c r="I8116" s="2">
        <v>435906.75670737214</v>
      </c>
      <c r="J8116" s="2">
        <v>173863.28326086717</v>
      </c>
      <c r="K8116" s="2">
        <v>262043.47344650497</v>
      </c>
      <c r="N8116" s="13">
        <v>262043.47344650497</v>
      </c>
    </row>
    <row r="8117" spans="1:14" x14ac:dyDescent="0.45">
      <c r="A8117">
        <v>15971</v>
      </c>
      <c r="B8117">
        <v>4</v>
      </c>
      <c r="C8117">
        <v>37</v>
      </c>
      <c r="D8117">
        <v>13</v>
      </c>
      <c r="E8117" s="2">
        <v>1920223.3729033549</v>
      </c>
      <c r="F8117" s="2">
        <v>-550528.04101139191</v>
      </c>
      <c r="G8117" s="2">
        <v>1369695.331891963</v>
      </c>
      <c r="H8117" s="2">
        <v>943239.76503962639</v>
      </c>
      <c r="I8117" s="2">
        <v>426455.56685233663</v>
      </c>
      <c r="J8117" s="2">
        <v>211224.57101936903</v>
      </c>
      <c r="K8117" s="2">
        <v>215230.9958329676</v>
      </c>
      <c r="N8117" s="13">
        <v>215230.9958329676</v>
      </c>
    </row>
    <row r="8118" spans="1:14" x14ac:dyDescent="0.45">
      <c r="A8118">
        <v>15971</v>
      </c>
      <c r="B8118">
        <v>5</v>
      </c>
      <c r="C8118">
        <v>37</v>
      </c>
      <c r="D8118">
        <v>13</v>
      </c>
      <c r="E8118" s="2">
        <v>1925984.043022065</v>
      </c>
      <c r="F8118" s="2">
        <v>-552179.62513442605</v>
      </c>
      <c r="G8118" s="2">
        <v>1373804.4178876388</v>
      </c>
      <c r="H8118" s="2">
        <v>931405.40732755675</v>
      </c>
      <c r="I8118" s="2">
        <v>442399.01056008204</v>
      </c>
      <c r="J8118" s="2">
        <v>192598.4043022065</v>
      </c>
      <c r="K8118" s="2">
        <v>249800.60625787554</v>
      </c>
      <c r="N8118" s="13">
        <v>249800.60625787554</v>
      </c>
    </row>
    <row r="8119" spans="1:14" x14ac:dyDescent="0.45">
      <c r="A8119">
        <v>15971</v>
      </c>
      <c r="B8119">
        <v>6</v>
      </c>
      <c r="C8119">
        <v>37</v>
      </c>
      <c r="D8119">
        <v>13</v>
      </c>
      <c r="E8119" s="2">
        <v>1922517.2717446252</v>
      </c>
      <c r="F8119" s="2">
        <v>-551185.70180918404</v>
      </c>
      <c r="G8119" s="2">
        <v>1371331.569935441</v>
      </c>
      <c r="H8119" s="2">
        <v>927125.63673710288</v>
      </c>
      <c r="I8119" s="2">
        <v>444205.93319833814</v>
      </c>
      <c r="J8119" s="2">
        <v>192251.72717446252</v>
      </c>
      <c r="K8119" s="2">
        <v>251954.20602387562</v>
      </c>
      <c r="M8119" s="14">
        <v>10873090.957364935</v>
      </c>
      <c r="N8119" s="13">
        <v>11125045.163388811</v>
      </c>
    </row>
    <row r="8120" spans="1:14" x14ac:dyDescent="0.45">
      <c r="A8120">
        <v>15979</v>
      </c>
      <c r="B8120">
        <v>1</v>
      </c>
      <c r="C8120">
        <v>5</v>
      </c>
      <c r="D8120">
        <v>2</v>
      </c>
      <c r="E8120" s="2">
        <v>4995936</v>
      </c>
      <c r="F8120" s="2">
        <v>-438643.18080000003</v>
      </c>
      <c r="G8120" s="2">
        <v>4557292.8191999998</v>
      </c>
      <c r="H8120" s="2">
        <v>2697805.4400000004</v>
      </c>
      <c r="I8120" s="2">
        <v>1859487.3791999994</v>
      </c>
      <c r="J8120" s="2">
        <v>549552.96</v>
      </c>
      <c r="K8120" s="2">
        <v>1309934.4191999994</v>
      </c>
      <c r="L8120" s="11">
        <v>-26312579.260747433</v>
      </c>
      <c r="N8120" s="13">
        <v>-25002644.841547433</v>
      </c>
    </row>
    <row r="8121" spans="1:14" x14ac:dyDescent="0.45">
      <c r="A8121">
        <v>15979</v>
      </c>
      <c r="B8121">
        <v>2</v>
      </c>
      <c r="C8121">
        <v>5</v>
      </c>
      <c r="D8121">
        <v>2</v>
      </c>
      <c r="E8121" s="2">
        <v>5100850.6559999995</v>
      </c>
      <c r="F8121" s="2">
        <v>-447854.68759679998</v>
      </c>
      <c r="G8121" s="2">
        <v>4652995.9684031997</v>
      </c>
      <c r="H8121" s="2">
        <v>2866565.8499575676</v>
      </c>
      <c r="I8121" s="2">
        <v>1786430.118445632</v>
      </c>
      <c r="J8121" s="2">
        <v>510085.06559999997</v>
      </c>
      <c r="K8121" s="2">
        <v>1276345.0528456322</v>
      </c>
      <c r="N8121" s="13">
        <v>1276345.0528456322</v>
      </c>
    </row>
    <row r="8122" spans="1:14" x14ac:dyDescent="0.45">
      <c r="A8122">
        <v>15979</v>
      </c>
      <c r="B8122">
        <v>3</v>
      </c>
      <c r="C8122">
        <v>5</v>
      </c>
      <c r="D8122">
        <v>2</v>
      </c>
      <c r="E8122" s="2">
        <v>5233472.7730560005</v>
      </c>
      <c r="F8122" s="2">
        <v>-459498.90947431687</v>
      </c>
      <c r="G8122" s="2">
        <v>4773973.8635816835</v>
      </c>
      <c r="H8122" s="2">
        <v>3057858.0955701065</v>
      </c>
      <c r="I8122" s="2">
        <v>1716115.768011577</v>
      </c>
      <c r="J8122" s="2">
        <v>523347.27730560006</v>
      </c>
      <c r="K8122" s="2">
        <v>1192768.490705977</v>
      </c>
      <c r="N8122" s="13">
        <v>1192768.490705977</v>
      </c>
    </row>
    <row r="8123" spans="1:14" x14ac:dyDescent="0.45">
      <c r="A8123">
        <v>15979</v>
      </c>
      <c r="B8123">
        <v>4</v>
      </c>
      <c r="C8123">
        <v>5</v>
      </c>
      <c r="D8123">
        <v>2</v>
      </c>
      <c r="E8123" s="2">
        <v>5348609.1740632318</v>
      </c>
      <c r="F8123" s="2">
        <v>-469607.88548275176</v>
      </c>
      <c r="G8123" s="2">
        <v>4879001.28858048</v>
      </c>
      <c r="H8123" s="2">
        <v>3182945.8966855924</v>
      </c>
      <c r="I8123" s="2">
        <v>1696055.3918948877</v>
      </c>
      <c r="J8123" s="2">
        <v>534860.91740632325</v>
      </c>
      <c r="K8123" s="2">
        <v>1161194.4744885643</v>
      </c>
      <c r="N8123" s="13">
        <v>1161194.4744885643</v>
      </c>
    </row>
    <row r="8124" spans="1:14" x14ac:dyDescent="0.45">
      <c r="A8124">
        <v>15979</v>
      </c>
      <c r="B8124">
        <v>5</v>
      </c>
      <c r="C8124">
        <v>5</v>
      </c>
      <c r="D8124">
        <v>2</v>
      </c>
      <c r="E8124" s="2">
        <v>5450767.6092878394</v>
      </c>
      <c r="F8124" s="2">
        <v>-478577.39609547233</v>
      </c>
      <c r="G8124" s="2">
        <v>4972190.213192367</v>
      </c>
      <c r="H8124" s="2">
        <v>3351756.7107505873</v>
      </c>
      <c r="I8124" s="2">
        <v>1620433.5024417797</v>
      </c>
      <c r="J8124" s="2">
        <v>545076.76092878392</v>
      </c>
      <c r="K8124" s="2">
        <v>1075356.7415129957</v>
      </c>
      <c r="N8124" s="13">
        <v>1075356.7415129957</v>
      </c>
    </row>
    <row r="8125" spans="1:14" x14ac:dyDescent="0.45">
      <c r="A8125">
        <v>15979</v>
      </c>
      <c r="B8125">
        <v>6</v>
      </c>
      <c r="C8125">
        <v>5</v>
      </c>
      <c r="D8125">
        <v>2</v>
      </c>
      <c r="E8125" s="2">
        <v>5547246.195972234</v>
      </c>
      <c r="F8125" s="2">
        <v>-487048.21600636217</v>
      </c>
      <c r="G8125" s="2">
        <v>5060197.9799658721</v>
      </c>
      <c r="H8125" s="2">
        <v>3566287.0721370275</v>
      </c>
      <c r="I8125" s="2">
        <v>1493910.9078288446</v>
      </c>
      <c r="J8125" s="2">
        <v>499252.15763750102</v>
      </c>
      <c r="K8125" s="2">
        <v>994658.7501913436</v>
      </c>
      <c r="M8125" s="14">
        <v>27935519.775484689</v>
      </c>
      <c r="N8125" s="13">
        <v>28930178.525676031</v>
      </c>
    </row>
    <row r="8126" spans="1:14" x14ac:dyDescent="0.45">
      <c r="A8126">
        <v>15997</v>
      </c>
      <c r="B8126">
        <v>1</v>
      </c>
      <c r="C8126">
        <v>17</v>
      </c>
      <c r="D8126">
        <v>6</v>
      </c>
      <c r="E8126" s="2">
        <v>3272832</v>
      </c>
      <c r="F8126" s="2">
        <v>-342338.22720000002</v>
      </c>
      <c r="G8126" s="2">
        <v>2930493.7727999999</v>
      </c>
      <c r="H8126" s="2">
        <v>1701872.6400000001</v>
      </c>
      <c r="I8126" s="2">
        <v>1228621.1327999998</v>
      </c>
      <c r="J8126" s="2">
        <v>327283.20000000001</v>
      </c>
      <c r="K8126" s="2">
        <v>901337.93279999983</v>
      </c>
      <c r="L8126" s="11">
        <v>-14463755.913913857</v>
      </c>
      <c r="N8126" s="13">
        <v>-13562417.981113857</v>
      </c>
    </row>
    <row r="8127" spans="1:14" x14ac:dyDescent="0.45">
      <c r="A8127">
        <v>15997</v>
      </c>
      <c r="B8127">
        <v>2</v>
      </c>
      <c r="C8127">
        <v>17</v>
      </c>
      <c r="D8127">
        <v>6</v>
      </c>
      <c r="E8127" s="2">
        <v>3335670.3744000001</v>
      </c>
      <c r="F8127" s="2">
        <v>-348911.12116223999</v>
      </c>
      <c r="G8127" s="2">
        <v>2986759.2532377602</v>
      </c>
      <c r="H8127" s="2">
        <v>1793523.2469073923</v>
      </c>
      <c r="I8127" s="2">
        <v>1193236.0063303679</v>
      </c>
      <c r="J8127" s="2">
        <v>333567.03744000004</v>
      </c>
      <c r="K8127" s="2">
        <v>859668.96889036777</v>
      </c>
      <c r="N8127" s="13">
        <v>859668.96889036777</v>
      </c>
    </row>
    <row r="8128" spans="1:14" x14ac:dyDescent="0.45">
      <c r="A8128">
        <v>15997</v>
      </c>
      <c r="B8128">
        <v>3</v>
      </c>
      <c r="C8128">
        <v>17</v>
      </c>
      <c r="D8128">
        <v>6</v>
      </c>
      <c r="E8128" s="2">
        <v>3373363.4496307205</v>
      </c>
      <c r="F8128" s="2">
        <v>-352853.81683137338</v>
      </c>
      <c r="G8128" s="2">
        <v>3020509.6327993469</v>
      </c>
      <c r="H8128" s="2">
        <v>1883620.9768919477</v>
      </c>
      <c r="I8128" s="2">
        <v>1136888.6559073993</v>
      </c>
      <c r="J8128" s="2">
        <v>303602.71046676481</v>
      </c>
      <c r="K8128" s="2">
        <v>833285.94544063439</v>
      </c>
      <c r="N8128" s="13">
        <v>833285.94544063439</v>
      </c>
    </row>
    <row r="8129" spans="1:14" x14ac:dyDescent="0.45">
      <c r="A8129">
        <v>15997</v>
      </c>
      <c r="B8129">
        <v>4</v>
      </c>
      <c r="C8129">
        <v>17</v>
      </c>
      <c r="D8129">
        <v>6</v>
      </c>
      <c r="E8129" s="2">
        <v>3449264.1272474122</v>
      </c>
      <c r="F8129" s="2">
        <v>-360793.02771007933</v>
      </c>
      <c r="G8129" s="2">
        <v>3088471.099537333</v>
      </c>
      <c r="H8129" s="2">
        <v>1973574.7093591557</v>
      </c>
      <c r="I8129" s="2">
        <v>1114896.3901781773</v>
      </c>
      <c r="J8129" s="2">
        <v>310433.77145226707</v>
      </c>
      <c r="K8129" s="2">
        <v>804462.6187259102</v>
      </c>
      <c r="N8129" s="13">
        <v>804462.6187259102</v>
      </c>
    </row>
    <row r="8130" spans="1:14" x14ac:dyDescent="0.45">
      <c r="A8130">
        <v>15997</v>
      </c>
      <c r="B8130">
        <v>5</v>
      </c>
      <c r="C8130">
        <v>17</v>
      </c>
      <c r="D8130">
        <v>6</v>
      </c>
      <c r="E8130" s="2">
        <v>3516869.7041414618</v>
      </c>
      <c r="F8130" s="2">
        <v>-367864.57105319691</v>
      </c>
      <c r="G8130" s="2">
        <v>3149005.1330882646</v>
      </c>
      <c r="H8130" s="2">
        <v>2065782.8038420202</v>
      </c>
      <c r="I8130" s="2">
        <v>1083222.3292462444</v>
      </c>
      <c r="J8130" s="2">
        <v>386855.66745556082</v>
      </c>
      <c r="K8130" s="2">
        <v>696366.66179068363</v>
      </c>
      <c r="N8130" s="13">
        <v>696366.66179068363</v>
      </c>
    </row>
    <row r="8131" spans="1:14" x14ac:dyDescent="0.45">
      <c r="A8131">
        <v>15997</v>
      </c>
      <c r="B8131">
        <v>6</v>
      </c>
      <c r="C8131">
        <v>17</v>
      </c>
      <c r="D8131">
        <v>6</v>
      </c>
      <c r="E8131" s="2">
        <v>3587558.7851947052</v>
      </c>
      <c r="F8131" s="2">
        <v>-375258.64893136616</v>
      </c>
      <c r="G8131" s="2">
        <v>3212300.1362633388</v>
      </c>
      <c r="H8131" s="2">
        <v>2126692.2445506779</v>
      </c>
      <c r="I8131" s="2">
        <v>1085607.8917126609</v>
      </c>
      <c r="J8131" s="2">
        <v>394631.46637141757</v>
      </c>
      <c r="K8131" s="2">
        <v>690976.42534124339</v>
      </c>
      <c r="M8131" s="14">
        <v>14345081.191571999</v>
      </c>
      <c r="N8131" s="13">
        <v>15036057.616913242</v>
      </c>
    </row>
    <row r="8132" spans="1:14" x14ac:dyDescent="0.45">
      <c r="A8132">
        <v>16001</v>
      </c>
      <c r="B8132">
        <v>1</v>
      </c>
      <c r="C8132">
        <v>37</v>
      </c>
      <c r="D8132">
        <v>23</v>
      </c>
      <c r="E8132" s="2">
        <v>1988856</v>
      </c>
      <c r="F8132" s="2">
        <v>-565829.53200000001</v>
      </c>
      <c r="G8132" s="2">
        <v>1423026.4679999999</v>
      </c>
      <c r="H8132" s="2">
        <v>636433.92000000004</v>
      </c>
      <c r="I8132" s="2">
        <v>786592.54799999984</v>
      </c>
      <c r="J8132" s="2">
        <v>198885.6</v>
      </c>
      <c r="K8132" s="2">
        <v>587706.94799999986</v>
      </c>
      <c r="L8132" s="11">
        <v>-11556929.540816257</v>
      </c>
      <c r="N8132" s="13">
        <v>-10969222.592816256</v>
      </c>
    </row>
    <row r="8133" spans="1:14" x14ac:dyDescent="0.45">
      <c r="A8133">
        <v>16001</v>
      </c>
      <c r="B8133">
        <v>2</v>
      </c>
      <c r="C8133">
        <v>37</v>
      </c>
      <c r="D8133">
        <v>23</v>
      </c>
      <c r="E8133" s="2">
        <v>1996413.6528000003</v>
      </c>
      <c r="F8133" s="2">
        <v>-567979.68422160007</v>
      </c>
      <c r="G8133" s="2">
        <v>1428433.9685784001</v>
      </c>
      <c r="H8133" s="2">
        <v>644218.72879472643</v>
      </c>
      <c r="I8133" s="2">
        <v>784215.23978367366</v>
      </c>
      <c r="J8133" s="2">
        <v>199641.36528000003</v>
      </c>
      <c r="K8133" s="2">
        <v>584573.87450367364</v>
      </c>
      <c r="N8133" s="13">
        <v>584573.87450367364</v>
      </c>
    </row>
    <row r="8134" spans="1:14" x14ac:dyDescent="0.45">
      <c r="A8134">
        <v>16001</v>
      </c>
      <c r="B8134">
        <v>3</v>
      </c>
      <c r="C8134">
        <v>37</v>
      </c>
      <c r="D8134">
        <v>23</v>
      </c>
      <c r="E8134" s="2">
        <v>2008192.49335152</v>
      </c>
      <c r="F8134" s="2">
        <v>-571330.76435850735</v>
      </c>
      <c r="G8134" s="2">
        <v>1436861.7289930126</v>
      </c>
      <c r="H8134" s="2">
        <v>649445.26245706342</v>
      </c>
      <c r="I8134" s="2">
        <v>787416.46653594915</v>
      </c>
      <c r="J8134" s="2">
        <v>180737.32440163678</v>
      </c>
      <c r="K8134" s="2">
        <v>606679.14213431231</v>
      </c>
      <c r="N8134" s="13">
        <v>606679.14213431231</v>
      </c>
    </row>
    <row r="8135" spans="1:14" x14ac:dyDescent="0.45">
      <c r="A8135">
        <v>16001</v>
      </c>
      <c r="B8135">
        <v>4</v>
      </c>
      <c r="C8135">
        <v>37</v>
      </c>
      <c r="D8135">
        <v>23</v>
      </c>
      <c r="E8135" s="2">
        <v>2044942.4159798529</v>
      </c>
      <c r="F8135" s="2">
        <v>-581786.11734626815</v>
      </c>
      <c r="G8135" s="2">
        <v>1463156.2986335848</v>
      </c>
      <c r="H8135" s="2">
        <v>665231.95841351186</v>
      </c>
      <c r="I8135" s="2">
        <v>797924.34022007289</v>
      </c>
      <c r="J8135" s="2">
        <v>184044.81743818676</v>
      </c>
      <c r="K8135" s="2">
        <v>613879.52278188616</v>
      </c>
      <c r="N8135" s="13">
        <v>613879.52278188616</v>
      </c>
    </row>
    <row r="8136" spans="1:14" x14ac:dyDescent="0.45">
      <c r="A8136">
        <v>16001</v>
      </c>
      <c r="B8136">
        <v>5</v>
      </c>
      <c r="C8136">
        <v>37</v>
      </c>
      <c r="D8136">
        <v>23</v>
      </c>
      <c r="E8136" s="2">
        <v>2054553.6453349579</v>
      </c>
      <c r="F8136" s="2">
        <v>-584520.51209779549</v>
      </c>
      <c r="G8136" s="2">
        <v>1470033.1332371624</v>
      </c>
      <c r="H8136" s="2">
        <v>673905.92457158514</v>
      </c>
      <c r="I8136" s="2">
        <v>796127.20866557723</v>
      </c>
      <c r="J8136" s="2">
        <v>184909.8280801462</v>
      </c>
      <c r="K8136" s="2">
        <v>611217.380585431</v>
      </c>
      <c r="N8136" s="13">
        <v>611217.380585431</v>
      </c>
    </row>
    <row r="8137" spans="1:14" x14ac:dyDescent="0.45">
      <c r="A8137">
        <v>16001</v>
      </c>
      <c r="B8137">
        <v>6</v>
      </c>
      <c r="C8137">
        <v>37</v>
      </c>
      <c r="D8137">
        <v>23</v>
      </c>
      <c r="E8137" s="2">
        <v>2064415.5028325655</v>
      </c>
      <c r="F8137" s="2">
        <v>-587326.21055586485</v>
      </c>
      <c r="G8137" s="2">
        <v>1477089.2922767005</v>
      </c>
      <c r="H8137" s="2">
        <v>679713.80756696488</v>
      </c>
      <c r="I8137" s="2">
        <v>797375.48470973561</v>
      </c>
      <c r="J8137" s="2">
        <v>227085.70531158219</v>
      </c>
      <c r="K8137" s="2">
        <v>570289.77939815342</v>
      </c>
      <c r="M8137" s="14">
        <v>11078647.463831745</v>
      </c>
      <c r="N8137" s="13">
        <v>11648937.243229898</v>
      </c>
    </row>
    <row r="8138" spans="1:14" x14ac:dyDescent="0.45">
      <c r="A8138">
        <v>16006</v>
      </c>
      <c r="B8138">
        <v>1</v>
      </c>
      <c r="C8138">
        <v>9</v>
      </c>
      <c r="D8138">
        <v>6</v>
      </c>
      <c r="E8138" s="2">
        <v>4446144</v>
      </c>
      <c r="F8138" s="2">
        <v>-446837.47200000001</v>
      </c>
      <c r="G8138" s="2">
        <v>3999306.5279999999</v>
      </c>
      <c r="H8138" s="2">
        <v>2356456.3200000003</v>
      </c>
      <c r="I8138" s="2">
        <v>1642850.2079999996</v>
      </c>
      <c r="J8138" s="2">
        <v>400152.95999999996</v>
      </c>
      <c r="K8138" s="2">
        <v>1242697.2479999997</v>
      </c>
      <c r="L8138" s="11">
        <v>-24424079.012168638</v>
      </c>
      <c r="N8138" s="13">
        <v>-23181381.764168639</v>
      </c>
    </row>
    <row r="8139" spans="1:14" x14ac:dyDescent="0.45">
      <c r="A8139">
        <v>16006</v>
      </c>
      <c r="B8139">
        <v>2</v>
      </c>
      <c r="C8139">
        <v>9</v>
      </c>
      <c r="D8139">
        <v>6</v>
      </c>
      <c r="E8139" s="2">
        <v>4636438.9631999992</v>
      </c>
      <c r="F8139" s="2">
        <v>-465962.11580159992</v>
      </c>
      <c r="G8139" s="2">
        <v>4170476.8473983994</v>
      </c>
      <c r="H8139" s="2">
        <v>2381627.4208607227</v>
      </c>
      <c r="I8139" s="2">
        <v>1788849.4265376767</v>
      </c>
      <c r="J8139" s="2">
        <v>370915.11705599993</v>
      </c>
      <c r="K8139" s="2">
        <v>1417934.3094816767</v>
      </c>
      <c r="N8139" s="13">
        <v>1417934.3094816767</v>
      </c>
    </row>
    <row r="8140" spans="1:14" x14ac:dyDescent="0.45">
      <c r="A8140">
        <v>16006</v>
      </c>
      <c r="B8140">
        <v>3</v>
      </c>
      <c r="C8140">
        <v>9</v>
      </c>
      <c r="D8140">
        <v>6</v>
      </c>
      <c r="E8140" s="2">
        <v>4781095.8588518389</v>
      </c>
      <c r="F8140" s="2">
        <v>-480500.13381460984</v>
      </c>
      <c r="G8140" s="2">
        <v>4300595.7250372292</v>
      </c>
      <c r="H8140" s="2">
        <v>2427936.5465527135</v>
      </c>
      <c r="I8140" s="2">
        <v>1872659.1784845158</v>
      </c>
      <c r="J8140" s="2">
        <v>430298.62729666551</v>
      </c>
      <c r="K8140" s="2">
        <v>1442360.5511878503</v>
      </c>
      <c r="N8140" s="13">
        <v>1442360.5511878503</v>
      </c>
    </row>
    <row r="8141" spans="1:14" x14ac:dyDescent="0.45">
      <c r="A8141">
        <v>16006</v>
      </c>
      <c r="B8141">
        <v>4</v>
      </c>
      <c r="C8141">
        <v>9</v>
      </c>
      <c r="D8141">
        <v>6</v>
      </c>
      <c r="E8141" s="2">
        <v>4962299.3919023229</v>
      </c>
      <c r="F8141" s="2">
        <v>-498711.08888618345</v>
      </c>
      <c r="G8141" s="2">
        <v>4463588.3030161392</v>
      </c>
      <c r="H8141" s="2">
        <v>2467540.2705603861</v>
      </c>
      <c r="I8141" s="2">
        <v>1996048.0324557531</v>
      </c>
      <c r="J8141" s="2">
        <v>446606.94527120906</v>
      </c>
      <c r="K8141" s="2">
        <v>1549441.087184544</v>
      </c>
      <c r="N8141" s="13">
        <v>1549441.087184544</v>
      </c>
    </row>
    <row r="8142" spans="1:14" x14ac:dyDescent="0.45">
      <c r="A8142">
        <v>16006</v>
      </c>
      <c r="B8142">
        <v>5</v>
      </c>
      <c r="C8142">
        <v>9</v>
      </c>
      <c r="D8142">
        <v>6</v>
      </c>
      <c r="E8142" s="2">
        <v>5119108.0526864361</v>
      </c>
      <c r="F8142" s="2">
        <v>-514470.35929498688</v>
      </c>
      <c r="G8142" s="2">
        <v>4604637.6933914488</v>
      </c>
      <c r="H8142" s="2">
        <v>2497149.7667910024</v>
      </c>
      <c r="I8142" s="2">
        <v>2107487.9266004465</v>
      </c>
      <c r="J8142" s="2">
        <v>460719.72474177921</v>
      </c>
      <c r="K8142" s="2">
        <v>1646768.2018586672</v>
      </c>
      <c r="N8142" s="13">
        <v>1646768.2018586672</v>
      </c>
    </row>
    <row r="8143" spans="1:14" x14ac:dyDescent="0.45">
      <c r="A8143">
        <v>16006</v>
      </c>
      <c r="B8143">
        <v>6</v>
      </c>
      <c r="C8143">
        <v>9</v>
      </c>
      <c r="D8143">
        <v>6</v>
      </c>
      <c r="E8143" s="2">
        <v>5353051.290694207</v>
      </c>
      <c r="F8143" s="2">
        <v>-537981.65471476782</v>
      </c>
      <c r="G8143" s="2">
        <v>4815069.6359794391</v>
      </c>
      <c r="H8143" s="2">
        <v>2539981.853479411</v>
      </c>
      <c r="I8143" s="2">
        <v>2275087.7825000281</v>
      </c>
      <c r="J8143" s="2">
        <v>588835.64197636279</v>
      </c>
      <c r="K8143" s="2">
        <v>1686252.1405236654</v>
      </c>
      <c r="M8143" s="14">
        <v>25387303.78259404</v>
      </c>
      <c r="N8143" s="13">
        <v>27073555.923117705</v>
      </c>
    </row>
    <row r="8144" spans="1:14" x14ac:dyDescent="0.45">
      <c r="A8144">
        <v>16022</v>
      </c>
      <c r="B8144">
        <v>1</v>
      </c>
      <c r="C8144">
        <v>21</v>
      </c>
      <c r="D8144">
        <v>15</v>
      </c>
      <c r="E8144" s="2">
        <v>1520736</v>
      </c>
      <c r="F8144" s="2">
        <v>-269778.56640000001</v>
      </c>
      <c r="G8144" s="2">
        <v>1250957.4336000001</v>
      </c>
      <c r="H8144" s="2">
        <v>805990.08000000007</v>
      </c>
      <c r="I8144" s="2">
        <v>444967.35360000003</v>
      </c>
      <c r="J8144" s="2">
        <v>182488.32000000001</v>
      </c>
      <c r="K8144" s="2">
        <v>262479.03360000002</v>
      </c>
      <c r="L8144" s="11">
        <v>-13392461.005624462</v>
      </c>
      <c r="N8144" s="13">
        <v>-13129981.972024461</v>
      </c>
    </row>
    <row r="8145" spans="1:14" x14ac:dyDescent="0.45">
      <c r="A8145">
        <v>16022</v>
      </c>
      <c r="B8145">
        <v>2</v>
      </c>
      <c r="C8145">
        <v>21</v>
      </c>
      <c r="D8145">
        <v>15</v>
      </c>
      <c r="E8145" s="2">
        <v>1531837.3728000002</v>
      </c>
      <c r="F8145" s="2">
        <v>-271747.94993472006</v>
      </c>
      <c r="G8145" s="2">
        <v>1260089.4228652802</v>
      </c>
      <c r="H8145" s="2">
        <v>805622.37926560338</v>
      </c>
      <c r="I8145" s="2">
        <v>454467.04359967681</v>
      </c>
      <c r="J8145" s="2">
        <v>153183.73728000003</v>
      </c>
      <c r="K8145" s="2">
        <v>301283.30631967681</v>
      </c>
      <c r="N8145" s="13">
        <v>301283.30631967681</v>
      </c>
    </row>
    <row r="8146" spans="1:14" x14ac:dyDescent="0.45">
      <c r="A8146">
        <v>16022</v>
      </c>
      <c r="B8146">
        <v>3</v>
      </c>
      <c r="C8146">
        <v>21</v>
      </c>
      <c r="D8146">
        <v>15</v>
      </c>
      <c r="E8146" s="2">
        <v>1538730.6409776001</v>
      </c>
      <c r="F8146" s="2">
        <v>-272970.81570942624</v>
      </c>
      <c r="G8146" s="2">
        <v>1265759.8252681738</v>
      </c>
      <c r="H8146" s="2">
        <v>786588.74493307411</v>
      </c>
      <c r="I8146" s="2">
        <v>479171.08033509972</v>
      </c>
      <c r="J8146" s="2">
        <v>153873.06409776001</v>
      </c>
      <c r="K8146" s="2">
        <v>325298.0162373397</v>
      </c>
      <c r="N8146" s="13">
        <v>325298.0162373397</v>
      </c>
    </row>
    <row r="8147" spans="1:14" x14ac:dyDescent="0.45">
      <c r="A8147">
        <v>16022</v>
      </c>
      <c r="B8147">
        <v>4</v>
      </c>
      <c r="C8147">
        <v>21</v>
      </c>
      <c r="D8147">
        <v>15</v>
      </c>
      <c r="E8147" s="2">
        <v>1545654.928861999</v>
      </c>
      <c r="F8147" s="2">
        <v>-274199.18438011862</v>
      </c>
      <c r="G8147" s="2">
        <v>1271455.7444818802</v>
      </c>
      <c r="H8147" s="2">
        <v>782227.11034242006</v>
      </c>
      <c r="I8147" s="2">
        <v>489228.63413946016</v>
      </c>
      <c r="J8147" s="2">
        <v>139108.9435975799</v>
      </c>
      <c r="K8147" s="2">
        <v>350119.69054188026</v>
      </c>
      <c r="N8147" s="13">
        <v>350119.69054188026</v>
      </c>
    </row>
    <row r="8148" spans="1:14" x14ac:dyDescent="0.45">
      <c r="A8148">
        <v>16022</v>
      </c>
      <c r="B8148">
        <v>5</v>
      </c>
      <c r="C8148">
        <v>21</v>
      </c>
      <c r="D8148">
        <v>15</v>
      </c>
      <c r="E8148" s="2">
        <v>1554619.7274493987</v>
      </c>
      <c r="F8148" s="2">
        <v>-275789.53964952333</v>
      </c>
      <c r="G8148" s="2">
        <v>1278830.1877998754</v>
      </c>
      <c r="H8148" s="2">
        <v>775041.24357142823</v>
      </c>
      <c r="I8148" s="2">
        <v>503788.94422844716</v>
      </c>
      <c r="J8148" s="2">
        <v>139915.77547044589</v>
      </c>
      <c r="K8148" s="2">
        <v>363873.16875800129</v>
      </c>
      <c r="N8148" s="13">
        <v>363873.16875800129</v>
      </c>
    </row>
    <row r="8149" spans="1:14" x14ac:dyDescent="0.45">
      <c r="A8149">
        <v>16022</v>
      </c>
      <c r="B8149">
        <v>6</v>
      </c>
      <c r="C8149">
        <v>21</v>
      </c>
      <c r="D8149">
        <v>15</v>
      </c>
      <c r="E8149" s="2">
        <v>1557418.0429588077</v>
      </c>
      <c r="F8149" s="2">
        <v>-276285.96082089248</v>
      </c>
      <c r="G8149" s="2">
        <v>1281132.0821379153</v>
      </c>
      <c r="H8149" s="2">
        <v>769448.39094956813</v>
      </c>
      <c r="I8149" s="2">
        <v>511683.69118834718</v>
      </c>
      <c r="J8149" s="2">
        <v>140167.62386629268</v>
      </c>
      <c r="K8149" s="2">
        <v>371516.06732205453</v>
      </c>
      <c r="M8149" s="14">
        <v>13284192.545991953</v>
      </c>
      <c r="N8149" s="13">
        <v>13655708.613314008</v>
      </c>
    </row>
    <row r="8150" spans="1:14" x14ac:dyDescent="0.45">
      <c r="A8150">
        <v>16042</v>
      </c>
      <c r="B8150">
        <v>1</v>
      </c>
      <c r="C8150">
        <v>40</v>
      </c>
      <c r="D8150">
        <v>12</v>
      </c>
      <c r="E8150" s="2">
        <v>2062368</v>
      </c>
      <c r="F8150" s="2">
        <v>-120648.52800000001</v>
      </c>
      <c r="G8150" s="2">
        <v>1941719.4720000001</v>
      </c>
      <c r="H8150" s="2">
        <v>1237420.8</v>
      </c>
      <c r="I8150" s="2">
        <v>704298.67200000002</v>
      </c>
      <c r="J8150" s="2">
        <v>206236.80000000002</v>
      </c>
      <c r="K8150" s="2">
        <v>498061.87199999997</v>
      </c>
      <c r="L8150" s="11">
        <v>-17152139.103501376</v>
      </c>
      <c r="N8150" s="13">
        <v>-16654077.231501376</v>
      </c>
    </row>
    <row r="8151" spans="1:14" x14ac:dyDescent="0.45">
      <c r="A8151">
        <v>16042</v>
      </c>
      <c r="B8151">
        <v>2</v>
      </c>
      <c r="C8151">
        <v>40</v>
      </c>
      <c r="D8151">
        <v>12</v>
      </c>
      <c r="E8151" s="2">
        <v>2100315.5712000001</v>
      </c>
      <c r="F8151" s="2">
        <v>-122868.46091520002</v>
      </c>
      <c r="G8151" s="2">
        <v>1977447.1102848002</v>
      </c>
      <c r="H8151" s="2">
        <v>1242798.7297904638</v>
      </c>
      <c r="I8151" s="2">
        <v>734648.38049433636</v>
      </c>
      <c r="J8151" s="2">
        <v>189028.40140800001</v>
      </c>
      <c r="K8151" s="2">
        <v>545619.97908633633</v>
      </c>
      <c r="N8151" s="13">
        <v>545619.97908633633</v>
      </c>
    </row>
    <row r="8152" spans="1:14" x14ac:dyDescent="0.45">
      <c r="A8152">
        <v>16042</v>
      </c>
      <c r="B8152">
        <v>3</v>
      </c>
      <c r="C8152">
        <v>40</v>
      </c>
      <c r="D8152">
        <v>12</v>
      </c>
      <c r="E8152" s="2">
        <v>2159964.5334220799</v>
      </c>
      <c r="F8152" s="2">
        <v>-126357.92520519168</v>
      </c>
      <c r="G8152" s="2">
        <v>2033606.6082168883</v>
      </c>
      <c r="H8152" s="2">
        <v>1244480.3358957688</v>
      </c>
      <c r="I8152" s="2">
        <v>789126.27232111944</v>
      </c>
      <c r="J8152" s="2">
        <v>237596.09867642878</v>
      </c>
      <c r="K8152" s="2">
        <v>551530.17364469066</v>
      </c>
      <c r="N8152" s="13">
        <v>551530.17364469066</v>
      </c>
    </row>
    <row r="8153" spans="1:14" x14ac:dyDescent="0.45">
      <c r="A8153">
        <v>16042</v>
      </c>
      <c r="B8153">
        <v>4</v>
      </c>
      <c r="C8153">
        <v>40</v>
      </c>
      <c r="D8153">
        <v>12</v>
      </c>
      <c r="E8153" s="2">
        <v>2201435.8524637837</v>
      </c>
      <c r="F8153" s="2">
        <v>-128783.99736913135</v>
      </c>
      <c r="G8153" s="2">
        <v>2072651.8550946524</v>
      </c>
      <c r="H8153" s="2">
        <v>1233874.5757979841</v>
      </c>
      <c r="I8153" s="2">
        <v>838777.27929666825</v>
      </c>
      <c r="J8153" s="2">
        <v>220143.58524637838</v>
      </c>
      <c r="K8153" s="2">
        <v>618633.69405028992</v>
      </c>
      <c r="N8153" s="13">
        <v>618633.69405028992</v>
      </c>
    </row>
    <row r="8154" spans="1:14" x14ac:dyDescent="0.45">
      <c r="A8154">
        <v>16042</v>
      </c>
      <c r="B8154">
        <v>5</v>
      </c>
      <c r="C8154">
        <v>40</v>
      </c>
      <c r="D8154">
        <v>12</v>
      </c>
      <c r="E8154" s="2">
        <v>2242602.7029048563</v>
      </c>
      <c r="F8154" s="2">
        <v>-131192.25811993409</v>
      </c>
      <c r="G8154" s="2">
        <v>2111410.4447849221</v>
      </c>
      <c r="H8154" s="2">
        <v>1247772.3097437392</v>
      </c>
      <c r="I8154" s="2">
        <v>863638.13504118286</v>
      </c>
      <c r="J8154" s="2">
        <v>224260.27029048564</v>
      </c>
      <c r="K8154" s="2">
        <v>639377.86475069728</v>
      </c>
      <c r="N8154" s="13">
        <v>639377.86475069728</v>
      </c>
    </row>
    <row r="8155" spans="1:14" x14ac:dyDescent="0.45">
      <c r="A8155">
        <v>16042</v>
      </c>
      <c r="B8155">
        <v>6</v>
      </c>
      <c r="C8155">
        <v>40</v>
      </c>
      <c r="D8155">
        <v>12</v>
      </c>
      <c r="E8155" s="2">
        <v>2283418.0720977248</v>
      </c>
      <c r="F8155" s="2">
        <v>-133579.9572177169</v>
      </c>
      <c r="G8155" s="2">
        <v>2149838.1148800077</v>
      </c>
      <c r="H8155" s="2">
        <v>1244945.0822888755</v>
      </c>
      <c r="I8155" s="2">
        <v>904893.03259113221</v>
      </c>
      <c r="J8155" s="2">
        <v>251175.98793074972</v>
      </c>
      <c r="K8155" s="2">
        <v>653717.04466038244</v>
      </c>
      <c r="M8155" s="14">
        <v>17590115.659150504</v>
      </c>
      <c r="N8155" s="13">
        <v>18243832.703810886</v>
      </c>
    </row>
    <row r="8156" spans="1:14" x14ac:dyDescent="0.45">
      <c r="A8156">
        <v>16047</v>
      </c>
      <c r="B8156">
        <v>1</v>
      </c>
      <c r="C8156">
        <v>5</v>
      </c>
      <c r="D8156">
        <v>15</v>
      </c>
      <c r="E8156" s="2">
        <v>4050336</v>
      </c>
      <c r="F8156" s="2">
        <v>-300129.89760000003</v>
      </c>
      <c r="G8156" s="2">
        <v>3750206.1024000002</v>
      </c>
      <c r="H8156" s="2">
        <v>2754228.48</v>
      </c>
      <c r="I8156" s="2">
        <v>995977.62240000023</v>
      </c>
      <c r="J8156" s="2">
        <v>364530.24</v>
      </c>
      <c r="K8156" s="2">
        <v>631447.38240000024</v>
      </c>
      <c r="L8156" s="11">
        <v>-25451511.976652481</v>
      </c>
      <c r="N8156" s="13">
        <v>-24820064.594252482</v>
      </c>
    </row>
    <row r="8157" spans="1:14" x14ac:dyDescent="0.45">
      <c r="A8157">
        <v>16047</v>
      </c>
      <c r="B8157">
        <v>2</v>
      </c>
      <c r="C8157">
        <v>5</v>
      </c>
      <c r="D8157">
        <v>15</v>
      </c>
      <c r="E8157" s="2">
        <v>4107445.7376000001</v>
      </c>
      <c r="F8157" s="2">
        <v>-304361.72915616003</v>
      </c>
      <c r="G8157" s="2">
        <v>3803084.0084438398</v>
      </c>
      <c r="H8157" s="2">
        <v>2829931.5345086982</v>
      </c>
      <c r="I8157" s="2">
        <v>973152.47393514169</v>
      </c>
      <c r="J8157" s="2">
        <v>451819.03113600001</v>
      </c>
      <c r="K8157" s="2">
        <v>521333.44279914169</v>
      </c>
      <c r="N8157" s="13">
        <v>521333.44279914169</v>
      </c>
    </row>
    <row r="8158" spans="1:14" x14ac:dyDescent="0.45">
      <c r="A8158">
        <v>16047</v>
      </c>
      <c r="B8158">
        <v>3</v>
      </c>
      <c r="C8158">
        <v>5</v>
      </c>
      <c r="D8158">
        <v>15</v>
      </c>
      <c r="E8158" s="2">
        <v>4164128.4887788799</v>
      </c>
      <c r="F8158" s="2">
        <v>-308561.92101851502</v>
      </c>
      <c r="G8158" s="2">
        <v>3855566.5677603651</v>
      </c>
      <c r="H8158" s="2">
        <v>2963087.2842265833</v>
      </c>
      <c r="I8158" s="2">
        <v>892479.28353378177</v>
      </c>
      <c r="J8158" s="2">
        <v>333130.27910231042</v>
      </c>
      <c r="K8158" s="2">
        <v>559349.00443147135</v>
      </c>
      <c r="N8158" s="13">
        <v>559349.00443147135</v>
      </c>
    </row>
    <row r="8159" spans="1:14" x14ac:dyDescent="0.45">
      <c r="A8159">
        <v>16047</v>
      </c>
      <c r="B8159">
        <v>4</v>
      </c>
      <c r="C8159">
        <v>5</v>
      </c>
      <c r="D8159">
        <v>15</v>
      </c>
      <c r="E8159" s="2">
        <v>4280307.6736158105</v>
      </c>
      <c r="F8159" s="2">
        <v>-317170.79861493153</v>
      </c>
      <c r="G8159" s="2">
        <v>3963136.8750008792</v>
      </c>
      <c r="H8159" s="2">
        <v>3144135.3841049499</v>
      </c>
      <c r="I8159" s="2">
        <v>819001.49089592928</v>
      </c>
      <c r="J8159" s="2">
        <v>470833.84409773914</v>
      </c>
      <c r="K8159" s="2">
        <v>348167.64679819014</v>
      </c>
      <c r="N8159" s="13">
        <v>348167.64679819014</v>
      </c>
    </row>
    <row r="8160" spans="1:14" x14ac:dyDescent="0.45">
      <c r="A8160">
        <v>16047</v>
      </c>
      <c r="B8160">
        <v>5</v>
      </c>
      <c r="C8160">
        <v>5</v>
      </c>
      <c r="D8160">
        <v>15</v>
      </c>
      <c r="E8160" s="2">
        <v>4399728.2577096922</v>
      </c>
      <c r="F8160" s="2">
        <v>-326019.86389628821</v>
      </c>
      <c r="G8160" s="2">
        <v>4073708.3938134043</v>
      </c>
      <c r="H8160" s="2">
        <v>3301988.0530421548</v>
      </c>
      <c r="I8160" s="2">
        <v>771720.3407712495</v>
      </c>
      <c r="J8160" s="2">
        <v>395975.54319387226</v>
      </c>
      <c r="K8160" s="2">
        <v>375744.79757737723</v>
      </c>
      <c r="N8160" s="13">
        <v>375744.79757737723</v>
      </c>
    </row>
    <row r="8161" spans="1:14" x14ac:dyDescent="0.45">
      <c r="A8161">
        <v>16047</v>
      </c>
      <c r="B8161">
        <v>6</v>
      </c>
      <c r="C8161">
        <v>5</v>
      </c>
      <c r="D8161">
        <v>15</v>
      </c>
      <c r="E8161" s="2">
        <v>4469683.9370072763</v>
      </c>
      <c r="F8161" s="2">
        <v>-331203.57973223919</v>
      </c>
      <c r="G8161" s="2">
        <v>4138480.3572750371</v>
      </c>
      <c r="H8161" s="2">
        <v>3425269.3949766294</v>
      </c>
      <c r="I8161" s="2">
        <v>713210.96229840769</v>
      </c>
      <c r="J8161" s="2">
        <v>402271.55433065485</v>
      </c>
      <c r="K8161" s="2">
        <v>310939.40796775284</v>
      </c>
      <c r="M8161" s="14">
        <v>27086629.745112047</v>
      </c>
      <c r="N8161" s="13">
        <v>27397569.1530798</v>
      </c>
    </row>
    <row r="8162" spans="1:14" x14ac:dyDescent="0.45">
      <c r="A8162">
        <v>16050</v>
      </c>
      <c r="B8162">
        <v>1</v>
      </c>
      <c r="C8162">
        <v>46</v>
      </c>
      <c r="D8162">
        <v>19</v>
      </c>
      <c r="E8162" s="2">
        <v>4485888</v>
      </c>
      <c r="F8162" s="2">
        <v>-940242.12479999999</v>
      </c>
      <c r="G8162" s="2">
        <v>3545645.8752000001</v>
      </c>
      <c r="H8162" s="2">
        <v>2287802.88</v>
      </c>
      <c r="I8162" s="2">
        <v>1257842.9952000002</v>
      </c>
      <c r="J8162" s="2">
        <v>448588.80000000005</v>
      </c>
      <c r="K8162" s="2">
        <v>809254.19520000019</v>
      </c>
      <c r="L8162" s="11">
        <v>-16667825.783153435</v>
      </c>
      <c r="N8162" s="13">
        <v>-15858571.587953435</v>
      </c>
    </row>
    <row r="8163" spans="1:14" x14ac:dyDescent="0.45">
      <c r="A8163">
        <v>16050</v>
      </c>
      <c r="B8163">
        <v>2</v>
      </c>
      <c r="C8163">
        <v>46</v>
      </c>
      <c r="D8163">
        <v>19</v>
      </c>
      <c r="E8163" s="2">
        <v>4525363.8143999996</v>
      </c>
      <c r="F8163" s="2">
        <v>-948516.25549824</v>
      </c>
      <c r="G8163" s="2">
        <v>3576847.5589017598</v>
      </c>
      <c r="H8163" s="2">
        <v>2396791.0638397438</v>
      </c>
      <c r="I8163" s="2">
        <v>1180056.495062016</v>
      </c>
      <c r="J8163" s="2">
        <v>497790.01958399994</v>
      </c>
      <c r="K8163" s="2">
        <v>682266.47547801607</v>
      </c>
      <c r="N8163" s="13">
        <v>682266.47547801607</v>
      </c>
    </row>
    <row r="8164" spans="1:14" x14ac:dyDescent="0.45">
      <c r="A8164">
        <v>16050</v>
      </c>
      <c r="B8164">
        <v>3</v>
      </c>
      <c r="C8164">
        <v>46</v>
      </c>
      <c r="D8164">
        <v>19</v>
      </c>
      <c r="E8164" s="2">
        <v>4607272.8994406397</v>
      </c>
      <c r="F8164" s="2">
        <v>-965684.3997227581</v>
      </c>
      <c r="G8164" s="2">
        <v>3641588.4997178814</v>
      </c>
      <c r="H8164" s="2">
        <v>2491416.6147192428</v>
      </c>
      <c r="I8164" s="2">
        <v>1150171.8849986386</v>
      </c>
      <c r="J8164" s="2">
        <v>506800.01893847034</v>
      </c>
      <c r="K8164" s="2">
        <v>643371.86606016825</v>
      </c>
      <c r="N8164" s="13">
        <v>643371.86606016825</v>
      </c>
    </row>
    <row r="8165" spans="1:14" x14ac:dyDescent="0.45">
      <c r="A8165">
        <v>16050</v>
      </c>
      <c r="B8165">
        <v>4</v>
      </c>
      <c r="C8165">
        <v>46</v>
      </c>
      <c r="D8165">
        <v>19</v>
      </c>
      <c r="E8165" s="2">
        <v>4646434.7190858852</v>
      </c>
      <c r="F8165" s="2">
        <v>-973892.71712040156</v>
      </c>
      <c r="G8165" s="2">
        <v>3672542.0019654837</v>
      </c>
      <c r="H8165" s="2">
        <v>2580684.9440204483</v>
      </c>
      <c r="I8165" s="2">
        <v>1091857.0579450354</v>
      </c>
      <c r="J8165" s="2">
        <v>418179.12471772963</v>
      </c>
      <c r="K8165" s="2">
        <v>673677.93322730577</v>
      </c>
      <c r="N8165" s="13">
        <v>673677.93322730577</v>
      </c>
    </row>
    <row r="8166" spans="1:14" x14ac:dyDescent="0.45">
      <c r="A8166">
        <v>16050</v>
      </c>
      <c r="B8166">
        <v>5</v>
      </c>
      <c r="C8166">
        <v>46</v>
      </c>
      <c r="D8166">
        <v>19</v>
      </c>
      <c r="E8166" s="2">
        <v>4716131.2398721725</v>
      </c>
      <c r="F8166" s="2">
        <v>-988501.10787720734</v>
      </c>
      <c r="G8166" s="2">
        <v>3727630.131994965</v>
      </c>
      <c r="H8166" s="2">
        <v>2659995.8440625565</v>
      </c>
      <c r="I8166" s="2">
        <v>1067634.2879324085</v>
      </c>
      <c r="J8166" s="2">
        <v>518774.43638593896</v>
      </c>
      <c r="K8166" s="2">
        <v>548859.85154646961</v>
      </c>
      <c r="N8166" s="13">
        <v>548859.85154646961</v>
      </c>
    </row>
    <row r="8167" spans="1:14" x14ac:dyDescent="0.45">
      <c r="A8167">
        <v>16050</v>
      </c>
      <c r="B8167">
        <v>6</v>
      </c>
      <c r="C8167">
        <v>46</v>
      </c>
      <c r="D8167">
        <v>19</v>
      </c>
      <c r="E8167" s="2">
        <v>4784515.1428503189</v>
      </c>
      <c r="F8167" s="2">
        <v>-1002834.3739414269</v>
      </c>
      <c r="G8167" s="2">
        <v>3781680.7689088918</v>
      </c>
      <c r="H8167" s="2">
        <v>2817572.5348671079</v>
      </c>
      <c r="I8167" s="2">
        <v>964108.23404178396</v>
      </c>
      <c r="J8167" s="2">
        <v>478451.51428503194</v>
      </c>
      <c r="K8167" s="2">
        <v>485656.71975675202</v>
      </c>
      <c r="M8167" s="14">
        <v>16850399.317734543</v>
      </c>
      <c r="N8167" s="13">
        <v>17336056.037491295</v>
      </c>
    </row>
    <row r="8168" spans="1:14" x14ac:dyDescent="0.45">
      <c r="A8168">
        <v>16056</v>
      </c>
      <c r="B8168">
        <v>1</v>
      </c>
      <c r="C8168">
        <v>12</v>
      </c>
      <c r="D8168">
        <v>5</v>
      </c>
      <c r="E8168" s="2">
        <v>2128632</v>
      </c>
      <c r="F8168" s="2">
        <v>-364847.52480000001</v>
      </c>
      <c r="G8168" s="2">
        <v>1763784.4752</v>
      </c>
      <c r="H8168" s="2">
        <v>936598.08</v>
      </c>
      <c r="I8168" s="2">
        <v>827186.39520000003</v>
      </c>
      <c r="J8168" s="2">
        <v>212863.2</v>
      </c>
      <c r="K8168" s="2">
        <v>614323.19519999996</v>
      </c>
      <c r="L8168" s="11">
        <v>-8594372.3823644519</v>
      </c>
      <c r="N8168" s="13">
        <v>-7980049.1871644519</v>
      </c>
    </row>
    <row r="8169" spans="1:14" x14ac:dyDescent="0.45">
      <c r="A8169">
        <v>16056</v>
      </c>
      <c r="B8169">
        <v>2</v>
      </c>
      <c r="C8169">
        <v>12</v>
      </c>
      <c r="D8169">
        <v>5</v>
      </c>
      <c r="E8169" s="2">
        <v>2109048.5855999999</v>
      </c>
      <c r="F8169" s="2">
        <v>-361490.92757183994</v>
      </c>
      <c r="G8169" s="2">
        <v>1747557.65802816</v>
      </c>
      <c r="H8169" s="2">
        <v>928723.76276613108</v>
      </c>
      <c r="I8169" s="2">
        <v>818833.89526202891</v>
      </c>
      <c r="J8169" s="2">
        <v>231995.34441599998</v>
      </c>
      <c r="K8169" s="2">
        <v>586838.55084602896</v>
      </c>
      <c r="N8169" s="13">
        <v>586838.55084602896</v>
      </c>
    </row>
    <row r="8170" spans="1:14" x14ac:dyDescent="0.45">
      <c r="A8170">
        <v>16056</v>
      </c>
      <c r="B8170">
        <v>3</v>
      </c>
      <c r="C8170">
        <v>12</v>
      </c>
      <c r="D8170">
        <v>5</v>
      </c>
      <c r="E8170" s="2">
        <v>2090488.9580467197</v>
      </c>
      <c r="F8170" s="2">
        <v>-358309.80740920774</v>
      </c>
      <c r="G8170" s="2">
        <v>1732179.1506375119</v>
      </c>
      <c r="H8170" s="2">
        <v>947339.02756911423</v>
      </c>
      <c r="I8170" s="2">
        <v>784840.12306839763</v>
      </c>
      <c r="J8170" s="2">
        <v>229953.78538513917</v>
      </c>
      <c r="K8170" s="2">
        <v>554886.33768325846</v>
      </c>
      <c r="N8170" s="13">
        <v>554886.33768325846</v>
      </c>
    </row>
    <row r="8171" spans="1:14" x14ac:dyDescent="0.45">
      <c r="A8171">
        <v>16056</v>
      </c>
      <c r="B8171">
        <v>4</v>
      </c>
      <c r="C8171">
        <v>12</v>
      </c>
      <c r="D8171">
        <v>5</v>
      </c>
      <c r="E8171" s="2">
        <v>2087144.1757138451</v>
      </c>
      <c r="F8171" s="2">
        <v>-357736.51171735302</v>
      </c>
      <c r="G8171" s="2">
        <v>1729407.663996492</v>
      </c>
      <c r="H8171" s="2">
        <v>976373.37723454135</v>
      </c>
      <c r="I8171" s="2">
        <v>753034.2867619507</v>
      </c>
      <c r="J8171" s="2">
        <v>208714.41757138452</v>
      </c>
      <c r="K8171" s="2">
        <v>544319.86919056624</v>
      </c>
      <c r="N8171" s="13">
        <v>544319.86919056624</v>
      </c>
    </row>
    <row r="8172" spans="1:14" x14ac:dyDescent="0.45">
      <c r="A8172">
        <v>16056</v>
      </c>
      <c r="B8172">
        <v>5</v>
      </c>
      <c r="C8172">
        <v>12</v>
      </c>
      <c r="D8172">
        <v>5</v>
      </c>
      <c r="E8172" s="2">
        <v>2058550.3005065653</v>
      </c>
      <c r="F8172" s="2">
        <v>-352835.52150682529</v>
      </c>
      <c r="G8172" s="2">
        <v>1705714.77899974</v>
      </c>
      <c r="H8172" s="2">
        <v>987842.38616516197</v>
      </c>
      <c r="I8172" s="2">
        <v>717872.39283457806</v>
      </c>
      <c r="J8172" s="2">
        <v>205855.03005065653</v>
      </c>
      <c r="K8172" s="2">
        <v>512017.36278392153</v>
      </c>
      <c r="N8172" s="13">
        <v>512017.36278392153</v>
      </c>
    </row>
    <row r="8173" spans="1:14" x14ac:dyDescent="0.45">
      <c r="A8173">
        <v>16056</v>
      </c>
      <c r="B8173">
        <v>6</v>
      </c>
      <c r="C8173">
        <v>12</v>
      </c>
      <c r="D8173">
        <v>5</v>
      </c>
      <c r="E8173" s="2">
        <v>2041876.0430724621</v>
      </c>
      <c r="F8173" s="2">
        <v>-349977.55378262</v>
      </c>
      <c r="G8173" s="2">
        <v>1691898.4892898421</v>
      </c>
      <c r="H8173" s="2">
        <v>996400.17341917311</v>
      </c>
      <c r="I8173" s="2">
        <v>695498.31587066897</v>
      </c>
      <c r="J8173" s="2">
        <v>224606.36473797084</v>
      </c>
      <c r="K8173" s="2">
        <v>470891.9511326981</v>
      </c>
      <c r="M8173" s="14">
        <v>8265882.4739870308</v>
      </c>
      <c r="N8173" s="13">
        <v>8736774.4251197297</v>
      </c>
    </row>
    <row r="8174" spans="1:14" x14ac:dyDescent="0.45">
      <c r="A8174">
        <v>16066</v>
      </c>
      <c r="B8174">
        <v>1</v>
      </c>
      <c r="C8174">
        <v>5</v>
      </c>
      <c r="D8174">
        <v>11</v>
      </c>
      <c r="E8174" s="2">
        <v>5947092</v>
      </c>
      <c r="F8174" s="2">
        <v>-727924.06079999998</v>
      </c>
      <c r="G8174" s="2">
        <v>5219167.9391999999</v>
      </c>
      <c r="H8174" s="2">
        <v>2616720.48</v>
      </c>
      <c r="I8174" s="2">
        <v>2602447.4591999999</v>
      </c>
      <c r="J8174" s="2">
        <v>594709.20000000007</v>
      </c>
      <c r="K8174" s="2">
        <v>2007738.2591999997</v>
      </c>
      <c r="L8174" s="11">
        <v>-29609863.341424741</v>
      </c>
      <c r="N8174" s="13">
        <v>-27602125.082224742</v>
      </c>
    </row>
    <row r="8175" spans="1:14" x14ac:dyDescent="0.45">
      <c r="A8175">
        <v>16066</v>
      </c>
      <c r="B8175">
        <v>2</v>
      </c>
      <c r="C8175">
        <v>5</v>
      </c>
      <c r="D8175">
        <v>11</v>
      </c>
      <c r="E8175" s="2">
        <v>5957202.056400001</v>
      </c>
      <c r="F8175" s="2">
        <v>-729161.53170336015</v>
      </c>
      <c r="G8175" s="2">
        <v>5228040.5246966407</v>
      </c>
      <c r="H8175" s="2">
        <v>2707143.2448939653</v>
      </c>
      <c r="I8175" s="2">
        <v>2520897.2798026754</v>
      </c>
      <c r="J8175" s="2">
        <v>595720.20564000017</v>
      </c>
      <c r="K8175" s="2">
        <v>1925177.0741626751</v>
      </c>
      <c r="N8175" s="13">
        <v>1925177.0741626751</v>
      </c>
    </row>
    <row r="8176" spans="1:14" x14ac:dyDescent="0.45">
      <c r="A8176">
        <v>16066</v>
      </c>
      <c r="B8176">
        <v>3</v>
      </c>
      <c r="C8176">
        <v>5</v>
      </c>
      <c r="D8176">
        <v>11</v>
      </c>
      <c r="E8176" s="2">
        <v>6042985.7660121601</v>
      </c>
      <c r="F8176" s="2">
        <v>-739661.45775988838</v>
      </c>
      <c r="G8176" s="2">
        <v>5303324.3082522713</v>
      </c>
      <c r="H8176" s="2">
        <v>2855696.5393144935</v>
      </c>
      <c r="I8176" s="2">
        <v>2447627.7689377777</v>
      </c>
      <c r="J8176" s="2">
        <v>604298.57660121599</v>
      </c>
      <c r="K8176" s="2">
        <v>1843329.1923365616</v>
      </c>
      <c r="N8176" s="13">
        <v>1843329.1923365616</v>
      </c>
    </row>
    <row r="8177" spans="1:14" x14ac:dyDescent="0.45">
      <c r="A8177">
        <v>16066</v>
      </c>
      <c r="B8177">
        <v>4</v>
      </c>
      <c r="C8177">
        <v>5</v>
      </c>
      <c r="D8177">
        <v>11</v>
      </c>
      <c r="E8177" s="2">
        <v>6106437.1165552875</v>
      </c>
      <c r="F8177" s="2">
        <v>-747427.90306636714</v>
      </c>
      <c r="G8177" s="2">
        <v>5359009.2134889206</v>
      </c>
      <c r="H8177" s="2">
        <v>3003417.152178769</v>
      </c>
      <c r="I8177" s="2">
        <v>2355592.0613101516</v>
      </c>
      <c r="J8177" s="2">
        <v>610643.71165552875</v>
      </c>
      <c r="K8177" s="2">
        <v>1744948.3496546228</v>
      </c>
      <c r="N8177" s="13">
        <v>1744948.3496546228</v>
      </c>
    </row>
    <row r="8178" spans="1:14" x14ac:dyDescent="0.45">
      <c r="A8178">
        <v>16066</v>
      </c>
      <c r="B8178">
        <v>5</v>
      </c>
      <c r="C8178">
        <v>5</v>
      </c>
      <c r="D8178">
        <v>11</v>
      </c>
      <c r="E8178" s="2">
        <v>6171165.349990773</v>
      </c>
      <c r="F8178" s="2">
        <v>-755350.63883887057</v>
      </c>
      <c r="G8178" s="2">
        <v>5415814.7111519026</v>
      </c>
      <c r="H8178" s="2">
        <v>3196728.8534882311</v>
      </c>
      <c r="I8178" s="2">
        <v>2219085.8576636715</v>
      </c>
      <c r="J8178" s="2">
        <v>740539.84199889272</v>
      </c>
      <c r="K8178" s="2">
        <v>1478546.0156647786</v>
      </c>
      <c r="N8178" s="13">
        <v>1478546.0156647786</v>
      </c>
    </row>
    <row r="8179" spans="1:14" x14ac:dyDescent="0.45">
      <c r="A8179">
        <v>16066</v>
      </c>
      <c r="B8179">
        <v>6</v>
      </c>
      <c r="C8179">
        <v>5</v>
      </c>
      <c r="D8179">
        <v>11</v>
      </c>
      <c r="E8179" s="2">
        <v>6218683.3231857019</v>
      </c>
      <c r="F8179" s="2">
        <v>-761166.83875792986</v>
      </c>
      <c r="G8179" s="2">
        <v>5457516.4844277725</v>
      </c>
      <c r="H8179" s="2">
        <v>3360827.8463831721</v>
      </c>
      <c r="I8179" s="2">
        <v>2096688.6380446004</v>
      </c>
      <c r="J8179" s="2">
        <v>621868.33231857023</v>
      </c>
      <c r="K8179" s="2">
        <v>1474820.3057260301</v>
      </c>
      <c r="M8179" s="14">
        <v>31501811.690766092</v>
      </c>
      <c r="N8179" s="13">
        <v>32976631.996492121</v>
      </c>
    </row>
    <row r="8180" spans="1:14" x14ac:dyDescent="0.45">
      <c r="A8180">
        <v>16084</v>
      </c>
      <c r="B8180">
        <v>1</v>
      </c>
      <c r="C8180">
        <v>28</v>
      </c>
      <c r="D8180">
        <v>19</v>
      </c>
      <c r="E8180" s="2">
        <v>6860160</v>
      </c>
      <c r="F8180" s="2">
        <v>-1145646.72</v>
      </c>
      <c r="G8180" s="2">
        <v>5714513.2800000003</v>
      </c>
      <c r="H8180" s="2">
        <v>4116096</v>
      </c>
      <c r="I8180" s="2">
        <v>1598417.2800000003</v>
      </c>
      <c r="J8180" s="2">
        <v>617414.40000000002</v>
      </c>
      <c r="K8180" s="2">
        <v>981002.88000000024</v>
      </c>
      <c r="L8180" s="11">
        <v>-29162925.619242564</v>
      </c>
      <c r="N8180" s="13">
        <v>-28181922.739242565</v>
      </c>
    </row>
    <row r="8181" spans="1:14" x14ac:dyDescent="0.45">
      <c r="A8181">
        <v>16084</v>
      </c>
      <c r="B8181">
        <v>2</v>
      </c>
      <c r="C8181">
        <v>28</v>
      </c>
      <c r="D8181">
        <v>19</v>
      </c>
      <c r="E8181" s="2">
        <v>6911611.1999999993</v>
      </c>
      <c r="F8181" s="2">
        <v>-1154239.0703999999</v>
      </c>
      <c r="G8181" s="2">
        <v>5757372.1295999996</v>
      </c>
      <c r="H8181" s="2">
        <v>4333165.5257279994</v>
      </c>
      <c r="I8181" s="2">
        <v>1424206.6038720002</v>
      </c>
      <c r="J8181" s="2">
        <v>760277.23199999996</v>
      </c>
      <c r="K8181" s="2">
        <v>663929.37187200028</v>
      </c>
      <c r="N8181" s="13">
        <v>663929.37187200028</v>
      </c>
    </row>
    <row r="8182" spans="1:14" x14ac:dyDescent="0.45">
      <c r="A8182">
        <v>16084</v>
      </c>
      <c r="B8182">
        <v>3</v>
      </c>
      <c r="C8182">
        <v>28</v>
      </c>
      <c r="D8182">
        <v>19</v>
      </c>
      <c r="E8182" s="2">
        <v>6948242.7393600009</v>
      </c>
      <c r="F8182" s="2">
        <v>-1160356.5374731203</v>
      </c>
      <c r="G8182" s="2">
        <v>5787886.2018868811</v>
      </c>
      <c r="H8182" s="2">
        <v>4512516.4167925743</v>
      </c>
      <c r="I8182" s="2">
        <v>1275369.7850943068</v>
      </c>
      <c r="J8182" s="2">
        <v>694824.27393600019</v>
      </c>
      <c r="K8182" s="2">
        <v>580545.51115830662</v>
      </c>
      <c r="N8182" s="13">
        <v>580545.51115830662</v>
      </c>
    </row>
    <row r="8183" spans="1:14" x14ac:dyDescent="0.45">
      <c r="A8183">
        <v>16084</v>
      </c>
      <c r="B8183">
        <v>4</v>
      </c>
      <c r="C8183">
        <v>28</v>
      </c>
      <c r="D8183">
        <v>19</v>
      </c>
      <c r="E8183" s="2">
        <v>7018419.9910275359</v>
      </c>
      <c r="F8183" s="2">
        <v>-1172076.1385015985</v>
      </c>
      <c r="G8183" s="2">
        <v>5846343.8525259374</v>
      </c>
      <c r="H8183" s="2">
        <v>4709421.5146445706</v>
      </c>
      <c r="I8183" s="2">
        <v>1136922.3378813667</v>
      </c>
      <c r="J8183" s="2">
        <v>701841.99910275359</v>
      </c>
      <c r="K8183" s="2">
        <v>435080.33877861314</v>
      </c>
      <c r="N8183" s="13">
        <v>435080.33877861314</v>
      </c>
    </row>
    <row r="8184" spans="1:14" x14ac:dyDescent="0.45">
      <c r="A8184">
        <v>16084</v>
      </c>
      <c r="B8184">
        <v>5</v>
      </c>
      <c r="C8184">
        <v>28</v>
      </c>
      <c r="D8184">
        <v>19</v>
      </c>
      <c r="E8184" s="2">
        <v>7066145.246966524</v>
      </c>
      <c r="F8184" s="2">
        <v>-1180046.2562434096</v>
      </c>
      <c r="G8184" s="2">
        <v>5886098.9907231145</v>
      </c>
      <c r="H8184" s="2">
        <v>4915930.7783228988</v>
      </c>
      <c r="I8184" s="2">
        <v>970168.21240021568</v>
      </c>
      <c r="J8184" s="2">
        <v>706614.52469665243</v>
      </c>
      <c r="K8184" s="2">
        <v>263553.68770356325</v>
      </c>
      <c r="N8184" s="13">
        <v>263553.68770356325</v>
      </c>
    </row>
    <row r="8185" spans="1:14" x14ac:dyDescent="0.45">
      <c r="A8185">
        <v>16084</v>
      </c>
      <c r="B8185">
        <v>6</v>
      </c>
      <c r="C8185">
        <v>28</v>
      </c>
      <c r="D8185">
        <v>19</v>
      </c>
      <c r="E8185" s="2">
        <v>7188389.5597390458</v>
      </c>
      <c r="F8185" s="2">
        <v>-1200461.0564764207</v>
      </c>
      <c r="G8185" s="2">
        <v>5987928.5032626251</v>
      </c>
      <c r="H8185" s="2">
        <v>5107997.2753367461</v>
      </c>
      <c r="I8185" s="2">
        <v>879931.22792587895</v>
      </c>
      <c r="J8185" s="2">
        <v>790722.85157129506</v>
      </c>
      <c r="K8185" s="2">
        <v>89208.376354583888</v>
      </c>
      <c r="M8185" s="14">
        <v>30716297.828021765</v>
      </c>
      <c r="N8185" s="13">
        <v>30805506.204376347</v>
      </c>
    </row>
    <row r="8186" spans="1:14" x14ac:dyDescent="0.45">
      <c r="A8186">
        <v>16094</v>
      </c>
      <c r="B8186">
        <v>1</v>
      </c>
      <c r="C8186">
        <v>14</v>
      </c>
      <c r="D8186">
        <v>11</v>
      </c>
      <c r="E8186" s="2">
        <v>4809120</v>
      </c>
      <c r="F8186" s="2">
        <v>-758879.13599999994</v>
      </c>
      <c r="G8186" s="2">
        <v>4050240.8640000001</v>
      </c>
      <c r="H8186" s="2">
        <v>2500742.4</v>
      </c>
      <c r="I8186" s="2">
        <v>1549498.4640000002</v>
      </c>
      <c r="J8186" s="2">
        <v>577094.40000000002</v>
      </c>
      <c r="K8186" s="2">
        <v>972404.06400000013</v>
      </c>
      <c r="L8186" s="11">
        <v>-14684001.386404591</v>
      </c>
      <c r="N8186" s="13">
        <v>-13711597.322404591</v>
      </c>
    </row>
    <row r="8187" spans="1:14" x14ac:dyDescent="0.45">
      <c r="A8187">
        <v>16094</v>
      </c>
      <c r="B8187">
        <v>2</v>
      </c>
      <c r="C8187">
        <v>14</v>
      </c>
      <c r="D8187">
        <v>11</v>
      </c>
      <c r="E8187" s="2">
        <v>4864905.7919999994</v>
      </c>
      <c r="F8187" s="2">
        <v>-767682.13397759991</v>
      </c>
      <c r="G8187" s="2">
        <v>4097223.6580223995</v>
      </c>
      <c r="H8187" s="2">
        <v>2606655.4425999359</v>
      </c>
      <c r="I8187" s="2">
        <v>1490568.2154224636</v>
      </c>
      <c r="J8187" s="2">
        <v>437841.52127999993</v>
      </c>
      <c r="K8187" s="2">
        <v>1052726.6941424636</v>
      </c>
      <c r="N8187" s="13">
        <v>1052726.6941424636</v>
      </c>
    </row>
    <row r="8188" spans="1:14" x14ac:dyDescent="0.45">
      <c r="A8188">
        <v>16094</v>
      </c>
      <c r="B8188">
        <v>3</v>
      </c>
      <c r="C8188">
        <v>14</v>
      </c>
      <c r="D8188">
        <v>11</v>
      </c>
      <c r="E8188" s="2">
        <v>4897014.1702271998</v>
      </c>
      <c r="F8188" s="2">
        <v>-772748.83606185205</v>
      </c>
      <c r="G8188" s="2">
        <v>4124265.3341653477</v>
      </c>
      <c r="H8188" s="2">
        <v>2670564.0652807713</v>
      </c>
      <c r="I8188" s="2">
        <v>1453701.2688845764</v>
      </c>
      <c r="J8188" s="2">
        <v>440731.27532044798</v>
      </c>
      <c r="K8188" s="2">
        <v>1012969.9935641284</v>
      </c>
      <c r="N8188" s="13">
        <v>1012969.9935641284</v>
      </c>
    </row>
    <row r="8189" spans="1:14" x14ac:dyDescent="0.45">
      <c r="A8189">
        <v>16094</v>
      </c>
      <c r="B8189">
        <v>4</v>
      </c>
      <c r="C8189">
        <v>14</v>
      </c>
      <c r="D8189">
        <v>11</v>
      </c>
      <c r="E8189" s="2">
        <v>4930803.5680017667</v>
      </c>
      <c r="F8189" s="2">
        <v>-778080.80303067877</v>
      </c>
      <c r="G8189" s="2">
        <v>4152722.7649710877</v>
      </c>
      <c r="H8189" s="2">
        <v>2728519.1244039768</v>
      </c>
      <c r="I8189" s="2">
        <v>1424203.6405671109</v>
      </c>
      <c r="J8189" s="2">
        <v>493080.35680017667</v>
      </c>
      <c r="K8189" s="2">
        <v>931123.28376693418</v>
      </c>
      <c r="N8189" s="13">
        <v>931123.28376693418</v>
      </c>
    </row>
    <row r="8190" spans="1:14" x14ac:dyDescent="0.45">
      <c r="A8190">
        <v>16094</v>
      </c>
      <c r="B8190">
        <v>5</v>
      </c>
      <c r="C8190">
        <v>14</v>
      </c>
      <c r="D8190">
        <v>11</v>
      </c>
      <c r="E8190" s="2">
        <v>4951019.862630574</v>
      </c>
      <c r="F8190" s="2">
        <v>-781270.93432310456</v>
      </c>
      <c r="G8190" s="2">
        <v>4169748.9283074695</v>
      </c>
      <c r="H8190" s="2">
        <v>2792034.4384227809</v>
      </c>
      <c r="I8190" s="2">
        <v>1377714.4898846885</v>
      </c>
      <c r="J8190" s="2">
        <v>495101.98626305745</v>
      </c>
      <c r="K8190" s="2">
        <v>882612.50362163107</v>
      </c>
      <c r="N8190" s="13">
        <v>882612.50362163107</v>
      </c>
    </row>
    <row r="8191" spans="1:14" x14ac:dyDescent="0.45">
      <c r="A8191">
        <v>16094</v>
      </c>
      <c r="B8191">
        <v>6</v>
      </c>
      <c r="C8191">
        <v>14</v>
      </c>
      <c r="D8191">
        <v>11</v>
      </c>
      <c r="E8191" s="2">
        <v>4996074.1433805134</v>
      </c>
      <c r="F8191" s="2">
        <v>-788380.499825445</v>
      </c>
      <c r="G8191" s="2">
        <v>4207693.6435550684</v>
      </c>
      <c r="H8191" s="2">
        <v>2912389.745588508</v>
      </c>
      <c r="I8191" s="2">
        <v>1295303.8979665604</v>
      </c>
      <c r="J8191" s="2">
        <v>599528.89720566163</v>
      </c>
      <c r="K8191" s="2">
        <v>695775.00076089881</v>
      </c>
      <c r="M8191" s="14">
        <v>14902186.508396193</v>
      </c>
      <c r="N8191" s="13">
        <v>15597961.509157091</v>
      </c>
    </row>
    <row r="8192" spans="1:14" x14ac:dyDescent="0.45">
      <c r="A8192">
        <v>16110</v>
      </c>
      <c r="B8192">
        <v>1</v>
      </c>
      <c r="C8192">
        <v>30</v>
      </c>
      <c r="D8192">
        <v>7</v>
      </c>
      <c r="E8192" s="2">
        <v>2472000</v>
      </c>
      <c r="F8192" s="2">
        <v>-793512</v>
      </c>
      <c r="G8192" s="2">
        <v>1678488</v>
      </c>
      <c r="H8192" s="2">
        <v>1260720</v>
      </c>
      <c r="I8192" s="2">
        <v>417768</v>
      </c>
      <c r="J8192" s="2">
        <v>247200</v>
      </c>
      <c r="K8192" s="2">
        <v>170568</v>
      </c>
      <c r="L8192" s="11">
        <v>-16865114.309245013</v>
      </c>
      <c r="N8192" s="13">
        <v>-16694546.309245013</v>
      </c>
    </row>
    <row r="8193" spans="1:14" x14ac:dyDescent="0.45">
      <c r="A8193">
        <v>16110</v>
      </c>
      <c r="B8193">
        <v>2</v>
      </c>
      <c r="C8193">
        <v>30</v>
      </c>
      <c r="D8193">
        <v>7</v>
      </c>
      <c r="E8193" s="2">
        <v>2401548</v>
      </c>
      <c r="F8193" s="2">
        <v>-770896.90800000005</v>
      </c>
      <c r="G8193" s="2">
        <v>1630651.0919999999</v>
      </c>
      <c r="H8193" s="2">
        <v>1247203.1274840001</v>
      </c>
      <c r="I8193" s="2">
        <v>383447.96451599989</v>
      </c>
      <c r="J8193" s="2">
        <v>240154.80000000002</v>
      </c>
      <c r="K8193" s="2">
        <v>143293.16451599987</v>
      </c>
      <c r="N8193" s="13">
        <v>143293.16451599987</v>
      </c>
    </row>
    <row r="8194" spans="1:14" x14ac:dyDescent="0.45">
      <c r="A8194">
        <v>16110</v>
      </c>
      <c r="B8194">
        <v>3</v>
      </c>
      <c r="C8194">
        <v>30</v>
      </c>
      <c r="D8194">
        <v>7</v>
      </c>
      <c r="E8194" s="2">
        <v>2312930.8788000001</v>
      </c>
      <c r="F8194" s="2">
        <v>-742450.81209480006</v>
      </c>
      <c r="G8194" s="2">
        <v>1570480.0667051999</v>
      </c>
      <c r="H8194" s="2">
        <v>1228568.2664512608</v>
      </c>
      <c r="I8194" s="2">
        <v>341911.80025393912</v>
      </c>
      <c r="J8194" s="2">
        <v>208163.77909200001</v>
      </c>
      <c r="K8194" s="2">
        <v>133748.0211619391</v>
      </c>
      <c r="N8194" s="13">
        <v>133748.0211619391</v>
      </c>
    </row>
    <row r="8195" spans="1:14" x14ac:dyDescent="0.45">
      <c r="A8195">
        <v>16110</v>
      </c>
      <c r="B8195">
        <v>4</v>
      </c>
      <c r="C8195">
        <v>30</v>
      </c>
      <c r="D8195">
        <v>7</v>
      </c>
      <c r="E8195" s="2">
        <v>2240536.1422935599</v>
      </c>
      <c r="F8195" s="2">
        <v>-719212.10167623276</v>
      </c>
      <c r="G8195" s="2">
        <v>1521324.0406173272</v>
      </c>
      <c r="H8195" s="2">
        <v>1221295.0685997733</v>
      </c>
      <c r="I8195" s="2">
        <v>300028.97201755387</v>
      </c>
      <c r="J8195" s="2">
        <v>224053.614229356</v>
      </c>
      <c r="K8195" s="2">
        <v>75975.357788197871</v>
      </c>
      <c r="N8195" s="13">
        <v>75975.357788197871</v>
      </c>
    </row>
    <row r="8196" spans="1:14" x14ac:dyDescent="0.45">
      <c r="A8196">
        <v>16110</v>
      </c>
      <c r="B8196">
        <v>5</v>
      </c>
      <c r="C8196">
        <v>30</v>
      </c>
      <c r="D8196">
        <v>7</v>
      </c>
      <c r="E8196" s="2">
        <v>2171527.6291109184</v>
      </c>
      <c r="F8196" s="2">
        <v>-697060.36894460476</v>
      </c>
      <c r="G8196" s="2">
        <v>1474467.2601663135</v>
      </c>
      <c r="H8196" s="2">
        <v>1186401.6426020199</v>
      </c>
      <c r="I8196" s="2">
        <v>288065.61756429356</v>
      </c>
      <c r="J8196" s="2">
        <v>195437.48661998264</v>
      </c>
      <c r="K8196" s="2">
        <v>92628.13094431092</v>
      </c>
      <c r="N8196" s="13">
        <v>92628.13094431092</v>
      </c>
    </row>
    <row r="8197" spans="1:14" x14ac:dyDescent="0.45">
      <c r="A8197">
        <v>16110</v>
      </c>
      <c r="B8197">
        <v>6</v>
      </c>
      <c r="C8197">
        <v>30</v>
      </c>
      <c r="D8197">
        <v>7</v>
      </c>
      <c r="E8197" s="2">
        <v>2110942.0082587232</v>
      </c>
      <c r="F8197" s="2">
        <v>-677612.3846510502</v>
      </c>
      <c r="G8197" s="2">
        <v>1433329.623607673</v>
      </c>
      <c r="H8197" s="2">
        <v>1178212.3391677293</v>
      </c>
      <c r="I8197" s="2">
        <v>255117.28443994373</v>
      </c>
      <c r="J8197" s="2">
        <v>211094.20082587234</v>
      </c>
      <c r="K8197" s="2">
        <v>44023.083614071395</v>
      </c>
      <c r="M8197" s="14">
        <v>16522837.687376559</v>
      </c>
      <c r="N8197" s="13">
        <v>16566860.770990631</v>
      </c>
    </row>
    <row r="8198" spans="1:14" x14ac:dyDescent="0.45">
      <c r="A8198">
        <v>16114</v>
      </c>
      <c r="B8198">
        <v>1</v>
      </c>
      <c r="C8198">
        <v>21</v>
      </c>
      <c r="D8198">
        <v>2</v>
      </c>
      <c r="E8198" s="2">
        <v>2173272</v>
      </c>
      <c r="F8198" s="2">
        <v>-420310.80479999998</v>
      </c>
      <c r="G8198" s="2">
        <v>1752961.1952</v>
      </c>
      <c r="H8198" s="2">
        <v>1173566.8800000001</v>
      </c>
      <c r="I8198" s="2">
        <v>579394.31519999984</v>
      </c>
      <c r="J8198" s="2">
        <v>195594.47999999998</v>
      </c>
      <c r="K8198" s="2">
        <v>383799.83519999986</v>
      </c>
      <c r="L8198" s="11">
        <v>-11455121.60596489</v>
      </c>
      <c r="N8198" s="13">
        <v>-11071321.770764889</v>
      </c>
    </row>
    <row r="8199" spans="1:14" x14ac:dyDescent="0.45">
      <c r="A8199">
        <v>16114</v>
      </c>
      <c r="B8199">
        <v>2</v>
      </c>
      <c r="C8199">
        <v>21</v>
      </c>
      <c r="D8199">
        <v>2</v>
      </c>
      <c r="E8199" s="2">
        <v>2178053.1984000001</v>
      </c>
      <c r="F8199" s="2">
        <v>-421235.48857056</v>
      </c>
      <c r="G8199" s="2">
        <v>1756817.7098294401</v>
      </c>
      <c r="H8199" s="2">
        <v>1168033.3009187616</v>
      </c>
      <c r="I8199" s="2">
        <v>588784.40891067847</v>
      </c>
      <c r="J8199" s="2">
        <v>239585.85182400001</v>
      </c>
      <c r="K8199" s="2">
        <v>349198.55708667845</v>
      </c>
      <c r="N8199" s="13">
        <v>349198.55708667845</v>
      </c>
    </row>
    <row r="8200" spans="1:14" x14ac:dyDescent="0.45">
      <c r="A8200">
        <v>16114</v>
      </c>
      <c r="B8200">
        <v>3</v>
      </c>
      <c r="C8200">
        <v>21</v>
      </c>
      <c r="D8200">
        <v>2</v>
      </c>
      <c r="E8200" s="2">
        <v>2191339.3229102404</v>
      </c>
      <c r="F8200" s="2">
        <v>-423805.02505084046</v>
      </c>
      <c r="G8200" s="2">
        <v>1767534.2978594</v>
      </c>
      <c r="H8200" s="2">
        <v>1178683.7789665293</v>
      </c>
      <c r="I8200" s="2">
        <v>588850.51889287075</v>
      </c>
      <c r="J8200" s="2">
        <v>262960.71874922886</v>
      </c>
      <c r="K8200" s="2">
        <v>325889.80014364189</v>
      </c>
      <c r="N8200" s="13">
        <v>325889.80014364189</v>
      </c>
    </row>
    <row r="8201" spans="1:14" x14ac:dyDescent="0.45">
      <c r="A8201">
        <v>16114</v>
      </c>
      <c r="B8201">
        <v>4</v>
      </c>
      <c r="C8201">
        <v>21</v>
      </c>
      <c r="D8201">
        <v>2</v>
      </c>
      <c r="E8201" s="2">
        <v>2195722.0015560607</v>
      </c>
      <c r="F8201" s="2">
        <v>-424652.63510094211</v>
      </c>
      <c r="G8201" s="2">
        <v>1771069.3664551186</v>
      </c>
      <c r="H8201" s="2">
        <v>1137933.1446763193</v>
      </c>
      <c r="I8201" s="2">
        <v>633136.22177879931</v>
      </c>
      <c r="J8201" s="2">
        <v>241529.42017116668</v>
      </c>
      <c r="K8201" s="2">
        <v>391606.80160763266</v>
      </c>
      <c r="N8201" s="13">
        <v>391606.80160763266</v>
      </c>
    </row>
    <row r="8202" spans="1:14" x14ac:dyDescent="0.45">
      <c r="A8202">
        <v>16114</v>
      </c>
      <c r="B8202">
        <v>5</v>
      </c>
      <c r="C8202">
        <v>21</v>
      </c>
      <c r="D8202">
        <v>2</v>
      </c>
      <c r="E8202" s="2">
        <v>2204944.0339625962</v>
      </c>
      <c r="F8202" s="2">
        <v>-426436.1761683661</v>
      </c>
      <c r="G8202" s="2">
        <v>1778507.8577942301</v>
      </c>
      <c r="H8202" s="2">
        <v>1120886.655823776</v>
      </c>
      <c r="I8202" s="2">
        <v>657621.20197045407</v>
      </c>
      <c r="J8202" s="2">
        <v>220494.40339625964</v>
      </c>
      <c r="K8202" s="2">
        <v>437126.79857419443</v>
      </c>
      <c r="N8202" s="13">
        <v>437126.79857419443</v>
      </c>
    </row>
    <row r="8203" spans="1:14" x14ac:dyDescent="0.45">
      <c r="A8203">
        <v>16114</v>
      </c>
      <c r="B8203">
        <v>6</v>
      </c>
      <c r="C8203">
        <v>21</v>
      </c>
      <c r="D8203">
        <v>2</v>
      </c>
      <c r="E8203" s="2">
        <v>2227654.9575124113</v>
      </c>
      <c r="F8203" s="2">
        <v>-430828.46878290031</v>
      </c>
      <c r="G8203" s="2">
        <v>1796826.4887295109</v>
      </c>
      <c r="H8203" s="2">
        <v>1112274.5025456192</v>
      </c>
      <c r="I8203" s="2">
        <v>684551.98618389177</v>
      </c>
      <c r="J8203" s="2">
        <v>245042.04532636525</v>
      </c>
      <c r="K8203" s="2">
        <v>439509.9408575265</v>
      </c>
      <c r="M8203" s="14">
        <v>11380177.288593573</v>
      </c>
      <c r="N8203" s="13">
        <v>11819687.229451099</v>
      </c>
    </row>
    <row r="8204" spans="1:14" x14ac:dyDescent="0.45">
      <c r="A8204">
        <v>16121</v>
      </c>
      <c r="B8204">
        <v>1</v>
      </c>
      <c r="C8204">
        <v>48</v>
      </c>
      <c r="D8204">
        <v>4</v>
      </c>
      <c r="E8204" s="2">
        <v>3217896</v>
      </c>
      <c r="F8204" s="2">
        <v>-542859.05519999994</v>
      </c>
      <c r="G8204" s="2">
        <v>2675036.9448000002</v>
      </c>
      <c r="H8204" s="2">
        <v>1866379.68</v>
      </c>
      <c r="I8204" s="2">
        <v>808657.26480000024</v>
      </c>
      <c r="J8204" s="2">
        <v>321789.60000000003</v>
      </c>
      <c r="K8204" s="2">
        <v>486867.6648000002</v>
      </c>
      <c r="L8204" s="11">
        <v>-16533497.366284458</v>
      </c>
      <c r="N8204" s="13">
        <v>-16046629.701484459</v>
      </c>
    </row>
    <row r="8205" spans="1:14" x14ac:dyDescent="0.45">
      <c r="A8205">
        <v>16121</v>
      </c>
      <c r="B8205">
        <v>2</v>
      </c>
      <c r="C8205">
        <v>48</v>
      </c>
      <c r="D8205">
        <v>4</v>
      </c>
      <c r="E8205" s="2">
        <v>3252649.2767999992</v>
      </c>
      <c r="F8205" s="2">
        <v>-548721.93299615977</v>
      </c>
      <c r="G8205" s="2">
        <v>2703927.3438038393</v>
      </c>
      <c r="H8205" s="2">
        <v>1965016.5022946298</v>
      </c>
      <c r="I8205" s="2">
        <v>738910.84150920948</v>
      </c>
      <c r="J8205" s="2">
        <v>325264.92767999996</v>
      </c>
      <c r="K8205" s="2">
        <v>413645.91382920952</v>
      </c>
      <c r="N8205" s="13">
        <v>413645.91382920952</v>
      </c>
    </row>
    <row r="8206" spans="1:14" x14ac:dyDescent="0.45">
      <c r="A8206">
        <v>16121</v>
      </c>
      <c r="B8206">
        <v>3</v>
      </c>
      <c r="C8206">
        <v>48</v>
      </c>
      <c r="D8206">
        <v>4</v>
      </c>
      <c r="E8206" s="2">
        <v>3273791.4970991993</v>
      </c>
      <c r="F8206" s="2">
        <v>-552288.62556063489</v>
      </c>
      <c r="G8206" s="2">
        <v>2721502.8715385646</v>
      </c>
      <c r="H8206" s="2">
        <v>2021102.6910588993</v>
      </c>
      <c r="I8206" s="2">
        <v>700400.18047966529</v>
      </c>
      <c r="J8206" s="2">
        <v>327379.14970991993</v>
      </c>
      <c r="K8206" s="2">
        <v>373021.03076974535</v>
      </c>
      <c r="N8206" s="13">
        <v>373021.03076974535</v>
      </c>
    </row>
    <row r="8207" spans="1:14" x14ac:dyDescent="0.45">
      <c r="A8207">
        <v>16121</v>
      </c>
      <c r="B8207">
        <v>4</v>
      </c>
      <c r="C8207">
        <v>48</v>
      </c>
      <c r="D8207">
        <v>4</v>
      </c>
      <c r="E8207" s="2">
        <v>3294743.7626806339</v>
      </c>
      <c r="F8207" s="2">
        <v>-555823.27276422293</v>
      </c>
      <c r="G8207" s="2">
        <v>2738920.4899164112</v>
      </c>
      <c r="H8207" s="2">
        <v>2096482.7071539231</v>
      </c>
      <c r="I8207" s="2">
        <v>642437.78276248812</v>
      </c>
      <c r="J8207" s="2">
        <v>329474.37626806344</v>
      </c>
      <c r="K8207" s="2">
        <v>312963.40649442468</v>
      </c>
      <c r="N8207" s="13">
        <v>312963.40649442468</v>
      </c>
    </row>
    <row r="8208" spans="1:14" x14ac:dyDescent="0.45">
      <c r="A8208">
        <v>16121</v>
      </c>
      <c r="B8208">
        <v>5</v>
      </c>
      <c r="C8208">
        <v>48</v>
      </c>
      <c r="D8208">
        <v>4</v>
      </c>
      <c r="E8208" s="2">
        <v>3350754.4066462042</v>
      </c>
      <c r="F8208" s="2">
        <v>-565272.26840121462</v>
      </c>
      <c r="G8208" s="2">
        <v>2785482.1382449893</v>
      </c>
      <c r="H8208" s="2">
        <v>2187131.6843354688</v>
      </c>
      <c r="I8208" s="2">
        <v>598350.45390952053</v>
      </c>
      <c r="J8208" s="2">
        <v>335075.44066462043</v>
      </c>
      <c r="K8208" s="2">
        <v>263275.0132449001</v>
      </c>
      <c r="N8208" s="13">
        <v>263275.0132449001</v>
      </c>
    </row>
    <row r="8209" spans="1:14" x14ac:dyDescent="0.45">
      <c r="A8209">
        <v>16121</v>
      </c>
      <c r="B8209">
        <v>6</v>
      </c>
      <c r="C8209">
        <v>48</v>
      </c>
      <c r="D8209">
        <v>4</v>
      </c>
      <c r="E8209" s="2">
        <v>3389958.2332039652</v>
      </c>
      <c r="F8209" s="2">
        <v>-571885.95394150889</v>
      </c>
      <c r="G8209" s="2">
        <v>2818072.2792624561</v>
      </c>
      <c r="H8209" s="2">
        <v>2256975.5475430381</v>
      </c>
      <c r="I8209" s="2">
        <v>561096.73171941796</v>
      </c>
      <c r="J8209" s="2">
        <v>271196.65865631722</v>
      </c>
      <c r="K8209" s="2">
        <v>289900.07306310075</v>
      </c>
      <c r="M8209" s="14">
        <v>16776852.654299645</v>
      </c>
      <c r="N8209" s="13">
        <v>17066752.727362745</v>
      </c>
    </row>
    <row r="8210" spans="1:14" x14ac:dyDescent="0.45">
      <c r="A8210">
        <v>16126</v>
      </c>
      <c r="B8210">
        <v>1</v>
      </c>
      <c r="C8210">
        <v>9</v>
      </c>
      <c r="D8210">
        <v>11</v>
      </c>
      <c r="E8210" s="2">
        <v>5217336</v>
      </c>
      <c r="F8210" s="2">
        <v>-899468.72640000004</v>
      </c>
      <c r="G8210" s="2">
        <v>4317867.2736</v>
      </c>
      <c r="H8210" s="2">
        <v>2817361.4400000004</v>
      </c>
      <c r="I8210" s="2">
        <v>1500505.8335999995</v>
      </c>
      <c r="J8210" s="2">
        <v>573906.96</v>
      </c>
      <c r="K8210" s="2">
        <v>926598.87359999958</v>
      </c>
      <c r="L8210" s="11">
        <v>-23024875.555246171</v>
      </c>
      <c r="N8210" s="13">
        <v>-22098276.681646172</v>
      </c>
    </row>
    <row r="8211" spans="1:14" x14ac:dyDescent="0.45">
      <c r="A8211">
        <v>16126</v>
      </c>
      <c r="B8211">
        <v>2</v>
      </c>
      <c r="C8211">
        <v>9</v>
      </c>
      <c r="D8211">
        <v>11</v>
      </c>
      <c r="E8211" s="2">
        <v>5431768.5095999995</v>
      </c>
      <c r="F8211" s="2">
        <v>-936436.89105503995</v>
      </c>
      <c r="G8211" s="2">
        <v>4495331.6185449595</v>
      </c>
      <c r="H8211" s="2">
        <v>2893850.718248534</v>
      </c>
      <c r="I8211" s="2">
        <v>1601480.9002964254</v>
      </c>
      <c r="J8211" s="2">
        <v>488859.16586399992</v>
      </c>
      <c r="K8211" s="2">
        <v>1112621.7344324256</v>
      </c>
      <c r="N8211" s="13">
        <v>1112621.7344324256</v>
      </c>
    </row>
    <row r="8212" spans="1:14" x14ac:dyDescent="0.45">
      <c r="A8212">
        <v>16126</v>
      </c>
      <c r="B8212">
        <v>3</v>
      </c>
      <c r="C8212">
        <v>9</v>
      </c>
      <c r="D8212">
        <v>11</v>
      </c>
      <c r="E8212" s="2">
        <v>5592005.6806332003</v>
      </c>
      <c r="F8212" s="2">
        <v>-964061.7793411637</v>
      </c>
      <c r="G8212" s="2">
        <v>4627943.9012920363</v>
      </c>
      <c r="H8212" s="2">
        <v>2955087.6379899275</v>
      </c>
      <c r="I8212" s="2">
        <v>1672856.2633021087</v>
      </c>
      <c r="J8212" s="2">
        <v>615120.62486965209</v>
      </c>
      <c r="K8212" s="2">
        <v>1057735.6384324566</v>
      </c>
      <c r="N8212" s="13">
        <v>1057735.6384324566</v>
      </c>
    </row>
    <row r="8213" spans="1:14" x14ac:dyDescent="0.45">
      <c r="A8213">
        <v>16126</v>
      </c>
      <c r="B8213">
        <v>4</v>
      </c>
      <c r="C8213">
        <v>9</v>
      </c>
      <c r="D8213">
        <v>11</v>
      </c>
      <c r="E8213" s="2">
        <v>5731246.6220809668</v>
      </c>
      <c r="F8213" s="2">
        <v>-988066.91764675872</v>
      </c>
      <c r="G8213" s="2">
        <v>4743179.7044342086</v>
      </c>
      <c r="H8213" s="2">
        <v>2999291.2277701707</v>
      </c>
      <c r="I8213" s="2">
        <v>1743888.4766640379</v>
      </c>
      <c r="J8213" s="2">
        <v>630437.12842890632</v>
      </c>
      <c r="K8213" s="2">
        <v>1113451.3482351317</v>
      </c>
      <c r="N8213" s="13">
        <v>1113451.3482351317</v>
      </c>
    </row>
    <row r="8214" spans="1:14" x14ac:dyDescent="0.45">
      <c r="A8214">
        <v>16126</v>
      </c>
      <c r="B8214">
        <v>5</v>
      </c>
      <c r="C8214">
        <v>9</v>
      </c>
      <c r="D8214">
        <v>11</v>
      </c>
      <c r="E8214" s="2">
        <v>5914073.3893253505</v>
      </c>
      <c r="F8214" s="2">
        <v>-1019586.2523196904</v>
      </c>
      <c r="G8214" s="2">
        <v>4894487.1370056598</v>
      </c>
      <c r="H8214" s="2">
        <v>3024712.8303088909</v>
      </c>
      <c r="I8214" s="2">
        <v>1869774.3066967689</v>
      </c>
      <c r="J8214" s="2">
        <v>591407.33893253503</v>
      </c>
      <c r="K8214" s="2">
        <v>1278366.9677642337</v>
      </c>
      <c r="N8214" s="13">
        <v>1278366.9677642337</v>
      </c>
    </row>
    <row r="8215" spans="1:14" x14ac:dyDescent="0.45">
      <c r="A8215">
        <v>16126</v>
      </c>
      <c r="B8215">
        <v>6</v>
      </c>
      <c r="C8215">
        <v>9</v>
      </c>
      <c r="D8215">
        <v>11</v>
      </c>
      <c r="E8215" s="2">
        <v>6112194.8478677496</v>
      </c>
      <c r="F8215" s="2">
        <v>-1053742.3917724001</v>
      </c>
      <c r="G8215" s="2">
        <v>5058452.456095349</v>
      </c>
      <c r="H8215" s="2">
        <v>3040387.1946668345</v>
      </c>
      <c r="I8215" s="2">
        <v>2018065.2614285145</v>
      </c>
      <c r="J8215" s="2">
        <v>550097.53630809742</v>
      </c>
      <c r="K8215" s="2">
        <v>1467967.7251204171</v>
      </c>
      <c r="M8215" s="14">
        <v>24178751.495374218</v>
      </c>
      <c r="N8215" s="13">
        <v>25646719.220494635</v>
      </c>
    </row>
    <row r="8216" spans="1:14" x14ac:dyDescent="0.45">
      <c r="A8216">
        <v>16140</v>
      </c>
      <c r="B8216">
        <v>1</v>
      </c>
      <c r="C8216">
        <v>40</v>
      </c>
      <c r="D8216">
        <v>15</v>
      </c>
      <c r="E8216" s="2">
        <v>2093616</v>
      </c>
      <c r="F8216" s="2">
        <v>-199521.6048</v>
      </c>
      <c r="G8216" s="2">
        <v>1894094.3951999999</v>
      </c>
      <c r="H8216" s="2">
        <v>1193361.1199999999</v>
      </c>
      <c r="I8216" s="2">
        <v>700733.27520000003</v>
      </c>
      <c r="J8216" s="2">
        <v>209361.6</v>
      </c>
      <c r="K8216" s="2">
        <v>491371.67520000006</v>
      </c>
      <c r="L8216" s="11">
        <v>-17916967.107318982</v>
      </c>
      <c r="N8216" s="13">
        <v>-17425595.432118982</v>
      </c>
    </row>
    <row r="8217" spans="1:14" x14ac:dyDescent="0.45">
      <c r="A8217">
        <v>16140</v>
      </c>
      <c r="B8217">
        <v>2</v>
      </c>
      <c r="C8217">
        <v>40</v>
      </c>
      <c r="D8217">
        <v>15</v>
      </c>
      <c r="E8217" s="2">
        <v>2123345.3472000002</v>
      </c>
      <c r="F8217" s="2">
        <v>-202354.81158816</v>
      </c>
      <c r="G8217" s="2">
        <v>1920990.5356118402</v>
      </c>
      <c r="H8217" s="2">
        <v>1185858.6495763392</v>
      </c>
      <c r="I8217" s="2">
        <v>735131.88603550103</v>
      </c>
      <c r="J8217" s="2">
        <v>191101.081248</v>
      </c>
      <c r="K8217" s="2">
        <v>544030.80478750099</v>
      </c>
      <c r="N8217" s="13">
        <v>544030.80478750099</v>
      </c>
    </row>
    <row r="8218" spans="1:14" x14ac:dyDescent="0.45">
      <c r="A8218">
        <v>16140</v>
      </c>
      <c r="B8218">
        <v>3</v>
      </c>
      <c r="C8218">
        <v>40</v>
      </c>
      <c r="D8218">
        <v>15</v>
      </c>
      <c r="E8218" s="2">
        <v>2174305.6355328001</v>
      </c>
      <c r="F8218" s="2">
        <v>-207211.32706627584</v>
      </c>
      <c r="G8218" s="2">
        <v>1967094.3084665244</v>
      </c>
      <c r="H8218" s="2">
        <v>1186147.050399916</v>
      </c>
      <c r="I8218" s="2">
        <v>780947.25806660834</v>
      </c>
      <c r="J8218" s="2">
        <v>239173.619908608</v>
      </c>
      <c r="K8218" s="2">
        <v>541773.63815800031</v>
      </c>
      <c r="N8218" s="13">
        <v>541773.63815800031</v>
      </c>
    </row>
    <row r="8219" spans="1:14" x14ac:dyDescent="0.45">
      <c r="A8219">
        <v>16140</v>
      </c>
      <c r="B8219">
        <v>4</v>
      </c>
      <c r="C8219">
        <v>40</v>
      </c>
      <c r="D8219">
        <v>15</v>
      </c>
      <c r="E8219" s="2">
        <v>2222357.7900780751</v>
      </c>
      <c r="F8219" s="2">
        <v>-211790.69739444056</v>
      </c>
      <c r="G8219" s="2">
        <v>2010567.0926836345</v>
      </c>
      <c r="H8219" s="2">
        <v>1187628.7378493939</v>
      </c>
      <c r="I8219" s="2">
        <v>822938.35483424063</v>
      </c>
      <c r="J8219" s="2">
        <v>222235.77900780752</v>
      </c>
      <c r="K8219" s="2">
        <v>600702.57582643314</v>
      </c>
      <c r="N8219" s="13">
        <v>600702.57582643314</v>
      </c>
    </row>
    <row r="8220" spans="1:14" x14ac:dyDescent="0.45">
      <c r="A8220">
        <v>16140</v>
      </c>
      <c r="B8220">
        <v>5</v>
      </c>
      <c r="C8220">
        <v>40</v>
      </c>
      <c r="D8220">
        <v>15</v>
      </c>
      <c r="E8220" s="2">
        <v>2274805.4339239178</v>
      </c>
      <c r="F8220" s="2">
        <v>-216788.95785294936</v>
      </c>
      <c r="G8220" s="2">
        <v>2058016.4760709684</v>
      </c>
      <c r="H8220" s="2">
        <v>1177363.5876166665</v>
      </c>
      <c r="I8220" s="2">
        <v>880652.88845430198</v>
      </c>
      <c r="J8220" s="2">
        <v>250228.59773163096</v>
      </c>
      <c r="K8220" s="2">
        <v>630424.29072267096</v>
      </c>
      <c r="N8220" s="13">
        <v>630424.29072267096</v>
      </c>
    </row>
    <row r="8221" spans="1:14" x14ac:dyDescent="0.45">
      <c r="A8221">
        <v>16140</v>
      </c>
      <c r="B8221">
        <v>6</v>
      </c>
      <c r="C8221">
        <v>40</v>
      </c>
      <c r="D8221">
        <v>15</v>
      </c>
      <c r="E8221" s="2">
        <v>2313249.6457572314</v>
      </c>
      <c r="F8221" s="2">
        <v>-220452.69124066413</v>
      </c>
      <c r="G8221" s="2">
        <v>2092796.9545165673</v>
      </c>
      <c r="H8221" s="2">
        <v>1146616.8905833233</v>
      </c>
      <c r="I8221" s="2">
        <v>946180.06393324398</v>
      </c>
      <c r="J8221" s="2">
        <v>231324.96457572316</v>
      </c>
      <c r="K8221" s="2">
        <v>714855.09935752081</v>
      </c>
      <c r="M8221" s="14">
        <v>18141212.873432238</v>
      </c>
      <c r="N8221" s="13">
        <v>18856067.972789757</v>
      </c>
    </row>
    <row r="8222" spans="1:14" x14ac:dyDescent="0.45">
      <c r="A8222">
        <v>16152</v>
      </c>
      <c r="B8222">
        <v>1</v>
      </c>
      <c r="C8222">
        <v>35</v>
      </c>
      <c r="D8222">
        <v>20</v>
      </c>
      <c r="E8222" s="2">
        <v>7312896</v>
      </c>
      <c r="F8222" s="2">
        <v>-791255.34720000008</v>
      </c>
      <c r="G8222" s="2">
        <v>6521640.6528000003</v>
      </c>
      <c r="H8222" s="2">
        <v>3583319.04</v>
      </c>
      <c r="I8222" s="2">
        <v>2938321.6128000002</v>
      </c>
      <c r="J8222" s="2">
        <v>804418.56000000006</v>
      </c>
      <c r="K8222" s="2">
        <v>2133903.0528000002</v>
      </c>
      <c r="L8222" s="11">
        <v>-32851482.222271793</v>
      </c>
      <c r="N8222" s="13">
        <v>-30717579.169471793</v>
      </c>
    </row>
    <row r="8223" spans="1:14" x14ac:dyDescent="0.45">
      <c r="A8223">
        <v>16152</v>
      </c>
      <c r="B8223">
        <v>2</v>
      </c>
      <c r="C8223">
        <v>35</v>
      </c>
      <c r="D8223">
        <v>20</v>
      </c>
      <c r="E8223" s="2">
        <v>7418201.7023999998</v>
      </c>
      <c r="F8223" s="2">
        <v>-802649.42419967998</v>
      </c>
      <c r="G8223" s="2">
        <v>6615552.27820032</v>
      </c>
      <c r="H8223" s="2">
        <v>3746874.3342686207</v>
      </c>
      <c r="I8223" s="2">
        <v>2868677.9439316993</v>
      </c>
      <c r="J8223" s="2">
        <v>741820.17024000001</v>
      </c>
      <c r="K8223" s="2">
        <v>2126857.7736916994</v>
      </c>
      <c r="N8223" s="13">
        <v>2126857.7736916994</v>
      </c>
    </row>
    <row r="8224" spans="1:14" x14ac:dyDescent="0.45">
      <c r="A8224">
        <v>16152</v>
      </c>
      <c r="B8224">
        <v>3</v>
      </c>
      <c r="C8224">
        <v>35</v>
      </c>
      <c r="D8224">
        <v>20</v>
      </c>
      <c r="E8224" s="2">
        <v>7477547.3160191998</v>
      </c>
      <c r="F8224" s="2">
        <v>-809070.61959327746</v>
      </c>
      <c r="G8224" s="2">
        <v>6668476.6964259222</v>
      </c>
      <c r="H8224" s="2">
        <v>3900729.9869320923</v>
      </c>
      <c r="I8224" s="2">
        <v>2767746.7094938299</v>
      </c>
      <c r="J8224" s="2">
        <v>747754.73160191998</v>
      </c>
      <c r="K8224" s="2">
        <v>2019991.9778919099</v>
      </c>
      <c r="N8224" s="13">
        <v>2019991.9778919099</v>
      </c>
    </row>
    <row r="8225" spans="1:14" x14ac:dyDescent="0.45">
      <c r="A8225">
        <v>16152</v>
      </c>
      <c r="B8225">
        <v>4</v>
      </c>
      <c r="C8225">
        <v>35</v>
      </c>
      <c r="D8225">
        <v>20</v>
      </c>
      <c r="E8225" s="2">
        <v>7661494.9799932707</v>
      </c>
      <c r="F8225" s="2">
        <v>-828973.75683527195</v>
      </c>
      <c r="G8225" s="2">
        <v>6832521.2231579991</v>
      </c>
      <c r="H8225" s="2">
        <v>4170543.8702011839</v>
      </c>
      <c r="I8225" s="2">
        <v>2661977.3529568152</v>
      </c>
      <c r="J8225" s="2">
        <v>842764.4477992598</v>
      </c>
      <c r="K8225" s="2">
        <v>1819212.9051575554</v>
      </c>
      <c r="N8225" s="13">
        <v>1819212.9051575554</v>
      </c>
    </row>
    <row r="8226" spans="1:14" x14ac:dyDescent="0.45">
      <c r="A8226">
        <v>16152</v>
      </c>
      <c r="B8226">
        <v>5</v>
      </c>
      <c r="C8226">
        <v>35</v>
      </c>
      <c r="D8226">
        <v>20</v>
      </c>
      <c r="E8226" s="2">
        <v>7791740.3946531564</v>
      </c>
      <c r="F8226" s="2">
        <v>-843066.31070147152</v>
      </c>
      <c r="G8226" s="2">
        <v>6948674.0839516846</v>
      </c>
      <c r="H8226" s="2">
        <v>4430187.3346563643</v>
      </c>
      <c r="I8226" s="2">
        <v>2518486.7492953204</v>
      </c>
      <c r="J8226" s="2">
        <v>779174.03946531564</v>
      </c>
      <c r="K8226" s="2">
        <v>1739312.7098300047</v>
      </c>
      <c r="N8226" s="13">
        <v>1739312.7098300047</v>
      </c>
    </row>
    <row r="8227" spans="1:14" x14ac:dyDescent="0.45">
      <c r="A8227">
        <v>16152</v>
      </c>
      <c r="B8227">
        <v>6</v>
      </c>
      <c r="C8227">
        <v>35</v>
      </c>
      <c r="D8227">
        <v>20</v>
      </c>
      <c r="E8227" s="2">
        <v>7944458.5063883588</v>
      </c>
      <c r="F8227" s="2">
        <v>-859590.41039122047</v>
      </c>
      <c r="G8227" s="2">
        <v>7084868.0959971379</v>
      </c>
      <c r="H8227" s="2">
        <v>4740159.7453325605</v>
      </c>
      <c r="I8227" s="2">
        <v>2344708.3506645774</v>
      </c>
      <c r="J8227" s="2">
        <v>794445.85063883592</v>
      </c>
      <c r="K8227" s="2">
        <v>1550262.5000257415</v>
      </c>
      <c r="M8227" s="14">
        <v>35265297.137084745</v>
      </c>
      <c r="N8227" s="13">
        <v>36815559.637110487</v>
      </c>
    </row>
    <row r="8228" spans="1:14" x14ac:dyDescent="0.45">
      <c r="A8228">
        <v>16157</v>
      </c>
      <c r="B8228">
        <v>1</v>
      </c>
      <c r="C8228">
        <v>32</v>
      </c>
      <c r="D8228">
        <v>18</v>
      </c>
      <c r="E8228" s="2">
        <v>2175696</v>
      </c>
      <c r="F8228" s="2">
        <v>-320697.59039999999</v>
      </c>
      <c r="G8228" s="2">
        <v>1854998.4095999999</v>
      </c>
      <c r="H8228" s="2">
        <v>1000820.16</v>
      </c>
      <c r="I8228" s="2">
        <v>854178.24959999986</v>
      </c>
      <c r="J8228" s="2">
        <v>195812.63999999998</v>
      </c>
      <c r="K8228" s="2">
        <v>658365.60959999985</v>
      </c>
      <c r="L8228" s="11">
        <v>-13281802.79191836</v>
      </c>
      <c r="N8228" s="13">
        <v>-12623437.18231836</v>
      </c>
    </row>
    <row r="8229" spans="1:14" x14ac:dyDescent="0.45">
      <c r="A8229">
        <v>16157</v>
      </c>
      <c r="B8229">
        <v>2</v>
      </c>
      <c r="C8229">
        <v>32</v>
      </c>
      <c r="D8229">
        <v>18</v>
      </c>
      <c r="E8229" s="2">
        <v>2207461.1616000002</v>
      </c>
      <c r="F8229" s="2">
        <v>-325379.77521984006</v>
      </c>
      <c r="G8229" s="2">
        <v>1882081.3863801602</v>
      </c>
      <c r="H8229" s="2">
        <v>1028328.1224420673</v>
      </c>
      <c r="I8229" s="2">
        <v>853753.26393809298</v>
      </c>
      <c r="J8229" s="2">
        <v>220746.11616000003</v>
      </c>
      <c r="K8229" s="2">
        <v>633007.14777809288</v>
      </c>
      <c r="N8229" s="13">
        <v>633007.14777809288</v>
      </c>
    </row>
    <row r="8230" spans="1:14" x14ac:dyDescent="0.45">
      <c r="A8230">
        <v>16157</v>
      </c>
      <c r="B8230">
        <v>3</v>
      </c>
      <c r="C8230">
        <v>32</v>
      </c>
      <c r="D8230">
        <v>18</v>
      </c>
      <c r="E8230" s="2">
        <v>2212979.8145039999</v>
      </c>
      <c r="F8230" s="2">
        <v>-326193.22465788957</v>
      </c>
      <c r="G8230" s="2">
        <v>1886786.5898461104</v>
      </c>
      <c r="H8230" s="2">
        <v>1046362.4268893948</v>
      </c>
      <c r="I8230" s="2">
        <v>840424.16295671568</v>
      </c>
      <c r="J8230" s="2">
        <v>221297.9814504</v>
      </c>
      <c r="K8230" s="2">
        <v>619126.18150631571</v>
      </c>
      <c r="N8230" s="13">
        <v>619126.18150631571</v>
      </c>
    </row>
    <row r="8231" spans="1:14" x14ac:dyDescent="0.45">
      <c r="A8231">
        <v>16157</v>
      </c>
      <c r="B8231">
        <v>4</v>
      </c>
      <c r="C8231">
        <v>32</v>
      </c>
      <c r="D8231">
        <v>18</v>
      </c>
      <c r="E8231" s="2">
        <v>2238207.7843893459</v>
      </c>
      <c r="F8231" s="2">
        <v>-329911.82741898962</v>
      </c>
      <c r="G8231" s="2">
        <v>1908295.9569703564</v>
      </c>
      <c r="H8231" s="2">
        <v>1050565.4345584759</v>
      </c>
      <c r="I8231" s="2">
        <v>857730.52241188055</v>
      </c>
      <c r="J8231" s="2">
        <v>223820.77843893459</v>
      </c>
      <c r="K8231" s="2">
        <v>633909.74397294596</v>
      </c>
      <c r="N8231" s="13">
        <v>633909.74397294596</v>
      </c>
    </row>
    <row r="8232" spans="1:14" x14ac:dyDescent="0.45">
      <c r="A8232">
        <v>16157</v>
      </c>
      <c r="B8232">
        <v>5</v>
      </c>
      <c r="C8232">
        <v>32</v>
      </c>
      <c r="D8232">
        <v>18</v>
      </c>
      <c r="E8232" s="2">
        <v>2270214.1557061132</v>
      </c>
      <c r="F8232" s="2">
        <v>-334629.56655108108</v>
      </c>
      <c r="G8232" s="2">
        <v>1935584.5891550321</v>
      </c>
      <c r="H8232" s="2">
        <v>1063777.0197881984</v>
      </c>
      <c r="I8232" s="2">
        <v>871807.56936683366</v>
      </c>
      <c r="J8232" s="2">
        <v>227021.41557061134</v>
      </c>
      <c r="K8232" s="2">
        <v>644786.15379622229</v>
      </c>
      <c r="N8232" s="13">
        <v>644786.15379622229</v>
      </c>
    </row>
    <row r="8233" spans="1:14" x14ac:dyDescent="0.45">
      <c r="A8233">
        <v>16157</v>
      </c>
      <c r="B8233">
        <v>6</v>
      </c>
      <c r="C8233">
        <v>32</v>
      </c>
      <c r="D8233">
        <v>18</v>
      </c>
      <c r="E8233" s="2">
        <v>2289056.9331984739</v>
      </c>
      <c r="F8233" s="2">
        <v>-337406.99195345509</v>
      </c>
      <c r="G8233" s="2">
        <v>1951649.9412450187</v>
      </c>
      <c r="H8233" s="2">
        <v>1059306.0500761901</v>
      </c>
      <c r="I8233" s="2">
        <v>892343.89116882859</v>
      </c>
      <c r="J8233" s="2">
        <v>206015.12398786264</v>
      </c>
      <c r="K8233" s="2">
        <v>686328.76718096598</v>
      </c>
      <c r="M8233" s="14">
        <v>13139335.397486078</v>
      </c>
      <c r="N8233" s="13">
        <v>13825664.164667044</v>
      </c>
    </row>
    <row r="8234" spans="1:14" x14ac:dyDescent="0.45">
      <c r="A8234">
        <v>16170</v>
      </c>
      <c r="B8234">
        <v>1</v>
      </c>
      <c r="C8234">
        <v>31</v>
      </c>
      <c r="D8234">
        <v>1</v>
      </c>
      <c r="E8234" s="2">
        <v>3597504</v>
      </c>
      <c r="F8234" s="2">
        <v>-428462.72639999999</v>
      </c>
      <c r="G8234" s="2">
        <v>3169041.2736</v>
      </c>
      <c r="H8234" s="2">
        <v>2122527.36</v>
      </c>
      <c r="I8234" s="2">
        <v>1046513.9136000001</v>
      </c>
      <c r="J8234" s="2">
        <v>395725.44</v>
      </c>
      <c r="K8234" s="2">
        <v>650788.47360000014</v>
      </c>
      <c r="L8234" s="11">
        <v>-22666466.793776177</v>
      </c>
      <c r="N8234" s="13">
        <v>-22015678.320176177</v>
      </c>
    </row>
    <row r="8235" spans="1:14" x14ac:dyDescent="0.45">
      <c r="A8235">
        <v>16170</v>
      </c>
      <c r="B8235">
        <v>2</v>
      </c>
      <c r="C8235">
        <v>31</v>
      </c>
      <c r="D8235">
        <v>1</v>
      </c>
      <c r="E8235" s="2">
        <v>3704349.8688000003</v>
      </c>
      <c r="F8235" s="2">
        <v>-441188.06937408005</v>
      </c>
      <c r="G8235" s="2">
        <v>3263161.7994259205</v>
      </c>
      <c r="H8235" s="2">
        <v>2152127.2563263425</v>
      </c>
      <c r="I8235" s="2">
        <v>1111034.543099578</v>
      </c>
      <c r="J8235" s="2">
        <v>370434.98688000004</v>
      </c>
      <c r="K8235" s="2">
        <v>740599.55621957802</v>
      </c>
      <c r="N8235" s="13">
        <v>740599.55621957802</v>
      </c>
    </row>
    <row r="8236" spans="1:14" x14ac:dyDescent="0.45">
      <c r="A8236">
        <v>16170</v>
      </c>
      <c r="B8236">
        <v>3</v>
      </c>
      <c r="C8236">
        <v>31</v>
      </c>
      <c r="D8236">
        <v>1</v>
      </c>
      <c r="E8236" s="2">
        <v>3841040.3789587198</v>
      </c>
      <c r="F8236" s="2">
        <v>-457467.90913398354</v>
      </c>
      <c r="G8236" s="2">
        <v>3383572.469824736</v>
      </c>
      <c r="H8236" s="2">
        <v>2215473.658669774</v>
      </c>
      <c r="I8236" s="2">
        <v>1168098.8111549621</v>
      </c>
      <c r="J8236" s="2">
        <v>384104.03789587202</v>
      </c>
      <c r="K8236" s="2">
        <v>783994.77325909003</v>
      </c>
      <c r="N8236" s="13">
        <v>783994.77325909003</v>
      </c>
    </row>
    <row r="8237" spans="1:14" x14ac:dyDescent="0.45">
      <c r="A8237">
        <v>16170</v>
      </c>
      <c r="B8237">
        <v>4</v>
      </c>
      <c r="C8237">
        <v>31</v>
      </c>
      <c r="D8237">
        <v>1</v>
      </c>
      <c r="E8237" s="2">
        <v>3945516.6772663966</v>
      </c>
      <c r="F8237" s="2">
        <v>-469911.03626242781</v>
      </c>
      <c r="G8237" s="2">
        <v>3475605.6410039687</v>
      </c>
      <c r="H8237" s="2">
        <v>2235909.187697344</v>
      </c>
      <c r="I8237" s="2">
        <v>1239696.4533066247</v>
      </c>
      <c r="J8237" s="2">
        <v>394551.66772663966</v>
      </c>
      <c r="K8237" s="2">
        <v>845144.78557998501</v>
      </c>
      <c r="N8237" s="13">
        <v>845144.78557998501</v>
      </c>
    </row>
    <row r="8238" spans="1:14" x14ac:dyDescent="0.45">
      <c r="A8238">
        <v>16170</v>
      </c>
      <c r="B8238">
        <v>5</v>
      </c>
      <c r="C8238">
        <v>31</v>
      </c>
      <c r="D8238">
        <v>1</v>
      </c>
      <c r="E8238" s="2">
        <v>4090317.1393220737</v>
      </c>
      <c r="F8238" s="2">
        <v>-487156.77129325893</v>
      </c>
      <c r="G8238" s="2">
        <v>3603160.3680288149</v>
      </c>
      <c r="H8238" s="2">
        <v>2308926.9833717817</v>
      </c>
      <c r="I8238" s="2">
        <v>1294233.3846570333</v>
      </c>
      <c r="J8238" s="2">
        <v>368128.5425389866</v>
      </c>
      <c r="K8238" s="2">
        <v>926104.84211804671</v>
      </c>
      <c r="N8238" s="13">
        <v>926104.84211804671</v>
      </c>
    </row>
    <row r="8239" spans="1:14" x14ac:dyDescent="0.45">
      <c r="A8239">
        <v>16170</v>
      </c>
      <c r="B8239">
        <v>6</v>
      </c>
      <c r="C8239">
        <v>31</v>
      </c>
      <c r="D8239">
        <v>1</v>
      </c>
      <c r="E8239" s="2">
        <v>4216707.9389271261</v>
      </c>
      <c r="F8239" s="2">
        <v>-502209.91552622069</v>
      </c>
      <c r="G8239" s="2">
        <v>3714498.0234009055</v>
      </c>
      <c r="H8239" s="2">
        <v>2331239.2069185157</v>
      </c>
      <c r="I8239" s="2">
        <v>1383258.8164823898</v>
      </c>
      <c r="J8239" s="2">
        <v>337336.63511417009</v>
      </c>
      <c r="K8239" s="2">
        <v>1045922.1813682197</v>
      </c>
      <c r="M8239" s="14">
        <v>23504060.45685206</v>
      </c>
      <c r="N8239" s="13">
        <v>24549982.63822028</v>
      </c>
    </row>
    <row r="8240" spans="1:14" x14ac:dyDescent="0.45">
      <c r="A8240">
        <v>16177</v>
      </c>
      <c r="B8240">
        <v>1</v>
      </c>
      <c r="C8240">
        <v>11</v>
      </c>
      <c r="D8240">
        <v>16</v>
      </c>
      <c r="E8240" s="2">
        <v>3677232</v>
      </c>
      <c r="F8240" s="2">
        <v>-441267.83999999997</v>
      </c>
      <c r="G8240" s="2">
        <v>3235964.16</v>
      </c>
      <c r="H8240" s="2">
        <v>2243111.52</v>
      </c>
      <c r="I8240" s="2">
        <v>992852.64000000013</v>
      </c>
      <c r="J8240" s="2">
        <v>367723.2</v>
      </c>
      <c r="K8240" s="2">
        <v>625129.44000000018</v>
      </c>
      <c r="L8240" s="11">
        <v>-19084650.047491569</v>
      </c>
      <c r="N8240" s="13">
        <v>-18459520.607491568</v>
      </c>
    </row>
    <row r="8241" spans="1:14" x14ac:dyDescent="0.45">
      <c r="A8241">
        <v>16177</v>
      </c>
      <c r="B8241">
        <v>2</v>
      </c>
      <c r="C8241">
        <v>11</v>
      </c>
      <c r="D8241">
        <v>16</v>
      </c>
      <c r="E8241" s="2">
        <v>3768795.0767999995</v>
      </c>
      <c r="F8241" s="2">
        <v>-452255.40921599994</v>
      </c>
      <c r="G8241" s="2">
        <v>3316539.6675839997</v>
      </c>
      <c r="H8241" s="2">
        <v>2326552.5768101756</v>
      </c>
      <c r="I8241" s="2">
        <v>989987.09077382414</v>
      </c>
      <c r="J8241" s="2">
        <v>376879.50767999998</v>
      </c>
      <c r="K8241" s="2">
        <v>613107.5830938241</v>
      </c>
      <c r="N8241" s="13">
        <v>613107.5830938241</v>
      </c>
    </row>
    <row r="8242" spans="1:14" x14ac:dyDescent="0.45">
      <c r="A8242">
        <v>16177</v>
      </c>
      <c r="B8242">
        <v>3</v>
      </c>
      <c r="C8242">
        <v>11</v>
      </c>
      <c r="D8242">
        <v>16</v>
      </c>
      <c r="E8242" s="2">
        <v>3846432.2553820792</v>
      </c>
      <c r="F8242" s="2">
        <v>-461571.8706458495</v>
      </c>
      <c r="G8242" s="2">
        <v>3384860.3847362297</v>
      </c>
      <c r="H8242" s="2">
        <v>2479906.4523516907</v>
      </c>
      <c r="I8242" s="2">
        <v>904953.93238453893</v>
      </c>
      <c r="J8242" s="2">
        <v>384643.22553820792</v>
      </c>
      <c r="K8242" s="2">
        <v>520310.70684633101</v>
      </c>
      <c r="N8242" s="13">
        <v>520310.70684633101</v>
      </c>
    </row>
    <row r="8243" spans="1:14" x14ac:dyDescent="0.45">
      <c r="A8243">
        <v>16177</v>
      </c>
      <c r="B8243">
        <v>4</v>
      </c>
      <c r="C8243">
        <v>11</v>
      </c>
      <c r="D8243">
        <v>16</v>
      </c>
      <c r="E8243" s="2">
        <v>3942977.7049921695</v>
      </c>
      <c r="F8243" s="2">
        <v>-473157.32459906035</v>
      </c>
      <c r="G8243" s="2">
        <v>3469820.3803931093</v>
      </c>
      <c r="H8243" s="2">
        <v>2622229.8955913484</v>
      </c>
      <c r="I8243" s="2">
        <v>847590.48480176087</v>
      </c>
      <c r="J8243" s="2">
        <v>473157.32459906035</v>
      </c>
      <c r="K8243" s="2">
        <v>374433.16020270053</v>
      </c>
      <c r="N8243" s="13">
        <v>374433.16020270053</v>
      </c>
    </row>
    <row r="8244" spans="1:14" x14ac:dyDescent="0.45">
      <c r="A8244">
        <v>16177</v>
      </c>
      <c r="B8244">
        <v>5</v>
      </c>
      <c r="C8244">
        <v>11</v>
      </c>
      <c r="D8244">
        <v>16</v>
      </c>
      <c r="E8244" s="2">
        <v>4009219.7304360378</v>
      </c>
      <c r="F8244" s="2">
        <v>-481106.36765232449</v>
      </c>
      <c r="G8244" s="2">
        <v>3528113.3627837133</v>
      </c>
      <c r="H8244" s="2">
        <v>2774267.8338296926</v>
      </c>
      <c r="I8244" s="2">
        <v>753845.5289540207</v>
      </c>
      <c r="J8244" s="2">
        <v>441014.17034796416</v>
      </c>
      <c r="K8244" s="2">
        <v>312831.35860605654</v>
      </c>
      <c r="N8244" s="13">
        <v>312831.35860605654</v>
      </c>
    </row>
    <row r="8245" spans="1:14" x14ac:dyDescent="0.45">
      <c r="A8245">
        <v>16177</v>
      </c>
      <c r="B8245">
        <v>6</v>
      </c>
      <c r="C8245">
        <v>11</v>
      </c>
      <c r="D8245">
        <v>16</v>
      </c>
      <c r="E8245" s="2">
        <v>4068155.2604734469</v>
      </c>
      <c r="F8245" s="2">
        <v>-488178.63125681359</v>
      </c>
      <c r="G8245" s="2">
        <v>3579976.6292166333</v>
      </c>
      <c r="H8245" s="2">
        <v>2860090.364122781</v>
      </c>
      <c r="I8245" s="2">
        <v>719886.2650938523</v>
      </c>
      <c r="J8245" s="2">
        <v>366133.97344261024</v>
      </c>
      <c r="K8245" s="2">
        <v>353752.29165124206</v>
      </c>
      <c r="M8245" s="14">
        <v>19367608.086633593</v>
      </c>
      <c r="N8245" s="13">
        <v>19721360.378284834</v>
      </c>
    </row>
    <row r="8246" spans="1:14" x14ac:dyDescent="0.45">
      <c r="A8246">
        <v>16192</v>
      </c>
      <c r="B8246">
        <v>1</v>
      </c>
      <c r="C8246">
        <v>13</v>
      </c>
      <c r="D8246">
        <v>11</v>
      </c>
      <c r="E8246" s="2">
        <v>1398000</v>
      </c>
      <c r="F8246" s="2">
        <v>-548016</v>
      </c>
      <c r="G8246" s="2">
        <v>849984</v>
      </c>
      <c r="H8246" s="2">
        <v>726960</v>
      </c>
      <c r="I8246" s="2">
        <v>123024</v>
      </c>
      <c r="J8246" s="2">
        <v>153780</v>
      </c>
      <c r="K8246" s="2">
        <v>-30756</v>
      </c>
      <c r="L8246" s="11">
        <v>-13442444.228532784</v>
      </c>
      <c r="N8246" s="13">
        <v>-13473200.228532784</v>
      </c>
    </row>
    <row r="8247" spans="1:14" x14ac:dyDescent="0.45">
      <c r="A8247">
        <v>16192</v>
      </c>
      <c r="B8247">
        <v>2</v>
      </c>
      <c r="C8247">
        <v>13</v>
      </c>
      <c r="D8247">
        <v>11</v>
      </c>
      <c r="E8247" s="2">
        <v>1353124.2</v>
      </c>
      <c r="F8247" s="2">
        <v>-530424.68640000001</v>
      </c>
      <c r="G8247" s="2">
        <v>822699.51359999995</v>
      </c>
      <c r="H8247" s="2">
        <v>718822.87501439999</v>
      </c>
      <c r="I8247" s="2">
        <v>103876.63858559995</v>
      </c>
      <c r="J8247" s="2">
        <v>135312.42000000001</v>
      </c>
      <c r="K8247" s="2">
        <v>-31435.781414400059</v>
      </c>
      <c r="N8247" s="13">
        <v>-31435.781414400059</v>
      </c>
    </row>
    <row r="8248" spans="1:14" x14ac:dyDescent="0.45">
      <c r="A8248">
        <v>16192</v>
      </c>
      <c r="B8248">
        <v>3</v>
      </c>
      <c r="C8248">
        <v>13</v>
      </c>
      <c r="D8248">
        <v>11</v>
      </c>
      <c r="E8248" s="2">
        <v>1316725.1590199999</v>
      </c>
      <c r="F8248" s="2">
        <v>-516156.26233583997</v>
      </c>
      <c r="G8248" s="2">
        <v>800568.89668415999</v>
      </c>
      <c r="H8248" s="2">
        <v>721870.108946161</v>
      </c>
      <c r="I8248" s="2">
        <v>78698.787737998995</v>
      </c>
      <c r="J8248" s="2">
        <v>131672.51590199998</v>
      </c>
      <c r="K8248" s="2">
        <v>-52973.72816400099</v>
      </c>
      <c r="N8248" s="13">
        <v>-52973.72816400099</v>
      </c>
    </row>
    <row r="8249" spans="1:14" x14ac:dyDescent="0.45">
      <c r="A8249">
        <v>16192</v>
      </c>
      <c r="B8249">
        <v>4</v>
      </c>
      <c r="C8249">
        <v>13</v>
      </c>
      <c r="D8249">
        <v>11</v>
      </c>
      <c r="E8249" s="2">
        <v>1278276.7843766161</v>
      </c>
      <c r="F8249" s="2">
        <v>-501084.49947563355</v>
      </c>
      <c r="G8249" s="2">
        <v>777192.28490098263</v>
      </c>
      <c r="H8249" s="2">
        <v>717470.3395069387</v>
      </c>
      <c r="I8249" s="2">
        <v>59721.945394043927</v>
      </c>
      <c r="J8249" s="2">
        <v>140610.44628142778</v>
      </c>
      <c r="K8249" s="2">
        <v>-80888.500887383852</v>
      </c>
      <c r="N8249" s="13">
        <v>-80888.500887383852</v>
      </c>
    </row>
    <row r="8250" spans="1:14" x14ac:dyDescent="0.45">
      <c r="A8250">
        <v>16192</v>
      </c>
      <c r="B8250">
        <v>5</v>
      </c>
      <c r="C8250">
        <v>13</v>
      </c>
      <c r="D8250">
        <v>11</v>
      </c>
      <c r="E8250" s="2">
        <v>1252966.904045959</v>
      </c>
      <c r="F8250" s="2">
        <v>-491163.02638601593</v>
      </c>
      <c r="G8250" s="2">
        <v>761803.87765994307</v>
      </c>
      <c r="H8250" s="2">
        <v>727667.70239413029</v>
      </c>
      <c r="I8250" s="2">
        <v>34136.175265812781</v>
      </c>
      <c r="J8250" s="2">
        <v>137826.35944505548</v>
      </c>
      <c r="K8250" s="2">
        <v>-103690.1841792427</v>
      </c>
      <c r="N8250" s="13">
        <v>-103690.1841792427</v>
      </c>
    </row>
    <row r="8251" spans="1:14" x14ac:dyDescent="0.45">
      <c r="A8251">
        <v>16192</v>
      </c>
      <c r="B8251">
        <v>6</v>
      </c>
      <c r="C8251">
        <v>13</v>
      </c>
      <c r="D8251">
        <v>11</v>
      </c>
      <c r="E8251" s="2">
        <v>1209238.3590947548</v>
      </c>
      <c r="F8251" s="2">
        <v>-474021.43676514388</v>
      </c>
      <c r="G8251" s="2">
        <v>735216.92232961091</v>
      </c>
      <c r="H8251" s="2">
        <v>706836.86822784867</v>
      </c>
      <c r="I8251" s="2">
        <v>28380.054101762245</v>
      </c>
      <c r="J8251" s="2">
        <v>120923.83590947549</v>
      </c>
      <c r="K8251" s="2">
        <v>-92543.78180771324</v>
      </c>
      <c r="M8251" s="14">
        <v>13106397.379291331</v>
      </c>
      <c r="N8251" s="13">
        <v>13013853.597483618</v>
      </c>
    </row>
    <row r="8252" spans="1:14" x14ac:dyDescent="0.45">
      <c r="A8252">
        <v>16194</v>
      </c>
      <c r="B8252">
        <v>1</v>
      </c>
      <c r="C8252">
        <v>10</v>
      </c>
      <c r="D8252">
        <v>13</v>
      </c>
      <c r="E8252" s="2">
        <v>2719080</v>
      </c>
      <c r="F8252" s="2">
        <v>-435324.70799999998</v>
      </c>
      <c r="G8252" s="2">
        <v>2283755.2919999999</v>
      </c>
      <c r="H8252" s="2">
        <v>897296.4</v>
      </c>
      <c r="I8252" s="2">
        <v>1386458.892</v>
      </c>
      <c r="J8252" s="2">
        <v>271908</v>
      </c>
      <c r="K8252" s="2">
        <v>1114550.892</v>
      </c>
      <c r="L8252" s="11">
        <v>-12012033.525851158</v>
      </c>
      <c r="N8252" s="13">
        <v>-10897482.633851159</v>
      </c>
    </row>
    <row r="8253" spans="1:14" x14ac:dyDescent="0.45">
      <c r="A8253">
        <v>16194</v>
      </c>
      <c r="B8253">
        <v>2</v>
      </c>
      <c r="C8253">
        <v>10</v>
      </c>
      <c r="D8253">
        <v>13</v>
      </c>
      <c r="E8253" s="2">
        <v>2703581.2439999999</v>
      </c>
      <c r="F8253" s="2">
        <v>-432843.35716439999</v>
      </c>
      <c r="G8253" s="2">
        <v>2270737.8868355998</v>
      </c>
      <c r="H8253" s="2">
        <v>880940.31970744801</v>
      </c>
      <c r="I8253" s="2">
        <v>1389797.5671281517</v>
      </c>
      <c r="J8253" s="2">
        <v>297393.93683999998</v>
      </c>
      <c r="K8253" s="2">
        <v>1092403.6302881516</v>
      </c>
      <c r="N8253" s="13">
        <v>1092403.6302881516</v>
      </c>
    </row>
    <row r="8254" spans="1:14" x14ac:dyDescent="0.45">
      <c r="A8254">
        <v>16194</v>
      </c>
      <c r="B8254">
        <v>3</v>
      </c>
      <c r="C8254">
        <v>10</v>
      </c>
      <c r="D8254">
        <v>13</v>
      </c>
      <c r="E8254" s="2">
        <v>2708177.3321147999</v>
      </c>
      <c r="F8254" s="2">
        <v>-433579.19087157946</v>
      </c>
      <c r="G8254" s="2">
        <v>2274598.1412432203</v>
      </c>
      <c r="H8254" s="2">
        <v>877231.53453327005</v>
      </c>
      <c r="I8254" s="2">
        <v>1397366.6067099501</v>
      </c>
      <c r="J8254" s="2">
        <v>243735.95989033199</v>
      </c>
      <c r="K8254" s="2">
        <v>1153630.6468196181</v>
      </c>
      <c r="N8254" s="13">
        <v>1153630.6468196181</v>
      </c>
    </row>
    <row r="8255" spans="1:14" x14ac:dyDescent="0.45">
      <c r="A8255">
        <v>16194</v>
      </c>
      <c r="B8255">
        <v>4</v>
      </c>
      <c r="C8255">
        <v>10</v>
      </c>
      <c r="D8255">
        <v>13</v>
      </c>
      <c r="E8255" s="2">
        <v>2721176.583308951</v>
      </c>
      <c r="F8255" s="2">
        <v>-435660.37098776305</v>
      </c>
      <c r="G8255" s="2">
        <v>2285516.2123211878</v>
      </c>
      <c r="H8255" s="2">
        <v>864430.41055317863</v>
      </c>
      <c r="I8255" s="2">
        <v>1421085.8017680091</v>
      </c>
      <c r="J8255" s="2">
        <v>244905.89249780559</v>
      </c>
      <c r="K8255" s="2">
        <v>1176179.9092702034</v>
      </c>
      <c r="N8255" s="13">
        <v>1176179.9092702034</v>
      </c>
    </row>
    <row r="8256" spans="1:14" x14ac:dyDescent="0.45">
      <c r="A8256">
        <v>16194</v>
      </c>
      <c r="B8256">
        <v>5</v>
      </c>
      <c r="C8256">
        <v>10</v>
      </c>
      <c r="D8256">
        <v>13</v>
      </c>
      <c r="E8256" s="2">
        <v>2754102.8199669891</v>
      </c>
      <c r="F8256" s="2">
        <v>-440931.86147671496</v>
      </c>
      <c r="G8256" s="2">
        <v>2313170.9584902739</v>
      </c>
      <c r="H8256" s="2">
        <v>864216.36029491737</v>
      </c>
      <c r="I8256" s="2">
        <v>1448954.5981953565</v>
      </c>
      <c r="J8256" s="2">
        <v>275410.28199669893</v>
      </c>
      <c r="K8256" s="2">
        <v>1173544.3161986577</v>
      </c>
      <c r="N8256" s="13">
        <v>1173544.3161986577</v>
      </c>
    </row>
    <row r="8257" spans="1:14" x14ac:dyDescent="0.45">
      <c r="A8257">
        <v>16194</v>
      </c>
      <c r="B8257">
        <v>6</v>
      </c>
      <c r="C8257">
        <v>10</v>
      </c>
      <c r="D8257">
        <v>13</v>
      </c>
      <c r="E8257" s="2">
        <v>2757132.3330689534</v>
      </c>
      <c r="F8257" s="2">
        <v>-441416.88652433944</v>
      </c>
      <c r="G8257" s="2">
        <v>2315715.4465446137</v>
      </c>
      <c r="H8257" s="2">
        <v>853487.24381431018</v>
      </c>
      <c r="I8257" s="2">
        <v>1462228.2027303036</v>
      </c>
      <c r="J8257" s="2">
        <v>303284.55663758487</v>
      </c>
      <c r="K8257" s="2">
        <v>1158943.6460927187</v>
      </c>
      <c r="M8257" s="14">
        <v>11932583.508368568</v>
      </c>
      <c r="N8257" s="13">
        <v>13091527.154461287</v>
      </c>
    </row>
    <row r="8258" spans="1:14" x14ac:dyDescent="0.45">
      <c r="A8258">
        <v>16201</v>
      </c>
      <c r="B8258">
        <v>1</v>
      </c>
      <c r="C8258">
        <v>49</v>
      </c>
      <c r="D8258">
        <v>22</v>
      </c>
      <c r="E8258" s="2">
        <v>2931168</v>
      </c>
      <c r="F8258" s="2">
        <v>-448468.70399999997</v>
      </c>
      <c r="G8258" s="2">
        <v>2482699.2960000001</v>
      </c>
      <c r="H8258" s="2">
        <v>1260402.24</v>
      </c>
      <c r="I8258" s="2">
        <v>1222297.0560000001</v>
      </c>
      <c r="J8258" s="2">
        <v>293116.79999999999</v>
      </c>
      <c r="K8258" s="2">
        <v>929180.25600000005</v>
      </c>
      <c r="L8258" s="11">
        <v>-14461892.714448282</v>
      </c>
      <c r="N8258" s="13">
        <v>-13532712.458448283</v>
      </c>
    </row>
    <row r="8259" spans="1:14" x14ac:dyDescent="0.45">
      <c r="A8259">
        <v>16201</v>
      </c>
      <c r="B8259">
        <v>2</v>
      </c>
      <c r="C8259">
        <v>49</v>
      </c>
      <c r="D8259">
        <v>22</v>
      </c>
      <c r="E8259" s="2">
        <v>2941427.0880000005</v>
      </c>
      <c r="F8259" s="2">
        <v>-450038.34446400008</v>
      </c>
      <c r="G8259" s="2">
        <v>2491388.7435360001</v>
      </c>
      <c r="H8259" s="2">
        <v>1267343.2751356803</v>
      </c>
      <c r="I8259" s="2">
        <v>1224045.4684003198</v>
      </c>
      <c r="J8259" s="2">
        <v>294142.70880000008</v>
      </c>
      <c r="K8259" s="2">
        <v>929902.75960031967</v>
      </c>
      <c r="N8259" s="13">
        <v>929902.75960031967</v>
      </c>
    </row>
    <row r="8260" spans="1:14" x14ac:dyDescent="0.45">
      <c r="A8260">
        <v>16201</v>
      </c>
      <c r="B8260">
        <v>3</v>
      </c>
      <c r="C8260">
        <v>49</v>
      </c>
      <c r="D8260">
        <v>22</v>
      </c>
      <c r="E8260" s="2">
        <v>2945839.2286320003</v>
      </c>
      <c r="F8260" s="2">
        <v>-450713.40198069601</v>
      </c>
      <c r="G8260" s="2">
        <v>2495125.826651304</v>
      </c>
      <c r="H8260" s="2">
        <v>1267467.348042316</v>
      </c>
      <c r="I8260" s="2">
        <v>1227658.478608988</v>
      </c>
      <c r="J8260" s="2">
        <v>294583.92286320002</v>
      </c>
      <c r="K8260" s="2">
        <v>933074.55574578792</v>
      </c>
      <c r="N8260" s="13">
        <v>933074.55574578792</v>
      </c>
    </row>
    <row r="8261" spans="1:14" x14ac:dyDescent="0.45">
      <c r="A8261">
        <v>16201</v>
      </c>
      <c r="B8261">
        <v>4</v>
      </c>
      <c r="C8261">
        <v>49</v>
      </c>
      <c r="D8261">
        <v>22</v>
      </c>
      <c r="E8261" s="2">
        <v>2946428.3964777268</v>
      </c>
      <c r="F8261" s="2">
        <v>-450803.54466109216</v>
      </c>
      <c r="G8261" s="2">
        <v>2495624.8518166346</v>
      </c>
      <c r="H8261" s="2">
        <v>1274566.5340560891</v>
      </c>
      <c r="I8261" s="2">
        <v>1221058.3177605455</v>
      </c>
      <c r="J8261" s="2">
        <v>265178.55568299541</v>
      </c>
      <c r="K8261" s="2">
        <v>955879.76207755017</v>
      </c>
      <c r="N8261" s="13">
        <v>955879.76207755017</v>
      </c>
    </row>
    <row r="8262" spans="1:14" x14ac:dyDescent="0.45">
      <c r="A8262">
        <v>16201</v>
      </c>
      <c r="B8262">
        <v>5</v>
      </c>
      <c r="C8262">
        <v>49</v>
      </c>
      <c r="D8262">
        <v>22</v>
      </c>
      <c r="E8262" s="2">
        <v>2932580.1830142816</v>
      </c>
      <c r="F8262" s="2">
        <v>-448684.76800118509</v>
      </c>
      <c r="G8262" s="2">
        <v>2483895.4150130963</v>
      </c>
      <c r="H8262" s="2">
        <v>1273142.9452028712</v>
      </c>
      <c r="I8262" s="2">
        <v>1210752.4698102251</v>
      </c>
      <c r="J8262" s="2">
        <v>293258.01830142818</v>
      </c>
      <c r="K8262" s="2">
        <v>917494.45150879689</v>
      </c>
      <c r="N8262" s="13">
        <v>917494.45150879689</v>
      </c>
    </row>
    <row r="8263" spans="1:14" x14ac:dyDescent="0.45">
      <c r="A8263">
        <v>16201</v>
      </c>
      <c r="B8263">
        <v>6</v>
      </c>
      <c r="C8263">
        <v>49</v>
      </c>
      <c r="D8263">
        <v>22</v>
      </c>
      <c r="E8263" s="2">
        <v>2926715.022648253</v>
      </c>
      <c r="F8263" s="2">
        <v>-447787.39846518269</v>
      </c>
      <c r="G8263" s="2">
        <v>2478927.6241830704</v>
      </c>
      <c r="H8263" s="2">
        <v>1260686.0053698281</v>
      </c>
      <c r="I8263" s="2">
        <v>1218241.6188132423</v>
      </c>
      <c r="J8263" s="2">
        <v>292671.50226482534</v>
      </c>
      <c r="K8263" s="2">
        <v>925570.1165484169</v>
      </c>
      <c r="M8263" s="14">
        <v>14181646.358579816</v>
      </c>
      <c r="N8263" s="13">
        <v>15107216.475128233</v>
      </c>
    </row>
    <row r="8264" spans="1:14" x14ac:dyDescent="0.45">
      <c r="A8264">
        <v>16219</v>
      </c>
      <c r="B8264">
        <v>1</v>
      </c>
      <c r="C8264">
        <v>29</v>
      </c>
      <c r="D8264">
        <v>18</v>
      </c>
      <c r="E8264" s="2">
        <v>1792896</v>
      </c>
      <c r="F8264" s="2">
        <v>-351407.61600000004</v>
      </c>
      <c r="G8264" s="2">
        <v>1441488.3840000001</v>
      </c>
      <c r="H8264" s="2">
        <v>699229.44000000006</v>
      </c>
      <c r="I8264" s="2">
        <v>742258.94400000002</v>
      </c>
      <c r="J8264" s="2">
        <v>143431.67999999999</v>
      </c>
      <c r="K8264" s="2">
        <v>598827.26399999997</v>
      </c>
      <c r="L8264" s="11">
        <v>-8485807.8463519271</v>
      </c>
      <c r="N8264" s="13">
        <v>-7886980.5823519267</v>
      </c>
    </row>
    <row r="8265" spans="1:14" x14ac:dyDescent="0.45">
      <c r="A8265">
        <v>16219</v>
      </c>
      <c r="B8265">
        <v>2</v>
      </c>
      <c r="C8265">
        <v>29</v>
      </c>
      <c r="D8265">
        <v>18</v>
      </c>
      <c r="E8265" s="2">
        <v>1821582.3359999999</v>
      </c>
      <c r="F8265" s="2">
        <v>-357030.13785599999</v>
      </c>
      <c r="G8265" s="2">
        <v>1464552.198144</v>
      </c>
      <c r="H8265" s="2">
        <v>714608.57199513598</v>
      </c>
      <c r="I8265" s="2">
        <v>749943.62614886404</v>
      </c>
      <c r="J8265" s="2">
        <v>182158.23360000001</v>
      </c>
      <c r="K8265" s="2">
        <v>567785.39254886401</v>
      </c>
      <c r="N8265" s="13">
        <v>567785.39254886401</v>
      </c>
    </row>
    <row r="8266" spans="1:14" x14ac:dyDescent="0.45">
      <c r="A8266">
        <v>16219</v>
      </c>
      <c r="B8266">
        <v>3</v>
      </c>
      <c r="C8266">
        <v>29</v>
      </c>
      <c r="D8266">
        <v>18</v>
      </c>
      <c r="E8266" s="2">
        <v>1848723.9128063999</v>
      </c>
      <c r="F8266" s="2">
        <v>-362349.88691005437</v>
      </c>
      <c r="G8266" s="2">
        <v>1486374.0258963455</v>
      </c>
      <c r="H8266" s="2">
        <v>730478.08464383218</v>
      </c>
      <c r="I8266" s="2">
        <v>755895.94125251332</v>
      </c>
      <c r="J8266" s="2">
        <v>184872.39128064</v>
      </c>
      <c r="K8266" s="2">
        <v>571023.54997187329</v>
      </c>
      <c r="N8266" s="13">
        <v>571023.54997187329</v>
      </c>
    </row>
    <row r="8267" spans="1:14" x14ac:dyDescent="0.45">
      <c r="A8267">
        <v>16219</v>
      </c>
      <c r="B8267">
        <v>4</v>
      </c>
      <c r="C8267">
        <v>29</v>
      </c>
      <c r="D8267">
        <v>18</v>
      </c>
      <c r="E8267" s="2">
        <v>1863143.9593262901</v>
      </c>
      <c r="F8267" s="2">
        <v>-365176.21602795285</v>
      </c>
      <c r="G8267" s="2">
        <v>1497967.7432983373</v>
      </c>
      <c r="H8267" s="2">
        <v>740740.10374901921</v>
      </c>
      <c r="I8267" s="2">
        <v>757227.63954931812</v>
      </c>
      <c r="J8267" s="2">
        <v>204945.83552589192</v>
      </c>
      <c r="K8267" s="2">
        <v>552281.80402342626</v>
      </c>
      <c r="N8267" s="13">
        <v>552281.80402342626</v>
      </c>
    </row>
    <row r="8268" spans="1:14" x14ac:dyDescent="0.45">
      <c r="A8268">
        <v>16219</v>
      </c>
      <c r="B8268">
        <v>5</v>
      </c>
      <c r="C8268">
        <v>29</v>
      </c>
      <c r="D8268">
        <v>18</v>
      </c>
      <c r="E8268" s="2">
        <v>1881030.1413358224</v>
      </c>
      <c r="F8268" s="2">
        <v>-368681.90770182118</v>
      </c>
      <c r="G8268" s="2">
        <v>1512348.2336340011</v>
      </c>
      <c r="H8268" s="2">
        <v>744785.01878915529</v>
      </c>
      <c r="I8268" s="2">
        <v>767563.21484484582</v>
      </c>
      <c r="J8268" s="2">
        <v>169292.71272022402</v>
      </c>
      <c r="K8268" s="2">
        <v>598270.50212462177</v>
      </c>
      <c r="N8268" s="13">
        <v>598270.50212462177</v>
      </c>
    </row>
    <row r="8269" spans="1:14" x14ac:dyDescent="0.45">
      <c r="A8269">
        <v>16219</v>
      </c>
      <c r="B8269">
        <v>6</v>
      </c>
      <c r="C8269">
        <v>29</v>
      </c>
      <c r="D8269">
        <v>18</v>
      </c>
      <c r="E8269" s="2">
        <v>1902285.7819329174</v>
      </c>
      <c r="F8269" s="2">
        <v>-372848.01325885183</v>
      </c>
      <c r="G8269" s="2">
        <v>1529437.7686740656</v>
      </c>
      <c r="H8269" s="2">
        <v>759753.9389801356</v>
      </c>
      <c r="I8269" s="2">
        <v>769683.82969392999</v>
      </c>
      <c r="J8269" s="2">
        <v>190228.57819329176</v>
      </c>
      <c r="K8269" s="2">
        <v>579455.2515006382</v>
      </c>
      <c r="M8269" s="14">
        <v>7980429.6441227691</v>
      </c>
      <c r="N8269" s="13">
        <v>8559884.8956234083</v>
      </c>
    </row>
    <row r="8270" spans="1:14" x14ac:dyDescent="0.45">
      <c r="A8270">
        <v>16221</v>
      </c>
      <c r="B8270">
        <v>1</v>
      </c>
      <c r="C8270">
        <v>29</v>
      </c>
      <c r="D8270">
        <v>23</v>
      </c>
      <c r="E8270" s="2">
        <v>2151144</v>
      </c>
      <c r="F8270" s="2">
        <v>-599523.83279999997</v>
      </c>
      <c r="G8270" s="2">
        <v>1551620.1672</v>
      </c>
      <c r="H8270" s="2">
        <v>688366.07999999996</v>
      </c>
      <c r="I8270" s="2">
        <v>863254.08720000007</v>
      </c>
      <c r="J8270" s="2">
        <v>215114.40000000002</v>
      </c>
      <c r="K8270" s="2">
        <v>648139.68720000004</v>
      </c>
      <c r="L8270" s="11">
        <v>-15417655.545849875</v>
      </c>
      <c r="N8270" s="13">
        <v>-14769515.858649874</v>
      </c>
    </row>
    <row r="8271" spans="1:14" x14ac:dyDescent="0.45">
      <c r="A8271">
        <v>16221</v>
      </c>
      <c r="B8271">
        <v>2</v>
      </c>
      <c r="C8271">
        <v>29</v>
      </c>
      <c r="D8271">
        <v>23</v>
      </c>
      <c r="E8271" s="2">
        <v>2175667.0416000001</v>
      </c>
      <c r="F8271" s="2">
        <v>-606358.40449392004</v>
      </c>
      <c r="G8271" s="2">
        <v>1569308.6371060801</v>
      </c>
      <c r="H8271" s="2">
        <v>700669.21941319678</v>
      </c>
      <c r="I8271" s="2">
        <v>868639.41769288329</v>
      </c>
      <c r="J8271" s="2">
        <v>217566.70416000002</v>
      </c>
      <c r="K8271" s="2">
        <v>651072.71353288321</v>
      </c>
      <c r="N8271" s="13">
        <v>651072.71353288321</v>
      </c>
    </row>
    <row r="8272" spans="1:14" x14ac:dyDescent="0.45">
      <c r="A8272">
        <v>16221</v>
      </c>
      <c r="B8272">
        <v>3</v>
      </c>
      <c r="C8272">
        <v>29</v>
      </c>
      <c r="D8272">
        <v>23</v>
      </c>
      <c r="E8272" s="2">
        <v>2207214.2137032002</v>
      </c>
      <c r="F8272" s="2">
        <v>-615150.60135908192</v>
      </c>
      <c r="G8272" s="2">
        <v>1592063.6123441183</v>
      </c>
      <c r="H8272" s="2">
        <v>714169.81903323322</v>
      </c>
      <c r="I8272" s="2">
        <v>877893.79331088508</v>
      </c>
      <c r="J8272" s="2">
        <v>220721.42137032002</v>
      </c>
      <c r="K8272" s="2">
        <v>657172.37194056506</v>
      </c>
      <c r="N8272" s="13">
        <v>657172.37194056506</v>
      </c>
    </row>
    <row r="8273" spans="1:14" x14ac:dyDescent="0.45">
      <c r="A8273">
        <v>16221</v>
      </c>
      <c r="B8273">
        <v>4</v>
      </c>
      <c r="C8273">
        <v>29</v>
      </c>
      <c r="D8273">
        <v>23</v>
      </c>
      <c r="E8273" s="2">
        <v>2227520.58446927</v>
      </c>
      <c r="F8273" s="2">
        <v>-620809.98689158552</v>
      </c>
      <c r="G8273" s="2">
        <v>1606710.5975776846</v>
      </c>
      <c r="H8273" s="2">
        <v>732416.17230650608</v>
      </c>
      <c r="I8273" s="2">
        <v>874294.42527117848</v>
      </c>
      <c r="J8273" s="2">
        <v>200476.85260223428</v>
      </c>
      <c r="K8273" s="2">
        <v>673817.57266894425</v>
      </c>
      <c r="N8273" s="13">
        <v>673817.57266894425</v>
      </c>
    </row>
    <row r="8274" spans="1:14" x14ac:dyDescent="0.45">
      <c r="A8274">
        <v>16221</v>
      </c>
      <c r="B8274">
        <v>5</v>
      </c>
      <c r="C8274">
        <v>29</v>
      </c>
      <c r="D8274">
        <v>23</v>
      </c>
      <c r="E8274" s="2">
        <v>2238658.1873916159</v>
      </c>
      <c r="F8274" s="2">
        <v>-623914.03682604339</v>
      </c>
      <c r="G8274" s="2">
        <v>1614744.1505655725</v>
      </c>
      <c r="H8274" s="2">
        <v>739537.82095792831</v>
      </c>
      <c r="I8274" s="2">
        <v>875206.32960764423</v>
      </c>
      <c r="J8274" s="2">
        <v>223865.81873916159</v>
      </c>
      <c r="K8274" s="2">
        <v>651340.51086848264</v>
      </c>
      <c r="N8274" s="13">
        <v>651340.51086848264</v>
      </c>
    </row>
    <row r="8275" spans="1:14" x14ac:dyDescent="0.45">
      <c r="A8275">
        <v>16221</v>
      </c>
      <c r="B8275">
        <v>6</v>
      </c>
      <c r="C8275">
        <v>29</v>
      </c>
      <c r="D8275">
        <v>23</v>
      </c>
      <c r="E8275" s="2">
        <v>2261716.3667217498</v>
      </c>
      <c r="F8275" s="2">
        <v>-630340.35140535166</v>
      </c>
      <c r="G8275" s="2">
        <v>1631376.0153163981</v>
      </c>
      <c r="H8275" s="2">
        <v>755373.76617944671</v>
      </c>
      <c r="I8275" s="2">
        <v>876002.2491369514</v>
      </c>
      <c r="J8275" s="2">
        <v>226171.63667217499</v>
      </c>
      <c r="K8275" s="2">
        <v>649830.61246477638</v>
      </c>
      <c r="M8275" s="14">
        <v>14971763.005729014</v>
      </c>
      <c r="N8275" s="13">
        <v>15621593.61819379</v>
      </c>
    </row>
    <row r="8276" spans="1:14" x14ac:dyDescent="0.45">
      <c r="A8276">
        <v>16224</v>
      </c>
      <c r="B8276">
        <v>1</v>
      </c>
      <c r="C8276">
        <v>41</v>
      </c>
      <c r="D8276">
        <v>18</v>
      </c>
      <c r="E8276" s="2">
        <v>2953824</v>
      </c>
      <c r="F8276" s="2">
        <v>-525485.28960000002</v>
      </c>
      <c r="G8276" s="2">
        <v>2428338.7104000002</v>
      </c>
      <c r="H8276" s="2">
        <v>1683679.68</v>
      </c>
      <c r="I8276" s="2">
        <v>744659.03040000028</v>
      </c>
      <c r="J8276" s="2">
        <v>354458.88</v>
      </c>
      <c r="K8276" s="2">
        <v>390200.15040000028</v>
      </c>
      <c r="L8276" s="11">
        <v>-13344624.616661275</v>
      </c>
      <c r="N8276" s="13">
        <v>-12954424.466261275</v>
      </c>
    </row>
    <row r="8277" spans="1:14" x14ac:dyDescent="0.45">
      <c r="A8277">
        <v>16224</v>
      </c>
      <c r="B8277">
        <v>2</v>
      </c>
      <c r="C8277">
        <v>41</v>
      </c>
      <c r="D8277">
        <v>18</v>
      </c>
      <c r="E8277" s="2">
        <v>2957368.5888000005</v>
      </c>
      <c r="F8277" s="2">
        <v>-526115.87194752006</v>
      </c>
      <c r="G8277" s="2">
        <v>2431252.7168524805</v>
      </c>
      <c r="H8277" s="2">
        <v>1697499.9962853119</v>
      </c>
      <c r="I8277" s="2">
        <v>733752.72056716867</v>
      </c>
      <c r="J8277" s="2">
        <v>266163.17299200001</v>
      </c>
      <c r="K8277" s="2">
        <v>467589.54757516866</v>
      </c>
      <c r="N8277" s="13">
        <v>467589.54757516866</v>
      </c>
    </row>
    <row r="8278" spans="1:14" x14ac:dyDescent="0.45">
      <c r="A8278">
        <v>16224</v>
      </c>
      <c r="B8278">
        <v>3</v>
      </c>
      <c r="C8278">
        <v>41</v>
      </c>
      <c r="D8278">
        <v>18</v>
      </c>
      <c r="E8278" s="2">
        <v>2958255.7993766405</v>
      </c>
      <c r="F8278" s="2">
        <v>-526273.70670910436</v>
      </c>
      <c r="G8278" s="2">
        <v>2431982.0926675359</v>
      </c>
      <c r="H8278" s="2">
        <v>1710065.1119328155</v>
      </c>
      <c r="I8278" s="2">
        <v>721916.98073472036</v>
      </c>
      <c r="J8278" s="2">
        <v>325408.13793143048</v>
      </c>
      <c r="K8278" s="2">
        <v>396508.84280328988</v>
      </c>
      <c r="N8278" s="13">
        <v>396508.84280328988</v>
      </c>
    </row>
    <row r="8279" spans="1:14" x14ac:dyDescent="0.45">
      <c r="A8279">
        <v>16224</v>
      </c>
      <c r="B8279">
        <v>4</v>
      </c>
      <c r="C8279">
        <v>41</v>
      </c>
      <c r="D8279">
        <v>18</v>
      </c>
      <c r="E8279" s="2">
        <v>2970088.822574147</v>
      </c>
      <c r="F8279" s="2">
        <v>-528378.80153594073</v>
      </c>
      <c r="G8279" s="2">
        <v>2441710.0210382063</v>
      </c>
      <c r="H8279" s="2">
        <v>1759656.3161528225</v>
      </c>
      <c r="I8279" s="2">
        <v>682053.70488538384</v>
      </c>
      <c r="J8279" s="2">
        <v>326709.7704831562</v>
      </c>
      <c r="K8279" s="2">
        <v>355343.93440222763</v>
      </c>
      <c r="N8279" s="13">
        <v>355343.93440222763</v>
      </c>
    </row>
    <row r="8280" spans="1:14" x14ac:dyDescent="0.45">
      <c r="A8280">
        <v>16224</v>
      </c>
      <c r="B8280">
        <v>5</v>
      </c>
      <c r="C8280">
        <v>41</v>
      </c>
      <c r="D8280">
        <v>18</v>
      </c>
      <c r="E8280" s="2">
        <v>2978405.0712773539</v>
      </c>
      <c r="F8280" s="2">
        <v>-529858.26218024129</v>
      </c>
      <c r="G8280" s="2">
        <v>2448546.8090971126</v>
      </c>
      <c r="H8280" s="2">
        <v>1799345.6459086596</v>
      </c>
      <c r="I8280" s="2">
        <v>649201.16318845307</v>
      </c>
      <c r="J8280" s="2">
        <v>297840.50712773541</v>
      </c>
      <c r="K8280" s="2">
        <v>351360.65606071765</v>
      </c>
      <c r="N8280" s="13">
        <v>351360.65606071765</v>
      </c>
    </row>
    <row r="8281" spans="1:14" x14ac:dyDescent="0.45">
      <c r="A8281">
        <v>16224</v>
      </c>
      <c r="B8281">
        <v>6</v>
      </c>
      <c r="C8281">
        <v>41</v>
      </c>
      <c r="D8281">
        <v>18</v>
      </c>
      <c r="E8281" s="2">
        <v>2986744.6054769307</v>
      </c>
      <c r="F8281" s="2">
        <v>-531341.86531434604</v>
      </c>
      <c r="G8281" s="2">
        <v>2455402.7401625849</v>
      </c>
      <c r="H8281" s="2">
        <v>1835419.2153131398</v>
      </c>
      <c r="I8281" s="2">
        <v>619983.52484944509</v>
      </c>
      <c r="J8281" s="2">
        <v>298674.46054769307</v>
      </c>
      <c r="K8281" s="2">
        <v>321309.06430175202</v>
      </c>
      <c r="M8281" s="14">
        <v>13205062.855364962</v>
      </c>
      <c r="N8281" s="13">
        <v>13526371.919666713</v>
      </c>
    </row>
    <row r="8282" spans="1:14" x14ac:dyDescent="0.45">
      <c r="A8282">
        <v>16231</v>
      </c>
      <c r="B8282">
        <v>1</v>
      </c>
      <c r="C8282">
        <v>38</v>
      </c>
      <c r="D8282">
        <v>25</v>
      </c>
      <c r="E8282" s="2">
        <v>5747004</v>
      </c>
      <c r="F8282" s="2">
        <v>-1174112.9172</v>
      </c>
      <c r="G8282" s="2">
        <v>4572891.0828</v>
      </c>
      <c r="H8282" s="2">
        <v>3045912.12</v>
      </c>
      <c r="I8282" s="2">
        <v>1526978.9627999999</v>
      </c>
      <c r="J8282" s="2">
        <v>574700.4</v>
      </c>
      <c r="K8282" s="2">
        <v>952278.56279999984</v>
      </c>
      <c r="L8282" s="11">
        <v>-22822541.367120843</v>
      </c>
      <c r="N8282" s="13">
        <v>-21870262.804320842</v>
      </c>
    </row>
    <row r="8283" spans="1:14" x14ac:dyDescent="0.45">
      <c r="A8283">
        <v>16231</v>
      </c>
      <c r="B8283">
        <v>2</v>
      </c>
      <c r="C8283">
        <v>38</v>
      </c>
      <c r="D8283">
        <v>25</v>
      </c>
      <c r="E8283" s="2">
        <v>5826312.6552000009</v>
      </c>
      <c r="F8283" s="2">
        <v>-1190315.6754573602</v>
      </c>
      <c r="G8283" s="2">
        <v>4635996.9797426406</v>
      </c>
      <c r="H8283" s="2">
        <v>3085475.3506901958</v>
      </c>
      <c r="I8283" s="2">
        <v>1550521.6290524448</v>
      </c>
      <c r="J8283" s="2">
        <v>640894.39207200008</v>
      </c>
      <c r="K8283" s="2">
        <v>909627.23698044475</v>
      </c>
      <c r="N8283" s="13">
        <v>909627.23698044475</v>
      </c>
    </row>
    <row r="8284" spans="1:14" x14ac:dyDescent="0.45">
      <c r="A8284">
        <v>16231</v>
      </c>
      <c r="B8284">
        <v>3</v>
      </c>
      <c r="C8284">
        <v>38</v>
      </c>
      <c r="D8284">
        <v>25</v>
      </c>
      <c r="E8284" s="2">
        <v>5915455.2388245603</v>
      </c>
      <c r="F8284" s="2">
        <v>-1208527.5052918578</v>
      </c>
      <c r="G8284" s="2">
        <v>4706927.7335327026</v>
      </c>
      <c r="H8284" s="2">
        <v>3094777.6577607314</v>
      </c>
      <c r="I8284" s="2">
        <v>1612150.0757719711</v>
      </c>
      <c r="J8284" s="2">
        <v>591545.52388245601</v>
      </c>
      <c r="K8284" s="2">
        <v>1020604.5518895151</v>
      </c>
      <c r="N8284" s="13">
        <v>1020604.5518895151</v>
      </c>
    </row>
    <row r="8285" spans="1:14" x14ac:dyDescent="0.45">
      <c r="A8285">
        <v>16231</v>
      </c>
      <c r="B8285">
        <v>4</v>
      </c>
      <c r="C8285">
        <v>38</v>
      </c>
      <c r="D8285">
        <v>25</v>
      </c>
      <c r="E8285" s="2">
        <v>6065116.2563668229</v>
      </c>
      <c r="F8285" s="2">
        <v>-1239103.2511757419</v>
      </c>
      <c r="G8285" s="2">
        <v>4826013.0051910812</v>
      </c>
      <c r="H8285" s="2">
        <v>3128969.7826002999</v>
      </c>
      <c r="I8285" s="2">
        <v>1697043.2225907813</v>
      </c>
      <c r="J8285" s="2">
        <v>606511.62563668226</v>
      </c>
      <c r="K8285" s="2">
        <v>1090531.5969540989</v>
      </c>
      <c r="N8285" s="13">
        <v>1090531.5969540989</v>
      </c>
    </row>
    <row r="8286" spans="1:14" x14ac:dyDescent="0.45">
      <c r="A8286">
        <v>16231</v>
      </c>
      <c r="B8286">
        <v>5</v>
      </c>
      <c r="C8286">
        <v>38</v>
      </c>
      <c r="D8286">
        <v>25</v>
      </c>
      <c r="E8286" s="2">
        <v>6182779.5117403399</v>
      </c>
      <c r="F8286" s="2">
        <v>-1263141.8542485514</v>
      </c>
      <c r="G8286" s="2">
        <v>4919637.6574917883</v>
      </c>
      <c r="H8286" s="2">
        <v>3122369.7214790704</v>
      </c>
      <c r="I8286" s="2">
        <v>1797267.9360127179</v>
      </c>
      <c r="J8286" s="2">
        <v>556450.15605663054</v>
      </c>
      <c r="K8286" s="2">
        <v>1240817.7799560875</v>
      </c>
      <c r="N8286" s="13">
        <v>1240817.7799560875</v>
      </c>
    </row>
    <row r="8287" spans="1:14" x14ac:dyDescent="0.45">
      <c r="A8287">
        <v>16231</v>
      </c>
      <c r="B8287">
        <v>6</v>
      </c>
      <c r="C8287">
        <v>38</v>
      </c>
      <c r="D8287">
        <v>25</v>
      </c>
      <c r="E8287" s="2">
        <v>6341058.6672408935</v>
      </c>
      <c r="F8287" s="2">
        <v>-1295478.2857173146</v>
      </c>
      <c r="G8287" s="2">
        <v>5045580.3815235794</v>
      </c>
      <c r="H8287" s="2">
        <v>3190133.6372808088</v>
      </c>
      <c r="I8287" s="2">
        <v>1855446.7442427706</v>
      </c>
      <c r="J8287" s="2">
        <v>570695.2800516804</v>
      </c>
      <c r="K8287" s="2">
        <v>1284751.4641910903</v>
      </c>
      <c r="M8287" s="14">
        <v>23434043.500169728</v>
      </c>
      <c r="N8287" s="13">
        <v>24718794.964360818</v>
      </c>
    </row>
    <row r="8288" spans="1:14" x14ac:dyDescent="0.45">
      <c r="A8288">
        <v>16237</v>
      </c>
      <c r="B8288">
        <v>1</v>
      </c>
      <c r="C8288">
        <v>18</v>
      </c>
      <c r="D8288">
        <v>21</v>
      </c>
      <c r="E8288" s="2">
        <v>4577460</v>
      </c>
      <c r="F8288" s="2">
        <v>-265950.42599999998</v>
      </c>
      <c r="G8288" s="2">
        <v>4311509.574</v>
      </c>
      <c r="H8288" s="2">
        <v>2380279.2000000002</v>
      </c>
      <c r="I8288" s="2">
        <v>1931230.3739999998</v>
      </c>
      <c r="J8288" s="2">
        <v>366196.8</v>
      </c>
      <c r="K8288" s="2">
        <v>1565033.5739999998</v>
      </c>
      <c r="L8288" s="11">
        <v>-27646865.930414114</v>
      </c>
      <c r="N8288" s="13">
        <v>-26081832.356414113</v>
      </c>
    </row>
    <row r="8289" spans="1:14" x14ac:dyDescent="0.45">
      <c r="A8289">
        <v>16237</v>
      </c>
      <c r="B8289">
        <v>2</v>
      </c>
      <c r="C8289">
        <v>18</v>
      </c>
      <c r="D8289">
        <v>21</v>
      </c>
      <c r="E8289" s="2">
        <v>4818234.3959999997</v>
      </c>
      <c r="F8289" s="2">
        <v>-279939.41840759997</v>
      </c>
      <c r="G8289" s="2">
        <v>4538294.9775923993</v>
      </c>
      <c r="H8289" s="2">
        <v>2586158.402646624</v>
      </c>
      <c r="I8289" s="2">
        <v>1952136.5749457753</v>
      </c>
      <c r="J8289" s="2">
        <v>481823.43959999998</v>
      </c>
      <c r="K8289" s="2">
        <v>1470313.1353457754</v>
      </c>
      <c r="N8289" s="13">
        <v>1470313.1353457754</v>
      </c>
    </row>
    <row r="8290" spans="1:14" x14ac:dyDescent="0.45">
      <c r="A8290">
        <v>16237</v>
      </c>
      <c r="B8290">
        <v>3</v>
      </c>
      <c r="C8290">
        <v>18</v>
      </c>
      <c r="D8290">
        <v>21</v>
      </c>
      <c r="E8290" s="2">
        <v>5053364.2345247995</v>
      </c>
      <c r="F8290" s="2">
        <v>-293600.46202589083</v>
      </c>
      <c r="G8290" s="2">
        <v>4759763.7724989085</v>
      </c>
      <c r="H8290" s="2">
        <v>2763626.5921237287</v>
      </c>
      <c r="I8290" s="2">
        <v>1996137.1803751797</v>
      </c>
      <c r="J8290" s="2">
        <v>555870.0657977279</v>
      </c>
      <c r="K8290" s="2">
        <v>1440267.1145774517</v>
      </c>
      <c r="N8290" s="13">
        <v>1440267.1145774517</v>
      </c>
    </row>
    <row r="8291" spans="1:14" x14ac:dyDescent="0.45">
      <c r="A8291">
        <v>16237</v>
      </c>
      <c r="B8291">
        <v>4</v>
      </c>
      <c r="C8291">
        <v>18</v>
      </c>
      <c r="D8291">
        <v>21</v>
      </c>
      <c r="E8291" s="2">
        <v>5301484.4184399666</v>
      </c>
      <c r="F8291" s="2">
        <v>-308016.24471136206</v>
      </c>
      <c r="G8291" s="2">
        <v>4993468.1737286048</v>
      </c>
      <c r="H8291" s="2">
        <v>2963975.5084658768</v>
      </c>
      <c r="I8291" s="2">
        <v>2029492.665262728</v>
      </c>
      <c r="J8291" s="2">
        <v>477133.597659597</v>
      </c>
      <c r="K8291" s="2">
        <v>1552359.0676031311</v>
      </c>
      <c r="N8291" s="13">
        <v>1552359.0676031311</v>
      </c>
    </row>
    <row r="8292" spans="1:14" x14ac:dyDescent="0.45">
      <c r="A8292">
        <v>16237</v>
      </c>
      <c r="B8292">
        <v>5</v>
      </c>
      <c r="C8292">
        <v>18</v>
      </c>
      <c r="D8292">
        <v>21</v>
      </c>
      <c r="E8292" s="2">
        <v>5603138.8818491995</v>
      </c>
      <c r="F8292" s="2">
        <v>-325542.36903543846</v>
      </c>
      <c r="G8292" s="2">
        <v>5277596.5128137609</v>
      </c>
      <c r="H8292" s="2">
        <v>3141710.3294707872</v>
      </c>
      <c r="I8292" s="2">
        <v>2135886.1833429737</v>
      </c>
      <c r="J8292" s="2">
        <v>616345.2770034119</v>
      </c>
      <c r="K8292" s="2">
        <v>1519540.9063395618</v>
      </c>
      <c r="N8292" s="13">
        <v>1519540.9063395618</v>
      </c>
    </row>
    <row r="8293" spans="1:14" x14ac:dyDescent="0.45">
      <c r="A8293">
        <v>16237</v>
      </c>
      <c r="B8293">
        <v>6</v>
      </c>
      <c r="C8293">
        <v>18</v>
      </c>
      <c r="D8293">
        <v>21</v>
      </c>
      <c r="E8293" s="2">
        <v>5893381.4759289892</v>
      </c>
      <c r="F8293" s="2">
        <v>-342405.46375147428</v>
      </c>
      <c r="G8293" s="2">
        <v>5550976.0121775148</v>
      </c>
      <c r="H8293" s="2">
        <v>3352035.0178507129</v>
      </c>
      <c r="I8293" s="2">
        <v>2198940.994326802</v>
      </c>
      <c r="J8293" s="2">
        <v>648271.96235218877</v>
      </c>
      <c r="K8293" s="2">
        <v>1550669.0319746132</v>
      </c>
      <c r="M8293" s="14">
        <v>29155519.277437486</v>
      </c>
      <c r="N8293" s="13">
        <v>30706188.309412099</v>
      </c>
    </row>
    <row r="8294" spans="1:14" x14ac:dyDescent="0.45">
      <c r="A8294">
        <v>16254</v>
      </c>
      <c r="B8294">
        <v>1</v>
      </c>
      <c r="C8294">
        <v>8</v>
      </c>
      <c r="D8294">
        <v>3</v>
      </c>
      <c r="E8294" s="2">
        <v>925056</v>
      </c>
      <c r="F8294" s="2">
        <v>-166510.07999999999</v>
      </c>
      <c r="G8294" s="2">
        <v>758545.92000000004</v>
      </c>
      <c r="H8294" s="2">
        <v>518031.36000000004</v>
      </c>
      <c r="I8294" s="2">
        <v>240514.56</v>
      </c>
      <c r="J8294" s="2">
        <v>92505.600000000006</v>
      </c>
      <c r="K8294" s="2">
        <v>148008.95999999999</v>
      </c>
      <c r="L8294" s="11">
        <v>-11690085.320819858</v>
      </c>
      <c r="N8294" s="13">
        <v>-11542076.360819858</v>
      </c>
    </row>
    <row r="8295" spans="1:14" x14ac:dyDescent="0.45">
      <c r="A8295">
        <v>16254</v>
      </c>
      <c r="B8295">
        <v>2</v>
      </c>
      <c r="C8295">
        <v>8</v>
      </c>
      <c r="D8295">
        <v>3</v>
      </c>
      <c r="E8295" s="2">
        <v>923853.42720000003</v>
      </c>
      <c r="F8295" s="2">
        <v>-166293.61689599999</v>
      </c>
      <c r="G8295" s="2">
        <v>757559.81030400004</v>
      </c>
      <c r="H8295" s="2">
        <v>513270.79167006729</v>
      </c>
      <c r="I8295" s="2">
        <v>244289.01863393275</v>
      </c>
      <c r="J8295" s="2">
        <v>101623.876992</v>
      </c>
      <c r="K8295" s="2">
        <v>142665.14164193274</v>
      </c>
      <c r="N8295" s="13">
        <v>142665.14164193274</v>
      </c>
    </row>
    <row r="8296" spans="1:14" x14ac:dyDescent="0.45">
      <c r="A8296">
        <v>16254</v>
      </c>
      <c r="B8296">
        <v>3</v>
      </c>
      <c r="C8296">
        <v>8</v>
      </c>
      <c r="D8296">
        <v>3</v>
      </c>
      <c r="E8296" s="2">
        <v>921543.7936320001</v>
      </c>
      <c r="F8296" s="2">
        <v>-165877.88285376001</v>
      </c>
      <c r="G8296" s="2">
        <v>755665.91077824007</v>
      </c>
      <c r="H8296" s="2">
        <v>515213.13666344475</v>
      </c>
      <c r="I8296" s="2">
        <v>240452.77411479532</v>
      </c>
      <c r="J8296" s="2">
        <v>82938.941426880003</v>
      </c>
      <c r="K8296" s="2">
        <v>157513.8326879153</v>
      </c>
      <c r="N8296" s="13">
        <v>157513.8326879153</v>
      </c>
    </row>
    <row r="8297" spans="1:14" x14ac:dyDescent="0.45">
      <c r="A8297">
        <v>16254</v>
      </c>
      <c r="B8297">
        <v>4</v>
      </c>
      <c r="C8297">
        <v>8</v>
      </c>
      <c r="D8297">
        <v>3</v>
      </c>
      <c r="E8297" s="2">
        <v>919608.55166537291</v>
      </c>
      <c r="F8297" s="2">
        <v>-165529.53929976712</v>
      </c>
      <c r="G8297" s="2">
        <v>754079.0123656058</v>
      </c>
      <c r="H8297" s="2">
        <v>511149.22817980807</v>
      </c>
      <c r="I8297" s="2">
        <v>242929.78418579773</v>
      </c>
      <c r="J8297" s="2">
        <v>73568.684133229835</v>
      </c>
      <c r="K8297" s="2">
        <v>169361.1000525679</v>
      </c>
      <c r="N8297" s="13">
        <v>169361.1000525679</v>
      </c>
    </row>
    <row r="8298" spans="1:14" x14ac:dyDescent="0.45">
      <c r="A8298">
        <v>16254</v>
      </c>
      <c r="B8298">
        <v>5</v>
      </c>
      <c r="C8298">
        <v>8</v>
      </c>
      <c r="D8298">
        <v>3</v>
      </c>
      <c r="E8298" s="2">
        <v>919056.78653437365</v>
      </c>
      <c r="F8298" s="2">
        <v>-165430.22157618726</v>
      </c>
      <c r="G8298" s="2">
        <v>753626.56495818635</v>
      </c>
      <c r="H8298" s="2">
        <v>521570.23195440095</v>
      </c>
      <c r="I8298" s="2">
        <v>232056.3330037854</v>
      </c>
      <c r="J8298" s="2">
        <v>91905.678653437368</v>
      </c>
      <c r="K8298" s="2">
        <v>140150.65435034805</v>
      </c>
      <c r="N8298" s="13">
        <v>140150.65435034805</v>
      </c>
    </row>
    <row r="8299" spans="1:14" x14ac:dyDescent="0.45">
      <c r="A8299">
        <v>16254</v>
      </c>
      <c r="B8299">
        <v>6</v>
      </c>
      <c r="C8299">
        <v>8</v>
      </c>
      <c r="D8299">
        <v>3</v>
      </c>
      <c r="E8299" s="2">
        <v>927328.29761318292</v>
      </c>
      <c r="F8299" s="2">
        <v>-166919.09357037293</v>
      </c>
      <c r="G8299" s="2">
        <v>760409.20404281002</v>
      </c>
      <c r="H8299" s="2">
        <v>522001.62269325042</v>
      </c>
      <c r="I8299" s="2">
        <v>238407.58134955959</v>
      </c>
      <c r="J8299" s="2">
        <v>92732.829761318295</v>
      </c>
      <c r="K8299" s="2">
        <v>145674.75158824131</v>
      </c>
      <c r="M8299" s="14">
        <v>11322674.718922211</v>
      </c>
      <c r="N8299" s="13">
        <v>11468349.470510453</v>
      </c>
    </row>
    <row r="8300" spans="1:14" x14ac:dyDescent="0.45">
      <c r="A8300">
        <v>16261</v>
      </c>
      <c r="B8300">
        <v>1</v>
      </c>
      <c r="C8300">
        <v>48</v>
      </c>
      <c r="D8300">
        <v>18</v>
      </c>
      <c r="E8300" s="2">
        <v>3459120</v>
      </c>
      <c r="F8300" s="2">
        <v>-385345.96799999999</v>
      </c>
      <c r="G8300" s="2">
        <v>3073774.0320000001</v>
      </c>
      <c r="H8300" s="2">
        <v>2075472</v>
      </c>
      <c r="I8300" s="2">
        <v>998302.03200000012</v>
      </c>
      <c r="J8300" s="2">
        <v>345912</v>
      </c>
      <c r="K8300" s="2">
        <v>652390.03200000012</v>
      </c>
      <c r="L8300" s="11">
        <v>-16426083.65474603</v>
      </c>
      <c r="N8300" s="13">
        <v>-15773693.62274603</v>
      </c>
    </row>
    <row r="8301" spans="1:14" x14ac:dyDescent="0.45">
      <c r="A8301">
        <v>16261</v>
      </c>
      <c r="B8301">
        <v>2</v>
      </c>
      <c r="C8301">
        <v>48</v>
      </c>
      <c r="D8301">
        <v>18</v>
      </c>
      <c r="E8301" s="2">
        <v>3572579.1359999995</v>
      </c>
      <c r="F8301" s="2">
        <v>-397985.31575039995</v>
      </c>
      <c r="G8301" s="2">
        <v>3174593.8202495994</v>
      </c>
      <c r="H8301" s="2">
        <v>2212355.3557593599</v>
      </c>
      <c r="I8301" s="2">
        <v>962238.46449023951</v>
      </c>
      <c r="J8301" s="2">
        <v>357257.91359999997</v>
      </c>
      <c r="K8301" s="2">
        <v>604980.55089023954</v>
      </c>
      <c r="N8301" s="13">
        <v>604980.55089023954</v>
      </c>
    </row>
    <row r="8302" spans="1:14" x14ac:dyDescent="0.45">
      <c r="A8302">
        <v>16261</v>
      </c>
      <c r="B8302">
        <v>3</v>
      </c>
      <c r="C8302">
        <v>48</v>
      </c>
      <c r="D8302">
        <v>18</v>
      </c>
      <c r="E8302" s="2">
        <v>3683329.0892159995</v>
      </c>
      <c r="F8302" s="2">
        <v>-410322.86053866235</v>
      </c>
      <c r="G8302" s="2">
        <v>3273006.2286773371</v>
      </c>
      <c r="H8302" s="2">
        <v>2390195.3197965408</v>
      </c>
      <c r="I8302" s="2">
        <v>882810.90888079628</v>
      </c>
      <c r="J8302" s="2">
        <v>368332.90892159997</v>
      </c>
      <c r="K8302" s="2">
        <v>514477.99995919631</v>
      </c>
      <c r="N8302" s="13">
        <v>514477.99995919631</v>
      </c>
    </row>
    <row r="8303" spans="1:14" x14ac:dyDescent="0.45">
      <c r="A8303">
        <v>16261</v>
      </c>
      <c r="B8303">
        <v>4</v>
      </c>
      <c r="C8303">
        <v>48</v>
      </c>
      <c r="D8303">
        <v>18</v>
      </c>
      <c r="E8303" s="2">
        <v>3782778.9746248308</v>
      </c>
      <c r="F8303" s="2">
        <v>-421401.57777320617</v>
      </c>
      <c r="G8303" s="2">
        <v>3361377.3968516244</v>
      </c>
      <c r="H8303" s="2">
        <v>2522235.6847504009</v>
      </c>
      <c r="I8303" s="2">
        <v>839141.71210122341</v>
      </c>
      <c r="J8303" s="2">
        <v>416105.68720873137</v>
      </c>
      <c r="K8303" s="2">
        <v>423036.02489249205</v>
      </c>
      <c r="N8303" s="13">
        <v>423036.02489249205</v>
      </c>
    </row>
    <row r="8304" spans="1:14" x14ac:dyDescent="0.45">
      <c r="A8304">
        <v>16261</v>
      </c>
      <c r="B8304">
        <v>5</v>
      </c>
      <c r="C8304">
        <v>48</v>
      </c>
      <c r="D8304">
        <v>18</v>
      </c>
      <c r="E8304" s="2">
        <v>3856164.8867325522</v>
      </c>
      <c r="F8304" s="2">
        <v>-429576.76838200632</v>
      </c>
      <c r="G8304" s="2">
        <v>3426588.1183505459</v>
      </c>
      <c r="H8304" s="2">
        <v>2644188.20145434</v>
      </c>
      <c r="I8304" s="2">
        <v>782399.91689620586</v>
      </c>
      <c r="J8304" s="2">
        <v>385616.48867325525</v>
      </c>
      <c r="K8304" s="2">
        <v>396783.42822295061</v>
      </c>
      <c r="N8304" s="13">
        <v>396783.42822295061</v>
      </c>
    </row>
    <row r="8305" spans="1:14" x14ac:dyDescent="0.45">
      <c r="A8305">
        <v>16261</v>
      </c>
      <c r="B8305">
        <v>6</v>
      </c>
      <c r="C8305">
        <v>48</v>
      </c>
      <c r="D8305">
        <v>18</v>
      </c>
      <c r="E8305" s="2">
        <v>3942542.9801953621</v>
      </c>
      <c r="F8305" s="2">
        <v>-439199.28799376334</v>
      </c>
      <c r="G8305" s="2">
        <v>3503343.6922015985</v>
      </c>
      <c r="H8305" s="2">
        <v>2748565.0980536048</v>
      </c>
      <c r="I8305" s="2">
        <v>754778.59414799372</v>
      </c>
      <c r="J8305" s="2">
        <v>354828.86821758258</v>
      </c>
      <c r="K8305" s="2">
        <v>399949.72593041114</v>
      </c>
      <c r="M8305" s="14">
        <v>16476443.710764023</v>
      </c>
      <c r="N8305" s="13">
        <v>16876393.436694432</v>
      </c>
    </row>
    <row r="8306" spans="1:14" x14ac:dyDescent="0.45">
      <c r="A8306">
        <v>16263</v>
      </c>
      <c r="B8306">
        <v>1</v>
      </c>
      <c r="C8306">
        <v>3</v>
      </c>
      <c r="D8306">
        <v>8</v>
      </c>
      <c r="E8306" s="2">
        <v>2044224</v>
      </c>
      <c r="F8306" s="2">
        <v>-225682.3296</v>
      </c>
      <c r="G8306" s="2">
        <v>1818541.6703999999</v>
      </c>
      <c r="H8306" s="2">
        <v>1246976.6399999999</v>
      </c>
      <c r="I8306" s="2">
        <v>571565.03040000005</v>
      </c>
      <c r="J8306" s="2">
        <v>224864.64000000001</v>
      </c>
      <c r="K8306" s="2">
        <v>346700.39040000003</v>
      </c>
      <c r="L8306" s="11">
        <v>-11588528.791581921</v>
      </c>
      <c r="N8306" s="13">
        <v>-11241828.401181921</v>
      </c>
    </row>
    <row r="8307" spans="1:14" x14ac:dyDescent="0.45">
      <c r="A8307">
        <v>16263</v>
      </c>
      <c r="B8307">
        <v>2</v>
      </c>
      <c r="C8307">
        <v>3</v>
      </c>
      <c r="D8307">
        <v>8</v>
      </c>
      <c r="E8307" s="2">
        <v>2065075.0848000003</v>
      </c>
      <c r="F8307" s="2">
        <v>-227984.28936192003</v>
      </c>
      <c r="G8307" s="2">
        <v>1837090.7954380803</v>
      </c>
      <c r="H8307" s="2">
        <v>1293959.5275350017</v>
      </c>
      <c r="I8307" s="2">
        <v>543131.26790307858</v>
      </c>
      <c r="J8307" s="2">
        <v>227158.25932800004</v>
      </c>
      <c r="K8307" s="2">
        <v>315973.00857507857</v>
      </c>
      <c r="N8307" s="13">
        <v>315973.00857507857</v>
      </c>
    </row>
    <row r="8308" spans="1:14" x14ac:dyDescent="0.45">
      <c r="A8308">
        <v>16263</v>
      </c>
      <c r="B8308">
        <v>3</v>
      </c>
      <c r="C8308">
        <v>3</v>
      </c>
      <c r="D8308">
        <v>8</v>
      </c>
      <c r="E8308" s="2">
        <v>2067346.6673932804</v>
      </c>
      <c r="F8308" s="2">
        <v>-228235.07208021815</v>
      </c>
      <c r="G8308" s="2">
        <v>1839111.5953130622</v>
      </c>
      <c r="H8308" s="2">
        <v>1334632.9843706535</v>
      </c>
      <c r="I8308" s="2">
        <v>504478.61094240868</v>
      </c>
      <c r="J8308" s="2">
        <v>206734.66673932807</v>
      </c>
      <c r="K8308" s="2">
        <v>297743.94420308061</v>
      </c>
      <c r="N8308" s="13">
        <v>297743.94420308061</v>
      </c>
    </row>
    <row r="8309" spans="1:14" x14ac:dyDescent="0.45">
      <c r="A8309">
        <v>16263</v>
      </c>
      <c r="B8309">
        <v>4</v>
      </c>
      <c r="C8309">
        <v>3</v>
      </c>
      <c r="D8309">
        <v>8</v>
      </c>
      <c r="E8309" s="2">
        <v>2073962.1767289389</v>
      </c>
      <c r="F8309" s="2">
        <v>-228965.42431087486</v>
      </c>
      <c r="G8309" s="2">
        <v>1844996.752418064</v>
      </c>
      <c r="H8309" s="2">
        <v>1390451.6066025842</v>
      </c>
      <c r="I8309" s="2">
        <v>454545.1458154798</v>
      </c>
      <c r="J8309" s="2">
        <v>228135.83944018328</v>
      </c>
      <c r="K8309" s="2">
        <v>226409.30637529652</v>
      </c>
      <c r="N8309" s="13">
        <v>226409.30637529652</v>
      </c>
    </row>
    <row r="8310" spans="1:14" x14ac:dyDescent="0.45">
      <c r="A8310">
        <v>16263</v>
      </c>
      <c r="B8310">
        <v>5</v>
      </c>
      <c r="C8310">
        <v>3</v>
      </c>
      <c r="D8310">
        <v>8</v>
      </c>
      <c r="E8310" s="2">
        <v>2095116.5909315743</v>
      </c>
      <c r="F8310" s="2">
        <v>-231300.8716388458</v>
      </c>
      <c r="G8310" s="2">
        <v>1863815.7192927285</v>
      </c>
      <c r="H8310" s="2">
        <v>1436519.4096248022</v>
      </c>
      <c r="I8310" s="2">
        <v>427296.30966792628</v>
      </c>
      <c r="J8310" s="2">
        <v>209511.65909315745</v>
      </c>
      <c r="K8310" s="2">
        <v>217784.65057476884</v>
      </c>
      <c r="N8310" s="13">
        <v>217784.65057476884</v>
      </c>
    </row>
    <row r="8311" spans="1:14" x14ac:dyDescent="0.45">
      <c r="A8311">
        <v>16263</v>
      </c>
      <c r="B8311">
        <v>6</v>
      </c>
      <c r="C8311">
        <v>3</v>
      </c>
      <c r="D8311">
        <v>8</v>
      </c>
      <c r="E8311" s="2">
        <v>2108944.3604317224</v>
      </c>
      <c r="F8311" s="2">
        <v>-232827.45739166214</v>
      </c>
      <c r="G8311" s="2">
        <v>1876116.9030400603</v>
      </c>
      <c r="H8311" s="2">
        <v>1497333.4532676812</v>
      </c>
      <c r="I8311" s="2">
        <v>378783.44977237913</v>
      </c>
      <c r="J8311" s="2">
        <v>274162.76685612393</v>
      </c>
      <c r="K8311" s="2">
        <v>104620.6829162552</v>
      </c>
      <c r="M8311" s="14">
        <v>11759283.315938637</v>
      </c>
      <c r="N8311" s="13">
        <v>11863903.998854892</v>
      </c>
    </row>
    <row r="8312" spans="1:14" x14ac:dyDescent="0.45">
      <c r="A8312">
        <v>16274</v>
      </c>
      <c r="B8312">
        <v>1</v>
      </c>
      <c r="C8312">
        <v>44</v>
      </c>
      <c r="D8312">
        <v>2</v>
      </c>
      <c r="E8312" s="2">
        <v>4904304</v>
      </c>
      <c r="F8312" s="2">
        <v>-503672.0208</v>
      </c>
      <c r="G8312" s="2">
        <v>4400631.9791999999</v>
      </c>
      <c r="H8312" s="2">
        <v>2599281.12</v>
      </c>
      <c r="I8312" s="2">
        <v>1801350.8591999998</v>
      </c>
      <c r="J8312" s="2">
        <v>441387.36</v>
      </c>
      <c r="K8312" s="2">
        <v>1359963.4992</v>
      </c>
      <c r="L8312" s="11">
        <v>-21303100.461225376</v>
      </c>
      <c r="N8312" s="13">
        <v>-19943136.962025374</v>
      </c>
    </row>
    <row r="8313" spans="1:14" x14ac:dyDescent="0.45">
      <c r="A8313">
        <v>16274</v>
      </c>
      <c r="B8313">
        <v>2</v>
      </c>
      <c r="C8313">
        <v>44</v>
      </c>
      <c r="D8313">
        <v>2</v>
      </c>
      <c r="E8313" s="2">
        <v>5118622.0848000003</v>
      </c>
      <c r="F8313" s="2">
        <v>-525682.48810895998</v>
      </c>
      <c r="G8313" s="2">
        <v>4592939.5966910403</v>
      </c>
      <c r="H8313" s="2">
        <v>2611408.3779790946</v>
      </c>
      <c r="I8313" s="2">
        <v>1981531.2187119457</v>
      </c>
      <c r="J8313" s="2">
        <v>460675.987632</v>
      </c>
      <c r="K8313" s="2">
        <v>1520855.2310799458</v>
      </c>
      <c r="N8313" s="13">
        <v>1520855.2310799458</v>
      </c>
    </row>
    <row r="8314" spans="1:14" x14ac:dyDescent="0.45">
      <c r="A8314">
        <v>16274</v>
      </c>
      <c r="B8314">
        <v>3</v>
      </c>
      <c r="C8314">
        <v>44</v>
      </c>
      <c r="D8314">
        <v>2</v>
      </c>
      <c r="E8314" s="2">
        <v>5327973.7280683201</v>
      </c>
      <c r="F8314" s="2">
        <v>-547182.90187261649</v>
      </c>
      <c r="G8314" s="2">
        <v>4780790.8261957038</v>
      </c>
      <c r="H8314" s="2">
        <v>2672820.7904617772</v>
      </c>
      <c r="I8314" s="2">
        <v>2107970.0357339266</v>
      </c>
      <c r="J8314" s="2">
        <v>639356.84736819833</v>
      </c>
      <c r="K8314" s="2">
        <v>1468613.1883657281</v>
      </c>
      <c r="N8314" s="13">
        <v>1468613.1883657281</v>
      </c>
    </row>
    <row r="8315" spans="1:14" x14ac:dyDescent="0.45">
      <c r="A8315">
        <v>16274</v>
      </c>
      <c r="B8315">
        <v>4</v>
      </c>
      <c r="C8315">
        <v>44</v>
      </c>
      <c r="D8315">
        <v>2</v>
      </c>
      <c r="E8315" s="2">
        <v>5502731.2663489608</v>
      </c>
      <c r="F8315" s="2">
        <v>-565130.50105403829</v>
      </c>
      <c r="G8315" s="2">
        <v>4937600.7652949225</v>
      </c>
      <c r="H8315" s="2">
        <v>2715769.3855282231</v>
      </c>
      <c r="I8315" s="2">
        <v>2221831.3797666994</v>
      </c>
      <c r="J8315" s="2">
        <v>440218.50130791689</v>
      </c>
      <c r="K8315" s="2">
        <v>1781612.8784587826</v>
      </c>
      <c r="N8315" s="13">
        <v>1781612.8784587826</v>
      </c>
    </row>
    <row r="8316" spans="1:14" x14ac:dyDescent="0.45">
      <c r="A8316">
        <v>16274</v>
      </c>
      <c r="B8316">
        <v>5</v>
      </c>
      <c r="C8316">
        <v>44</v>
      </c>
      <c r="D8316">
        <v>2</v>
      </c>
      <c r="E8316" s="2">
        <v>5696977.6800510781</v>
      </c>
      <c r="F8316" s="2">
        <v>-585079.60774124577</v>
      </c>
      <c r="G8316" s="2">
        <v>5111898.0723098321</v>
      </c>
      <c r="H8316" s="2">
        <v>2788580.6292697028</v>
      </c>
      <c r="I8316" s="2">
        <v>2323317.4430401293</v>
      </c>
      <c r="J8316" s="2">
        <v>626667.54480561859</v>
      </c>
      <c r="K8316" s="2">
        <v>1696649.8982345108</v>
      </c>
      <c r="N8316" s="13">
        <v>1696649.8982345108</v>
      </c>
    </row>
    <row r="8317" spans="1:14" x14ac:dyDescent="0.45">
      <c r="A8317">
        <v>16274</v>
      </c>
      <c r="B8317">
        <v>6</v>
      </c>
      <c r="C8317">
        <v>44</v>
      </c>
      <c r="D8317">
        <v>2</v>
      </c>
      <c r="E8317" s="2">
        <v>5942517.4180612788</v>
      </c>
      <c r="F8317" s="2">
        <v>-610296.53883489338</v>
      </c>
      <c r="G8317" s="2">
        <v>5332220.8792263856</v>
      </c>
      <c r="H8317" s="2">
        <v>2840121.5188675937</v>
      </c>
      <c r="I8317" s="2">
        <v>2492099.3603587919</v>
      </c>
      <c r="J8317" s="2">
        <v>653676.91598674061</v>
      </c>
      <c r="K8317" s="2">
        <v>1838422.4443720514</v>
      </c>
      <c r="M8317" s="14">
        <v>22166016.977415651</v>
      </c>
      <c r="N8317" s="13">
        <v>24004439.421787702</v>
      </c>
    </row>
    <row r="8318" spans="1:14" x14ac:dyDescent="0.45">
      <c r="A8318">
        <v>16284</v>
      </c>
      <c r="B8318">
        <v>1</v>
      </c>
      <c r="C8318">
        <v>30</v>
      </c>
      <c r="D8318">
        <v>7</v>
      </c>
      <c r="E8318" s="2">
        <v>2472000</v>
      </c>
      <c r="F8318" s="2">
        <v>-834300</v>
      </c>
      <c r="G8318" s="2">
        <v>1637700</v>
      </c>
      <c r="H8318" s="2">
        <v>1236000</v>
      </c>
      <c r="I8318" s="2">
        <v>401700</v>
      </c>
      <c r="J8318" s="2">
        <v>271920</v>
      </c>
      <c r="K8318" s="2">
        <v>129780</v>
      </c>
      <c r="L8318" s="11">
        <v>-9488246.7162575386</v>
      </c>
      <c r="N8318" s="13">
        <v>-9358466.7162575386</v>
      </c>
    </row>
    <row r="8319" spans="1:14" x14ac:dyDescent="0.45">
      <c r="A8319">
        <v>16284</v>
      </c>
      <c r="B8319">
        <v>2</v>
      </c>
      <c r="C8319">
        <v>30</v>
      </c>
      <c r="D8319">
        <v>7</v>
      </c>
      <c r="E8319" s="2">
        <v>2409952.7999999998</v>
      </c>
      <c r="F8319" s="2">
        <v>-813359.07</v>
      </c>
      <c r="G8319" s="2">
        <v>1596593.73</v>
      </c>
      <c r="H8319" s="2">
        <v>1218472.1356800001</v>
      </c>
      <c r="I8319" s="2">
        <v>378121.59431999992</v>
      </c>
      <c r="J8319" s="2">
        <v>289194.33599999995</v>
      </c>
      <c r="K8319" s="2">
        <v>88927.258319999964</v>
      </c>
      <c r="N8319" s="13">
        <v>88927.258319999964</v>
      </c>
    </row>
    <row r="8320" spans="1:14" x14ac:dyDescent="0.45">
      <c r="A8320">
        <v>16284</v>
      </c>
      <c r="B8320">
        <v>3</v>
      </c>
      <c r="C8320">
        <v>30</v>
      </c>
      <c r="D8320">
        <v>7</v>
      </c>
      <c r="E8320" s="2">
        <v>2356692.8431199999</v>
      </c>
      <c r="F8320" s="2">
        <v>-795383.83455300005</v>
      </c>
      <c r="G8320" s="2">
        <v>1561309.0085669998</v>
      </c>
      <c r="H8320" s="2">
        <v>1218353.639264805</v>
      </c>
      <c r="I8320" s="2">
        <v>342955.3693021948</v>
      </c>
      <c r="J8320" s="2">
        <v>212102.35588079997</v>
      </c>
      <c r="K8320" s="2">
        <v>130853.01342139483</v>
      </c>
      <c r="N8320" s="13">
        <v>130853.01342139483</v>
      </c>
    </row>
    <row r="8321" spans="1:14" x14ac:dyDescent="0.45">
      <c r="A8321">
        <v>16284</v>
      </c>
      <c r="B8321">
        <v>4</v>
      </c>
      <c r="C8321">
        <v>30</v>
      </c>
      <c r="D8321">
        <v>7</v>
      </c>
      <c r="E8321" s="2">
        <v>2274915.601463736</v>
      </c>
      <c r="F8321" s="2">
        <v>-767784.01549401099</v>
      </c>
      <c r="G8321" s="2">
        <v>1507131.5859697252</v>
      </c>
      <c r="H8321" s="2">
        <v>1192189.0197036741</v>
      </c>
      <c r="I8321" s="2">
        <v>314942.56626605103</v>
      </c>
      <c r="J8321" s="2">
        <v>227491.56014637361</v>
      </c>
      <c r="K8321" s="2">
        <v>87451.006119677419</v>
      </c>
      <c r="N8321" s="13">
        <v>87451.006119677419</v>
      </c>
    </row>
    <row r="8322" spans="1:14" x14ac:dyDescent="0.45">
      <c r="A8322">
        <v>16284</v>
      </c>
      <c r="B8322">
        <v>5</v>
      </c>
      <c r="C8322">
        <v>30</v>
      </c>
      <c r="D8322">
        <v>7</v>
      </c>
      <c r="E8322" s="2">
        <v>2191198.7073298707</v>
      </c>
      <c r="F8322" s="2">
        <v>-739529.56372383144</v>
      </c>
      <c r="G8322" s="2">
        <v>1451669.1436060392</v>
      </c>
      <c r="H8322" s="2">
        <v>1158306.8170134525</v>
      </c>
      <c r="I8322" s="2">
        <v>293362.3265925867</v>
      </c>
      <c r="J8322" s="2">
        <v>241031.85780628579</v>
      </c>
      <c r="K8322" s="2">
        <v>52330.468786300917</v>
      </c>
      <c r="N8322" s="13">
        <v>52330.468786300917</v>
      </c>
    </row>
    <row r="8323" spans="1:14" x14ac:dyDescent="0.45">
      <c r="A8323">
        <v>16284</v>
      </c>
      <c r="B8323">
        <v>6</v>
      </c>
      <c r="C8323">
        <v>30</v>
      </c>
      <c r="D8323">
        <v>7</v>
      </c>
      <c r="E8323" s="2">
        <v>2103769.8789074086</v>
      </c>
      <c r="F8323" s="2">
        <v>-710022.33413125039</v>
      </c>
      <c r="G8323" s="2">
        <v>1393747.5447761582</v>
      </c>
      <c r="H8323" s="2">
        <v>1126547.5498898055</v>
      </c>
      <c r="I8323" s="2">
        <v>267199.99488635268</v>
      </c>
      <c r="J8323" s="2">
        <v>252452.38546888903</v>
      </c>
      <c r="K8323" s="2">
        <v>14747.609417463653</v>
      </c>
      <c r="M8323" s="14">
        <v>9334244.9508632682</v>
      </c>
      <c r="N8323" s="13">
        <v>9348992.5602807328</v>
      </c>
    </row>
    <row r="8324" spans="1:14" x14ac:dyDescent="0.45">
      <c r="A8324">
        <v>16291</v>
      </c>
      <c r="B8324">
        <v>1</v>
      </c>
      <c r="C8324">
        <v>34</v>
      </c>
      <c r="D8324">
        <v>23</v>
      </c>
      <c r="E8324" s="2">
        <v>4277448</v>
      </c>
      <c r="F8324" s="2">
        <v>-586438.12080000003</v>
      </c>
      <c r="G8324" s="2">
        <v>3691009.8791999999</v>
      </c>
      <c r="H8324" s="2">
        <v>2053175.04</v>
      </c>
      <c r="I8324" s="2">
        <v>1637834.8391999998</v>
      </c>
      <c r="J8324" s="2">
        <v>470519.28</v>
      </c>
      <c r="K8324" s="2">
        <v>1167315.5591999998</v>
      </c>
      <c r="L8324" s="11">
        <v>-22481255.989360709</v>
      </c>
      <c r="N8324" s="13">
        <v>-21313940.430160709</v>
      </c>
    </row>
    <row r="8325" spans="1:14" x14ac:dyDescent="0.45">
      <c r="A8325">
        <v>16291</v>
      </c>
      <c r="B8325">
        <v>2</v>
      </c>
      <c r="C8325">
        <v>34</v>
      </c>
      <c r="D8325">
        <v>23</v>
      </c>
      <c r="E8325" s="2">
        <v>4426730.9352000002</v>
      </c>
      <c r="F8325" s="2">
        <v>-606904.81121592002</v>
      </c>
      <c r="G8325" s="2">
        <v>3819826.1239840803</v>
      </c>
      <c r="H8325" s="2">
        <v>2201324.7594562559</v>
      </c>
      <c r="I8325" s="2">
        <v>1618501.3645278243</v>
      </c>
      <c r="J8325" s="2">
        <v>442673.09352000005</v>
      </c>
      <c r="K8325" s="2">
        <v>1175828.2710078242</v>
      </c>
      <c r="N8325" s="13">
        <v>1175828.2710078242</v>
      </c>
    </row>
    <row r="8326" spans="1:14" x14ac:dyDescent="0.45">
      <c r="A8326">
        <v>16291</v>
      </c>
      <c r="B8326">
        <v>3</v>
      </c>
      <c r="C8326">
        <v>34</v>
      </c>
      <c r="D8326">
        <v>23</v>
      </c>
      <c r="E8326" s="2">
        <v>4532087.13145776</v>
      </c>
      <c r="F8326" s="2">
        <v>-621349.14572285884</v>
      </c>
      <c r="G8326" s="2">
        <v>3910737.9857349014</v>
      </c>
      <c r="H8326" s="2">
        <v>2275126.5934742624</v>
      </c>
      <c r="I8326" s="2">
        <v>1635611.392260639</v>
      </c>
      <c r="J8326" s="2">
        <v>453208.71314577601</v>
      </c>
      <c r="K8326" s="2">
        <v>1182402.679114863</v>
      </c>
      <c r="N8326" s="13">
        <v>1182402.679114863</v>
      </c>
    </row>
    <row r="8327" spans="1:14" x14ac:dyDescent="0.45">
      <c r="A8327">
        <v>16291</v>
      </c>
      <c r="B8327">
        <v>4</v>
      </c>
      <c r="C8327">
        <v>34</v>
      </c>
      <c r="D8327">
        <v>23</v>
      </c>
      <c r="E8327" s="2">
        <v>4671675.4151066588</v>
      </c>
      <c r="F8327" s="2">
        <v>-640486.69941112294</v>
      </c>
      <c r="G8327" s="2">
        <v>4031188.7156955358</v>
      </c>
      <c r="H8327" s="2">
        <v>2412976.7867880589</v>
      </c>
      <c r="I8327" s="2">
        <v>1618211.9289074768</v>
      </c>
      <c r="J8327" s="2">
        <v>420450.78735959926</v>
      </c>
      <c r="K8327" s="2">
        <v>1197761.1415478776</v>
      </c>
      <c r="N8327" s="13">
        <v>1197761.1415478776</v>
      </c>
    </row>
    <row r="8328" spans="1:14" x14ac:dyDescent="0.45">
      <c r="A8328">
        <v>16291</v>
      </c>
      <c r="B8328">
        <v>5</v>
      </c>
      <c r="C8328">
        <v>34</v>
      </c>
      <c r="D8328">
        <v>23</v>
      </c>
      <c r="E8328" s="2">
        <v>4833782.5520108594</v>
      </c>
      <c r="F8328" s="2">
        <v>-662711.58788068884</v>
      </c>
      <c r="G8328" s="2">
        <v>4171070.9641301706</v>
      </c>
      <c r="H8328" s="2">
        <v>2623539.8010191158</v>
      </c>
      <c r="I8328" s="2">
        <v>1547531.1631110548</v>
      </c>
      <c r="J8328" s="2">
        <v>580053.90624130308</v>
      </c>
      <c r="K8328" s="2">
        <v>967477.25686975173</v>
      </c>
      <c r="N8328" s="13">
        <v>967477.25686975173</v>
      </c>
    </row>
    <row r="8329" spans="1:14" x14ac:dyDescent="0.45">
      <c r="A8329">
        <v>16291</v>
      </c>
      <c r="B8329">
        <v>6</v>
      </c>
      <c r="C8329">
        <v>34</v>
      </c>
      <c r="D8329">
        <v>23</v>
      </c>
      <c r="E8329" s="2">
        <v>4931424.9595614783</v>
      </c>
      <c r="F8329" s="2">
        <v>-676098.36195587867</v>
      </c>
      <c r="G8329" s="2">
        <v>4255326.5976056</v>
      </c>
      <c r="H8329" s="2">
        <v>2745322.2623381945</v>
      </c>
      <c r="I8329" s="2">
        <v>1510004.3352674055</v>
      </c>
      <c r="J8329" s="2">
        <v>493142.49595614785</v>
      </c>
      <c r="K8329" s="2">
        <v>1016861.8393112577</v>
      </c>
      <c r="M8329" s="14">
        <v>22803039.555660382</v>
      </c>
      <c r="N8329" s="13">
        <v>23819901.394971639</v>
      </c>
    </row>
    <row r="8330" spans="1:14" x14ac:dyDescent="0.45">
      <c r="A8330">
        <v>16303</v>
      </c>
      <c r="B8330">
        <v>1</v>
      </c>
      <c r="C8330">
        <v>23</v>
      </c>
      <c r="D8330">
        <v>11</v>
      </c>
      <c r="E8330" s="2">
        <v>2751264</v>
      </c>
      <c r="F8330" s="2">
        <v>-534570.59519999998</v>
      </c>
      <c r="G8330" s="2">
        <v>2216693.4048000001</v>
      </c>
      <c r="H8330" s="2">
        <v>1403144.6400000001</v>
      </c>
      <c r="I8330" s="2">
        <v>813548.7648</v>
      </c>
      <c r="J8330" s="2">
        <v>247613.75999999998</v>
      </c>
      <c r="K8330" s="2">
        <v>565935.0048</v>
      </c>
      <c r="L8330" s="11">
        <v>-17586520.921817947</v>
      </c>
      <c r="N8330" s="13">
        <v>-17020585.917017948</v>
      </c>
    </row>
    <row r="8331" spans="1:14" x14ac:dyDescent="0.45">
      <c r="A8331">
        <v>16303</v>
      </c>
      <c r="B8331">
        <v>2</v>
      </c>
      <c r="C8331">
        <v>23</v>
      </c>
      <c r="D8331">
        <v>11</v>
      </c>
      <c r="E8331" s="2">
        <v>2754015.2639999995</v>
      </c>
      <c r="F8331" s="2">
        <v>-535105.16579519992</v>
      </c>
      <c r="G8331" s="2">
        <v>2218910.0982047995</v>
      </c>
      <c r="H8331" s="2">
        <v>1428284.6422004155</v>
      </c>
      <c r="I8331" s="2">
        <v>790625.45600438397</v>
      </c>
      <c r="J8331" s="2">
        <v>275401.52639999997</v>
      </c>
      <c r="K8331" s="2">
        <v>515223.929604384</v>
      </c>
      <c r="N8331" s="13">
        <v>515223.929604384</v>
      </c>
    </row>
    <row r="8332" spans="1:14" x14ac:dyDescent="0.45">
      <c r="A8332">
        <v>16303</v>
      </c>
      <c r="B8332">
        <v>3</v>
      </c>
      <c r="C8332">
        <v>23</v>
      </c>
      <c r="D8332">
        <v>11</v>
      </c>
      <c r="E8332" s="2">
        <v>2784034.0303775994</v>
      </c>
      <c r="F8332" s="2">
        <v>-540937.81210236752</v>
      </c>
      <c r="G8332" s="2">
        <v>2243096.2182752318</v>
      </c>
      <c r="H8332" s="2">
        <v>1488179.2302057722</v>
      </c>
      <c r="I8332" s="2">
        <v>754916.98806945956</v>
      </c>
      <c r="J8332" s="2">
        <v>222722.72243020797</v>
      </c>
      <c r="K8332" s="2">
        <v>532194.26563925156</v>
      </c>
      <c r="N8332" s="13">
        <v>532194.26563925156</v>
      </c>
    </row>
    <row r="8333" spans="1:14" x14ac:dyDescent="0.45">
      <c r="A8333">
        <v>16303</v>
      </c>
      <c r="B8333">
        <v>4</v>
      </c>
      <c r="C8333">
        <v>23</v>
      </c>
      <c r="D8333">
        <v>11</v>
      </c>
      <c r="E8333" s="2">
        <v>2824402.5238180747</v>
      </c>
      <c r="F8333" s="2">
        <v>-548781.41037785192</v>
      </c>
      <c r="G8333" s="2">
        <v>2275621.113440223</v>
      </c>
      <c r="H8333" s="2">
        <v>1568638.3843764621</v>
      </c>
      <c r="I8333" s="2">
        <v>706982.72906376095</v>
      </c>
      <c r="J8333" s="2">
        <v>225952.20190544598</v>
      </c>
      <c r="K8333" s="2">
        <v>481030.52715831494</v>
      </c>
      <c r="N8333" s="13">
        <v>481030.52715831494</v>
      </c>
    </row>
    <row r="8334" spans="1:14" x14ac:dyDescent="0.45">
      <c r="A8334">
        <v>16303</v>
      </c>
      <c r="B8334">
        <v>5</v>
      </c>
      <c r="C8334">
        <v>23</v>
      </c>
      <c r="D8334">
        <v>11</v>
      </c>
      <c r="E8334" s="2">
        <v>2850104.5867848196</v>
      </c>
      <c r="F8334" s="2">
        <v>-553775.32121229044</v>
      </c>
      <c r="G8334" s="2">
        <v>2296329.2655725293</v>
      </c>
      <c r="H8334" s="2">
        <v>1620269.7403250015</v>
      </c>
      <c r="I8334" s="2">
        <v>676059.52524752775</v>
      </c>
      <c r="J8334" s="2">
        <v>256509.41281063374</v>
      </c>
      <c r="K8334" s="2">
        <v>419550.11243689398</v>
      </c>
      <c r="N8334" s="13">
        <v>419550.11243689398</v>
      </c>
    </row>
    <row r="8335" spans="1:14" x14ac:dyDescent="0.45">
      <c r="A8335">
        <v>16303</v>
      </c>
      <c r="B8335">
        <v>6</v>
      </c>
      <c r="C8335">
        <v>23</v>
      </c>
      <c r="D8335">
        <v>11</v>
      </c>
      <c r="E8335" s="2">
        <v>2899981.4170535542</v>
      </c>
      <c r="F8335" s="2">
        <v>-563466.38933350553</v>
      </c>
      <c r="G8335" s="2">
        <v>2336515.0277200486</v>
      </c>
      <c r="H8335" s="2">
        <v>1709788.4282756525</v>
      </c>
      <c r="I8335" s="2">
        <v>626726.5994443961</v>
      </c>
      <c r="J8335" s="2">
        <v>260998.32753481987</v>
      </c>
      <c r="K8335" s="2">
        <v>365728.27190957626</v>
      </c>
      <c r="M8335" s="14">
        <v>17705567.358527571</v>
      </c>
      <c r="N8335" s="13">
        <v>18071295.630437147</v>
      </c>
    </row>
    <row r="8336" spans="1:14" x14ac:dyDescent="0.45">
      <c r="A8336">
        <v>16306</v>
      </c>
      <c r="B8336">
        <v>1</v>
      </c>
      <c r="C8336">
        <v>30</v>
      </c>
      <c r="D8336">
        <v>3</v>
      </c>
      <c r="E8336" s="2">
        <v>1179648</v>
      </c>
      <c r="F8336" s="2">
        <v>-189333.50400000002</v>
      </c>
      <c r="G8336" s="2">
        <v>990314.49600000004</v>
      </c>
      <c r="H8336" s="2">
        <v>660602.88000000012</v>
      </c>
      <c r="I8336" s="2">
        <v>329711.61599999992</v>
      </c>
      <c r="J8336" s="2">
        <v>106168.31999999999</v>
      </c>
      <c r="K8336" s="2">
        <v>223543.29599999991</v>
      </c>
      <c r="L8336" s="11">
        <v>-13535059.053030444</v>
      </c>
      <c r="N8336" s="13">
        <v>-13311515.757030444</v>
      </c>
    </row>
    <row r="8337" spans="1:14" x14ac:dyDescent="0.45">
      <c r="A8337">
        <v>16306</v>
      </c>
      <c r="B8337">
        <v>2</v>
      </c>
      <c r="C8337">
        <v>30</v>
      </c>
      <c r="D8337">
        <v>3</v>
      </c>
      <c r="E8337" s="2">
        <v>1150392.7296</v>
      </c>
      <c r="F8337" s="2">
        <v>-184638.03310080001</v>
      </c>
      <c r="G8337" s="2">
        <v>965754.69649919996</v>
      </c>
      <c r="H8337" s="2">
        <v>647569.87220459525</v>
      </c>
      <c r="I8337" s="2">
        <v>318184.82429460471</v>
      </c>
      <c r="J8337" s="2">
        <v>115039.27296</v>
      </c>
      <c r="K8337" s="2">
        <v>203145.55133460471</v>
      </c>
      <c r="N8337" s="13">
        <v>203145.55133460471</v>
      </c>
    </row>
    <row r="8338" spans="1:14" x14ac:dyDescent="0.45">
      <c r="A8338">
        <v>16306</v>
      </c>
      <c r="B8338">
        <v>3</v>
      </c>
      <c r="C8338">
        <v>30</v>
      </c>
      <c r="D8338">
        <v>3</v>
      </c>
      <c r="E8338" s="2">
        <v>1127614.9535539199</v>
      </c>
      <c r="F8338" s="2">
        <v>-180982.20004540414</v>
      </c>
      <c r="G8338" s="2">
        <v>946632.75350851577</v>
      </c>
      <c r="H8338" s="2">
        <v>644269.20856596832</v>
      </c>
      <c r="I8338" s="2">
        <v>302363.54494254745</v>
      </c>
      <c r="J8338" s="2">
        <v>124037.64489093119</v>
      </c>
      <c r="K8338" s="2">
        <v>178325.90005161625</v>
      </c>
      <c r="N8338" s="13">
        <v>178325.90005161625</v>
      </c>
    </row>
    <row r="8339" spans="1:14" x14ac:dyDescent="0.45">
      <c r="A8339">
        <v>16306</v>
      </c>
      <c r="B8339">
        <v>4</v>
      </c>
      <c r="C8339">
        <v>30</v>
      </c>
      <c r="D8339">
        <v>3</v>
      </c>
      <c r="E8339" s="2">
        <v>1115774.9965416039</v>
      </c>
      <c r="F8339" s="2">
        <v>-179081.88694492745</v>
      </c>
      <c r="G8339" s="2">
        <v>936693.10959667643</v>
      </c>
      <c r="H8339" s="2">
        <v>639799.39765077946</v>
      </c>
      <c r="I8339" s="2">
        <v>296893.71194589697</v>
      </c>
      <c r="J8339" s="2">
        <v>122735.24961957644</v>
      </c>
      <c r="K8339" s="2">
        <v>174158.46232632053</v>
      </c>
      <c r="N8339" s="13">
        <v>174158.46232632053</v>
      </c>
    </row>
    <row r="8340" spans="1:14" x14ac:dyDescent="0.45">
      <c r="A8340">
        <v>16306</v>
      </c>
      <c r="B8340">
        <v>5</v>
      </c>
      <c r="C8340">
        <v>30</v>
      </c>
      <c r="D8340">
        <v>3</v>
      </c>
      <c r="E8340" s="2">
        <v>1084086.9866398224</v>
      </c>
      <c r="F8340" s="2">
        <v>-173995.96135569148</v>
      </c>
      <c r="G8340" s="2">
        <v>910091.02528413082</v>
      </c>
      <c r="H8340" s="2">
        <v>626912.94206293614</v>
      </c>
      <c r="I8340" s="2">
        <v>283178.08322119468</v>
      </c>
      <c r="J8340" s="2">
        <v>108408.69866398224</v>
      </c>
      <c r="K8340" s="2">
        <v>174769.38455721244</v>
      </c>
      <c r="N8340" s="13">
        <v>174769.38455721244</v>
      </c>
    </row>
    <row r="8341" spans="1:14" x14ac:dyDescent="0.45">
      <c r="A8341">
        <v>16306</v>
      </c>
      <c r="B8341">
        <v>6</v>
      </c>
      <c r="C8341">
        <v>30</v>
      </c>
      <c r="D8341">
        <v>3</v>
      </c>
      <c r="E8341" s="2">
        <v>1060562.2990297382</v>
      </c>
      <c r="F8341" s="2">
        <v>-170220.24899427299</v>
      </c>
      <c r="G8341" s="2">
        <v>890342.05003546516</v>
      </c>
      <c r="H8341" s="2">
        <v>622201.91072286281</v>
      </c>
      <c r="I8341" s="2">
        <v>268140.13931260235</v>
      </c>
      <c r="J8341" s="2">
        <v>116661.85289327121</v>
      </c>
      <c r="K8341" s="2">
        <v>151478.28641933115</v>
      </c>
      <c r="M8341" s="14">
        <v>12814435.087394265</v>
      </c>
      <c r="N8341" s="13">
        <v>12965913.373813597</v>
      </c>
    </row>
    <row r="8342" spans="1:14" x14ac:dyDescent="0.45">
      <c r="A8342">
        <v>16310</v>
      </c>
      <c r="B8342">
        <v>1</v>
      </c>
      <c r="C8342">
        <v>47</v>
      </c>
      <c r="D8342">
        <v>15</v>
      </c>
      <c r="E8342" s="2">
        <v>3069744</v>
      </c>
      <c r="F8342" s="2">
        <v>-218258.7984</v>
      </c>
      <c r="G8342" s="2">
        <v>2851485.2015999998</v>
      </c>
      <c r="H8342" s="2">
        <v>2026031.04</v>
      </c>
      <c r="I8342" s="2">
        <v>825454.16159999976</v>
      </c>
      <c r="J8342" s="2">
        <v>337671.84</v>
      </c>
      <c r="K8342" s="2">
        <v>487782.32159999973</v>
      </c>
      <c r="L8342" s="11">
        <v>-10866199.699911879</v>
      </c>
      <c r="N8342" s="13">
        <v>-10378417.37831188</v>
      </c>
    </row>
    <row r="8343" spans="1:14" x14ac:dyDescent="0.45">
      <c r="A8343">
        <v>16310</v>
      </c>
      <c r="B8343">
        <v>2</v>
      </c>
      <c r="C8343">
        <v>47</v>
      </c>
      <c r="D8343">
        <v>15</v>
      </c>
      <c r="E8343" s="2">
        <v>3121622.6735999994</v>
      </c>
      <c r="F8343" s="2">
        <v>-221947.37209295994</v>
      </c>
      <c r="G8343" s="2">
        <v>2899675.3015070395</v>
      </c>
      <c r="H8343" s="2">
        <v>2115486.2264266363</v>
      </c>
      <c r="I8343" s="2">
        <v>784189.07508040313</v>
      </c>
      <c r="J8343" s="2">
        <v>280946.04062399996</v>
      </c>
      <c r="K8343" s="2">
        <v>503243.03445640317</v>
      </c>
      <c r="N8343" s="13">
        <v>503243.03445640317</v>
      </c>
    </row>
    <row r="8344" spans="1:14" x14ac:dyDescent="0.45">
      <c r="A8344">
        <v>16310</v>
      </c>
      <c r="B8344">
        <v>3</v>
      </c>
      <c r="C8344">
        <v>47</v>
      </c>
      <c r="D8344">
        <v>15</v>
      </c>
      <c r="E8344" s="2">
        <v>3192795.6705580791</v>
      </c>
      <c r="F8344" s="2">
        <v>-227007.77217667943</v>
      </c>
      <c r="G8344" s="2">
        <v>2965787.8983813999</v>
      </c>
      <c r="H8344" s="2">
        <v>2216514.063611459</v>
      </c>
      <c r="I8344" s="2">
        <v>749273.83476994094</v>
      </c>
      <c r="J8344" s="2">
        <v>255423.65364464634</v>
      </c>
      <c r="K8344" s="2">
        <v>493850.18112529459</v>
      </c>
      <c r="N8344" s="13">
        <v>493850.18112529459</v>
      </c>
    </row>
    <row r="8345" spans="1:14" x14ac:dyDescent="0.45">
      <c r="A8345">
        <v>16310</v>
      </c>
      <c r="B8345">
        <v>4</v>
      </c>
      <c r="C8345">
        <v>47</v>
      </c>
      <c r="D8345">
        <v>15</v>
      </c>
      <c r="E8345" s="2">
        <v>3265910.6914138598</v>
      </c>
      <c r="F8345" s="2">
        <v>-232206.25015952543</v>
      </c>
      <c r="G8345" s="2">
        <v>3033704.4412543345</v>
      </c>
      <c r="H8345" s="2">
        <v>2333930.0393968062</v>
      </c>
      <c r="I8345" s="2">
        <v>699774.40185752837</v>
      </c>
      <c r="J8345" s="2">
        <v>391909.28296966315</v>
      </c>
      <c r="K8345" s="2">
        <v>307865.11888786522</v>
      </c>
      <c r="N8345" s="13">
        <v>307865.11888786522</v>
      </c>
    </row>
    <row r="8346" spans="1:14" x14ac:dyDescent="0.45">
      <c r="A8346">
        <v>16310</v>
      </c>
      <c r="B8346">
        <v>5</v>
      </c>
      <c r="C8346">
        <v>47</v>
      </c>
      <c r="D8346">
        <v>15</v>
      </c>
      <c r="E8346" s="2">
        <v>3322084.3553061783</v>
      </c>
      <c r="F8346" s="2">
        <v>-236200.19766226926</v>
      </c>
      <c r="G8346" s="2">
        <v>3085884.1576439091</v>
      </c>
      <c r="H8346" s="2">
        <v>2419893.257250668</v>
      </c>
      <c r="I8346" s="2">
        <v>665990.90039324109</v>
      </c>
      <c r="J8346" s="2">
        <v>365429.2790836796</v>
      </c>
      <c r="K8346" s="2">
        <v>300561.62130956148</v>
      </c>
      <c r="N8346" s="13">
        <v>300561.62130956148</v>
      </c>
    </row>
    <row r="8347" spans="1:14" x14ac:dyDescent="0.45">
      <c r="A8347">
        <v>16310</v>
      </c>
      <c r="B8347">
        <v>6</v>
      </c>
      <c r="C8347">
        <v>47</v>
      </c>
      <c r="D8347">
        <v>15</v>
      </c>
      <c r="E8347" s="2">
        <v>3396166.8364295061</v>
      </c>
      <c r="F8347" s="2">
        <v>-241467.46207013787</v>
      </c>
      <c r="G8347" s="2">
        <v>3154699.3743593683</v>
      </c>
      <c r="H8347" s="2">
        <v>2566873.8954583229</v>
      </c>
      <c r="I8347" s="2">
        <v>587825.4789010454</v>
      </c>
      <c r="J8347" s="2">
        <v>373578.35200724564</v>
      </c>
      <c r="K8347" s="2">
        <v>214247.12689379975</v>
      </c>
      <c r="M8347" s="14">
        <v>10923083.755568456</v>
      </c>
      <c r="N8347" s="13">
        <v>11137330.882462256</v>
      </c>
    </row>
    <row r="8348" spans="1:14" x14ac:dyDescent="0.45">
      <c r="A8348">
        <v>16324</v>
      </c>
      <c r="B8348">
        <v>1</v>
      </c>
      <c r="C8348">
        <v>22</v>
      </c>
      <c r="D8348">
        <v>4</v>
      </c>
      <c r="E8348" s="2">
        <v>1434000</v>
      </c>
      <c r="F8348" s="2">
        <v>-480676.8</v>
      </c>
      <c r="G8348" s="2">
        <v>953323.2</v>
      </c>
      <c r="H8348" s="2">
        <v>774360</v>
      </c>
      <c r="I8348" s="2">
        <v>178963.19999999995</v>
      </c>
      <c r="J8348" s="2">
        <v>129060</v>
      </c>
      <c r="K8348" s="2">
        <v>49903.199999999953</v>
      </c>
      <c r="L8348" s="11">
        <v>-13785827.906294446</v>
      </c>
      <c r="N8348" s="13">
        <v>-13735924.706294447</v>
      </c>
    </row>
    <row r="8349" spans="1:14" x14ac:dyDescent="0.45">
      <c r="A8349">
        <v>16324</v>
      </c>
      <c r="B8349">
        <v>2</v>
      </c>
      <c r="C8349">
        <v>22</v>
      </c>
      <c r="D8349">
        <v>4</v>
      </c>
      <c r="E8349" s="2">
        <v>1394421.6</v>
      </c>
      <c r="F8349" s="2">
        <v>-467410.12032000005</v>
      </c>
      <c r="G8349" s="2">
        <v>927011.47968000011</v>
      </c>
      <c r="H8349" s="2">
        <v>760065.74804160022</v>
      </c>
      <c r="I8349" s="2">
        <v>166945.73163839988</v>
      </c>
      <c r="J8349" s="2">
        <v>139442.16</v>
      </c>
      <c r="K8349" s="2">
        <v>27503.571638399881</v>
      </c>
      <c r="N8349" s="13">
        <v>27503.571638399881</v>
      </c>
    </row>
    <row r="8350" spans="1:14" x14ac:dyDescent="0.45">
      <c r="A8350">
        <v>16324</v>
      </c>
      <c r="B8350">
        <v>3</v>
      </c>
      <c r="C8350">
        <v>22</v>
      </c>
      <c r="D8350">
        <v>4</v>
      </c>
      <c r="E8350" s="2">
        <v>1340596.9262400002</v>
      </c>
      <c r="F8350" s="2">
        <v>-449368.08967564808</v>
      </c>
      <c r="G8350" s="2">
        <v>891228.83656435204</v>
      </c>
      <c r="H8350" s="2">
        <v>740445.88206241815</v>
      </c>
      <c r="I8350" s="2">
        <v>150782.95450193388</v>
      </c>
      <c r="J8350" s="2">
        <v>147465.66188640002</v>
      </c>
      <c r="K8350" s="2">
        <v>3317.2926155338646</v>
      </c>
      <c r="N8350" s="13">
        <v>3317.2926155338646</v>
      </c>
    </row>
    <row r="8351" spans="1:14" x14ac:dyDescent="0.45">
      <c r="A8351">
        <v>16324</v>
      </c>
      <c r="B8351">
        <v>4</v>
      </c>
      <c r="C8351">
        <v>22</v>
      </c>
      <c r="D8351">
        <v>4</v>
      </c>
      <c r="E8351" s="2">
        <v>1290056.4221207523</v>
      </c>
      <c r="F8351" s="2">
        <v>-432426.91269487614</v>
      </c>
      <c r="G8351" s="2">
        <v>857629.5094258762</v>
      </c>
      <c r="H8351" s="2">
        <v>725000.36607406684</v>
      </c>
      <c r="I8351" s="2">
        <v>132629.14335180935</v>
      </c>
      <c r="J8351" s="2">
        <v>129005.64221207524</v>
      </c>
      <c r="K8351" s="2">
        <v>3623.501139734115</v>
      </c>
      <c r="N8351" s="13">
        <v>3623.501139734115</v>
      </c>
    </row>
    <row r="8352" spans="1:14" x14ac:dyDescent="0.45">
      <c r="A8352">
        <v>16324</v>
      </c>
      <c r="B8352">
        <v>5</v>
      </c>
      <c r="C8352">
        <v>22</v>
      </c>
      <c r="D8352">
        <v>4</v>
      </c>
      <c r="E8352" s="2">
        <v>1247097.5432641311</v>
      </c>
      <c r="F8352" s="2">
        <v>-418027.09650213673</v>
      </c>
      <c r="G8352" s="2">
        <v>829070.44676199439</v>
      </c>
      <c r="H8352" s="2">
        <v>725247.70719895652</v>
      </c>
      <c r="I8352" s="2">
        <v>103822.73956303787</v>
      </c>
      <c r="J8352" s="2">
        <v>137180.7297590544</v>
      </c>
      <c r="K8352" s="2">
        <v>-33357.99019601653</v>
      </c>
      <c r="N8352" s="13">
        <v>-33357.99019601653</v>
      </c>
    </row>
    <row r="8353" spans="1:14" x14ac:dyDescent="0.45">
      <c r="A8353">
        <v>16324</v>
      </c>
      <c r="B8353">
        <v>6</v>
      </c>
      <c r="C8353">
        <v>22</v>
      </c>
      <c r="D8353">
        <v>4</v>
      </c>
      <c r="E8353" s="2">
        <v>1212802.3608243675</v>
      </c>
      <c r="F8353" s="2">
        <v>-406531.351348328</v>
      </c>
      <c r="G8353" s="2">
        <v>806271.00947603956</v>
      </c>
      <c r="H8353" s="2">
        <v>724981.35997848772</v>
      </c>
      <c r="I8353" s="2">
        <v>81289.649497551844</v>
      </c>
      <c r="J8353" s="2">
        <v>109152.21247419307</v>
      </c>
      <c r="K8353" s="2">
        <v>-27862.562976641231</v>
      </c>
      <c r="M8353" s="14">
        <v>12987416.887559934</v>
      </c>
      <c r="N8353" s="13">
        <v>12959554.324583292</v>
      </c>
    </row>
    <row r="8354" spans="1:14" x14ac:dyDescent="0.45">
      <c r="A8354">
        <v>16343</v>
      </c>
      <c r="B8354">
        <v>1</v>
      </c>
      <c r="C8354">
        <v>31</v>
      </c>
      <c r="D8354">
        <v>18</v>
      </c>
      <c r="E8354" s="2">
        <v>4597776</v>
      </c>
      <c r="F8354" s="2">
        <v>-407362.95360000001</v>
      </c>
      <c r="G8354" s="2">
        <v>4190413.0463999999</v>
      </c>
      <c r="H8354" s="2">
        <v>2298888</v>
      </c>
      <c r="I8354" s="2">
        <v>1891525.0463999999</v>
      </c>
      <c r="J8354" s="2">
        <v>551733.12</v>
      </c>
      <c r="K8354" s="2">
        <v>1339791.9263999998</v>
      </c>
      <c r="L8354" s="11">
        <v>-19738156.608419858</v>
      </c>
      <c r="N8354" s="13">
        <v>-18398364.68201986</v>
      </c>
    </row>
    <row r="8355" spans="1:14" x14ac:dyDescent="0.45">
      <c r="A8355">
        <v>16343</v>
      </c>
      <c r="B8355">
        <v>2</v>
      </c>
      <c r="C8355">
        <v>31</v>
      </c>
      <c r="D8355">
        <v>18</v>
      </c>
      <c r="E8355" s="2">
        <v>4872263.2272000015</v>
      </c>
      <c r="F8355" s="2">
        <v>-431682.52192992013</v>
      </c>
      <c r="G8355" s="2">
        <v>4440580.7052700818</v>
      </c>
      <c r="H8355" s="2">
        <v>2436375.2267613607</v>
      </c>
      <c r="I8355" s="2">
        <v>2004205.4785087211</v>
      </c>
      <c r="J8355" s="2">
        <v>535948.95499200013</v>
      </c>
      <c r="K8355" s="2">
        <v>1468256.5235167211</v>
      </c>
      <c r="N8355" s="13">
        <v>1468256.5235167211</v>
      </c>
    </row>
    <row r="8356" spans="1:14" x14ac:dyDescent="0.45">
      <c r="A8356">
        <v>16343</v>
      </c>
      <c r="B8356">
        <v>3</v>
      </c>
      <c r="C8356">
        <v>31</v>
      </c>
      <c r="D8356">
        <v>18</v>
      </c>
      <c r="E8356" s="2">
        <v>5124646.4623689614</v>
      </c>
      <c r="F8356" s="2">
        <v>-454043.67656588997</v>
      </c>
      <c r="G8356" s="2">
        <v>4670602.7858030712</v>
      </c>
      <c r="H8356" s="2">
        <v>2522346.9659305299</v>
      </c>
      <c r="I8356" s="2">
        <v>2148255.8198725414</v>
      </c>
      <c r="J8356" s="2">
        <v>512464.64623689617</v>
      </c>
      <c r="K8356" s="2">
        <v>1635791.1736356453</v>
      </c>
      <c r="N8356" s="13">
        <v>1635791.1736356453</v>
      </c>
    </row>
    <row r="8357" spans="1:14" x14ac:dyDescent="0.45">
      <c r="A8357">
        <v>16343</v>
      </c>
      <c r="B8357">
        <v>4</v>
      </c>
      <c r="C8357">
        <v>31</v>
      </c>
      <c r="D8357">
        <v>18</v>
      </c>
      <c r="E8357" s="2">
        <v>5374729.209732566</v>
      </c>
      <c r="F8357" s="2">
        <v>-476201.00798230537</v>
      </c>
      <c r="G8357" s="2">
        <v>4898528.2017502608</v>
      </c>
      <c r="H8357" s="2">
        <v>2579037.0166714536</v>
      </c>
      <c r="I8357" s="2">
        <v>2319491.1850788072</v>
      </c>
      <c r="J8357" s="2">
        <v>537472.92097325658</v>
      </c>
      <c r="K8357" s="2">
        <v>1782018.2641055505</v>
      </c>
      <c r="N8357" s="13">
        <v>1782018.2641055505</v>
      </c>
    </row>
    <row r="8358" spans="1:14" x14ac:dyDescent="0.45">
      <c r="A8358">
        <v>16343</v>
      </c>
      <c r="B8358">
        <v>5</v>
      </c>
      <c r="C8358">
        <v>31</v>
      </c>
      <c r="D8358">
        <v>18</v>
      </c>
      <c r="E8358" s="2">
        <v>5657977.4390854724</v>
      </c>
      <c r="F8358" s="2">
        <v>-501296.80110297282</v>
      </c>
      <c r="G8358" s="2">
        <v>5156680.6379824998</v>
      </c>
      <c r="H8358" s="2">
        <v>2673142.0025313087</v>
      </c>
      <c r="I8358" s="2">
        <v>2483538.6354511911</v>
      </c>
      <c r="J8358" s="2">
        <v>565797.74390854721</v>
      </c>
      <c r="K8358" s="2">
        <v>1917740.8915426438</v>
      </c>
      <c r="N8358" s="13">
        <v>1917740.8915426438</v>
      </c>
    </row>
    <row r="8359" spans="1:14" x14ac:dyDescent="0.45">
      <c r="A8359">
        <v>16343</v>
      </c>
      <c r="B8359">
        <v>6</v>
      </c>
      <c r="C8359">
        <v>31</v>
      </c>
      <c r="D8359">
        <v>18</v>
      </c>
      <c r="E8359" s="2">
        <v>5955021.2546374593</v>
      </c>
      <c r="F8359" s="2">
        <v>-527614.8831608789</v>
      </c>
      <c r="G8359" s="2">
        <v>5427406.3714765804</v>
      </c>
      <c r="H8359" s="2">
        <v>2817983.5287964656</v>
      </c>
      <c r="I8359" s="2">
        <v>2609422.8426801148</v>
      </c>
      <c r="J8359" s="2">
        <v>535951.91291737137</v>
      </c>
      <c r="K8359" s="2">
        <v>2073470.9297627434</v>
      </c>
      <c r="M8359" s="14">
        <v>20554380.717084352</v>
      </c>
      <c r="N8359" s="13">
        <v>22627851.646847095</v>
      </c>
    </row>
    <row r="8360" spans="1:14" x14ac:dyDescent="0.45">
      <c r="A8360">
        <v>16355</v>
      </c>
      <c r="B8360">
        <v>1</v>
      </c>
      <c r="C8360">
        <v>39</v>
      </c>
      <c r="D8360">
        <v>7</v>
      </c>
      <c r="E8360" s="2">
        <v>7653312</v>
      </c>
      <c r="F8360" s="2">
        <v>-703339.37280000001</v>
      </c>
      <c r="G8360" s="2">
        <v>6949972.6272</v>
      </c>
      <c r="H8360" s="2">
        <v>4668520.32</v>
      </c>
      <c r="I8360" s="2">
        <v>2281452.3071999997</v>
      </c>
      <c r="J8360" s="2">
        <v>765331.20000000007</v>
      </c>
      <c r="K8360" s="2">
        <v>1516121.1071999995</v>
      </c>
      <c r="L8360" s="11">
        <v>-29043079.481309954</v>
      </c>
      <c r="N8360" s="13">
        <v>-27526958.374109954</v>
      </c>
    </row>
    <row r="8361" spans="1:14" x14ac:dyDescent="0.45">
      <c r="A8361">
        <v>16355</v>
      </c>
      <c r="B8361">
        <v>2</v>
      </c>
      <c r="C8361">
        <v>39</v>
      </c>
      <c r="D8361">
        <v>7</v>
      </c>
      <c r="E8361" s="2">
        <v>7589789.510400001</v>
      </c>
      <c r="F8361" s="2">
        <v>-697501.65600576007</v>
      </c>
      <c r="G8361" s="2">
        <v>6892287.8543942412</v>
      </c>
      <c r="H8361" s="2">
        <v>4762646.0463025728</v>
      </c>
      <c r="I8361" s="2">
        <v>2129641.8080916684</v>
      </c>
      <c r="J8361" s="2">
        <v>683081.05593600008</v>
      </c>
      <c r="K8361" s="2">
        <v>1446560.7521556683</v>
      </c>
      <c r="N8361" s="13">
        <v>1446560.7521556683</v>
      </c>
    </row>
    <row r="8362" spans="1:14" x14ac:dyDescent="0.45">
      <c r="A8362">
        <v>16355</v>
      </c>
      <c r="B8362">
        <v>3</v>
      </c>
      <c r="C8362">
        <v>39</v>
      </c>
      <c r="D8362">
        <v>7</v>
      </c>
      <c r="E8362" s="2">
        <v>7652784.7633363204</v>
      </c>
      <c r="F8362" s="2">
        <v>-703290.91975060781</v>
      </c>
      <c r="G8362" s="2">
        <v>6949493.8435857128</v>
      </c>
      <c r="H8362" s="2">
        <v>5059572.6425417811</v>
      </c>
      <c r="I8362" s="2">
        <v>1889921.2010439318</v>
      </c>
      <c r="J8362" s="2">
        <v>765278.47633363213</v>
      </c>
      <c r="K8362" s="2">
        <v>1124642.7247102996</v>
      </c>
      <c r="N8362" s="13">
        <v>1124642.7247102996</v>
      </c>
    </row>
    <row r="8363" spans="1:14" x14ac:dyDescent="0.45">
      <c r="A8363">
        <v>16355</v>
      </c>
      <c r="B8363">
        <v>4</v>
      </c>
      <c r="C8363">
        <v>39</v>
      </c>
      <c r="D8363">
        <v>7</v>
      </c>
      <c r="E8363" s="2">
        <v>7657376.4341943208</v>
      </c>
      <c r="F8363" s="2">
        <v>-703712.89430245804</v>
      </c>
      <c r="G8363" s="2">
        <v>6953663.5398918632</v>
      </c>
      <c r="H8363" s="2">
        <v>5280300.5467307791</v>
      </c>
      <c r="I8363" s="2">
        <v>1673362.9931610841</v>
      </c>
      <c r="J8363" s="2">
        <v>765737.6434194321</v>
      </c>
      <c r="K8363" s="2">
        <v>907625.34974165203</v>
      </c>
      <c r="N8363" s="13">
        <v>907625.34974165203</v>
      </c>
    </row>
    <row r="8364" spans="1:14" x14ac:dyDescent="0.45">
      <c r="A8364">
        <v>16355</v>
      </c>
      <c r="B8364">
        <v>5</v>
      </c>
      <c r="C8364">
        <v>39</v>
      </c>
      <c r="D8364">
        <v>7</v>
      </c>
      <c r="E8364" s="2">
        <v>7674988.399992968</v>
      </c>
      <c r="F8364" s="2">
        <v>-705331.43395935372</v>
      </c>
      <c r="G8364" s="2">
        <v>6969656.9660336142</v>
      </c>
      <c r="H8364" s="2">
        <v>5472917.6206036592</v>
      </c>
      <c r="I8364" s="2">
        <v>1496739.3454299551</v>
      </c>
      <c r="J8364" s="2">
        <v>767498.83999929682</v>
      </c>
      <c r="K8364" s="2">
        <v>729240.50543065823</v>
      </c>
      <c r="N8364" s="13">
        <v>729240.50543065823</v>
      </c>
    </row>
    <row r="8365" spans="1:14" x14ac:dyDescent="0.45">
      <c r="A8365">
        <v>16355</v>
      </c>
      <c r="B8365">
        <v>6</v>
      </c>
      <c r="C8365">
        <v>39</v>
      </c>
      <c r="D8365">
        <v>7</v>
      </c>
      <c r="E8365" s="2">
        <v>7638148.4556730017</v>
      </c>
      <c r="F8365" s="2">
        <v>-701945.84307634877</v>
      </c>
      <c r="G8365" s="2">
        <v>6936202.6125966534</v>
      </c>
      <c r="H8365" s="2">
        <v>5713533.3492099755</v>
      </c>
      <c r="I8365" s="2">
        <v>1222669.263386678</v>
      </c>
      <c r="J8365" s="2">
        <v>763814.84556730022</v>
      </c>
      <c r="K8365" s="2">
        <v>458854.41781937773</v>
      </c>
      <c r="M8365" s="14">
        <v>30581215.835447919</v>
      </c>
      <c r="N8365" s="13">
        <v>31040070.253267296</v>
      </c>
    </row>
    <row r="8366" spans="1:14" x14ac:dyDescent="0.45">
      <c r="A8366">
        <v>16357</v>
      </c>
      <c r="B8366">
        <v>1</v>
      </c>
      <c r="C8366">
        <v>15</v>
      </c>
      <c r="D8366">
        <v>8</v>
      </c>
      <c r="E8366" s="2">
        <v>2934792</v>
      </c>
      <c r="F8366" s="2">
        <v>-253566.0288</v>
      </c>
      <c r="G8366" s="2">
        <v>2681225.9712</v>
      </c>
      <c r="H8366" s="2">
        <v>1848918.96</v>
      </c>
      <c r="I8366" s="2">
        <v>832307.01120000007</v>
      </c>
      <c r="J8366" s="2">
        <v>322827.12</v>
      </c>
      <c r="K8366" s="2">
        <v>509479.89120000007</v>
      </c>
      <c r="L8366" s="11">
        <v>-19135203.321384493</v>
      </c>
      <c r="N8366" s="13">
        <v>-18625723.430184495</v>
      </c>
    </row>
    <row r="8367" spans="1:14" x14ac:dyDescent="0.45">
      <c r="A8367">
        <v>16357</v>
      </c>
      <c r="B8367">
        <v>2</v>
      </c>
      <c r="C8367">
        <v>15</v>
      </c>
      <c r="D8367">
        <v>8</v>
      </c>
      <c r="E8367" s="2">
        <v>3009335.7168000005</v>
      </c>
      <c r="F8367" s="2">
        <v>-260006.60593152005</v>
      </c>
      <c r="G8367" s="2">
        <v>2749329.1108684805</v>
      </c>
      <c r="H8367" s="2">
        <v>1893985.6200824163</v>
      </c>
      <c r="I8367" s="2">
        <v>855343.49078606418</v>
      </c>
      <c r="J8367" s="2">
        <v>300933.57168000005</v>
      </c>
      <c r="K8367" s="2">
        <v>554409.91910606413</v>
      </c>
      <c r="N8367" s="13">
        <v>554409.91910606413</v>
      </c>
    </row>
    <row r="8368" spans="1:14" x14ac:dyDescent="0.45">
      <c r="A8368">
        <v>16357</v>
      </c>
      <c r="B8368">
        <v>3</v>
      </c>
      <c r="C8368">
        <v>15</v>
      </c>
      <c r="D8368">
        <v>8</v>
      </c>
      <c r="E8368" s="2">
        <v>3108041.9283110397</v>
      </c>
      <c r="F8368" s="2">
        <v>-268534.82260607387</v>
      </c>
      <c r="G8368" s="2">
        <v>2839507.105704966</v>
      </c>
      <c r="H8368" s="2">
        <v>1994056.8503804887</v>
      </c>
      <c r="I8368" s="2">
        <v>845450.25532447733</v>
      </c>
      <c r="J8368" s="2">
        <v>372965.03139732475</v>
      </c>
      <c r="K8368" s="2">
        <v>472485.22392715258</v>
      </c>
      <c r="N8368" s="13">
        <v>472485.22392715258</v>
      </c>
    </row>
    <row r="8369" spans="1:14" x14ac:dyDescent="0.45">
      <c r="A8369">
        <v>16357</v>
      </c>
      <c r="B8369">
        <v>4</v>
      </c>
      <c r="C8369">
        <v>15</v>
      </c>
      <c r="D8369">
        <v>8</v>
      </c>
      <c r="E8369" s="2">
        <v>3194756.2981109181</v>
      </c>
      <c r="F8369" s="2">
        <v>-276026.94415678334</v>
      </c>
      <c r="G8369" s="2">
        <v>2918729.353954135</v>
      </c>
      <c r="H8369" s="2">
        <v>2092324.6100654313</v>
      </c>
      <c r="I8369" s="2">
        <v>826404.74388870364</v>
      </c>
      <c r="J8369" s="2">
        <v>319475.62981109181</v>
      </c>
      <c r="K8369" s="2">
        <v>506929.11407761183</v>
      </c>
      <c r="N8369" s="13">
        <v>506929.11407761183</v>
      </c>
    </row>
    <row r="8370" spans="1:14" x14ac:dyDescent="0.45">
      <c r="A8370">
        <v>16357</v>
      </c>
      <c r="B8370">
        <v>5</v>
      </c>
      <c r="C8370">
        <v>15</v>
      </c>
      <c r="D8370">
        <v>8</v>
      </c>
      <c r="E8370" s="2">
        <v>3289960.0357946241</v>
      </c>
      <c r="F8370" s="2">
        <v>-284252.54709265556</v>
      </c>
      <c r="G8370" s="2">
        <v>3005707.4887019685</v>
      </c>
      <c r="H8370" s="2">
        <v>2216946.0164769529</v>
      </c>
      <c r="I8370" s="2">
        <v>788761.47222501552</v>
      </c>
      <c r="J8370" s="2">
        <v>361895.60393740865</v>
      </c>
      <c r="K8370" s="2">
        <v>426865.86828760686</v>
      </c>
      <c r="N8370" s="13">
        <v>426865.86828760686</v>
      </c>
    </row>
    <row r="8371" spans="1:14" x14ac:dyDescent="0.45">
      <c r="A8371">
        <v>16357</v>
      </c>
      <c r="B8371">
        <v>6</v>
      </c>
      <c r="C8371">
        <v>15</v>
      </c>
      <c r="D8371">
        <v>8</v>
      </c>
      <c r="E8371" s="2">
        <v>3395238.7569400519</v>
      </c>
      <c r="F8371" s="2">
        <v>-293348.62859962048</v>
      </c>
      <c r="G8371" s="2">
        <v>3101890.1283404315</v>
      </c>
      <c r="H8371" s="2">
        <v>2307106.550631851</v>
      </c>
      <c r="I8371" s="2">
        <v>794783.57770858053</v>
      </c>
      <c r="J8371" s="2">
        <v>339523.87569400523</v>
      </c>
      <c r="K8371" s="2">
        <v>455259.7020145753</v>
      </c>
      <c r="M8371" s="14">
        <v>20027946.897028107</v>
      </c>
      <c r="N8371" s="13">
        <v>20483206.599042684</v>
      </c>
    </row>
    <row r="8372" spans="1:14" x14ac:dyDescent="0.45">
      <c r="A8372">
        <v>16366</v>
      </c>
      <c r="B8372">
        <v>1</v>
      </c>
      <c r="C8372">
        <v>47</v>
      </c>
      <c r="D8372">
        <v>14</v>
      </c>
      <c r="E8372" s="2">
        <v>3012540</v>
      </c>
      <c r="F8372" s="2">
        <v>-238593.16800000001</v>
      </c>
      <c r="G8372" s="2">
        <v>2773946.8319999999</v>
      </c>
      <c r="H8372" s="2">
        <v>1897900.2</v>
      </c>
      <c r="I8372" s="2">
        <v>876046.63199999998</v>
      </c>
      <c r="J8372" s="2">
        <v>301254</v>
      </c>
      <c r="K8372" s="2">
        <v>574792.63199999998</v>
      </c>
      <c r="L8372" s="11">
        <v>-9396132.9324703608</v>
      </c>
      <c r="N8372" s="13">
        <v>-8821340.3004703615</v>
      </c>
    </row>
    <row r="8373" spans="1:14" x14ac:dyDescent="0.45">
      <c r="A8373">
        <v>16366</v>
      </c>
      <c r="B8373">
        <v>2</v>
      </c>
      <c r="C8373">
        <v>47</v>
      </c>
      <c r="D8373">
        <v>14</v>
      </c>
      <c r="E8373" s="2">
        <v>3033627.78</v>
      </c>
      <c r="F8373" s="2">
        <v>-240263.32017600001</v>
      </c>
      <c r="G8373" s="2">
        <v>2793364.4598239996</v>
      </c>
      <c r="H8373" s="2">
        <v>1935457.5572677797</v>
      </c>
      <c r="I8373" s="2">
        <v>857906.90255621984</v>
      </c>
      <c r="J8373" s="2">
        <v>303362.77799999999</v>
      </c>
      <c r="K8373" s="2">
        <v>554544.1245562199</v>
      </c>
      <c r="N8373" s="13">
        <v>554544.1245562199</v>
      </c>
    </row>
    <row r="8374" spans="1:14" x14ac:dyDescent="0.45">
      <c r="A8374">
        <v>16366</v>
      </c>
      <c r="B8374">
        <v>3</v>
      </c>
      <c r="C8374">
        <v>47</v>
      </c>
      <c r="D8374">
        <v>14</v>
      </c>
      <c r="E8374" s="2">
        <v>3039391.6727819997</v>
      </c>
      <c r="F8374" s="2">
        <v>-240719.8204843344</v>
      </c>
      <c r="G8374" s="2">
        <v>2798671.8522976651</v>
      </c>
      <c r="H8374" s="2">
        <v>1954066.2655616133</v>
      </c>
      <c r="I8374" s="2">
        <v>844605.58673605183</v>
      </c>
      <c r="J8374" s="2">
        <v>303939.16727819998</v>
      </c>
      <c r="K8374" s="2">
        <v>540666.41945785191</v>
      </c>
      <c r="N8374" s="13">
        <v>540666.41945785191</v>
      </c>
    </row>
    <row r="8375" spans="1:14" x14ac:dyDescent="0.45">
      <c r="A8375">
        <v>16366</v>
      </c>
      <c r="B8375">
        <v>4</v>
      </c>
      <c r="C8375">
        <v>47</v>
      </c>
      <c r="D8375">
        <v>14</v>
      </c>
      <c r="E8375" s="2">
        <v>3103522.8370777001</v>
      </c>
      <c r="F8375" s="2">
        <v>-245799.00869655388</v>
      </c>
      <c r="G8375" s="2">
        <v>2857723.8283811463</v>
      </c>
      <c r="H8375" s="2">
        <v>2043583.2527080753</v>
      </c>
      <c r="I8375" s="2">
        <v>814140.57567307097</v>
      </c>
      <c r="J8375" s="2">
        <v>279317.05533699301</v>
      </c>
      <c r="K8375" s="2">
        <v>534823.52033607801</v>
      </c>
      <c r="N8375" s="13">
        <v>534823.52033607801</v>
      </c>
    </row>
    <row r="8376" spans="1:14" x14ac:dyDescent="0.45">
      <c r="A8376">
        <v>16366</v>
      </c>
      <c r="B8376">
        <v>5</v>
      </c>
      <c r="C8376">
        <v>47</v>
      </c>
      <c r="D8376">
        <v>14</v>
      </c>
      <c r="E8376" s="2">
        <v>3116867.985277134</v>
      </c>
      <c r="F8376" s="2">
        <v>-246855.94443394904</v>
      </c>
      <c r="G8376" s="2">
        <v>2870012.040843185</v>
      </c>
      <c r="H8376" s="2">
        <v>2110452.7503923806</v>
      </c>
      <c r="I8376" s="2">
        <v>759559.2904508044</v>
      </c>
      <c r="J8376" s="2">
        <v>342855.47838048474</v>
      </c>
      <c r="K8376" s="2">
        <v>416703.81207031966</v>
      </c>
      <c r="N8376" s="13">
        <v>416703.81207031966</v>
      </c>
    </row>
    <row r="8377" spans="1:14" x14ac:dyDescent="0.45">
      <c r="A8377">
        <v>16366</v>
      </c>
      <c r="B8377">
        <v>6</v>
      </c>
      <c r="C8377">
        <v>47</v>
      </c>
      <c r="D8377">
        <v>14</v>
      </c>
      <c r="E8377" s="2">
        <v>3162685.9446607078</v>
      </c>
      <c r="F8377" s="2">
        <v>-250484.72681712807</v>
      </c>
      <c r="G8377" s="2">
        <v>2912201.2178435796</v>
      </c>
      <c r="H8377" s="2">
        <v>2161177.9887567218</v>
      </c>
      <c r="I8377" s="2">
        <v>751023.22908685775</v>
      </c>
      <c r="J8377" s="2">
        <v>284641.7350194637</v>
      </c>
      <c r="K8377" s="2">
        <v>466381.49406739406</v>
      </c>
      <c r="M8377" s="14">
        <v>9453661.7602981906</v>
      </c>
      <c r="N8377" s="13">
        <v>9920043.2543655839</v>
      </c>
    </row>
    <row r="8378" spans="1:14" x14ac:dyDescent="0.45">
      <c r="A8378">
        <v>16378</v>
      </c>
      <c r="B8378">
        <v>1</v>
      </c>
      <c r="C8378">
        <v>35</v>
      </c>
      <c r="D8378">
        <v>23</v>
      </c>
      <c r="E8378" s="2">
        <v>5741352</v>
      </c>
      <c r="F8378" s="2">
        <v>-498349.35360000003</v>
      </c>
      <c r="G8378" s="2">
        <v>5243002.6464</v>
      </c>
      <c r="H8378" s="2">
        <v>2698435.44</v>
      </c>
      <c r="I8378" s="2">
        <v>2544567.2064</v>
      </c>
      <c r="J8378" s="2">
        <v>459308.16000000003</v>
      </c>
      <c r="K8378" s="2">
        <v>2085259.0463999999</v>
      </c>
      <c r="L8378" s="11">
        <v>-27784411.300139107</v>
      </c>
      <c r="N8378" s="13">
        <v>-25699152.253739107</v>
      </c>
    </row>
    <row r="8379" spans="1:14" x14ac:dyDescent="0.45">
      <c r="A8379">
        <v>16378</v>
      </c>
      <c r="B8379">
        <v>2</v>
      </c>
      <c r="C8379">
        <v>35</v>
      </c>
      <c r="D8379">
        <v>23</v>
      </c>
      <c r="E8379" s="2">
        <v>5867661.7439999999</v>
      </c>
      <c r="F8379" s="2">
        <v>-509313.03937920002</v>
      </c>
      <c r="G8379" s="2">
        <v>5358348.7046208</v>
      </c>
      <c r="H8379" s="2">
        <v>2874456.0028124638</v>
      </c>
      <c r="I8379" s="2">
        <v>2483892.7018083362</v>
      </c>
      <c r="J8379" s="2">
        <v>528089.55695999996</v>
      </c>
      <c r="K8379" s="2">
        <v>1955803.1448483362</v>
      </c>
      <c r="N8379" s="13">
        <v>1955803.1448483362</v>
      </c>
    </row>
    <row r="8380" spans="1:14" x14ac:dyDescent="0.45">
      <c r="A8380">
        <v>16378</v>
      </c>
      <c r="B8380">
        <v>3</v>
      </c>
      <c r="C8380">
        <v>35</v>
      </c>
      <c r="D8380">
        <v>23</v>
      </c>
      <c r="E8380" s="2">
        <v>6051906.3227616008</v>
      </c>
      <c r="F8380" s="2">
        <v>-525305.46881570702</v>
      </c>
      <c r="G8380" s="2">
        <v>5526600.8539458942</v>
      </c>
      <c r="H8380" s="2">
        <v>3044464.7257837662</v>
      </c>
      <c r="I8380" s="2">
        <v>2482136.1281621279</v>
      </c>
      <c r="J8380" s="2">
        <v>665709.69550377608</v>
      </c>
      <c r="K8380" s="2">
        <v>1816426.432658352</v>
      </c>
      <c r="N8380" s="13">
        <v>1816426.432658352</v>
      </c>
    </row>
    <row r="8381" spans="1:14" x14ac:dyDescent="0.45">
      <c r="A8381">
        <v>16378</v>
      </c>
      <c r="B8381">
        <v>4</v>
      </c>
      <c r="C8381">
        <v>35</v>
      </c>
      <c r="D8381">
        <v>23</v>
      </c>
      <c r="E8381" s="2">
        <v>6201388.4089338109</v>
      </c>
      <c r="F8381" s="2">
        <v>-538280.51389545482</v>
      </c>
      <c r="G8381" s="2">
        <v>5663107.8950383561</v>
      </c>
      <c r="H8381" s="2">
        <v>3273774.3569334494</v>
      </c>
      <c r="I8381" s="2">
        <v>2389333.5381049067</v>
      </c>
      <c r="J8381" s="2">
        <v>620138.84089338116</v>
      </c>
      <c r="K8381" s="2">
        <v>1769194.6972115254</v>
      </c>
      <c r="N8381" s="13">
        <v>1769194.6972115254</v>
      </c>
    </row>
    <row r="8382" spans="1:14" x14ac:dyDescent="0.45">
      <c r="A8382">
        <v>16378</v>
      </c>
      <c r="B8382">
        <v>5</v>
      </c>
      <c r="C8382">
        <v>35</v>
      </c>
      <c r="D8382">
        <v>23</v>
      </c>
      <c r="E8382" s="2">
        <v>6386189.7835200392</v>
      </c>
      <c r="F8382" s="2">
        <v>-554321.27320953936</v>
      </c>
      <c r="G8382" s="2">
        <v>5831868.5103104999</v>
      </c>
      <c r="H8382" s="2">
        <v>3484272.4826678638</v>
      </c>
      <c r="I8382" s="2">
        <v>2347596.0276426361</v>
      </c>
      <c r="J8382" s="2">
        <v>702480.87618720427</v>
      </c>
      <c r="K8382" s="2">
        <v>1645115.1514554317</v>
      </c>
      <c r="N8382" s="13">
        <v>1645115.1514554317</v>
      </c>
    </row>
    <row r="8383" spans="1:14" x14ac:dyDescent="0.45">
      <c r="A8383">
        <v>16378</v>
      </c>
      <c r="B8383">
        <v>6</v>
      </c>
      <c r="C8383">
        <v>35</v>
      </c>
      <c r="D8383">
        <v>23</v>
      </c>
      <c r="E8383" s="2">
        <v>6580329.9529390493</v>
      </c>
      <c r="F8383" s="2">
        <v>-571172.6399151095</v>
      </c>
      <c r="G8383" s="2">
        <v>6009157.3130239397</v>
      </c>
      <c r="H8383" s="2">
        <v>3727698.8103641663</v>
      </c>
      <c r="I8383" s="2">
        <v>2281458.5026597735</v>
      </c>
      <c r="J8383" s="2">
        <v>592229.69576451438</v>
      </c>
      <c r="K8383" s="2">
        <v>1689228.8068952591</v>
      </c>
      <c r="M8383" s="14">
        <v>29204604.20748952</v>
      </c>
      <c r="N8383" s="13">
        <v>30893833.01438478</v>
      </c>
    </row>
    <row r="8384" spans="1:14" x14ac:dyDescent="0.45">
      <c r="A8384">
        <v>16390</v>
      </c>
      <c r="B8384">
        <v>1</v>
      </c>
      <c r="C8384">
        <v>19</v>
      </c>
      <c r="D8384">
        <v>15</v>
      </c>
      <c r="E8384" s="2">
        <v>1566864</v>
      </c>
      <c r="F8384" s="2">
        <v>-249914.80799999999</v>
      </c>
      <c r="G8384" s="2">
        <v>1316949.192</v>
      </c>
      <c r="H8384" s="2">
        <v>861775.20000000007</v>
      </c>
      <c r="I8384" s="2">
        <v>455173.99199999997</v>
      </c>
      <c r="J8384" s="2">
        <v>188023.67999999999</v>
      </c>
      <c r="K8384" s="2">
        <v>267150.31199999998</v>
      </c>
      <c r="L8384" s="11">
        <v>-8483298.617955789</v>
      </c>
      <c r="N8384" s="13">
        <v>-8216148.3059557891</v>
      </c>
    </row>
    <row r="8385" spans="1:14" x14ac:dyDescent="0.45">
      <c r="A8385">
        <v>16390</v>
      </c>
      <c r="B8385">
        <v>2</v>
      </c>
      <c r="C8385">
        <v>19</v>
      </c>
      <c r="D8385">
        <v>15</v>
      </c>
      <c r="E8385" s="2">
        <v>1556679.3840000001</v>
      </c>
      <c r="F8385" s="2">
        <v>-248290.36174800002</v>
      </c>
      <c r="G8385" s="2">
        <v>1308389.0222519999</v>
      </c>
      <c r="H8385" s="2">
        <v>881858.8710360002</v>
      </c>
      <c r="I8385" s="2">
        <v>426530.15121599974</v>
      </c>
      <c r="J8385" s="2">
        <v>155667.93840000001</v>
      </c>
      <c r="K8385" s="2">
        <v>270862.21281599975</v>
      </c>
      <c r="N8385" s="13">
        <v>270862.21281599975</v>
      </c>
    </row>
    <row r="8386" spans="1:14" x14ac:dyDescent="0.45">
      <c r="A8386">
        <v>16390</v>
      </c>
      <c r="B8386">
        <v>3</v>
      </c>
      <c r="C8386">
        <v>19</v>
      </c>
      <c r="D8386">
        <v>15</v>
      </c>
      <c r="E8386" s="2">
        <v>1543603.2771744002</v>
      </c>
      <c r="F8386" s="2">
        <v>-246204.72270931682</v>
      </c>
      <c r="G8386" s="2">
        <v>1297398.5544650834</v>
      </c>
      <c r="H8386" s="2">
        <v>889929.04375968955</v>
      </c>
      <c r="I8386" s="2">
        <v>407469.51070539386</v>
      </c>
      <c r="J8386" s="2">
        <v>154360.32771744003</v>
      </c>
      <c r="K8386" s="2">
        <v>253109.18298795383</v>
      </c>
      <c r="N8386" s="13">
        <v>253109.18298795383</v>
      </c>
    </row>
    <row r="8387" spans="1:14" x14ac:dyDescent="0.45">
      <c r="A8387">
        <v>16390</v>
      </c>
      <c r="B8387">
        <v>4</v>
      </c>
      <c r="C8387">
        <v>19</v>
      </c>
      <c r="D8387">
        <v>15</v>
      </c>
      <c r="E8387" s="2">
        <v>1524153.8758820028</v>
      </c>
      <c r="F8387" s="2">
        <v>-243102.54320317943</v>
      </c>
      <c r="G8387" s="2">
        <v>1281051.3326788233</v>
      </c>
      <c r="H8387" s="2">
        <v>870895.36596182326</v>
      </c>
      <c r="I8387" s="2">
        <v>410155.966717</v>
      </c>
      <c r="J8387" s="2">
        <v>152415.38758820028</v>
      </c>
      <c r="K8387" s="2">
        <v>257740.57912879973</v>
      </c>
      <c r="N8387" s="13">
        <v>257740.57912879973</v>
      </c>
    </row>
    <row r="8388" spans="1:14" x14ac:dyDescent="0.45">
      <c r="A8388">
        <v>16390</v>
      </c>
      <c r="B8388">
        <v>5</v>
      </c>
      <c r="C8388">
        <v>19</v>
      </c>
      <c r="D8388">
        <v>15</v>
      </c>
      <c r="E8388" s="2">
        <v>1505254.3678210659</v>
      </c>
      <c r="F8388" s="2">
        <v>-240088.07166746003</v>
      </c>
      <c r="G8388" s="2">
        <v>1265166.2961536059</v>
      </c>
      <c r="H8388" s="2">
        <v>859838.23454486951</v>
      </c>
      <c r="I8388" s="2">
        <v>405328.0616087364</v>
      </c>
      <c r="J8388" s="2">
        <v>135472.89310389594</v>
      </c>
      <c r="K8388" s="2">
        <v>269855.16850484046</v>
      </c>
      <c r="N8388" s="13">
        <v>269855.16850484046</v>
      </c>
    </row>
    <row r="8389" spans="1:14" x14ac:dyDescent="0.45">
      <c r="A8389">
        <v>16390</v>
      </c>
      <c r="B8389">
        <v>6</v>
      </c>
      <c r="C8389">
        <v>19</v>
      </c>
      <c r="D8389">
        <v>15</v>
      </c>
      <c r="E8389" s="2">
        <v>1497878.6214187427</v>
      </c>
      <c r="F8389" s="2">
        <v>-238911.64011628946</v>
      </c>
      <c r="G8389" s="2">
        <v>1258966.9813024532</v>
      </c>
      <c r="H8389" s="2">
        <v>881550.46551962628</v>
      </c>
      <c r="I8389" s="2">
        <v>377416.51578282693</v>
      </c>
      <c r="J8389" s="2">
        <v>134809.07592768685</v>
      </c>
      <c r="K8389" s="2">
        <v>242607.43985514008</v>
      </c>
      <c r="M8389" s="14">
        <v>8258295.4387437422</v>
      </c>
      <c r="N8389" s="13">
        <v>8500902.8785988819</v>
      </c>
    </row>
    <row r="8390" spans="1:14" x14ac:dyDescent="0.45">
      <c r="A8390">
        <v>16395</v>
      </c>
      <c r="B8390">
        <v>1</v>
      </c>
      <c r="C8390">
        <v>10</v>
      </c>
      <c r="D8390">
        <v>5</v>
      </c>
      <c r="E8390" s="2">
        <v>2170740</v>
      </c>
      <c r="F8390" s="2">
        <v>-373584.35399999999</v>
      </c>
      <c r="G8390" s="2">
        <v>1797155.6459999999</v>
      </c>
      <c r="H8390" s="2">
        <v>890003.39999999991</v>
      </c>
      <c r="I8390" s="2">
        <v>907152.24600000004</v>
      </c>
      <c r="J8390" s="2">
        <v>195366.6</v>
      </c>
      <c r="K8390" s="2">
        <v>711785.64600000007</v>
      </c>
      <c r="L8390" s="11">
        <v>-11250118.811607499</v>
      </c>
      <c r="N8390" s="13">
        <v>-10538333.165607499</v>
      </c>
    </row>
    <row r="8391" spans="1:14" x14ac:dyDescent="0.45">
      <c r="A8391">
        <v>16395</v>
      </c>
      <c r="B8391">
        <v>2</v>
      </c>
      <c r="C8391">
        <v>10</v>
      </c>
      <c r="D8391">
        <v>5</v>
      </c>
      <c r="E8391" s="2">
        <v>2188105.92</v>
      </c>
      <c r="F8391" s="2">
        <v>-376573.02883199998</v>
      </c>
      <c r="G8391" s="2">
        <v>1811532.8911679999</v>
      </c>
      <c r="H8391" s="2">
        <v>904569.55164575984</v>
      </c>
      <c r="I8391" s="2">
        <v>906963.3395222401</v>
      </c>
      <c r="J8391" s="2">
        <v>218810.592</v>
      </c>
      <c r="K8391" s="2">
        <v>688152.74752224004</v>
      </c>
      <c r="N8391" s="13">
        <v>688152.74752224004</v>
      </c>
    </row>
    <row r="8392" spans="1:14" x14ac:dyDescent="0.45">
      <c r="A8392">
        <v>16395</v>
      </c>
      <c r="B8392">
        <v>3</v>
      </c>
      <c r="C8392">
        <v>10</v>
      </c>
      <c r="D8392">
        <v>5</v>
      </c>
      <c r="E8392" s="2">
        <v>2196420.7224960001</v>
      </c>
      <c r="F8392" s="2">
        <v>-378004.00634156162</v>
      </c>
      <c r="G8392" s="2">
        <v>1818416.7161544384</v>
      </c>
      <c r="H8392" s="2">
        <v>909732.12908230361</v>
      </c>
      <c r="I8392" s="2">
        <v>908684.58707213483</v>
      </c>
      <c r="J8392" s="2">
        <v>241606.27947456003</v>
      </c>
      <c r="K8392" s="2">
        <v>667078.30759757478</v>
      </c>
      <c r="N8392" s="13">
        <v>667078.30759757478</v>
      </c>
    </row>
    <row r="8393" spans="1:14" x14ac:dyDescent="0.45">
      <c r="A8393">
        <v>16395</v>
      </c>
      <c r="B8393">
        <v>4</v>
      </c>
      <c r="C8393">
        <v>10</v>
      </c>
      <c r="D8393">
        <v>5</v>
      </c>
      <c r="E8393" s="2">
        <v>2219922.4242267068</v>
      </c>
      <c r="F8393" s="2">
        <v>-382048.64920941624</v>
      </c>
      <c r="G8393" s="2">
        <v>1837873.7750172906</v>
      </c>
      <c r="H8393" s="2">
        <v>936292.49547388591</v>
      </c>
      <c r="I8393" s="2">
        <v>901581.2795434047</v>
      </c>
      <c r="J8393" s="2">
        <v>244191.46666493776</v>
      </c>
      <c r="K8393" s="2">
        <v>657389.81287846691</v>
      </c>
      <c r="N8393" s="13">
        <v>657389.81287846691</v>
      </c>
    </row>
    <row r="8394" spans="1:14" x14ac:dyDescent="0.45">
      <c r="A8394">
        <v>16395</v>
      </c>
      <c r="B8394">
        <v>5</v>
      </c>
      <c r="C8394">
        <v>10</v>
      </c>
      <c r="D8394">
        <v>5</v>
      </c>
      <c r="E8394" s="2">
        <v>2231466.0208326862</v>
      </c>
      <c r="F8394" s="2">
        <v>-384035.30218530528</v>
      </c>
      <c r="G8394" s="2">
        <v>1847430.7186473808</v>
      </c>
      <c r="H8394" s="2">
        <v>921208.59866160294</v>
      </c>
      <c r="I8394" s="2">
        <v>926222.11998577788</v>
      </c>
      <c r="J8394" s="2">
        <v>223146.60208326863</v>
      </c>
      <c r="K8394" s="2">
        <v>703075.51790250931</v>
      </c>
      <c r="N8394" s="13">
        <v>703075.51790250931</v>
      </c>
    </row>
    <row r="8395" spans="1:14" x14ac:dyDescent="0.45">
      <c r="A8395">
        <v>16395</v>
      </c>
      <c r="B8395">
        <v>6</v>
      </c>
      <c r="C8395">
        <v>10</v>
      </c>
      <c r="D8395">
        <v>5</v>
      </c>
      <c r="E8395" s="2">
        <v>2256904.7334701796</v>
      </c>
      <c r="F8395" s="2">
        <v>-388413.3046302179</v>
      </c>
      <c r="G8395" s="2">
        <v>1868491.4288399618</v>
      </c>
      <c r="H8395" s="2">
        <v>931524.03461100825</v>
      </c>
      <c r="I8395" s="2">
        <v>936967.39422895352</v>
      </c>
      <c r="J8395" s="2">
        <v>203121.42601231617</v>
      </c>
      <c r="K8395" s="2">
        <v>733845.96821663738</v>
      </c>
      <c r="M8395" s="14">
        <v>10952926.174714863</v>
      </c>
      <c r="N8395" s="13">
        <v>11686772.1429315</v>
      </c>
    </row>
    <row r="8396" spans="1:14" x14ac:dyDescent="0.45">
      <c r="A8396">
        <v>16397</v>
      </c>
      <c r="B8396">
        <v>1</v>
      </c>
      <c r="C8396">
        <v>38</v>
      </c>
      <c r="D8396">
        <v>19</v>
      </c>
      <c r="E8396" s="2">
        <v>4582656</v>
      </c>
      <c r="F8396" s="2">
        <v>-602619.26400000008</v>
      </c>
      <c r="G8396" s="2">
        <v>3980036.736</v>
      </c>
      <c r="H8396" s="2">
        <v>2245501.44</v>
      </c>
      <c r="I8396" s="2">
        <v>1734535.2960000001</v>
      </c>
      <c r="J8396" s="2">
        <v>458265.60000000003</v>
      </c>
      <c r="K8396" s="2">
        <v>1276269.696</v>
      </c>
      <c r="L8396" s="11">
        <v>-19405105.945373792</v>
      </c>
      <c r="N8396" s="13">
        <v>-18128836.249373794</v>
      </c>
    </row>
    <row r="8397" spans="1:14" x14ac:dyDescent="0.45">
      <c r="A8397">
        <v>16397</v>
      </c>
      <c r="B8397">
        <v>2</v>
      </c>
      <c r="C8397">
        <v>38</v>
      </c>
      <c r="D8397">
        <v>19</v>
      </c>
      <c r="E8397" s="2">
        <v>4650479.3087999988</v>
      </c>
      <c r="F8397" s="2">
        <v>-611538.02910719987</v>
      </c>
      <c r="G8397" s="2">
        <v>4038941.2796927989</v>
      </c>
      <c r="H8397" s="2">
        <v>2248655.5611426812</v>
      </c>
      <c r="I8397" s="2">
        <v>1790285.7185501177</v>
      </c>
      <c r="J8397" s="2">
        <v>465047.93087999988</v>
      </c>
      <c r="K8397" s="2">
        <v>1325237.7876701178</v>
      </c>
      <c r="N8397" s="13">
        <v>1325237.7876701178</v>
      </c>
    </row>
    <row r="8398" spans="1:14" x14ac:dyDescent="0.45">
      <c r="A8398">
        <v>16397</v>
      </c>
      <c r="B8398">
        <v>3</v>
      </c>
      <c r="C8398">
        <v>38</v>
      </c>
      <c r="D8398">
        <v>19</v>
      </c>
      <c r="E8398" s="2">
        <v>4693728.7663718397</v>
      </c>
      <c r="F8398" s="2">
        <v>-617225.3327778969</v>
      </c>
      <c r="G8398" s="2">
        <v>4076503.4335939428</v>
      </c>
      <c r="H8398" s="2">
        <v>2275015.0212001754</v>
      </c>
      <c r="I8398" s="2">
        <v>1801488.4123937674</v>
      </c>
      <c r="J8398" s="2">
        <v>469372.876637184</v>
      </c>
      <c r="K8398" s="2">
        <v>1332115.5357565833</v>
      </c>
      <c r="N8398" s="13">
        <v>1332115.5357565833</v>
      </c>
    </row>
    <row r="8399" spans="1:14" x14ac:dyDescent="0.45">
      <c r="A8399">
        <v>16397</v>
      </c>
      <c r="B8399">
        <v>4</v>
      </c>
      <c r="C8399">
        <v>38</v>
      </c>
      <c r="D8399">
        <v>19</v>
      </c>
      <c r="E8399" s="2">
        <v>4770705.9181403378</v>
      </c>
      <c r="F8399" s="2">
        <v>-627347.82823545439</v>
      </c>
      <c r="G8399" s="2">
        <v>4143358.0899048834</v>
      </c>
      <c r="H8399" s="2">
        <v>2318799.7782969922</v>
      </c>
      <c r="I8399" s="2">
        <v>1824558.3116078912</v>
      </c>
      <c r="J8399" s="2">
        <v>477070.5918140338</v>
      </c>
      <c r="K8399" s="2">
        <v>1347487.7197938575</v>
      </c>
      <c r="N8399" s="13">
        <v>1347487.7197938575</v>
      </c>
    </row>
    <row r="8400" spans="1:14" x14ac:dyDescent="0.45">
      <c r="A8400">
        <v>16397</v>
      </c>
      <c r="B8400">
        <v>5</v>
      </c>
      <c r="C8400">
        <v>38</v>
      </c>
      <c r="D8400">
        <v>19</v>
      </c>
      <c r="E8400" s="2">
        <v>4870413.6718294704</v>
      </c>
      <c r="F8400" s="2">
        <v>-640459.39784557535</v>
      </c>
      <c r="G8400" s="2">
        <v>4229954.2739838948</v>
      </c>
      <c r="H8400" s="2">
        <v>2336725.004915141</v>
      </c>
      <c r="I8400" s="2">
        <v>1893229.2690687538</v>
      </c>
      <c r="J8400" s="2">
        <v>487041.36718294705</v>
      </c>
      <c r="K8400" s="2">
        <v>1406187.9018858068</v>
      </c>
      <c r="N8400" s="13">
        <v>1406187.9018858068</v>
      </c>
    </row>
    <row r="8401" spans="1:14" x14ac:dyDescent="0.45">
      <c r="A8401">
        <v>16397</v>
      </c>
      <c r="B8401">
        <v>6</v>
      </c>
      <c r="C8401">
        <v>38</v>
      </c>
      <c r="D8401">
        <v>19</v>
      </c>
      <c r="E8401" s="2">
        <v>4991199.9308908414</v>
      </c>
      <c r="F8401" s="2">
        <v>-656342.79091214563</v>
      </c>
      <c r="G8401" s="2">
        <v>4334857.1399786957</v>
      </c>
      <c r="H8401" s="2">
        <v>2395633.6553510511</v>
      </c>
      <c r="I8401" s="2">
        <v>1939223.4846276445</v>
      </c>
      <c r="J8401" s="2">
        <v>499119.99308908416</v>
      </c>
      <c r="K8401" s="2">
        <v>1440103.4915385605</v>
      </c>
      <c r="M8401" s="14">
        <v>19868887.813968178</v>
      </c>
      <c r="N8401" s="13">
        <v>21308991.30550674</v>
      </c>
    </row>
    <row r="8402" spans="1:14" x14ac:dyDescent="0.45">
      <c r="A8402">
        <v>16408</v>
      </c>
      <c r="B8402">
        <v>1</v>
      </c>
      <c r="C8402">
        <v>36</v>
      </c>
      <c r="D8402">
        <v>23</v>
      </c>
      <c r="E8402" s="2">
        <v>4694760</v>
      </c>
      <c r="F8402" s="2">
        <v>-360088.092</v>
      </c>
      <c r="G8402" s="2">
        <v>4334671.9079999998</v>
      </c>
      <c r="H8402" s="2">
        <v>2300432.4</v>
      </c>
      <c r="I8402" s="2">
        <v>2034239.5079999999</v>
      </c>
      <c r="J8402" s="2">
        <v>375580.8</v>
      </c>
      <c r="K8402" s="2">
        <v>1658658.7079999999</v>
      </c>
      <c r="L8402" s="11">
        <v>-33480327.98200291</v>
      </c>
      <c r="N8402" s="13">
        <v>-31821669.27400291</v>
      </c>
    </row>
    <row r="8403" spans="1:14" x14ac:dyDescent="0.45">
      <c r="A8403">
        <v>16408</v>
      </c>
      <c r="B8403">
        <v>2</v>
      </c>
      <c r="C8403">
        <v>36</v>
      </c>
      <c r="D8403">
        <v>23</v>
      </c>
      <c r="E8403" s="2">
        <v>4781143.5839999998</v>
      </c>
      <c r="F8403" s="2">
        <v>-366713.71289279999</v>
      </c>
      <c r="G8403" s="2">
        <v>4414429.8711072002</v>
      </c>
      <c r="H8403" s="2">
        <v>2422179.9322338239</v>
      </c>
      <c r="I8403" s="2">
        <v>1992249.9388733762</v>
      </c>
      <c r="J8403" s="2">
        <v>334680.05088</v>
      </c>
      <c r="K8403" s="2">
        <v>1657569.8879933762</v>
      </c>
      <c r="N8403" s="13">
        <v>1657569.8879933762</v>
      </c>
    </row>
    <row r="8404" spans="1:14" x14ac:dyDescent="0.45">
      <c r="A8404">
        <v>16408</v>
      </c>
      <c r="B8404">
        <v>3</v>
      </c>
      <c r="C8404">
        <v>36</v>
      </c>
      <c r="D8404">
        <v>23</v>
      </c>
      <c r="E8404" s="2">
        <v>4886328.7428479996</v>
      </c>
      <c r="F8404" s="2">
        <v>-374781.41457644157</v>
      </c>
      <c r="G8404" s="2">
        <v>4511547.3282715576</v>
      </c>
      <c r="H8404" s="2">
        <v>2575476.7935289838</v>
      </c>
      <c r="I8404" s="2">
        <v>1936070.5347425737</v>
      </c>
      <c r="J8404" s="2">
        <v>586359.44914175989</v>
      </c>
      <c r="K8404" s="2">
        <v>1349711.0856008139</v>
      </c>
      <c r="N8404" s="13">
        <v>1349711.0856008139</v>
      </c>
    </row>
    <row r="8405" spans="1:14" x14ac:dyDescent="0.45">
      <c r="A8405">
        <v>16408</v>
      </c>
      <c r="B8405">
        <v>4</v>
      </c>
      <c r="C8405">
        <v>36</v>
      </c>
      <c r="D8405">
        <v>23</v>
      </c>
      <c r="E8405" s="2">
        <v>5001646.1011792123</v>
      </c>
      <c r="F8405" s="2">
        <v>-383626.25596044562</v>
      </c>
      <c r="G8405" s="2">
        <v>4618019.8452187665</v>
      </c>
      <c r="H8405" s="2">
        <v>2755153.2837243853</v>
      </c>
      <c r="I8405" s="2">
        <v>1862866.5614943812</v>
      </c>
      <c r="J8405" s="2">
        <v>450148.14910612907</v>
      </c>
      <c r="K8405" s="2">
        <v>1412718.4123882521</v>
      </c>
      <c r="N8405" s="13">
        <v>1412718.4123882521</v>
      </c>
    </row>
    <row r="8406" spans="1:14" x14ac:dyDescent="0.45">
      <c r="A8406">
        <v>16408</v>
      </c>
      <c r="B8406">
        <v>5</v>
      </c>
      <c r="C8406">
        <v>36</v>
      </c>
      <c r="D8406">
        <v>23</v>
      </c>
      <c r="E8406" s="2">
        <v>5094676.7186611462</v>
      </c>
      <c r="F8406" s="2">
        <v>-390761.70432130992</v>
      </c>
      <c r="G8406" s="2">
        <v>4703915.0143398363</v>
      </c>
      <c r="H8406" s="2">
        <v>2899010.306250114</v>
      </c>
      <c r="I8406" s="2">
        <v>1804904.7080897223</v>
      </c>
      <c r="J8406" s="2">
        <v>407574.13749289169</v>
      </c>
      <c r="K8406" s="2">
        <v>1397330.5705968307</v>
      </c>
      <c r="N8406" s="13">
        <v>1397330.5705968307</v>
      </c>
    </row>
    <row r="8407" spans="1:14" x14ac:dyDescent="0.45">
      <c r="A8407">
        <v>16408</v>
      </c>
      <c r="B8407">
        <v>6</v>
      </c>
      <c r="C8407">
        <v>36</v>
      </c>
      <c r="D8407">
        <v>23</v>
      </c>
      <c r="E8407" s="2">
        <v>5177719.9491753224</v>
      </c>
      <c r="F8407" s="2">
        <v>-397131.12010174728</v>
      </c>
      <c r="G8407" s="2">
        <v>4780588.8290735753</v>
      </c>
      <c r="H8407" s="2">
        <v>3026697.1861987971</v>
      </c>
      <c r="I8407" s="2">
        <v>1753891.6428747782</v>
      </c>
      <c r="J8407" s="2">
        <v>517771.99491753225</v>
      </c>
      <c r="K8407" s="2">
        <v>1236119.6479572461</v>
      </c>
      <c r="M8407" s="14">
        <v>35708387.003641888</v>
      </c>
      <c r="N8407" s="13">
        <v>36944506.651599132</v>
      </c>
    </row>
    <row r="8408" spans="1:14" x14ac:dyDescent="0.45">
      <c r="A8408">
        <v>16422</v>
      </c>
      <c r="B8408">
        <v>1</v>
      </c>
      <c r="C8408">
        <v>44</v>
      </c>
      <c r="D8408">
        <v>20</v>
      </c>
      <c r="E8408" s="2">
        <v>6167772</v>
      </c>
      <c r="F8408" s="2">
        <v>-957238.21440000006</v>
      </c>
      <c r="G8408" s="2">
        <v>5210533.7856000001</v>
      </c>
      <c r="H8408" s="2">
        <v>3083886</v>
      </c>
      <c r="I8408" s="2">
        <v>2126647.7856000001</v>
      </c>
      <c r="J8408" s="2">
        <v>555099.48</v>
      </c>
      <c r="K8408" s="2">
        <v>1571548.3056000001</v>
      </c>
      <c r="L8408" s="11">
        <v>-23375899.514694594</v>
      </c>
      <c r="N8408" s="13">
        <v>-21804351.209094595</v>
      </c>
    </row>
    <row r="8409" spans="1:14" x14ac:dyDescent="0.45">
      <c r="A8409">
        <v>16422</v>
      </c>
      <c r="B8409">
        <v>2</v>
      </c>
      <c r="C8409">
        <v>44</v>
      </c>
      <c r="D8409">
        <v>20</v>
      </c>
      <c r="E8409" s="2">
        <v>6458274.0611999994</v>
      </c>
      <c r="F8409" s="2">
        <v>-1002324.13429824</v>
      </c>
      <c r="G8409" s="2">
        <v>5455949.9269017596</v>
      </c>
      <c r="H8409" s="2">
        <v>3172304.2188614397</v>
      </c>
      <c r="I8409" s="2">
        <v>2283645.7080403198</v>
      </c>
      <c r="J8409" s="2">
        <v>710410.14673199994</v>
      </c>
      <c r="K8409" s="2">
        <v>1573235.5613083199</v>
      </c>
      <c r="N8409" s="13">
        <v>1573235.5613083199</v>
      </c>
    </row>
    <row r="8410" spans="1:14" x14ac:dyDescent="0.45">
      <c r="A8410">
        <v>16422</v>
      </c>
      <c r="B8410">
        <v>3</v>
      </c>
      <c r="C8410">
        <v>44</v>
      </c>
      <c r="D8410">
        <v>20</v>
      </c>
      <c r="E8410" s="2">
        <v>6711438.4043990374</v>
      </c>
      <c r="F8410" s="2">
        <v>-1041615.2403627306</v>
      </c>
      <c r="G8410" s="2">
        <v>5669823.1640363066</v>
      </c>
      <c r="H8410" s="2">
        <v>3218857.4025967242</v>
      </c>
      <c r="I8410" s="2">
        <v>2450965.7614395823</v>
      </c>
      <c r="J8410" s="2">
        <v>738258.22448389407</v>
      </c>
      <c r="K8410" s="2">
        <v>1712707.5369556881</v>
      </c>
      <c r="N8410" s="13">
        <v>1712707.5369556881</v>
      </c>
    </row>
    <row r="8411" spans="1:14" x14ac:dyDescent="0.45">
      <c r="A8411">
        <v>16422</v>
      </c>
      <c r="B8411">
        <v>4</v>
      </c>
      <c r="C8411">
        <v>44</v>
      </c>
      <c r="D8411">
        <v>20</v>
      </c>
      <c r="E8411" s="2">
        <v>6993318.8173837988</v>
      </c>
      <c r="F8411" s="2">
        <v>-1085363.0804579656</v>
      </c>
      <c r="G8411" s="2">
        <v>5907955.7369258329</v>
      </c>
      <c r="H8411" s="2">
        <v>3304074.0772445514</v>
      </c>
      <c r="I8411" s="2">
        <v>2603881.6596812815</v>
      </c>
      <c r="J8411" s="2">
        <v>769265.06991221791</v>
      </c>
      <c r="K8411" s="2">
        <v>1834616.5897690635</v>
      </c>
      <c r="N8411" s="13">
        <v>1834616.5897690635</v>
      </c>
    </row>
    <row r="8412" spans="1:14" x14ac:dyDescent="0.45">
      <c r="A8412">
        <v>16422</v>
      </c>
      <c r="B8412">
        <v>5</v>
      </c>
      <c r="C8412">
        <v>44</v>
      </c>
      <c r="D8412">
        <v>20</v>
      </c>
      <c r="E8412" s="2">
        <v>7248574.9542183084</v>
      </c>
      <c r="F8412" s="2">
        <v>-1124978.8328946815</v>
      </c>
      <c r="G8412" s="2">
        <v>6123596.1213236265</v>
      </c>
      <c r="H8412" s="2">
        <v>3446933.1541408938</v>
      </c>
      <c r="I8412" s="2">
        <v>2676662.9671827327</v>
      </c>
      <c r="J8412" s="2">
        <v>797343.24496401392</v>
      </c>
      <c r="K8412" s="2">
        <v>1879319.7222187188</v>
      </c>
      <c r="N8412" s="13">
        <v>1879319.7222187188</v>
      </c>
    </row>
    <row r="8413" spans="1:14" x14ac:dyDescent="0.45">
      <c r="A8413">
        <v>16422</v>
      </c>
      <c r="B8413">
        <v>6</v>
      </c>
      <c r="C8413">
        <v>44</v>
      </c>
      <c r="D8413">
        <v>20</v>
      </c>
      <c r="E8413" s="2">
        <v>7550115.6723137908</v>
      </c>
      <c r="F8413" s="2">
        <v>-1171777.9523431004</v>
      </c>
      <c r="G8413" s="2">
        <v>6378337.7199706901</v>
      </c>
      <c r="H8413" s="2">
        <v>3560525.8710943237</v>
      </c>
      <c r="I8413" s="2">
        <v>2817811.8488763664</v>
      </c>
      <c r="J8413" s="2">
        <v>755011.5672313791</v>
      </c>
      <c r="K8413" s="2">
        <v>2062800.2816449874</v>
      </c>
      <c r="M8413" s="14">
        <v>24506593.128265172</v>
      </c>
      <c r="N8413" s="13">
        <v>26569393.409910161</v>
      </c>
    </row>
    <row r="8414" spans="1:14" x14ac:dyDescent="0.45">
      <c r="A8414">
        <v>16426</v>
      </c>
      <c r="B8414">
        <v>1</v>
      </c>
      <c r="C8414">
        <v>29</v>
      </c>
      <c r="D8414">
        <v>7</v>
      </c>
      <c r="E8414" s="2">
        <v>2472000</v>
      </c>
      <c r="F8414" s="2">
        <v>-894616.8</v>
      </c>
      <c r="G8414" s="2">
        <v>1577383.2</v>
      </c>
      <c r="H8414" s="2">
        <v>1087680</v>
      </c>
      <c r="I8414" s="2">
        <v>489703.19999999995</v>
      </c>
      <c r="J8414" s="2">
        <v>296640</v>
      </c>
      <c r="K8414" s="2">
        <v>193063.19999999995</v>
      </c>
      <c r="L8414" s="11">
        <v>-11070053.5081123</v>
      </c>
      <c r="N8414" s="13">
        <v>-10876990.308112301</v>
      </c>
    </row>
    <row r="8415" spans="1:14" x14ac:dyDescent="0.45">
      <c r="A8415">
        <v>16426</v>
      </c>
      <c r="B8415">
        <v>2</v>
      </c>
      <c r="C8415">
        <v>29</v>
      </c>
      <c r="D8415">
        <v>7</v>
      </c>
      <c r="E8415" s="2">
        <v>2433436.8000000003</v>
      </c>
      <c r="F8415" s="2">
        <v>-880660.77792000014</v>
      </c>
      <c r="G8415" s="2">
        <v>1552776.02208</v>
      </c>
      <c r="H8415" s="2">
        <v>1092554.7207168001</v>
      </c>
      <c r="I8415" s="2">
        <v>460221.30136319995</v>
      </c>
      <c r="J8415" s="2">
        <v>243343.68000000005</v>
      </c>
      <c r="K8415" s="2">
        <v>216877.6213631999</v>
      </c>
      <c r="N8415" s="13">
        <v>216877.6213631999</v>
      </c>
    </row>
    <row r="8416" spans="1:14" x14ac:dyDescent="0.45">
      <c r="A8416">
        <v>16426</v>
      </c>
      <c r="B8416">
        <v>3</v>
      </c>
      <c r="C8416">
        <v>29</v>
      </c>
      <c r="D8416">
        <v>7</v>
      </c>
      <c r="E8416" s="2">
        <v>2421999.6470400002</v>
      </c>
      <c r="F8416" s="2">
        <v>-876521.67226377607</v>
      </c>
      <c r="G8416" s="2">
        <v>1545477.9747762242</v>
      </c>
      <c r="H8416" s="2">
        <v>1084048.7124174898</v>
      </c>
      <c r="I8416" s="2">
        <v>461429.26235873438</v>
      </c>
      <c r="J8416" s="2">
        <v>242199.96470400004</v>
      </c>
      <c r="K8416" s="2">
        <v>219229.29765473434</v>
      </c>
      <c r="N8416" s="13">
        <v>219229.29765473434</v>
      </c>
    </row>
    <row r="8417" spans="1:14" x14ac:dyDescent="0.45">
      <c r="A8417">
        <v>16426</v>
      </c>
      <c r="B8417">
        <v>4</v>
      </c>
      <c r="C8417">
        <v>29</v>
      </c>
      <c r="D8417">
        <v>7</v>
      </c>
      <c r="E8417" s="2">
        <v>2409405.2488753921</v>
      </c>
      <c r="F8417" s="2">
        <v>-871963.7595680044</v>
      </c>
      <c r="G8417" s="2">
        <v>1537441.4893073877</v>
      </c>
      <c r="H8417" s="2">
        <v>1097930.9101428627</v>
      </c>
      <c r="I8417" s="2">
        <v>439510.57916452503</v>
      </c>
      <c r="J8417" s="2">
        <v>216846.47239878529</v>
      </c>
      <c r="K8417" s="2">
        <v>222664.10676573974</v>
      </c>
      <c r="N8417" s="13">
        <v>222664.10676573974</v>
      </c>
    </row>
    <row r="8418" spans="1:14" x14ac:dyDescent="0.45">
      <c r="A8418">
        <v>16426</v>
      </c>
      <c r="B8418">
        <v>5</v>
      </c>
      <c r="C8418">
        <v>29</v>
      </c>
      <c r="D8418">
        <v>7</v>
      </c>
      <c r="E8418" s="2">
        <v>2373264.1701422613</v>
      </c>
      <c r="F8418" s="2">
        <v>-858884.3031744844</v>
      </c>
      <c r="G8418" s="2">
        <v>1514379.8669677768</v>
      </c>
      <c r="H8418" s="2">
        <v>1083949.3089676483</v>
      </c>
      <c r="I8418" s="2">
        <v>430430.55800012848</v>
      </c>
      <c r="J8418" s="2">
        <v>261059.05871564875</v>
      </c>
      <c r="K8418" s="2">
        <v>169371.49928447974</v>
      </c>
      <c r="N8418" s="13">
        <v>169371.49928447974</v>
      </c>
    </row>
    <row r="8419" spans="1:14" x14ac:dyDescent="0.45">
      <c r="A8419">
        <v>16426</v>
      </c>
      <c r="B8419">
        <v>6</v>
      </c>
      <c r="C8419">
        <v>29</v>
      </c>
      <c r="D8419">
        <v>7</v>
      </c>
      <c r="E8419" s="2">
        <v>2335291.943419985</v>
      </c>
      <c r="F8419" s="2">
        <v>-845142.15432369255</v>
      </c>
      <c r="G8419" s="2">
        <v>1490149.7890962926</v>
      </c>
      <c r="H8419" s="2">
        <v>1073112.4173563134</v>
      </c>
      <c r="I8419" s="2">
        <v>417037.37173997913</v>
      </c>
      <c r="J8419" s="2">
        <v>233529.19434199852</v>
      </c>
      <c r="K8419" s="2">
        <v>183508.17739798062</v>
      </c>
      <c r="M8419" s="14">
        <v>10927903.747121425</v>
      </c>
      <c r="N8419" s="13">
        <v>11111411.924519407</v>
      </c>
    </row>
    <row r="8420" spans="1:14" x14ac:dyDescent="0.45">
      <c r="A8420">
        <v>16441</v>
      </c>
      <c r="B8420">
        <v>1</v>
      </c>
      <c r="C8420">
        <v>42</v>
      </c>
      <c r="D8420">
        <v>9</v>
      </c>
      <c r="E8420" s="2">
        <v>1571784</v>
      </c>
      <c r="F8420" s="2">
        <v>-262487.92800000001</v>
      </c>
      <c r="G8420" s="2">
        <v>1309296.0719999999</v>
      </c>
      <c r="H8420" s="2">
        <v>707302.8</v>
      </c>
      <c r="I8420" s="2">
        <v>601993.27199999988</v>
      </c>
      <c r="J8420" s="2">
        <v>157178.40000000002</v>
      </c>
      <c r="K8420" s="2">
        <v>444814.87199999986</v>
      </c>
      <c r="L8420" s="11">
        <v>-15815872.93309004</v>
      </c>
      <c r="N8420" s="13">
        <v>-15371058.061090041</v>
      </c>
    </row>
    <row r="8421" spans="1:14" x14ac:dyDescent="0.45">
      <c r="A8421">
        <v>16441</v>
      </c>
      <c r="B8421">
        <v>2</v>
      </c>
      <c r="C8421">
        <v>42</v>
      </c>
      <c r="D8421">
        <v>9</v>
      </c>
      <c r="E8421" s="2">
        <v>1583572.3800000004</v>
      </c>
      <c r="F8421" s="2">
        <v>-264456.58746000007</v>
      </c>
      <c r="G8421" s="2">
        <v>1319115.7925400003</v>
      </c>
      <c r="H8421" s="2">
        <v>713035.13554260018</v>
      </c>
      <c r="I8421" s="2">
        <v>606080.6569974001</v>
      </c>
      <c r="J8421" s="2">
        <v>158357.23800000004</v>
      </c>
      <c r="K8421" s="2">
        <v>447723.41899740009</v>
      </c>
      <c r="N8421" s="13">
        <v>447723.41899740009</v>
      </c>
    </row>
    <row r="8422" spans="1:14" x14ac:dyDescent="0.45">
      <c r="A8422">
        <v>16441</v>
      </c>
      <c r="B8422">
        <v>3</v>
      </c>
      <c r="C8422">
        <v>42</v>
      </c>
      <c r="D8422">
        <v>9</v>
      </c>
      <c r="E8422" s="2">
        <v>1613818.612458</v>
      </c>
      <c r="F8422" s="2">
        <v>-269507.708280486</v>
      </c>
      <c r="G8422" s="2">
        <v>1344310.9041775139</v>
      </c>
      <c r="H8422" s="2">
        <v>723311.49774095882</v>
      </c>
      <c r="I8422" s="2">
        <v>620999.40643655509</v>
      </c>
      <c r="J8422" s="2">
        <v>145243.67512122</v>
      </c>
      <c r="K8422" s="2">
        <v>475755.73131533508</v>
      </c>
      <c r="N8422" s="13">
        <v>475755.73131533508</v>
      </c>
    </row>
    <row r="8423" spans="1:14" x14ac:dyDescent="0.45">
      <c r="A8423">
        <v>16441</v>
      </c>
      <c r="B8423">
        <v>4</v>
      </c>
      <c r="C8423">
        <v>42</v>
      </c>
      <c r="D8423">
        <v>9</v>
      </c>
      <c r="E8423" s="2">
        <v>1623662.9059939939</v>
      </c>
      <c r="F8423" s="2">
        <v>-271151.70530099701</v>
      </c>
      <c r="G8423" s="2">
        <v>1352511.2006929968</v>
      </c>
      <c r="H8423" s="2">
        <v>727141.518918877</v>
      </c>
      <c r="I8423" s="2">
        <v>625369.68177411985</v>
      </c>
      <c r="J8423" s="2">
        <v>162366.29059939939</v>
      </c>
      <c r="K8423" s="2">
        <v>463003.39117472048</v>
      </c>
      <c r="N8423" s="13">
        <v>463003.39117472048</v>
      </c>
    </row>
    <row r="8424" spans="1:14" x14ac:dyDescent="0.45">
      <c r="A8424">
        <v>16441</v>
      </c>
      <c r="B8424">
        <v>5</v>
      </c>
      <c r="C8424">
        <v>42</v>
      </c>
      <c r="D8424">
        <v>9</v>
      </c>
      <c r="E8424" s="2">
        <v>1631456.4879427648</v>
      </c>
      <c r="F8424" s="2">
        <v>-272453.23348644172</v>
      </c>
      <c r="G8424" s="2">
        <v>1359003.2544563231</v>
      </c>
      <c r="H8424" s="2">
        <v>729974.22959129873</v>
      </c>
      <c r="I8424" s="2">
        <v>629029.02486502437</v>
      </c>
      <c r="J8424" s="2">
        <v>146831.08391484883</v>
      </c>
      <c r="K8424" s="2">
        <v>482197.94095017551</v>
      </c>
      <c r="N8424" s="13">
        <v>482197.94095017551</v>
      </c>
    </row>
    <row r="8425" spans="1:14" x14ac:dyDescent="0.45">
      <c r="A8425">
        <v>16441</v>
      </c>
      <c r="B8425">
        <v>6</v>
      </c>
      <c r="C8425">
        <v>42</v>
      </c>
      <c r="D8425">
        <v>9</v>
      </c>
      <c r="E8425" s="2">
        <v>1649891.9462565184</v>
      </c>
      <c r="F8425" s="2">
        <v>-275531.95502483856</v>
      </c>
      <c r="G8425" s="2">
        <v>1374359.9912316799</v>
      </c>
      <c r="H8425" s="2">
        <v>747376.90282166295</v>
      </c>
      <c r="I8425" s="2">
        <v>626983.08841001696</v>
      </c>
      <c r="J8425" s="2">
        <v>164989.19462565184</v>
      </c>
      <c r="K8425" s="2">
        <v>461993.89378436515</v>
      </c>
      <c r="M8425" s="14">
        <v>15624886.270466167</v>
      </c>
      <c r="N8425" s="13">
        <v>16086880.164250532</v>
      </c>
    </row>
    <row r="8426" spans="1:14" x14ac:dyDescent="0.45">
      <c r="A8426">
        <v>16452</v>
      </c>
      <c r="B8426">
        <v>1</v>
      </c>
      <c r="C8426">
        <v>47</v>
      </c>
      <c r="D8426">
        <v>4</v>
      </c>
      <c r="E8426" s="2">
        <v>3438732</v>
      </c>
      <c r="F8426" s="2">
        <v>-645793.86959999998</v>
      </c>
      <c r="G8426" s="2">
        <v>2792938.1304000001</v>
      </c>
      <c r="H8426" s="2">
        <v>2235175.8000000003</v>
      </c>
      <c r="I8426" s="2">
        <v>557762.33039999986</v>
      </c>
      <c r="J8426" s="2">
        <v>412647.83999999997</v>
      </c>
      <c r="K8426" s="2">
        <v>145114.49039999989</v>
      </c>
      <c r="L8426" s="11">
        <v>-18020618.246648453</v>
      </c>
      <c r="N8426" s="13">
        <v>-17875503.756248452</v>
      </c>
    </row>
    <row r="8427" spans="1:14" x14ac:dyDescent="0.45">
      <c r="A8427">
        <v>16452</v>
      </c>
      <c r="B8427">
        <v>2</v>
      </c>
      <c r="C8427">
        <v>47</v>
      </c>
      <c r="D8427">
        <v>4</v>
      </c>
      <c r="E8427" s="2">
        <v>3468305.0951999994</v>
      </c>
      <c r="F8427" s="2">
        <v>-651347.69687855989</v>
      </c>
      <c r="G8427" s="2">
        <v>2816957.3983214395</v>
      </c>
      <c r="H8427" s="2">
        <v>2297908.1992992838</v>
      </c>
      <c r="I8427" s="2">
        <v>519049.19902215572</v>
      </c>
      <c r="J8427" s="2">
        <v>346830.50951999996</v>
      </c>
      <c r="K8427" s="2">
        <v>172218.68950215576</v>
      </c>
      <c r="N8427" s="13">
        <v>172218.68950215576</v>
      </c>
    </row>
    <row r="8428" spans="1:14" x14ac:dyDescent="0.45">
      <c r="A8428">
        <v>16452</v>
      </c>
      <c r="B8428">
        <v>3</v>
      </c>
      <c r="C8428">
        <v>47</v>
      </c>
      <c r="D8428">
        <v>4</v>
      </c>
      <c r="E8428" s="2">
        <v>3471773.4002951998</v>
      </c>
      <c r="F8428" s="2">
        <v>-651999.04457543849</v>
      </c>
      <c r="G8428" s="2">
        <v>2819774.3557197615</v>
      </c>
      <c r="H8428" s="2">
        <v>2370822.4349987893</v>
      </c>
      <c r="I8428" s="2">
        <v>448951.92072097212</v>
      </c>
      <c r="J8428" s="2">
        <v>347177.34002951998</v>
      </c>
      <c r="K8428" s="2">
        <v>101774.58069145214</v>
      </c>
      <c r="N8428" s="13">
        <v>101774.58069145214</v>
      </c>
    </row>
    <row r="8429" spans="1:14" x14ac:dyDescent="0.45">
      <c r="A8429">
        <v>16452</v>
      </c>
      <c r="B8429">
        <v>4</v>
      </c>
      <c r="C8429">
        <v>47</v>
      </c>
      <c r="D8429">
        <v>4</v>
      </c>
      <c r="E8429" s="2">
        <v>3481147.1884759963</v>
      </c>
      <c r="F8429" s="2">
        <v>-653759.44199579209</v>
      </c>
      <c r="G8429" s="2">
        <v>2827387.7464802042</v>
      </c>
      <c r="H8429" s="2">
        <v>2409078.452557968</v>
      </c>
      <c r="I8429" s="2">
        <v>418309.29392223619</v>
      </c>
      <c r="J8429" s="2">
        <v>278491.77507807972</v>
      </c>
      <c r="K8429" s="2">
        <v>139817.51884415647</v>
      </c>
      <c r="N8429" s="13">
        <v>139817.51884415647</v>
      </c>
    </row>
    <row r="8430" spans="1:14" x14ac:dyDescent="0.45">
      <c r="A8430">
        <v>16452</v>
      </c>
      <c r="B8430">
        <v>5</v>
      </c>
      <c r="C8430">
        <v>47</v>
      </c>
      <c r="D8430">
        <v>4</v>
      </c>
      <c r="E8430" s="2">
        <v>3517003.0045172987</v>
      </c>
      <c r="F8430" s="2">
        <v>-660493.16424834868</v>
      </c>
      <c r="G8430" s="2">
        <v>2856509.84026895</v>
      </c>
      <c r="H8430" s="2">
        <v>2511289.7249670094</v>
      </c>
      <c r="I8430" s="2">
        <v>345220.11530194059</v>
      </c>
      <c r="J8430" s="2">
        <v>351700.30045172991</v>
      </c>
      <c r="K8430" s="2">
        <v>-6480.1851497893222</v>
      </c>
      <c r="N8430" s="13">
        <v>-6480.1851497893222</v>
      </c>
    </row>
    <row r="8431" spans="1:14" x14ac:dyDescent="0.45">
      <c r="A8431">
        <v>16452</v>
      </c>
      <c r="B8431">
        <v>6</v>
      </c>
      <c r="C8431">
        <v>47</v>
      </c>
      <c r="D8431">
        <v>4</v>
      </c>
      <c r="E8431" s="2">
        <v>3541622.02554892</v>
      </c>
      <c r="F8431" s="2">
        <v>-665116.61639808712</v>
      </c>
      <c r="G8431" s="2">
        <v>2876505.4091508328</v>
      </c>
      <c r="H8431" s="2">
        <v>2613332.9693933739</v>
      </c>
      <c r="I8431" s="2">
        <v>263172.43975745887</v>
      </c>
      <c r="J8431" s="2">
        <v>318745.98229940276</v>
      </c>
      <c r="K8431" s="2">
        <v>-55573.542541943898</v>
      </c>
      <c r="M8431" s="14">
        <v>18255457.864186909</v>
      </c>
      <c r="N8431" s="13">
        <v>18199884.321644966</v>
      </c>
    </row>
    <row r="8432" spans="1:14" x14ac:dyDescent="0.45">
      <c r="A8432">
        <v>16459</v>
      </c>
      <c r="B8432">
        <v>1</v>
      </c>
      <c r="C8432">
        <v>5</v>
      </c>
      <c r="D8432">
        <v>7</v>
      </c>
      <c r="E8432" s="2">
        <v>9868224</v>
      </c>
      <c r="F8432" s="2">
        <v>-1272014.0735999998</v>
      </c>
      <c r="G8432" s="2">
        <v>8596209.9264000002</v>
      </c>
      <c r="H8432" s="2">
        <v>5624887.6799999997</v>
      </c>
      <c r="I8432" s="2">
        <v>2971322.2464000005</v>
      </c>
      <c r="J8432" s="2">
        <v>888140.15999999992</v>
      </c>
      <c r="K8432" s="2">
        <v>2083182.0864000006</v>
      </c>
      <c r="L8432" s="11">
        <v>-31799481.76134637</v>
      </c>
      <c r="N8432" s="13">
        <v>-29716299.674946368</v>
      </c>
    </row>
    <row r="8433" spans="1:14" x14ac:dyDescent="0.45">
      <c r="A8433">
        <v>16459</v>
      </c>
      <c r="B8433">
        <v>2</v>
      </c>
      <c r="C8433">
        <v>5</v>
      </c>
      <c r="D8433">
        <v>7</v>
      </c>
      <c r="E8433" s="2">
        <v>9988616.3328000009</v>
      </c>
      <c r="F8433" s="2">
        <v>-1287532.6452979201</v>
      </c>
      <c r="G8433" s="2">
        <v>8701083.6875020806</v>
      </c>
      <c r="H8433" s="2">
        <v>5855776.3820223352</v>
      </c>
      <c r="I8433" s="2">
        <v>2845307.3054797454</v>
      </c>
      <c r="J8433" s="2">
        <v>898975.46995200007</v>
      </c>
      <c r="K8433" s="2">
        <v>1946331.8355277453</v>
      </c>
      <c r="N8433" s="13">
        <v>1946331.8355277453</v>
      </c>
    </row>
    <row r="8434" spans="1:14" x14ac:dyDescent="0.45">
      <c r="A8434">
        <v>16459</v>
      </c>
      <c r="B8434">
        <v>3</v>
      </c>
      <c r="C8434">
        <v>5</v>
      </c>
      <c r="D8434">
        <v>7</v>
      </c>
      <c r="E8434" s="2">
        <v>10032566.244664321</v>
      </c>
      <c r="F8434" s="2">
        <v>-1293197.7889372308</v>
      </c>
      <c r="G8434" s="2">
        <v>8739368.4557270892</v>
      </c>
      <c r="H8434" s="2">
        <v>6110333.7740494497</v>
      </c>
      <c r="I8434" s="2">
        <v>2629034.6816776395</v>
      </c>
      <c r="J8434" s="2">
        <v>1003256.6244664321</v>
      </c>
      <c r="K8434" s="2">
        <v>1625778.0572112072</v>
      </c>
      <c r="N8434" s="13">
        <v>1625778.0572112072</v>
      </c>
    </row>
    <row r="8435" spans="1:14" x14ac:dyDescent="0.45">
      <c r="A8435">
        <v>16459</v>
      </c>
      <c r="B8435">
        <v>4</v>
      </c>
      <c r="C8435">
        <v>5</v>
      </c>
      <c r="D8435">
        <v>7</v>
      </c>
      <c r="E8435" s="2">
        <v>10147940.756477959</v>
      </c>
      <c r="F8435" s="2">
        <v>-1308069.5635100089</v>
      </c>
      <c r="G8435" s="2">
        <v>8839871.1929679513</v>
      </c>
      <c r="H8435" s="2">
        <v>6430917.0182552841</v>
      </c>
      <c r="I8435" s="2">
        <v>2408954.1747126672</v>
      </c>
      <c r="J8435" s="2">
        <v>1014794.075647796</v>
      </c>
      <c r="K8435" s="2">
        <v>1394160.0990648712</v>
      </c>
      <c r="N8435" s="13">
        <v>1394160.0990648712</v>
      </c>
    </row>
    <row r="8436" spans="1:14" x14ac:dyDescent="0.45">
      <c r="A8436">
        <v>16459</v>
      </c>
      <c r="B8436">
        <v>5</v>
      </c>
      <c r="C8436">
        <v>5</v>
      </c>
      <c r="D8436">
        <v>7</v>
      </c>
      <c r="E8436" s="2">
        <v>10232168.664756726</v>
      </c>
      <c r="F8436" s="2">
        <v>-1318926.5408871418</v>
      </c>
      <c r="G8436" s="2">
        <v>8913242.1238695849</v>
      </c>
      <c r="H8436" s="2">
        <v>6709298.6184506891</v>
      </c>
      <c r="I8436" s="2">
        <v>2203943.5054188957</v>
      </c>
      <c r="J8436" s="2">
        <v>1125538.5531232399</v>
      </c>
      <c r="K8436" s="2">
        <v>1078404.9522956559</v>
      </c>
      <c r="N8436" s="13">
        <v>1078404.9522956559</v>
      </c>
    </row>
    <row r="8437" spans="1:14" x14ac:dyDescent="0.45">
      <c r="A8437">
        <v>16459</v>
      </c>
      <c r="B8437">
        <v>6</v>
      </c>
      <c r="C8437">
        <v>5</v>
      </c>
      <c r="D8437">
        <v>7</v>
      </c>
      <c r="E8437" s="2">
        <v>10378488.676662747</v>
      </c>
      <c r="F8437" s="2">
        <v>-1337787.1904218278</v>
      </c>
      <c r="G8437" s="2">
        <v>9040701.4862409197</v>
      </c>
      <c r="H8437" s="2">
        <v>7029134.0369625827</v>
      </c>
      <c r="I8437" s="2">
        <v>2011567.4492783369</v>
      </c>
      <c r="J8437" s="2">
        <v>1141633.7544329022</v>
      </c>
      <c r="K8437" s="2">
        <v>869933.69484543474</v>
      </c>
      <c r="M8437" s="14">
        <v>33292323.656877793</v>
      </c>
      <c r="N8437" s="13">
        <v>34162257.351723231</v>
      </c>
    </row>
    <row r="8438" spans="1:14" x14ac:dyDescent="0.45">
      <c r="A8438">
        <v>16472</v>
      </c>
      <c r="B8438">
        <v>1</v>
      </c>
      <c r="C8438">
        <v>8</v>
      </c>
      <c r="D8438">
        <v>21</v>
      </c>
      <c r="E8438" s="2">
        <v>1658928</v>
      </c>
      <c r="F8438" s="2">
        <v>-364134.696</v>
      </c>
      <c r="G8438" s="2">
        <v>1294793.304</v>
      </c>
      <c r="H8438" s="2">
        <v>729928.32</v>
      </c>
      <c r="I8438" s="2">
        <v>564864.98400000005</v>
      </c>
      <c r="J8438" s="2">
        <v>149303.51999999999</v>
      </c>
      <c r="K8438" s="2">
        <v>415561.46400000004</v>
      </c>
      <c r="L8438" s="11">
        <v>-12839689.399953322</v>
      </c>
      <c r="N8438" s="13">
        <v>-12424127.935953323</v>
      </c>
    </row>
    <row r="8439" spans="1:14" x14ac:dyDescent="0.45">
      <c r="A8439">
        <v>16472</v>
      </c>
      <c r="B8439">
        <v>2</v>
      </c>
      <c r="C8439">
        <v>8</v>
      </c>
      <c r="D8439">
        <v>21</v>
      </c>
      <c r="E8439" s="2">
        <v>1669213.3536</v>
      </c>
      <c r="F8439" s="2">
        <v>-366392.33111520001</v>
      </c>
      <c r="G8439" s="2">
        <v>1302821.0224848001</v>
      </c>
      <c r="H8439" s="2">
        <v>746866.14608136949</v>
      </c>
      <c r="I8439" s="2">
        <v>555954.87640343059</v>
      </c>
      <c r="J8439" s="2">
        <v>166921.33536000003</v>
      </c>
      <c r="K8439" s="2">
        <v>389033.54104343057</v>
      </c>
      <c r="N8439" s="13">
        <v>389033.54104343057</v>
      </c>
    </row>
    <row r="8440" spans="1:14" x14ac:dyDescent="0.45">
      <c r="A8440">
        <v>16472</v>
      </c>
      <c r="B8440">
        <v>3</v>
      </c>
      <c r="C8440">
        <v>8</v>
      </c>
      <c r="D8440">
        <v>21</v>
      </c>
      <c r="E8440" s="2">
        <v>1698090.7446172801</v>
      </c>
      <c r="F8440" s="2">
        <v>-372730.91844349296</v>
      </c>
      <c r="G8440" s="2">
        <v>1325359.826173787</v>
      </c>
      <c r="H8440" s="2">
        <v>766549.03408921359</v>
      </c>
      <c r="I8440" s="2">
        <v>558810.79208457342</v>
      </c>
      <c r="J8440" s="2">
        <v>186789.9819079008</v>
      </c>
      <c r="K8440" s="2">
        <v>372020.81017667265</v>
      </c>
      <c r="N8440" s="13">
        <v>372020.81017667265</v>
      </c>
    </row>
    <row r="8441" spans="1:14" x14ac:dyDescent="0.45">
      <c r="A8441">
        <v>16472</v>
      </c>
      <c r="B8441">
        <v>4</v>
      </c>
      <c r="C8441">
        <v>8</v>
      </c>
      <c r="D8441">
        <v>21</v>
      </c>
      <c r="E8441" s="2">
        <v>1717618.788180379</v>
      </c>
      <c r="F8441" s="2">
        <v>-377017.3240055932</v>
      </c>
      <c r="G8441" s="2">
        <v>1340601.4641747857</v>
      </c>
      <c r="H8441" s="2">
        <v>793585.4101587988</v>
      </c>
      <c r="I8441" s="2">
        <v>547016.05401598685</v>
      </c>
      <c r="J8441" s="2">
        <v>137409.50305443033</v>
      </c>
      <c r="K8441" s="2">
        <v>409606.5509615565</v>
      </c>
      <c r="N8441" s="13">
        <v>409606.5509615565</v>
      </c>
    </row>
    <row r="8442" spans="1:14" x14ac:dyDescent="0.45">
      <c r="A8442">
        <v>16472</v>
      </c>
      <c r="B8442">
        <v>5</v>
      </c>
      <c r="C8442">
        <v>8</v>
      </c>
      <c r="D8442">
        <v>21</v>
      </c>
      <c r="E8442" s="2">
        <v>1729642.1196976411</v>
      </c>
      <c r="F8442" s="2">
        <v>-379656.44527363224</v>
      </c>
      <c r="G8442" s="2">
        <v>1349985.6744240089</v>
      </c>
      <c r="H8442" s="2">
        <v>808570.36602466309</v>
      </c>
      <c r="I8442" s="2">
        <v>541415.30839934584</v>
      </c>
      <c r="J8442" s="2">
        <v>207557.05436371692</v>
      </c>
      <c r="K8442" s="2">
        <v>333858.25403562892</v>
      </c>
      <c r="N8442" s="13">
        <v>333858.25403562892</v>
      </c>
    </row>
    <row r="8443" spans="1:14" x14ac:dyDescent="0.45">
      <c r="A8443">
        <v>16472</v>
      </c>
      <c r="B8443">
        <v>6</v>
      </c>
      <c r="C8443">
        <v>8</v>
      </c>
      <c r="D8443">
        <v>21</v>
      </c>
      <c r="E8443" s="2">
        <v>1741749.6145355247</v>
      </c>
      <c r="F8443" s="2">
        <v>-382314.04039054766</v>
      </c>
      <c r="G8443" s="2">
        <v>1359435.5741449771</v>
      </c>
      <c r="H8443" s="2">
        <v>808286.47696915187</v>
      </c>
      <c r="I8443" s="2">
        <v>551149.09717582527</v>
      </c>
      <c r="J8443" s="2">
        <v>174174.96145355247</v>
      </c>
      <c r="K8443" s="2">
        <v>376974.1357222728</v>
      </c>
      <c r="M8443" s="14">
        <v>12456463.834146053</v>
      </c>
      <c r="N8443" s="13">
        <v>12833437.969868325</v>
      </c>
    </row>
    <row r="8444" spans="1:14" x14ac:dyDescent="0.45">
      <c r="A8444">
        <v>16484</v>
      </c>
      <c r="B8444">
        <v>1</v>
      </c>
      <c r="C8444">
        <v>30</v>
      </c>
      <c r="D8444">
        <v>24</v>
      </c>
      <c r="E8444" s="2">
        <v>2066364</v>
      </c>
      <c r="F8444" s="2">
        <v>-585814.1939999999</v>
      </c>
      <c r="G8444" s="2">
        <v>1480549.8060000001</v>
      </c>
      <c r="H8444" s="2">
        <v>929863.8</v>
      </c>
      <c r="I8444" s="2">
        <v>550686.00600000005</v>
      </c>
      <c r="J8444" s="2">
        <v>206636.40000000002</v>
      </c>
      <c r="K8444" s="2">
        <v>344049.60600000003</v>
      </c>
      <c r="L8444" s="11">
        <v>-16325820.129658461</v>
      </c>
      <c r="N8444" s="13">
        <v>-15981770.52365846</v>
      </c>
    </row>
    <row r="8445" spans="1:14" x14ac:dyDescent="0.45">
      <c r="A8445">
        <v>16484</v>
      </c>
      <c r="B8445">
        <v>2</v>
      </c>
      <c r="C8445">
        <v>30</v>
      </c>
      <c r="D8445">
        <v>24</v>
      </c>
      <c r="E8445" s="2">
        <v>2021317.2648</v>
      </c>
      <c r="F8445" s="2">
        <v>-573043.44457079994</v>
      </c>
      <c r="G8445" s="2">
        <v>1448273.8202292002</v>
      </c>
      <c r="H8445" s="2">
        <v>927875.58382011612</v>
      </c>
      <c r="I8445" s="2">
        <v>520398.23640908406</v>
      </c>
      <c r="J8445" s="2">
        <v>202131.72648000001</v>
      </c>
      <c r="K8445" s="2">
        <v>318266.50992908404</v>
      </c>
      <c r="N8445" s="13">
        <v>318266.50992908404</v>
      </c>
    </row>
    <row r="8446" spans="1:14" x14ac:dyDescent="0.45">
      <c r="A8446">
        <v>16484</v>
      </c>
      <c r="B8446">
        <v>3</v>
      </c>
      <c r="C8446">
        <v>30</v>
      </c>
      <c r="D8446">
        <v>24</v>
      </c>
      <c r="E8446" s="2">
        <v>1974826.9677095998</v>
      </c>
      <c r="F8446" s="2">
        <v>-559863.4453456715</v>
      </c>
      <c r="G8446" s="2">
        <v>1414963.5223639281</v>
      </c>
      <c r="H8446" s="2">
        <v>930194.99441699113</v>
      </c>
      <c r="I8446" s="2">
        <v>484768.52794693701</v>
      </c>
      <c r="J8446" s="2">
        <v>177734.42709386398</v>
      </c>
      <c r="K8446" s="2">
        <v>307034.10085307306</v>
      </c>
      <c r="N8446" s="13">
        <v>307034.10085307306</v>
      </c>
    </row>
    <row r="8447" spans="1:14" x14ac:dyDescent="0.45">
      <c r="A8447">
        <v>16484</v>
      </c>
      <c r="B8447">
        <v>4</v>
      </c>
      <c r="C8447">
        <v>30</v>
      </c>
      <c r="D8447">
        <v>24</v>
      </c>
      <c r="E8447" s="2">
        <v>1929010.9820587374</v>
      </c>
      <c r="F8447" s="2">
        <v>-546874.61341365206</v>
      </c>
      <c r="G8447" s="2">
        <v>1382136.3686450855</v>
      </c>
      <c r="H8447" s="2">
        <v>920244.73576951248</v>
      </c>
      <c r="I8447" s="2">
        <v>461891.63287557301</v>
      </c>
      <c r="J8447" s="2">
        <v>173610.98838528636</v>
      </c>
      <c r="K8447" s="2">
        <v>288280.64449028665</v>
      </c>
      <c r="N8447" s="13">
        <v>288280.64449028665</v>
      </c>
    </row>
    <row r="8448" spans="1:14" x14ac:dyDescent="0.45">
      <c r="A8448">
        <v>16484</v>
      </c>
      <c r="B8448">
        <v>5</v>
      </c>
      <c r="C8448">
        <v>30</v>
      </c>
      <c r="D8448">
        <v>24</v>
      </c>
      <c r="E8448" s="2">
        <v>1900461.619524268</v>
      </c>
      <c r="F8448" s="2">
        <v>-538780.86913512996</v>
      </c>
      <c r="G8448" s="2">
        <v>1361680.750389138</v>
      </c>
      <c r="H8448" s="2">
        <v>899734.76281615463</v>
      </c>
      <c r="I8448" s="2">
        <v>461945.98757298337</v>
      </c>
      <c r="J8448" s="2">
        <v>190046.1619524268</v>
      </c>
      <c r="K8448" s="2">
        <v>271899.8256205566</v>
      </c>
      <c r="N8448" s="13">
        <v>271899.8256205566</v>
      </c>
    </row>
    <row r="8449" spans="1:14" x14ac:dyDescent="0.45">
      <c r="A8449">
        <v>16484</v>
      </c>
      <c r="B8449">
        <v>6</v>
      </c>
      <c r="C8449">
        <v>30</v>
      </c>
      <c r="D8449">
        <v>24</v>
      </c>
      <c r="E8449" s="2">
        <v>1864542.8949152594</v>
      </c>
      <c r="F8449" s="2">
        <v>-528597.91070847597</v>
      </c>
      <c r="G8449" s="2">
        <v>1335944.9842067836</v>
      </c>
      <c r="H8449" s="2">
        <v>905239.38508180215</v>
      </c>
      <c r="I8449" s="2">
        <v>430705.59912498144</v>
      </c>
      <c r="J8449" s="2">
        <v>167808.86054237335</v>
      </c>
      <c r="K8449" s="2">
        <v>262896.73858260806</v>
      </c>
      <c r="M8449" s="14">
        <v>15820701.072472669</v>
      </c>
      <c r="N8449" s="13">
        <v>16083597.811055277</v>
      </c>
    </row>
    <row r="8450" spans="1:14" x14ac:dyDescent="0.45">
      <c r="A8450">
        <v>16503</v>
      </c>
      <c r="B8450">
        <v>1</v>
      </c>
      <c r="C8450">
        <v>7</v>
      </c>
      <c r="D8450">
        <v>21</v>
      </c>
      <c r="E8450" s="2">
        <v>3831456</v>
      </c>
      <c r="F8450" s="2">
        <v>-243680.60160000002</v>
      </c>
      <c r="G8450" s="2">
        <v>3587775.3983999998</v>
      </c>
      <c r="H8450" s="2">
        <v>2145615.3600000003</v>
      </c>
      <c r="I8450" s="2">
        <v>1442160.0383999995</v>
      </c>
      <c r="J8450" s="2">
        <v>383145.60000000003</v>
      </c>
      <c r="K8450" s="2">
        <v>1059014.4383999994</v>
      </c>
      <c r="L8450" s="11">
        <v>-32471715.539889302</v>
      </c>
      <c r="N8450" s="13">
        <v>-31412701.101489302</v>
      </c>
    </row>
    <row r="8451" spans="1:14" x14ac:dyDescent="0.45">
      <c r="A8451">
        <v>16503</v>
      </c>
      <c r="B8451">
        <v>2</v>
      </c>
      <c r="C8451">
        <v>7</v>
      </c>
      <c r="D8451">
        <v>21</v>
      </c>
      <c r="E8451" s="2">
        <v>3939886.2047999999</v>
      </c>
      <c r="F8451" s="2">
        <v>-250576.76262528001</v>
      </c>
      <c r="G8451" s="2">
        <v>3689309.4421747201</v>
      </c>
      <c r="H8451" s="2">
        <v>2280027.9062625794</v>
      </c>
      <c r="I8451" s="2">
        <v>1409281.5359121407</v>
      </c>
      <c r="J8451" s="2">
        <v>354589.758432</v>
      </c>
      <c r="K8451" s="2">
        <v>1054691.7774801408</v>
      </c>
      <c r="N8451" s="13">
        <v>1054691.7774801408</v>
      </c>
    </row>
    <row r="8452" spans="1:14" x14ac:dyDescent="0.45">
      <c r="A8452">
        <v>16503</v>
      </c>
      <c r="B8452">
        <v>3</v>
      </c>
      <c r="C8452">
        <v>7</v>
      </c>
      <c r="D8452">
        <v>21</v>
      </c>
      <c r="E8452" s="2">
        <v>4017501.9630345609</v>
      </c>
      <c r="F8452" s="2">
        <v>-255513.12484899809</v>
      </c>
      <c r="G8452" s="2">
        <v>3761988.8381855628</v>
      </c>
      <c r="H8452" s="2">
        <v>2440029.2065887428</v>
      </c>
      <c r="I8452" s="2">
        <v>1321959.63159682</v>
      </c>
      <c r="J8452" s="2">
        <v>441925.21593380172</v>
      </c>
      <c r="K8452" s="2">
        <v>880034.41566301824</v>
      </c>
      <c r="N8452" s="13">
        <v>880034.41566301824</v>
      </c>
    </row>
    <row r="8453" spans="1:14" x14ac:dyDescent="0.45">
      <c r="A8453">
        <v>16503</v>
      </c>
      <c r="B8453">
        <v>4</v>
      </c>
      <c r="C8453">
        <v>7</v>
      </c>
      <c r="D8453">
        <v>21</v>
      </c>
      <c r="E8453" s="2">
        <v>4101869.5042582853</v>
      </c>
      <c r="F8453" s="2">
        <v>-260878.90047082695</v>
      </c>
      <c r="G8453" s="2">
        <v>3840990.6037874585</v>
      </c>
      <c r="H8453" s="2">
        <v>2615833.3109234609</v>
      </c>
      <c r="I8453" s="2">
        <v>1225157.2928639976</v>
      </c>
      <c r="J8453" s="2">
        <v>410186.95042582857</v>
      </c>
      <c r="K8453" s="2">
        <v>814970.34243816906</v>
      </c>
      <c r="N8453" s="13">
        <v>814970.34243816906</v>
      </c>
    </row>
    <row r="8454" spans="1:14" x14ac:dyDescent="0.45">
      <c r="A8454">
        <v>16503</v>
      </c>
      <c r="B8454">
        <v>5</v>
      </c>
      <c r="C8454">
        <v>7</v>
      </c>
      <c r="D8454">
        <v>21</v>
      </c>
      <c r="E8454" s="2">
        <v>4165858.6685247151</v>
      </c>
      <c r="F8454" s="2">
        <v>-264948.6113181719</v>
      </c>
      <c r="G8454" s="2">
        <v>3900910.0572065432</v>
      </c>
      <c r="H8454" s="2">
        <v>2730760.5752388784</v>
      </c>
      <c r="I8454" s="2">
        <v>1170149.4819676648</v>
      </c>
      <c r="J8454" s="2">
        <v>416585.86685247155</v>
      </c>
      <c r="K8454" s="2">
        <v>753563.61511519318</v>
      </c>
      <c r="N8454" s="13">
        <v>753563.61511519318</v>
      </c>
    </row>
    <row r="8455" spans="1:14" x14ac:dyDescent="0.45">
      <c r="A8455">
        <v>16503</v>
      </c>
      <c r="B8455">
        <v>6</v>
      </c>
      <c r="C8455">
        <v>7</v>
      </c>
      <c r="D8455">
        <v>21</v>
      </c>
      <c r="E8455" s="2">
        <v>4227513.3768188804</v>
      </c>
      <c r="F8455" s="2">
        <v>-268869.85076568084</v>
      </c>
      <c r="G8455" s="2">
        <v>3958643.5260531995</v>
      </c>
      <c r="H8455" s="2">
        <v>2855973.8122040369</v>
      </c>
      <c r="I8455" s="2">
        <v>1102669.7138491627</v>
      </c>
      <c r="J8455" s="2">
        <v>380476.20391369925</v>
      </c>
      <c r="K8455" s="2">
        <v>722193.50993546343</v>
      </c>
      <c r="M8455" s="14">
        <v>33802317.452882826</v>
      </c>
      <c r="N8455" s="13">
        <v>34524510.962818287</v>
      </c>
    </row>
    <row r="8456" spans="1:14" x14ac:dyDescent="0.45">
      <c r="A8456">
        <v>16522</v>
      </c>
      <c r="B8456">
        <v>1</v>
      </c>
      <c r="C8456">
        <v>28</v>
      </c>
      <c r="D8456">
        <v>12</v>
      </c>
      <c r="E8456" s="2">
        <v>3278808</v>
      </c>
      <c r="F8456" s="2">
        <v>-186236.29440000001</v>
      </c>
      <c r="G8456" s="2">
        <v>3092571.7056</v>
      </c>
      <c r="H8456" s="2">
        <v>1868920.5599999998</v>
      </c>
      <c r="I8456" s="2">
        <v>1223651.1456000002</v>
      </c>
      <c r="J8456" s="2">
        <v>327880.80000000005</v>
      </c>
      <c r="K8456" s="2">
        <v>895770.34560000012</v>
      </c>
      <c r="L8456" s="11">
        <v>-22259522.134282902</v>
      </c>
      <c r="N8456" s="13">
        <v>-21363751.7886829</v>
      </c>
    </row>
    <row r="8457" spans="1:14" x14ac:dyDescent="0.45">
      <c r="A8457">
        <v>16522</v>
      </c>
      <c r="B8457">
        <v>2</v>
      </c>
      <c r="C8457">
        <v>28</v>
      </c>
      <c r="D8457">
        <v>12</v>
      </c>
      <c r="E8457" s="2">
        <v>3328973.7624000004</v>
      </c>
      <c r="F8457" s="2">
        <v>-189085.70970432003</v>
      </c>
      <c r="G8457" s="2">
        <v>3139888.0526956804</v>
      </c>
      <c r="H8457" s="2">
        <v>1940778.3875841505</v>
      </c>
      <c r="I8457" s="2">
        <v>1199109.6651115299</v>
      </c>
      <c r="J8457" s="2">
        <v>366187.11386400001</v>
      </c>
      <c r="K8457" s="2">
        <v>832922.55124752992</v>
      </c>
      <c r="N8457" s="13">
        <v>832922.55124752992</v>
      </c>
    </row>
    <row r="8458" spans="1:14" x14ac:dyDescent="0.45">
      <c r="A8458">
        <v>16522</v>
      </c>
      <c r="B8458">
        <v>3</v>
      </c>
      <c r="C8458">
        <v>28</v>
      </c>
      <c r="D8458">
        <v>12</v>
      </c>
      <c r="E8458" s="2">
        <v>3402211.1851728009</v>
      </c>
      <c r="F8458" s="2">
        <v>-193245.59531781511</v>
      </c>
      <c r="G8458" s="2">
        <v>3208965.5898549859</v>
      </c>
      <c r="H8458" s="2">
        <v>2017591.2909193118</v>
      </c>
      <c r="I8458" s="2">
        <v>1191374.2989356741</v>
      </c>
      <c r="J8458" s="2">
        <v>374243.23036900809</v>
      </c>
      <c r="K8458" s="2">
        <v>817131.06856666598</v>
      </c>
      <c r="N8458" s="13">
        <v>817131.06856666598</v>
      </c>
    </row>
    <row r="8459" spans="1:14" x14ac:dyDescent="0.45">
      <c r="A8459">
        <v>16522</v>
      </c>
      <c r="B8459">
        <v>4</v>
      </c>
      <c r="C8459">
        <v>28</v>
      </c>
      <c r="D8459">
        <v>12</v>
      </c>
      <c r="E8459" s="2">
        <v>3518226.5865871934</v>
      </c>
      <c r="F8459" s="2">
        <v>-199835.27011815261</v>
      </c>
      <c r="G8459" s="2">
        <v>3318391.3164690407</v>
      </c>
      <c r="H8459" s="2">
        <v>2136464.5416342118</v>
      </c>
      <c r="I8459" s="2">
        <v>1181926.7748348289</v>
      </c>
      <c r="J8459" s="2">
        <v>387004.9245245913</v>
      </c>
      <c r="K8459" s="2">
        <v>794921.85031023761</v>
      </c>
      <c r="N8459" s="13">
        <v>794921.85031023761</v>
      </c>
    </row>
    <row r="8460" spans="1:14" x14ac:dyDescent="0.45">
      <c r="A8460">
        <v>16522</v>
      </c>
      <c r="B8460">
        <v>5</v>
      </c>
      <c r="C8460">
        <v>28</v>
      </c>
      <c r="D8460">
        <v>12</v>
      </c>
      <c r="E8460" s="2">
        <v>3591053.8769295481</v>
      </c>
      <c r="F8460" s="2">
        <v>-203971.86020959835</v>
      </c>
      <c r="G8460" s="2">
        <v>3387082.0167199499</v>
      </c>
      <c r="H8460" s="2">
        <v>2285580.5157488147</v>
      </c>
      <c r="I8460" s="2">
        <v>1101501.5009711352</v>
      </c>
      <c r="J8460" s="2">
        <v>395015.9264622503</v>
      </c>
      <c r="K8460" s="2">
        <v>706485.57450888492</v>
      </c>
      <c r="N8460" s="13">
        <v>706485.57450888492</v>
      </c>
    </row>
    <row r="8461" spans="1:14" x14ac:dyDescent="0.45">
      <c r="A8461">
        <v>16522</v>
      </c>
      <c r="B8461">
        <v>6</v>
      </c>
      <c r="C8461">
        <v>28</v>
      </c>
      <c r="D8461">
        <v>12</v>
      </c>
      <c r="E8461" s="2">
        <v>3700940.1255635917</v>
      </c>
      <c r="F8461" s="2">
        <v>-210213.39913201201</v>
      </c>
      <c r="G8461" s="2">
        <v>3490726.7264315798</v>
      </c>
      <c r="H8461" s="2">
        <v>2358345.902666165</v>
      </c>
      <c r="I8461" s="2">
        <v>1132380.8237654148</v>
      </c>
      <c r="J8461" s="2">
        <v>370094.01255635917</v>
      </c>
      <c r="K8461" s="2">
        <v>762286.8112090556</v>
      </c>
      <c r="M8461" s="14">
        <v>23590298.586490266</v>
      </c>
      <c r="N8461" s="13">
        <v>24352585.397699323</v>
      </c>
    </row>
    <row r="8462" spans="1:14" x14ac:dyDescent="0.45">
      <c r="A8462">
        <v>16541</v>
      </c>
      <c r="B8462">
        <v>1</v>
      </c>
      <c r="C8462">
        <v>25</v>
      </c>
      <c r="D8462">
        <v>10</v>
      </c>
      <c r="E8462" s="2">
        <v>3222600</v>
      </c>
      <c r="F8462" s="2">
        <v>-1086338.46</v>
      </c>
      <c r="G8462" s="2">
        <v>2136261.54</v>
      </c>
      <c r="H8462" s="2">
        <v>1675752</v>
      </c>
      <c r="I8462" s="2">
        <v>460509.54000000004</v>
      </c>
      <c r="J8462" s="2">
        <v>322260</v>
      </c>
      <c r="K8462" s="2">
        <v>138249.54000000004</v>
      </c>
      <c r="L8462" s="11">
        <v>-18324836.948561598</v>
      </c>
      <c r="N8462" s="13">
        <v>-18186587.408561599</v>
      </c>
    </row>
    <row r="8463" spans="1:14" x14ac:dyDescent="0.45">
      <c r="A8463">
        <v>16541</v>
      </c>
      <c r="B8463">
        <v>2</v>
      </c>
      <c r="C8463">
        <v>25</v>
      </c>
      <c r="D8463">
        <v>10</v>
      </c>
      <c r="E8463" s="2">
        <v>3139134.66</v>
      </c>
      <c r="F8463" s="2">
        <v>-1058202.2938860001</v>
      </c>
      <c r="G8463" s="2">
        <v>2080932.3661140001</v>
      </c>
      <c r="H8463" s="2">
        <v>1648836.7584343203</v>
      </c>
      <c r="I8463" s="2">
        <v>432095.60767967976</v>
      </c>
      <c r="J8463" s="2">
        <v>313913.46600000001</v>
      </c>
      <c r="K8463" s="2">
        <v>118182.14167967974</v>
      </c>
      <c r="N8463" s="13">
        <v>118182.14167967974</v>
      </c>
    </row>
    <row r="8464" spans="1:14" x14ac:dyDescent="0.45">
      <c r="A8464">
        <v>16541</v>
      </c>
      <c r="B8464">
        <v>3</v>
      </c>
      <c r="C8464">
        <v>25</v>
      </c>
      <c r="D8464">
        <v>10</v>
      </c>
      <c r="E8464" s="2">
        <v>3088908.5054399995</v>
      </c>
      <c r="F8464" s="2">
        <v>-1041271.0571838239</v>
      </c>
      <c r="G8464" s="2">
        <v>2047637.4482561755</v>
      </c>
      <c r="H8464" s="2">
        <v>1642087.0802799934</v>
      </c>
      <c r="I8464" s="2">
        <v>405550.36797618214</v>
      </c>
      <c r="J8464" s="2">
        <v>339779.93559839996</v>
      </c>
      <c r="K8464" s="2">
        <v>65770.432377782185</v>
      </c>
      <c r="N8464" s="13">
        <v>65770.432377782185</v>
      </c>
    </row>
    <row r="8465" spans="1:14" x14ac:dyDescent="0.45">
      <c r="A8465">
        <v>16541</v>
      </c>
      <c r="B8465">
        <v>4</v>
      </c>
      <c r="C8465">
        <v>25</v>
      </c>
      <c r="D8465">
        <v>10</v>
      </c>
      <c r="E8465" s="2">
        <v>3028674.7895839196</v>
      </c>
      <c r="F8465" s="2">
        <v>-1020966.2715687393</v>
      </c>
      <c r="G8465" s="2">
        <v>2007708.5180151802</v>
      </c>
      <c r="H8465" s="2">
        <v>1643072.7430499315</v>
      </c>
      <c r="I8465" s="2">
        <v>364635.77496524877</v>
      </c>
      <c r="J8465" s="2">
        <v>242293.98316671356</v>
      </c>
      <c r="K8465" s="2">
        <v>122341.79179853521</v>
      </c>
      <c r="N8465" s="13">
        <v>122341.79179853521</v>
      </c>
    </row>
    <row r="8466" spans="1:14" x14ac:dyDescent="0.45">
      <c r="A8466">
        <v>16541</v>
      </c>
      <c r="B8466">
        <v>5</v>
      </c>
      <c r="C8466">
        <v>25</v>
      </c>
      <c r="D8466">
        <v>10</v>
      </c>
      <c r="E8466" s="2">
        <v>2975370.1132872431</v>
      </c>
      <c r="F8466" s="2">
        <v>-1002997.2651891296</v>
      </c>
      <c r="G8466" s="2">
        <v>1972372.8480981134</v>
      </c>
      <c r="H8466" s="2">
        <v>1634331.596056906</v>
      </c>
      <c r="I8466" s="2">
        <v>338041.25204120739</v>
      </c>
      <c r="J8466" s="2">
        <v>297537.01132872433</v>
      </c>
      <c r="K8466" s="2">
        <v>40504.240712483064</v>
      </c>
      <c r="N8466" s="13">
        <v>40504.240712483064</v>
      </c>
    </row>
    <row r="8467" spans="1:14" x14ac:dyDescent="0.45">
      <c r="A8467">
        <v>16541</v>
      </c>
      <c r="B8467">
        <v>6</v>
      </c>
      <c r="C8467">
        <v>25</v>
      </c>
      <c r="D8467">
        <v>10</v>
      </c>
      <c r="E8467" s="2">
        <v>2898308.0273531033</v>
      </c>
      <c r="F8467" s="2">
        <v>-977019.63602073118</v>
      </c>
      <c r="G8467" s="2">
        <v>1921288.3913323721</v>
      </c>
      <c r="H8467" s="2">
        <v>1627822.4618927103</v>
      </c>
      <c r="I8467" s="2">
        <v>293465.92943966179</v>
      </c>
      <c r="J8467" s="2">
        <v>260847.72246177928</v>
      </c>
      <c r="K8467" s="2">
        <v>32618.20697788251</v>
      </c>
      <c r="M8467" s="14">
        <v>17924097.894224532</v>
      </c>
      <c r="N8467" s="13">
        <v>17956716.101202413</v>
      </c>
    </row>
    <row r="8468" spans="1:14" x14ac:dyDescent="0.45">
      <c r="A8468">
        <v>16548</v>
      </c>
      <c r="B8468">
        <v>1</v>
      </c>
      <c r="C8468">
        <v>20</v>
      </c>
      <c r="D8468">
        <v>14</v>
      </c>
      <c r="E8468" s="2">
        <v>1649460</v>
      </c>
      <c r="F8468" s="2">
        <v>-188533.27799999999</v>
      </c>
      <c r="G8468" s="2">
        <v>1460926.7220000001</v>
      </c>
      <c r="H8468" s="2">
        <v>824730</v>
      </c>
      <c r="I8468" s="2">
        <v>636196.72200000007</v>
      </c>
      <c r="J8468" s="2">
        <v>164946</v>
      </c>
      <c r="K8468" s="2">
        <v>471250.72200000007</v>
      </c>
      <c r="L8468" s="11">
        <v>-19776101.889057692</v>
      </c>
      <c r="N8468" s="13">
        <v>-19304851.167057693</v>
      </c>
    </row>
    <row r="8469" spans="1:14" x14ac:dyDescent="0.45">
      <c r="A8469">
        <v>16548</v>
      </c>
      <c r="B8469">
        <v>2</v>
      </c>
      <c r="C8469">
        <v>20</v>
      </c>
      <c r="D8469">
        <v>14</v>
      </c>
      <c r="E8469" s="2">
        <v>1669583.412</v>
      </c>
      <c r="F8469" s="2">
        <v>-190833.38399159999</v>
      </c>
      <c r="G8469" s="2">
        <v>1478750.0280084</v>
      </c>
      <c r="H8469" s="2">
        <v>804655.72541339998</v>
      </c>
      <c r="I8469" s="2">
        <v>674094.30259500002</v>
      </c>
      <c r="J8469" s="2">
        <v>150262.50707999998</v>
      </c>
      <c r="K8469" s="2">
        <v>523831.79551500001</v>
      </c>
      <c r="N8469" s="13">
        <v>523831.79551500001</v>
      </c>
    </row>
    <row r="8470" spans="1:14" x14ac:dyDescent="0.45">
      <c r="A8470">
        <v>16548</v>
      </c>
      <c r="B8470">
        <v>3</v>
      </c>
      <c r="C8470">
        <v>20</v>
      </c>
      <c r="D8470">
        <v>14</v>
      </c>
      <c r="E8470" s="2">
        <v>1683607.9126607999</v>
      </c>
      <c r="F8470" s="2">
        <v>-192436.38441712942</v>
      </c>
      <c r="G8470" s="2">
        <v>1491171.5282436705</v>
      </c>
      <c r="H8470" s="2">
        <v>784638.14400114573</v>
      </c>
      <c r="I8470" s="2">
        <v>706533.38424252474</v>
      </c>
      <c r="J8470" s="2">
        <v>134688.63301286398</v>
      </c>
      <c r="K8470" s="2">
        <v>571844.75122966082</v>
      </c>
      <c r="N8470" s="13">
        <v>571844.75122966082</v>
      </c>
    </row>
    <row r="8471" spans="1:14" x14ac:dyDescent="0.45">
      <c r="A8471">
        <v>16548</v>
      </c>
      <c r="B8471">
        <v>4</v>
      </c>
      <c r="C8471">
        <v>20</v>
      </c>
      <c r="D8471">
        <v>14</v>
      </c>
      <c r="E8471" s="2">
        <v>1707178.4234380515</v>
      </c>
      <c r="F8471" s="2">
        <v>-195130.49379896928</v>
      </c>
      <c r="G8471" s="2">
        <v>1512047.9296390822</v>
      </c>
      <c r="H8471" s="2">
        <v>776766.8110681551</v>
      </c>
      <c r="I8471" s="2">
        <v>735281.11857092706</v>
      </c>
      <c r="J8471" s="2">
        <v>170717.84234380515</v>
      </c>
      <c r="K8471" s="2">
        <v>564563.27622712194</v>
      </c>
      <c r="N8471" s="13">
        <v>564563.27622712194</v>
      </c>
    </row>
    <row r="8472" spans="1:14" x14ac:dyDescent="0.45">
      <c r="A8472">
        <v>16548</v>
      </c>
      <c r="B8472">
        <v>5</v>
      </c>
      <c r="C8472">
        <v>20</v>
      </c>
      <c r="D8472">
        <v>14</v>
      </c>
      <c r="E8472" s="2">
        <v>1728859.5894157146</v>
      </c>
      <c r="F8472" s="2">
        <v>-197608.65107021618</v>
      </c>
      <c r="G8472" s="2">
        <v>1531250.9383454984</v>
      </c>
      <c r="H8472" s="2">
        <v>759886.27008338412</v>
      </c>
      <c r="I8472" s="2">
        <v>771364.66826211428</v>
      </c>
      <c r="J8472" s="2">
        <v>172885.95894157147</v>
      </c>
      <c r="K8472" s="2">
        <v>598478.70932054287</v>
      </c>
      <c r="N8472" s="13">
        <v>598478.70932054287</v>
      </c>
    </row>
    <row r="8473" spans="1:14" x14ac:dyDescent="0.45">
      <c r="A8473">
        <v>16548</v>
      </c>
      <c r="B8473">
        <v>6</v>
      </c>
      <c r="C8473">
        <v>20</v>
      </c>
      <c r="D8473">
        <v>14</v>
      </c>
      <c r="E8473" s="2">
        <v>1737158.1154449098</v>
      </c>
      <c r="F8473" s="2">
        <v>-198557.17259535319</v>
      </c>
      <c r="G8473" s="2">
        <v>1538600.9428495567</v>
      </c>
      <c r="H8473" s="2">
        <v>749102.93679278623</v>
      </c>
      <c r="I8473" s="2">
        <v>789498.00605677045</v>
      </c>
      <c r="J8473" s="2">
        <v>156344.23039004186</v>
      </c>
      <c r="K8473" s="2">
        <v>633153.77566672862</v>
      </c>
      <c r="M8473" s="14">
        <v>20103993.352043916</v>
      </c>
      <c r="N8473" s="13">
        <v>20737147.127710644</v>
      </c>
    </row>
    <row r="8474" spans="1:14" x14ac:dyDescent="0.45">
      <c r="A8474">
        <v>16551</v>
      </c>
      <c r="B8474">
        <v>1</v>
      </c>
      <c r="C8474">
        <v>26</v>
      </c>
      <c r="D8474">
        <v>22</v>
      </c>
      <c r="E8474" s="2">
        <v>2540832</v>
      </c>
      <c r="F8474" s="2">
        <v>-614119.09439999994</v>
      </c>
      <c r="G8474" s="2">
        <v>1926712.9056000002</v>
      </c>
      <c r="H8474" s="2">
        <v>1143374.4000000001</v>
      </c>
      <c r="I8474" s="2">
        <v>783338.50560000003</v>
      </c>
      <c r="J8474" s="2">
        <v>279491.52</v>
      </c>
      <c r="K8474" s="2">
        <v>503846.98560000001</v>
      </c>
      <c r="L8474" s="11">
        <v>-19079715.405968096</v>
      </c>
      <c r="N8474" s="13">
        <v>-18575868.420368098</v>
      </c>
    </row>
    <row r="8475" spans="1:14" x14ac:dyDescent="0.45">
      <c r="A8475">
        <v>16551</v>
      </c>
      <c r="B8475">
        <v>2</v>
      </c>
      <c r="C8475">
        <v>26</v>
      </c>
      <c r="D8475">
        <v>22</v>
      </c>
      <c r="E8475" s="2">
        <v>2535242.1696000001</v>
      </c>
      <c r="F8475" s="2">
        <v>-612768.03239231999</v>
      </c>
      <c r="G8475" s="2">
        <v>1922474.1372076801</v>
      </c>
      <c r="H8475" s="2">
        <v>1174742.487916704</v>
      </c>
      <c r="I8475" s="2">
        <v>747731.64929097611</v>
      </c>
      <c r="J8475" s="2">
        <v>228171.79526400001</v>
      </c>
      <c r="K8475" s="2">
        <v>519559.8540269761</v>
      </c>
      <c r="N8475" s="13">
        <v>519559.8540269761</v>
      </c>
    </row>
    <row r="8476" spans="1:14" x14ac:dyDescent="0.45">
      <c r="A8476">
        <v>16551</v>
      </c>
      <c r="B8476">
        <v>3</v>
      </c>
      <c r="C8476">
        <v>26</v>
      </c>
      <c r="D8476">
        <v>22</v>
      </c>
      <c r="E8476" s="2">
        <v>2516227.8533280008</v>
      </c>
      <c r="F8476" s="2">
        <v>-608172.27214937774</v>
      </c>
      <c r="G8476" s="2">
        <v>1908055.581178623</v>
      </c>
      <c r="H8476" s="2">
        <v>1195429.9968145397</v>
      </c>
      <c r="I8476" s="2">
        <v>712625.58436408336</v>
      </c>
      <c r="J8476" s="2">
        <v>251622.78533280009</v>
      </c>
      <c r="K8476" s="2">
        <v>461002.79903128324</v>
      </c>
      <c r="N8476" s="13">
        <v>461002.79903128324</v>
      </c>
    </row>
    <row r="8477" spans="1:14" x14ac:dyDescent="0.45">
      <c r="A8477">
        <v>16551</v>
      </c>
      <c r="B8477">
        <v>4</v>
      </c>
      <c r="C8477">
        <v>26</v>
      </c>
      <c r="D8477">
        <v>22</v>
      </c>
      <c r="E8477" s="2">
        <v>2472193.8658947605</v>
      </c>
      <c r="F8477" s="2">
        <v>-597529.25738676358</v>
      </c>
      <c r="G8477" s="2">
        <v>1874664.6085079969</v>
      </c>
      <c r="H8477" s="2">
        <v>1207161.3490882791</v>
      </c>
      <c r="I8477" s="2">
        <v>667503.25941971783</v>
      </c>
      <c r="J8477" s="2">
        <v>247219.38658947605</v>
      </c>
      <c r="K8477" s="2">
        <v>420283.8728302418</v>
      </c>
      <c r="N8477" s="13">
        <v>420283.8728302418</v>
      </c>
    </row>
    <row r="8478" spans="1:14" x14ac:dyDescent="0.45">
      <c r="A8478">
        <v>16551</v>
      </c>
      <c r="B8478">
        <v>5</v>
      </c>
      <c r="C8478">
        <v>26</v>
      </c>
      <c r="D8478">
        <v>22</v>
      </c>
      <c r="E8478" s="2">
        <v>2453899.6312871394</v>
      </c>
      <c r="F8478" s="2">
        <v>-593107.54088210163</v>
      </c>
      <c r="G8478" s="2">
        <v>1860792.0904050376</v>
      </c>
      <c r="H8478" s="2">
        <v>1210450.2843270972</v>
      </c>
      <c r="I8478" s="2">
        <v>650341.80607794039</v>
      </c>
      <c r="J8478" s="2">
        <v>269928.95944158535</v>
      </c>
      <c r="K8478" s="2">
        <v>380412.84663635504</v>
      </c>
      <c r="N8478" s="13">
        <v>380412.84663635504</v>
      </c>
    </row>
    <row r="8479" spans="1:14" x14ac:dyDescent="0.45">
      <c r="A8479">
        <v>16551</v>
      </c>
      <c r="B8479">
        <v>6</v>
      </c>
      <c r="C8479">
        <v>26</v>
      </c>
      <c r="D8479">
        <v>22</v>
      </c>
      <c r="E8479" s="2">
        <v>2415618.7970390604</v>
      </c>
      <c r="F8479" s="2">
        <v>-583855.06324434094</v>
      </c>
      <c r="G8479" s="2">
        <v>1831763.7337947194</v>
      </c>
      <c r="H8479" s="2">
        <v>1214445.3512815132</v>
      </c>
      <c r="I8479" s="2">
        <v>617318.38251320622</v>
      </c>
      <c r="J8479" s="2">
        <v>265718.06767429662</v>
      </c>
      <c r="K8479" s="2">
        <v>351600.3148389096</v>
      </c>
      <c r="M8479" s="14">
        <v>17905633.336625196</v>
      </c>
      <c r="N8479" s="13">
        <v>18257233.651464105</v>
      </c>
    </row>
    <row r="8480" spans="1:14" x14ac:dyDescent="0.45">
      <c r="A8480">
        <v>16566</v>
      </c>
      <c r="B8480">
        <v>1</v>
      </c>
      <c r="C8480">
        <v>39</v>
      </c>
      <c r="D8480">
        <v>24</v>
      </c>
      <c r="E8480" s="2">
        <v>5006880</v>
      </c>
      <c r="F8480" s="2">
        <v>-466140.52799999999</v>
      </c>
      <c r="G8480" s="2">
        <v>4540739.4720000001</v>
      </c>
      <c r="H8480" s="2">
        <v>2453371.2000000002</v>
      </c>
      <c r="I8480" s="2">
        <v>2087368.2719999999</v>
      </c>
      <c r="J8480" s="2">
        <v>450619.2</v>
      </c>
      <c r="K8480" s="2">
        <v>1636749.0719999999</v>
      </c>
      <c r="L8480" s="11">
        <v>-21596327.014814205</v>
      </c>
      <c r="N8480" s="13">
        <v>-19959577.942814205</v>
      </c>
    </row>
    <row r="8481" spans="1:14" x14ac:dyDescent="0.45">
      <c r="A8481">
        <v>16566</v>
      </c>
      <c r="B8481">
        <v>2</v>
      </c>
      <c r="C8481">
        <v>39</v>
      </c>
      <c r="D8481">
        <v>24</v>
      </c>
      <c r="E8481" s="2">
        <v>5089994.2080000006</v>
      </c>
      <c r="F8481" s="2">
        <v>-473878.46076480008</v>
      </c>
      <c r="G8481" s="2">
        <v>4616115.7472352004</v>
      </c>
      <c r="H8481" s="2">
        <v>2549466.1189146237</v>
      </c>
      <c r="I8481" s="2">
        <v>2066649.6283205766</v>
      </c>
      <c r="J8481" s="2">
        <v>508999.42080000008</v>
      </c>
      <c r="K8481" s="2">
        <v>1557650.2075205767</v>
      </c>
      <c r="N8481" s="13">
        <v>1557650.2075205767</v>
      </c>
    </row>
    <row r="8482" spans="1:14" x14ac:dyDescent="0.45">
      <c r="A8482">
        <v>16566</v>
      </c>
      <c r="B8482">
        <v>3</v>
      </c>
      <c r="C8482">
        <v>39</v>
      </c>
      <c r="D8482">
        <v>24</v>
      </c>
      <c r="E8482" s="2">
        <v>5178051.1077984003</v>
      </c>
      <c r="F8482" s="2">
        <v>-482076.55813603109</v>
      </c>
      <c r="G8482" s="2">
        <v>4695974.5496623693</v>
      </c>
      <c r="H8482" s="2">
        <v>2705354.8309193132</v>
      </c>
      <c r="I8482" s="2">
        <v>1990619.7187430561</v>
      </c>
      <c r="J8482" s="2">
        <v>466024.59970185603</v>
      </c>
      <c r="K8482" s="2">
        <v>1524595.1190412</v>
      </c>
      <c r="N8482" s="13">
        <v>1524595.1190412</v>
      </c>
    </row>
    <row r="8483" spans="1:14" x14ac:dyDescent="0.45">
      <c r="A8483">
        <v>16566</v>
      </c>
      <c r="B8483">
        <v>4</v>
      </c>
      <c r="C8483">
        <v>39</v>
      </c>
      <c r="D8483">
        <v>24</v>
      </c>
      <c r="E8483" s="2">
        <v>5197209.8968972536</v>
      </c>
      <c r="F8483" s="2">
        <v>-483860.24140113429</v>
      </c>
      <c r="G8483" s="2">
        <v>4713349.6554961195</v>
      </c>
      <c r="H8483" s="2">
        <v>2825608.4483317388</v>
      </c>
      <c r="I8483" s="2">
        <v>1887741.2071643807</v>
      </c>
      <c r="J8483" s="2">
        <v>571693.0886586979</v>
      </c>
      <c r="K8483" s="2">
        <v>1316048.1185056828</v>
      </c>
      <c r="N8483" s="13">
        <v>1316048.1185056828</v>
      </c>
    </row>
    <row r="8484" spans="1:14" x14ac:dyDescent="0.45">
      <c r="A8484">
        <v>16566</v>
      </c>
      <c r="B8484">
        <v>5</v>
      </c>
      <c r="C8484">
        <v>39</v>
      </c>
      <c r="D8484">
        <v>24</v>
      </c>
      <c r="E8484" s="2">
        <v>5254379.205763123</v>
      </c>
      <c r="F8484" s="2">
        <v>-489182.70405654679</v>
      </c>
      <c r="G8484" s="2">
        <v>4765196.501706576</v>
      </c>
      <c r="H8484" s="2">
        <v>2969529.4018432922</v>
      </c>
      <c r="I8484" s="2">
        <v>1795667.0998632838</v>
      </c>
      <c r="J8484" s="2">
        <v>525437.92057631235</v>
      </c>
      <c r="K8484" s="2">
        <v>1270229.1792869715</v>
      </c>
      <c r="N8484" s="13">
        <v>1270229.1792869715</v>
      </c>
    </row>
    <row r="8485" spans="1:14" x14ac:dyDescent="0.45">
      <c r="A8485">
        <v>16566</v>
      </c>
      <c r="B8485">
        <v>6</v>
      </c>
      <c r="C8485">
        <v>39</v>
      </c>
      <c r="D8485">
        <v>24</v>
      </c>
      <c r="E8485" s="2">
        <v>5315330.0045499746</v>
      </c>
      <c r="F8485" s="2">
        <v>-494857.22342360264</v>
      </c>
      <c r="G8485" s="2">
        <v>4820472.7811263716</v>
      </c>
      <c r="H8485" s="2">
        <v>3047533.5940767913</v>
      </c>
      <c r="I8485" s="2">
        <v>1772939.1870495803</v>
      </c>
      <c r="J8485" s="2">
        <v>584686.30050049722</v>
      </c>
      <c r="K8485" s="2">
        <v>1188252.8865490831</v>
      </c>
      <c r="M8485" s="14">
        <v>22705691.510387268</v>
      </c>
      <c r="N8485" s="13">
        <v>23893944.39693635</v>
      </c>
    </row>
    <row r="8486" spans="1:14" x14ac:dyDescent="0.45">
      <c r="A8486">
        <v>16576</v>
      </c>
      <c r="B8486">
        <v>1</v>
      </c>
      <c r="C8486">
        <v>9</v>
      </c>
      <c r="D8486">
        <v>22</v>
      </c>
      <c r="E8486" s="2">
        <v>5583264</v>
      </c>
      <c r="F8486" s="2">
        <v>-592384.31039999996</v>
      </c>
      <c r="G8486" s="2">
        <v>4990879.6896000002</v>
      </c>
      <c r="H8486" s="2">
        <v>2512468.8000000003</v>
      </c>
      <c r="I8486" s="2">
        <v>2478410.8895999999</v>
      </c>
      <c r="J8486" s="2">
        <v>502493.76</v>
      </c>
      <c r="K8486" s="2">
        <v>1975917.1295999999</v>
      </c>
      <c r="L8486" s="11">
        <v>-26065500.242726915</v>
      </c>
      <c r="N8486" s="13">
        <v>-24089583.113126915</v>
      </c>
    </row>
    <row r="8487" spans="1:14" x14ac:dyDescent="0.45">
      <c r="A8487">
        <v>16576</v>
      </c>
      <c r="B8487">
        <v>2</v>
      </c>
      <c r="C8487">
        <v>9</v>
      </c>
      <c r="D8487">
        <v>22</v>
      </c>
      <c r="E8487" s="2">
        <v>5830044.2687999997</v>
      </c>
      <c r="F8487" s="2">
        <v>-618567.69691967999</v>
      </c>
      <c r="G8487" s="2">
        <v>5211476.5718803201</v>
      </c>
      <c r="H8487" s="2">
        <v>2606204.689481664</v>
      </c>
      <c r="I8487" s="2">
        <v>2605271.8823986561</v>
      </c>
      <c r="J8487" s="2">
        <v>524703.984192</v>
      </c>
      <c r="K8487" s="2">
        <v>2080567.8982066561</v>
      </c>
      <c r="N8487" s="13">
        <v>2080567.8982066561</v>
      </c>
    </row>
    <row r="8488" spans="1:14" x14ac:dyDescent="0.45">
      <c r="A8488">
        <v>16576</v>
      </c>
      <c r="B8488">
        <v>3</v>
      </c>
      <c r="C8488">
        <v>9</v>
      </c>
      <c r="D8488">
        <v>22</v>
      </c>
      <c r="E8488" s="2">
        <v>6093562.2697497606</v>
      </c>
      <c r="F8488" s="2">
        <v>-646526.95682044956</v>
      </c>
      <c r="G8488" s="2">
        <v>5447035.3129293108</v>
      </c>
      <c r="H8488" s="2">
        <v>2691317.0797488806</v>
      </c>
      <c r="I8488" s="2">
        <v>2755718.2331804303</v>
      </c>
      <c r="J8488" s="2">
        <v>609356.22697497613</v>
      </c>
      <c r="K8488" s="2">
        <v>2146362.006205454</v>
      </c>
      <c r="N8488" s="13">
        <v>2146362.006205454</v>
      </c>
    </row>
    <row r="8489" spans="1:14" x14ac:dyDescent="0.45">
      <c r="A8489">
        <v>16576</v>
      </c>
      <c r="B8489">
        <v>4</v>
      </c>
      <c r="C8489">
        <v>9</v>
      </c>
      <c r="D8489">
        <v>22</v>
      </c>
      <c r="E8489" s="2">
        <v>6384834.5462437989</v>
      </c>
      <c r="F8489" s="2">
        <v>-677430.94535646704</v>
      </c>
      <c r="G8489" s="2">
        <v>5707403.6008873321</v>
      </c>
      <c r="H8489" s="2">
        <v>2788660.457559491</v>
      </c>
      <c r="I8489" s="2">
        <v>2918743.1433278411</v>
      </c>
      <c r="J8489" s="2">
        <v>702331.80008681794</v>
      </c>
      <c r="K8489" s="2">
        <v>2216411.3432410229</v>
      </c>
      <c r="N8489" s="13">
        <v>2216411.3432410229</v>
      </c>
    </row>
    <row r="8490" spans="1:14" x14ac:dyDescent="0.45">
      <c r="A8490">
        <v>16576</v>
      </c>
      <c r="B8490">
        <v>5</v>
      </c>
      <c r="C8490">
        <v>9</v>
      </c>
      <c r="D8490">
        <v>22</v>
      </c>
      <c r="E8490" s="2">
        <v>6703437.7901013643</v>
      </c>
      <c r="F8490" s="2">
        <v>-711234.74952975474</v>
      </c>
      <c r="G8490" s="2">
        <v>5992203.0405716095</v>
      </c>
      <c r="H8490" s="2">
        <v>2926350.7070845137</v>
      </c>
      <c r="I8490" s="2">
        <v>3065852.3334870958</v>
      </c>
      <c r="J8490" s="2">
        <v>670343.7790101365</v>
      </c>
      <c r="K8490" s="2">
        <v>2395508.5544769592</v>
      </c>
      <c r="N8490" s="13">
        <v>2395508.5544769592</v>
      </c>
    </row>
    <row r="8491" spans="1:14" x14ac:dyDescent="0.45">
      <c r="A8491">
        <v>16576</v>
      </c>
      <c r="B8491">
        <v>6</v>
      </c>
      <c r="C8491">
        <v>9</v>
      </c>
      <c r="D8491">
        <v>22</v>
      </c>
      <c r="E8491" s="2">
        <v>7021851.0851311814</v>
      </c>
      <c r="F8491" s="2">
        <v>-745018.40013241838</v>
      </c>
      <c r="G8491" s="2">
        <v>6276832.6849987628</v>
      </c>
      <c r="H8491" s="2">
        <v>3037457.6591434232</v>
      </c>
      <c r="I8491" s="2">
        <v>3239375.0258553396</v>
      </c>
      <c r="J8491" s="2">
        <v>702185.10851311823</v>
      </c>
      <c r="K8491" s="2">
        <v>2537189.9173422214</v>
      </c>
      <c r="M8491" s="14">
        <v>27217164.360006776</v>
      </c>
      <c r="N8491" s="13">
        <v>29754354.277348995</v>
      </c>
    </row>
    <row r="8492" spans="1:14" x14ac:dyDescent="0.45">
      <c r="A8492">
        <v>16588</v>
      </c>
      <c r="B8492">
        <v>1</v>
      </c>
      <c r="C8492">
        <v>2</v>
      </c>
      <c r="D8492">
        <v>22</v>
      </c>
      <c r="E8492" s="2">
        <v>5601504</v>
      </c>
      <c r="F8492" s="2">
        <v>-549507.54240000003</v>
      </c>
      <c r="G8492" s="2">
        <v>5051996.4576000003</v>
      </c>
      <c r="H8492" s="2">
        <v>2800752</v>
      </c>
      <c r="I8492" s="2">
        <v>2251244.4576000003</v>
      </c>
      <c r="J8492" s="2">
        <v>616165.44000000006</v>
      </c>
      <c r="K8492" s="2">
        <v>1635079.0176000004</v>
      </c>
      <c r="L8492" s="11">
        <v>-28653068.632534675</v>
      </c>
      <c r="N8492" s="13">
        <v>-27017989.614934675</v>
      </c>
    </row>
    <row r="8493" spans="1:14" x14ac:dyDescent="0.45">
      <c r="A8493">
        <v>16588</v>
      </c>
      <c r="B8493">
        <v>2</v>
      </c>
      <c r="C8493">
        <v>2</v>
      </c>
      <c r="D8493">
        <v>22</v>
      </c>
      <c r="E8493" s="2">
        <v>5895022.8096000003</v>
      </c>
      <c r="F8493" s="2">
        <v>-578301.73762176011</v>
      </c>
      <c r="G8493" s="2">
        <v>5316721.0719782403</v>
      </c>
      <c r="H8493" s="2">
        <v>2897993.2131993598</v>
      </c>
      <c r="I8493" s="2">
        <v>2418727.8587788804</v>
      </c>
      <c r="J8493" s="2">
        <v>648452.50905600004</v>
      </c>
      <c r="K8493" s="2">
        <v>1770275.3497228804</v>
      </c>
      <c r="N8493" s="13">
        <v>1770275.3497228804</v>
      </c>
    </row>
    <row r="8494" spans="1:14" x14ac:dyDescent="0.45">
      <c r="A8494">
        <v>16588</v>
      </c>
      <c r="B8494">
        <v>3</v>
      </c>
      <c r="C8494">
        <v>2</v>
      </c>
      <c r="D8494">
        <v>22</v>
      </c>
      <c r="E8494" s="2">
        <v>6157940.82690816</v>
      </c>
      <c r="F8494" s="2">
        <v>-604093.99511969055</v>
      </c>
      <c r="G8494" s="2">
        <v>5553846.8317884691</v>
      </c>
      <c r="H8494" s="2">
        <v>3011199.3188423589</v>
      </c>
      <c r="I8494" s="2">
        <v>2542647.5129461102</v>
      </c>
      <c r="J8494" s="2">
        <v>615794.08269081602</v>
      </c>
      <c r="K8494" s="2">
        <v>1926853.4302552943</v>
      </c>
      <c r="N8494" s="13">
        <v>1926853.4302552943</v>
      </c>
    </row>
    <row r="8495" spans="1:14" x14ac:dyDescent="0.45">
      <c r="A8495">
        <v>16588</v>
      </c>
      <c r="B8495">
        <v>4</v>
      </c>
      <c r="C8495">
        <v>2</v>
      </c>
      <c r="D8495">
        <v>22</v>
      </c>
      <c r="E8495" s="2">
        <v>6482464.3084862195</v>
      </c>
      <c r="F8495" s="2">
        <v>-635929.7486624982</v>
      </c>
      <c r="G8495" s="2">
        <v>5846534.5598237216</v>
      </c>
      <c r="H8495" s="2">
        <v>3139775.57247737</v>
      </c>
      <c r="I8495" s="2">
        <v>2706758.9873463516</v>
      </c>
      <c r="J8495" s="2">
        <v>648246.430848622</v>
      </c>
      <c r="K8495" s="2">
        <v>2058512.5564977296</v>
      </c>
      <c r="N8495" s="13">
        <v>2058512.5564977296</v>
      </c>
    </row>
    <row r="8496" spans="1:14" x14ac:dyDescent="0.45">
      <c r="A8496">
        <v>16588</v>
      </c>
      <c r="B8496">
        <v>5</v>
      </c>
      <c r="C8496">
        <v>2</v>
      </c>
      <c r="D8496">
        <v>22</v>
      </c>
      <c r="E8496" s="2">
        <v>6841592.8311763555</v>
      </c>
      <c r="F8496" s="2">
        <v>-671160.25673840055</v>
      </c>
      <c r="G8496" s="2">
        <v>6170432.5744379554</v>
      </c>
      <c r="H8496" s="2">
        <v>3252746.7070314721</v>
      </c>
      <c r="I8496" s="2">
        <v>2917685.8674064833</v>
      </c>
      <c r="J8496" s="2">
        <v>684159.28311763564</v>
      </c>
      <c r="K8496" s="2">
        <v>2233526.5842888476</v>
      </c>
      <c r="N8496" s="13">
        <v>2233526.5842888476</v>
      </c>
    </row>
    <row r="8497" spans="1:14" x14ac:dyDescent="0.45">
      <c r="A8497">
        <v>16588</v>
      </c>
      <c r="B8497">
        <v>6</v>
      </c>
      <c r="C8497">
        <v>2</v>
      </c>
      <c r="D8497">
        <v>22</v>
      </c>
      <c r="E8497" s="2">
        <v>7089258.4916649405</v>
      </c>
      <c r="F8497" s="2">
        <v>-695456.25803233066</v>
      </c>
      <c r="G8497" s="2">
        <v>6393802.2336326102</v>
      </c>
      <c r="H8497" s="2">
        <v>3294322.9251111438</v>
      </c>
      <c r="I8497" s="2">
        <v>3099479.3085214663</v>
      </c>
      <c r="J8497" s="2">
        <v>779818.43408314348</v>
      </c>
      <c r="K8497" s="2">
        <v>2319660.8744383231</v>
      </c>
      <c r="M8497" s="14">
        <v>29510337.20004826</v>
      </c>
      <c r="N8497" s="13">
        <v>31829998.074486583</v>
      </c>
    </row>
    <row r="8498" spans="1:14" x14ac:dyDescent="0.45">
      <c r="A8498">
        <v>16603</v>
      </c>
      <c r="B8498">
        <v>1</v>
      </c>
      <c r="C8498">
        <v>7</v>
      </c>
      <c r="D8498">
        <v>23</v>
      </c>
      <c r="E8498" s="2">
        <v>4744440</v>
      </c>
      <c r="F8498" s="2">
        <v>-350139.67200000002</v>
      </c>
      <c r="G8498" s="2">
        <v>4394300.3279999997</v>
      </c>
      <c r="H8498" s="2">
        <v>2799219.5999999996</v>
      </c>
      <c r="I8498" s="2">
        <v>1595080.7280000001</v>
      </c>
      <c r="J8498" s="2">
        <v>474444</v>
      </c>
      <c r="K8498" s="2">
        <v>1120636.7280000001</v>
      </c>
      <c r="L8498" s="11">
        <v>-27711158.65040661</v>
      </c>
      <c r="N8498" s="13">
        <v>-26590521.92240661</v>
      </c>
    </row>
    <row r="8499" spans="1:14" x14ac:dyDescent="0.45">
      <c r="A8499">
        <v>16603</v>
      </c>
      <c r="B8499">
        <v>2</v>
      </c>
      <c r="C8499">
        <v>7</v>
      </c>
      <c r="D8499">
        <v>23</v>
      </c>
      <c r="E8499" s="2">
        <v>4857357.6720000003</v>
      </c>
      <c r="F8499" s="2">
        <v>-358472.99619360006</v>
      </c>
      <c r="G8499" s="2">
        <v>4498884.6758064004</v>
      </c>
      <c r="H8499" s="2">
        <v>2971877.1444597594</v>
      </c>
      <c r="I8499" s="2">
        <v>1527007.531346641</v>
      </c>
      <c r="J8499" s="2">
        <v>534309.34392000001</v>
      </c>
      <c r="K8499" s="2">
        <v>992698.187426641</v>
      </c>
      <c r="N8499" s="13">
        <v>992698.187426641</v>
      </c>
    </row>
    <row r="8500" spans="1:14" x14ac:dyDescent="0.45">
      <c r="A8500">
        <v>16603</v>
      </c>
      <c r="B8500">
        <v>3</v>
      </c>
      <c r="C8500">
        <v>7</v>
      </c>
      <c r="D8500">
        <v>23</v>
      </c>
      <c r="E8500" s="2">
        <v>4932646.7159160003</v>
      </c>
      <c r="F8500" s="2">
        <v>-364029.32763460086</v>
      </c>
      <c r="G8500" s="2">
        <v>4568617.3882813994</v>
      </c>
      <c r="H8500" s="2">
        <v>3172761.6258210884</v>
      </c>
      <c r="I8500" s="2">
        <v>1395855.7624603109</v>
      </c>
      <c r="J8500" s="2">
        <v>443938.20443243999</v>
      </c>
      <c r="K8500" s="2">
        <v>951917.55802787095</v>
      </c>
      <c r="N8500" s="13">
        <v>951917.55802787095</v>
      </c>
    </row>
    <row r="8501" spans="1:14" x14ac:dyDescent="0.45">
      <c r="A8501">
        <v>16603</v>
      </c>
      <c r="B8501">
        <v>4</v>
      </c>
      <c r="C8501">
        <v>7</v>
      </c>
      <c r="D8501">
        <v>23</v>
      </c>
      <c r="E8501" s="2">
        <v>5006636.4166547395</v>
      </c>
      <c r="F8501" s="2">
        <v>-369489.76754911977</v>
      </c>
      <c r="G8501" s="2">
        <v>4637146.6491056196</v>
      </c>
      <c r="H8501" s="2">
        <v>3291522.8526180098</v>
      </c>
      <c r="I8501" s="2">
        <v>1345623.7964876099</v>
      </c>
      <c r="J8501" s="2">
        <v>500663.64166547399</v>
      </c>
      <c r="K8501" s="2">
        <v>844960.15482213581</v>
      </c>
      <c r="N8501" s="13">
        <v>844960.15482213581</v>
      </c>
    </row>
    <row r="8502" spans="1:14" x14ac:dyDescent="0.45">
      <c r="A8502">
        <v>16603</v>
      </c>
      <c r="B8502">
        <v>5</v>
      </c>
      <c r="C8502">
        <v>7</v>
      </c>
      <c r="D8502">
        <v>23</v>
      </c>
      <c r="E8502" s="2">
        <v>5112276.4450461539</v>
      </c>
      <c r="F8502" s="2">
        <v>-377286.00164440618</v>
      </c>
      <c r="G8502" s="2">
        <v>4734990.4434017474</v>
      </c>
      <c r="H8502" s="2">
        <v>3529358.7814471428</v>
      </c>
      <c r="I8502" s="2">
        <v>1205631.6619546046</v>
      </c>
      <c r="J8502" s="2">
        <v>562350.40895507694</v>
      </c>
      <c r="K8502" s="2">
        <v>643281.25299952761</v>
      </c>
      <c r="N8502" s="13">
        <v>643281.25299952761</v>
      </c>
    </row>
    <row r="8503" spans="1:14" x14ac:dyDescent="0.45">
      <c r="A8503">
        <v>16603</v>
      </c>
      <c r="B8503">
        <v>6</v>
      </c>
      <c r="C8503">
        <v>7</v>
      </c>
      <c r="D8503">
        <v>23</v>
      </c>
      <c r="E8503" s="2">
        <v>5206853.559279507</v>
      </c>
      <c r="F8503" s="2">
        <v>-384265.79267482762</v>
      </c>
      <c r="G8503" s="2">
        <v>4822587.7666046796</v>
      </c>
      <c r="H8503" s="2">
        <v>3688831.7991791968</v>
      </c>
      <c r="I8503" s="2">
        <v>1133755.9674254828</v>
      </c>
      <c r="J8503" s="2">
        <v>572753.89152074582</v>
      </c>
      <c r="K8503" s="2">
        <v>561002.07590473699</v>
      </c>
      <c r="M8503" s="14">
        <v>29107915.500373304</v>
      </c>
      <c r="N8503" s="13">
        <v>29668917.576278042</v>
      </c>
    </row>
    <row r="8504" spans="1:14" x14ac:dyDescent="0.45">
      <c r="A8504">
        <v>16613</v>
      </c>
      <c r="B8504">
        <v>1</v>
      </c>
      <c r="C8504">
        <v>10</v>
      </c>
      <c r="D8504">
        <v>22</v>
      </c>
      <c r="E8504" s="2">
        <v>2422272</v>
      </c>
      <c r="F8504" s="2">
        <v>-449089.22880000004</v>
      </c>
      <c r="G8504" s="2">
        <v>1973182.7711999998</v>
      </c>
      <c r="H8504" s="2">
        <v>799349.76000000001</v>
      </c>
      <c r="I8504" s="2">
        <v>1173833.0111999998</v>
      </c>
      <c r="J8504" s="2">
        <v>242227.20000000001</v>
      </c>
      <c r="K8504" s="2">
        <v>931605.81119999988</v>
      </c>
      <c r="L8504" s="11">
        <v>-15324249.59674105</v>
      </c>
      <c r="N8504" s="13">
        <v>-14392643.78554105</v>
      </c>
    </row>
    <row r="8505" spans="1:14" x14ac:dyDescent="0.45">
      <c r="A8505">
        <v>16613</v>
      </c>
      <c r="B8505">
        <v>2</v>
      </c>
      <c r="C8505">
        <v>10</v>
      </c>
      <c r="D8505">
        <v>22</v>
      </c>
      <c r="E8505" s="2">
        <v>2433898.9055999997</v>
      </c>
      <c r="F8505" s="2">
        <v>-451244.85709823994</v>
      </c>
      <c r="G8505" s="2">
        <v>1982654.0485017598</v>
      </c>
      <c r="H8505" s="2">
        <v>797644.65103994869</v>
      </c>
      <c r="I8505" s="2">
        <v>1185009.3974618111</v>
      </c>
      <c r="J8505" s="2">
        <v>243389.89055999997</v>
      </c>
      <c r="K8505" s="2">
        <v>941619.50690181111</v>
      </c>
      <c r="N8505" s="13">
        <v>941619.50690181111</v>
      </c>
    </row>
    <row r="8506" spans="1:14" x14ac:dyDescent="0.45">
      <c r="A8506">
        <v>16613</v>
      </c>
      <c r="B8506">
        <v>3</v>
      </c>
      <c r="C8506">
        <v>10</v>
      </c>
      <c r="D8506">
        <v>22</v>
      </c>
      <c r="E8506" s="2">
        <v>2453856.8766259197</v>
      </c>
      <c r="F8506" s="2">
        <v>-454945.06492644554</v>
      </c>
      <c r="G8506" s="2">
        <v>1998911.8116994742</v>
      </c>
      <c r="H8506" s="2">
        <v>813111.79442115745</v>
      </c>
      <c r="I8506" s="2">
        <v>1185800.0172783169</v>
      </c>
      <c r="J8506" s="2">
        <v>245385.68766259198</v>
      </c>
      <c r="K8506" s="2">
        <v>940414.32961572497</v>
      </c>
      <c r="N8506" s="13">
        <v>940414.32961572497</v>
      </c>
    </row>
    <row r="8507" spans="1:14" x14ac:dyDescent="0.45">
      <c r="A8507">
        <v>16613</v>
      </c>
      <c r="B8507">
        <v>4</v>
      </c>
      <c r="C8507">
        <v>10</v>
      </c>
      <c r="D8507">
        <v>22</v>
      </c>
      <c r="E8507" s="2">
        <v>2497535.5290298611</v>
      </c>
      <c r="F8507" s="2">
        <v>-463043.08708213625</v>
      </c>
      <c r="G8507" s="2">
        <v>2034492.4419477249</v>
      </c>
      <c r="H8507" s="2">
        <v>816992.09400202229</v>
      </c>
      <c r="I8507" s="2">
        <v>1217500.3479457027</v>
      </c>
      <c r="J8507" s="2">
        <v>249753.55290298612</v>
      </c>
      <c r="K8507" s="2">
        <v>967746.79504271667</v>
      </c>
      <c r="N8507" s="13">
        <v>967746.79504271667</v>
      </c>
    </row>
    <row r="8508" spans="1:14" x14ac:dyDescent="0.45">
      <c r="A8508">
        <v>16613</v>
      </c>
      <c r="B8508">
        <v>5</v>
      </c>
      <c r="C8508">
        <v>10</v>
      </c>
      <c r="D8508">
        <v>22</v>
      </c>
      <c r="E8508" s="2">
        <v>2522760.6378730629</v>
      </c>
      <c r="F8508" s="2">
        <v>-467719.82226166589</v>
      </c>
      <c r="G8508" s="2">
        <v>2055040.8156113969</v>
      </c>
      <c r="H8508" s="2">
        <v>816743.70389568305</v>
      </c>
      <c r="I8508" s="2">
        <v>1238297.111715714</v>
      </c>
      <c r="J8508" s="2">
        <v>252276.06378730631</v>
      </c>
      <c r="K8508" s="2">
        <v>986021.04792840767</v>
      </c>
      <c r="N8508" s="13">
        <v>986021.04792840767</v>
      </c>
    </row>
    <row r="8509" spans="1:14" x14ac:dyDescent="0.45">
      <c r="A8509">
        <v>16613</v>
      </c>
      <c r="B8509">
        <v>6</v>
      </c>
      <c r="C8509">
        <v>10</v>
      </c>
      <c r="D8509">
        <v>22</v>
      </c>
      <c r="E8509" s="2">
        <v>2545465.4836139204</v>
      </c>
      <c r="F8509" s="2">
        <v>-471929.30066202086</v>
      </c>
      <c r="G8509" s="2">
        <v>2073536.1829518995</v>
      </c>
      <c r="H8509" s="2">
        <v>822281.38955683657</v>
      </c>
      <c r="I8509" s="2">
        <v>1251254.7933950629</v>
      </c>
      <c r="J8509" s="2">
        <v>254546.54836139205</v>
      </c>
      <c r="K8509" s="2">
        <v>996708.24503367092</v>
      </c>
      <c r="M8509" s="14">
        <v>14916817.097219687</v>
      </c>
      <c r="N8509" s="13">
        <v>15913525.342253357</v>
      </c>
    </row>
    <row r="8510" spans="1:14" x14ac:dyDescent="0.45">
      <c r="A8510">
        <v>16615</v>
      </c>
      <c r="B8510">
        <v>1</v>
      </c>
      <c r="C8510">
        <v>32</v>
      </c>
      <c r="D8510">
        <v>6</v>
      </c>
      <c r="E8510" s="2">
        <v>2223936</v>
      </c>
      <c r="F8510" s="2">
        <v>-330699.28320000001</v>
      </c>
      <c r="G8510" s="2">
        <v>1893236.7168000001</v>
      </c>
      <c r="H8510" s="2">
        <v>911813.75999999989</v>
      </c>
      <c r="I8510" s="2">
        <v>981422.95680000016</v>
      </c>
      <c r="J8510" s="2">
        <v>200154.23999999999</v>
      </c>
      <c r="K8510" s="2">
        <v>781268.71680000017</v>
      </c>
      <c r="L8510" s="11">
        <v>-17660895.812944341</v>
      </c>
      <c r="N8510" s="13">
        <v>-16879627.096144341</v>
      </c>
    </row>
    <row r="8511" spans="1:14" x14ac:dyDescent="0.45">
      <c r="A8511">
        <v>16615</v>
      </c>
      <c r="B8511">
        <v>2</v>
      </c>
      <c r="C8511">
        <v>32</v>
      </c>
      <c r="D8511">
        <v>6</v>
      </c>
      <c r="E8511" s="2">
        <v>2203920.5759999999</v>
      </c>
      <c r="F8511" s="2">
        <v>-327722.98965119995</v>
      </c>
      <c r="G8511" s="2">
        <v>1876197.5863488</v>
      </c>
      <c r="H8511" s="2">
        <v>881197.97174323187</v>
      </c>
      <c r="I8511" s="2">
        <v>994999.61460556812</v>
      </c>
      <c r="J8511" s="2">
        <v>198352.85183999999</v>
      </c>
      <c r="K8511" s="2">
        <v>796646.7627655681</v>
      </c>
      <c r="N8511" s="13">
        <v>796646.7627655681</v>
      </c>
    </row>
    <row r="8512" spans="1:14" x14ac:dyDescent="0.45">
      <c r="A8512">
        <v>16615</v>
      </c>
      <c r="B8512">
        <v>3</v>
      </c>
      <c r="C8512">
        <v>32</v>
      </c>
      <c r="D8512">
        <v>6</v>
      </c>
      <c r="E8512" s="2">
        <v>2219348.0200319998</v>
      </c>
      <c r="F8512" s="2">
        <v>-330017.05057875835</v>
      </c>
      <c r="G8512" s="2">
        <v>1889330.9694532414</v>
      </c>
      <c r="H8512" s="2">
        <v>870861.34329508943</v>
      </c>
      <c r="I8512" s="2">
        <v>1018469.626158152</v>
      </c>
      <c r="J8512" s="2">
        <v>221934.80200319999</v>
      </c>
      <c r="K8512" s="2">
        <v>796534.82415495208</v>
      </c>
      <c r="N8512" s="13">
        <v>796534.82415495208</v>
      </c>
    </row>
    <row r="8513" spans="1:14" x14ac:dyDescent="0.45">
      <c r="A8513">
        <v>16615</v>
      </c>
      <c r="B8513">
        <v>4</v>
      </c>
      <c r="C8513">
        <v>32</v>
      </c>
      <c r="D8513">
        <v>6</v>
      </c>
      <c r="E8513" s="2">
        <v>2218016.4112199806</v>
      </c>
      <c r="F8513" s="2">
        <v>-329819.04034841113</v>
      </c>
      <c r="G8513" s="2">
        <v>1888197.3708715695</v>
      </c>
      <c r="H8513" s="2">
        <v>866596.36953520915</v>
      </c>
      <c r="I8513" s="2">
        <v>1021601.0013363604</v>
      </c>
      <c r="J8513" s="2">
        <v>243981.80523419788</v>
      </c>
      <c r="K8513" s="2">
        <v>777619.19610216247</v>
      </c>
      <c r="N8513" s="13">
        <v>777619.19610216247</v>
      </c>
    </row>
    <row r="8514" spans="1:14" x14ac:dyDescent="0.45">
      <c r="A8514">
        <v>16615</v>
      </c>
      <c r="B8514">
        <v>5</v>
      </c>
      <c r="C8514">
        <v>32</v>
      </c>
      <c r="D8514">
        <v>6</v>
      </c>
      <c r="E8514" s="2">
        <v>2240418.3769733021</v>
      </c>
      <c r="F8514" s="2">
        <v>-333150.21265593002</v>
      </c>
      <c r="G8514" s="2">
        <v>1907268.164317372</v>
      </c>
      <c r="H8514" s="2">
        <v>848563.31368576875</v>
      </c>
      <c r="I8514" s="2">
        <v>1058704.8506316033</v>
      </c>
      <c r="J8514" s="2">
        <v>224041.83769733022</v>
      </c>
      <c r="K8514" s="2">
        <v>834663.01293427311</v>
      </c>
      <c r="N8514" s="13">
        <v>834663.01293427311</v>
      </c>
    </row>
    <row r="8515" spans="1:14" x14ac:dyDescent="0.45">
      <c r="A8515">
        <v>16615</v>
      </c>
      <c r="B8515">
        <v>6</v>
      </c>
      <c r="C8515">
        <v>32</v>
      </c>
      <c r="D8515">
        <v>6</v>
      </c>
      <c r="E8515" s="2">
        <v>2251620.4688581685</v>
      </c>
      <c r="F8515" s="2">
        <v>-334815.96371920966</v>
      </c>
      <c r="G8515" s="2">
        <v>1916804.5051389588</v>
      </c>
      <c r="H8515" s="2">
        <v>838393.7066529016</v>
      </c>
      <c r="I8515" s="2">
        <v>1078410.7984860572</v>
      </c>
      <c r="J8515" s="2">
        <v>225162.04688581685</v>
      </c>
      <c r="K8515" s="2">
        <v>853248.75160024036</v>
      </c>
      <c r="M8515" s="14">
        <v>17422667.59152656</v>
      </c>
      <c r="N8515" s="13">
        <v>18275916.3431268</v>
      </c>
    </row>
    <row r="8516" spans="1:14" x14ac:dyDescent="0.45">
      <c r="A8516">
        <v>16629</v>
      </c>
      <c r="B8516">
        <v>1</v>
      </c>
      <c r="C8516">
        <v>17</v>
      </c>
      <c r="D8516">
        <v>4</v>
      </c>
      <c r="E8516" s="2">
        <v>2644296</v>
      </c>
      <c r="F8516" s="2">
        <v>-516166.57920000004</v>
      </c>
      <c r="G8516" s="2">
        <v>2128129.4208</v>
      </c>
      <c r="H8516" s="2">
        <v>1427919.84</v>
      </c>
      <c r="I8516" s="2">
        <v>700209.58079999988</v>
      </c>
      <c r="J8516" s="2">
        <v>264429.60000000003</v>
      </c>
      <c r="K8516" s="2">
        <v>435779.98079999984</v>
      </c>
      <c r="L8516" s="11">
        <v>-19836547.659326091</v>
      </c>
      <c r="N8516" s="13">
        <v>-19400767.678526092</v>
      </c>
    </row>
    <row r="8517" spans="1:14" x14ac:dyDescent="0.45">
      <c r="A8517">
        <v>16629</v>
      </c>
      <c r="B8517">
        <v>2</v>
      </c>
      <c r="C8517">
        <v>17</v>
      </c>
      <c r="D8517">
        <v>4</v>
      </c>
      <c r="E8517" s="2">
        <v>2663070.5016000005</v>
      </c>
      <c r="F8517" s="2">
        <v>-519831.36191232014</v>
      </c>
      <c r="G8517" s="2">
        <v>2143239.1396876806</v>
      </c>
      <c r="H8517" s="2">
        <v>1487095.8510804628</v>
      </c>
      <c r="I8517" s="2">
        <v>656143.28860721784</v>
      </c>
      <c r="J8517" s="2">
        <v>213045.64012800006</v>
      </c>
      <c r="K8517" s="2">
        <v>443097.64847921778</v>
      </c>
      <c r="N8517" s="13">
        <v>443097.64847921778</v>
      </c>
    </row>
    <row r="8518" spans="1:14" x14ac:dyDescent="0.45">
      <c r="A8518">
        <v>16629</v>
      </c>
      <c r="B8518">
        <v>3</v>
      </c>
      <c r="C8518">
        <v>17</v>
      </c>
      <c r="D8518">
        <v>4</v>
      </c>
      <c r="E8518" s="2">
        <v>2708076.3930770401</v>
      </c>
      <c r="F8518" s="2">
        <v>-528616.51192863821</v>
      </c>
      <c r="G8518" s="2">
        <v>2179459.8811484016</v>
      </c>
      <c r="H8518" s="2">
        <v>1550638.3563462012</v>
      </c>
      <c r="I8518" s="2">
        <v>628821.5248022005</v>
      </c>
      <c r="J8518" s="2">
        <v>324969.16716924479</v>
      </c>
      <c r="K8518" s="2">
        <v>303852.35763295571</v>
      </c>
      <c r="N8518" s="13">
        <v>303852.35763295571</v>
      </c>
    </row>
    <row r="8519" spans="1:14" x14ac:dyDescent="0.45">
      <c r="A8519">
        <v>16629</v>
      </c>
      <c r="B8519">
        <v>4</v>
      </c>
      <c r="C8519">
        <v>17</v>
      </c>
      <c r="D8519">
        <v>4</v>
      </c>
      <c r="E8519" s="2">
        <v>2725137.274353425</v>
      </c>
      <c r="F8519" s="2">
        <v>-531946.79595378856</v>
      </c>
      <c r="G8519" s="2">
        <v>2193190.4783996362</v>
      </c>
      <c r="H8519" s="2">
        <v>1652159.3318170635</v>
      </c>
      <c r="I8519" s="2">
        <v>541031.14658257272</v>
      </c>
      <c r="J8519" s="2">
        <v>245262.35469180823</v>
      </c>
      <c r="K8519" s="2">
        <v>295768.79189076449</v>
      </c>
      <c r="N8519" s="13">
        <v>295768.79189076449</v>
      </c>
    </row>
    <row r="8520" spans="1:14" x14ac:dyDescent="0.45">
      <c r="A8520">
        <v>16629</v>
      </c>
      <c r="B8520">
        <v>5</v>
      </c>
      <c r="C8520">
        <v>17</v>
      </c>
      <c r="D8520">
        <v>4</v>
      </c>
      <c r="E8520" s="2">
        <v>2755386.2980987485</v>
      </c>
      <c r="F8520" s="2">
        <v>-537851.40538887575</v>
      </c>
      <c r="G8520" s="2">
        <v>2217534.8927098727</v>
      </c>
      <c r="H8520" s="2">
        <v>1717272.2528114398</v>
      </c>
      <c r="I8520" s="2">
        <v>500262.63989843288</v>
      </c>
      <c r="J8520" s="2">
        <v>303092.49279086234</v>
      </c>
      <c r="K8520" s="2">
        <v>197170.14710757055</v>
      </c>
      <c r="N8520" s="13">
        <v>197170.14710757055</v>
      </c>
    </row>
    <row r="8521" spans="1:14" x14ac:dyDescent="0.45">
      <c r="A8521">
        <v>16629</v>
      </c>
      <c r="B8521">
        <v>6</v>
      </c>
      <c r="C8521">
        <v>17</v>
      </c>
      <c r="D8521">
        <v>4</v>
      </c>
      <c r="E8521" s="2">
        <v>2786797.7018970745</v>
      </c>
      <c r="F8521" s="2">
        <v>-543982.91141030903</v>
      </c>
      <c r="G8521" s="2">
        <v>2242814.7904867656</v>
      </c>
      <c r="H8521" s="2">
        <v>1783223.0289718665</v>
      </c>
      <c r="I8521" s="2">
        <v>459591.76151489909</v>
      </c>
      <c r="J8521" s="2">
        <v>278679.77018970746</v>
      </c>
      <c r="K8521" s="2">
        <v>180911.99132519163</v>
      </c>
      <c r="M8521" s="14">
        <v>20061814.32442265</v>
      </c>
      <c r="N8521" s="13">
        <v>20242726.315747842</v>
      </c>
    </row>
    <row r="8522" spans="1:14" x14ac:dyDescent="0.45">
      <c r="A8522">
        <v>16638</v>
      </c>
      <c r="B8522">
        <v>1</v>
      </c>
      <c r="C8522">
        <v>41</v>
      </c>
      <c r="D8522">
        <v>6</v>
      </c>
      <c r="E8522" s="2">
        <v>2529792</v>
      </c>
      <c r="F8522" s="2">
        <v>-643326.10560000001</v>
      </c>
      <c r="G8522" s="2">
        <v>1886465.8944000001</v>
      </c>
      <c r="H8522" s="2">
        <v>1264896</v>
      </c>
      <c r="I8522" s="2">
        <v>621569.89440000011</v>
      </c>
      <c r="J8522" s="2">
        <v>202383.36000000002</v>
      </c>
      <c r="K8522" s="2">
        <v>419186.53440000012</v>
      </c>
      <c r="L8522" s="11">
        <v>-7416946.2260634992</v>
      </c>
      <c r="N8522" s="13">
        <v>-6997759.691663499</v>
      </c>
    </row>
    <row r="8523" spans="1:14" x14ac:dyDescent="0.45">
      <c r="A8523">
        <v>16638</v>
      </c>
      <c r="B8523">
        <v>2</v>
      </c>
      <c r="C8523">
        <v>41</v>
      </c>
      <c r="D8523">
        <v>6</v>
      </c>
      <c r="E8523" s="2">
        <v>2500699.392</v>
      </c>
      <c r="F8523" s="2">
        <v>-635927.85538560001</v>
      </c>
      <c r="G8523" s="2">
        <v>1864771.5366143999</v>
      </c>
      <c r="H8523" s="2">
        <v>1260727.5984767999</v>
      </c>
      <c r="I8523" s="2">
        <v>604043.93813759997</v>
      </c>
      <c r="J8523" s="2">
        <v>250069.93920000002</v>
      </c>
      <c r="K8523" s="2">
        <v>353973.99893759994</v>
      </c>
      <c r="N8523" s="13">
        <v>353973.99893759994</v>
      </c>
    </row>
    <row r="8524" spans="1:14" x14ac:dyDescent="0.45">
      <c r="A8524">
        <v>16638</v>
      </c>
      <c r="B8524">
        <v>3</v>
      </c>
      <c r="C8524">
        <v>41</v>
      </c>
      <c r="D8524">
        <v>6</v>
      </c>
      <c r="E8524" s="2">
        <v>2511202.3294463996</v>
      </c>
      <c r="F8524" s="2">
        <v>-638598.75237821951</v>
      </c>
      <c r="G8524" s="2">
        <v>1872603.5770681801</v>
      </c>
      <c r="H8524" s="2">
        <v>1282734.1534283559</v>
      </c>
      <c r="I8524" s="2">
        <v>589869.42363982415</v>
      </c>
      <c r="J8524" s="2">
        <v>226008.20965017597</v>
      </c>
      <c r="K8524" s="2">
        <v>363861.21398964815</v>
      </c>
      <c r="N8524" s="13">
        <v>363861.21398964815</v>
      </c>
    </row>
    <row r="8525" spans="1:14" x14ac:dyDescent="0.45">
      <c r="A8525">
        <v>16638</v>
      </c>
      <c r="B8525">
        <v>4</v>
      </c>
      <c r="C8525">
        <v>41</v>
      </c>
      <c r="D8525">
        <v>6</v>
      </c>
      <c r="E8525" s="2">
        <v>2483327.9835895449</v>
      </c>
      <c r="F8525" s="2">
        <v>-631510.30622682138</v>
      </c>
      <c r="G8525" s="2">
        <v>1851817.6773627235</v>
      </c>
      <c r="H8525" s="2">
        <v>1274457.7346056302</v>
      </c>
      <c r="I8525" s="2">
        <v>577359.94275709335</v>
      </c>
      <c r="J8525" s="2">
        <v>248332.79835895449</v>
      </c>
      <c r="K8525" s="2">
        <v>329027.14439813886</v>
      </c>
      <c r="N8525" s="13">
        <v>329027.14439813886</v>
      </c>
    </row>
    <row r="8526" spans="1:14" x14ac:dyDescent="0.45">
      <c r="A8526">
        <v>16638</v>
      </c>
      <c r="B8526">
        <v>5</v>
      </c>
      <c r="C8526">
        <v>41</v>
      </c>
      <c r="D8526">
        <v>6</v>
      </c>
      <c r="E8526" s="2">
        <v>2456259.7085684189</v>
      </c>
      <c r="F8526" s="2">
        <v>-624626.84388894902</v>
      </c>
      <c r="G8526" s="2">
        <v>1831632.8646794697</v>
      </c>
      <c r="H8526" s="2">
        <v>1277079.5618018382</v>
      </c>
      <c r="I8526" s="2">
        <v>554553.3028776315</v>
      </c>
      <c r="J8526" s="2">
        <v>221063.3737711577</v>
      </c>
      <c r="K8526" s="2">
        <v>333489.92910647381</v>
      </c>
      <c r="N8526" s="13">
        <v>333489.92910647381</v>
      </c>
    </row>
    <row r="8527" spans="1:14" x14ac:dyDescent="0.45">
      <c r="A8527">
        <v>16638</v>
      </c>
      <c r="B8527">
        <v>6</v>
      </c>
      <c r="C8527">
        <v>41</v>
      </c>
      <c r="D8527">
        <v>6</v>
      </c>
      <c r="E8527" s="2">
        <v>2440785.2724044379</v>
      </c>
      <c r="F8527" s="2">
        <v>-620691.69477244862</v>
      </c>
      <c r="G8527" s="2">
        <v>1820093.5776319893</v>
      </c>
      <c r="H8527" s="2">
        <v>1251394.3885106684</v>
      </c>
      <c r="I8527" s="2">
        <v>568699.18912132084</v>
      </c>
      <c r="J8527" s="2">
        <v>219670.67451639939</v>
      </c>
      <c r="K8527" s="2">
        <v>349028.51460492145</v>
      </c>
      <c r="M8527" s="14">
        <v>7230488.9710160093</v>
      </c>
      <c r="N8527" s="13">
        <v>7579517.4856209308</v>
      </c>
    </row>
    <row r="8528" spans="1:14" x14ac:dyDescent="0.45">
      <c r="A8528">
        <v>16650</v>
      </c>
      <c r="B8528">
        <v>1</v>
      </c>
      <c r="C8528">
        <v>8</v>
      </c>
      <c r="D8528">
        <v>20</v>
      </c>
      <c r="E8528" s="2">
        <v>1368684</v>
      </c>
      <c r="F8528" s="2">
        <v>-502717.63320000004</v>
      </c>
      <c r="G8528" s="2">
        <v>865966.36679999996</v>
      </c>
      <c r="H8528" s="2">
        <v>479039.39999999997</v>
      </c>
      <c r="I8528" s="2">
        <v>386926.96679999999</v>
      </c>
      <c r="J8528" s="2">
        <v>123181.56</v>
      </c>
      <c r="K8528" s="2">
        <v>263745.4068</v>
      </c>
      <c r="L8528" s="11">
        <v>-15664065.520958295</v>
      </c>
      <c r="N8528" s="13">
        <v>-15400320.114158295</v>
      </c>
    </row>
    <row r="8529" spans="1:14" x14ac:dyDescent="0.45">
      <c r="A8529">
        <v>16650</v>
      </c>
      <c r="B8529">
        <v>2</v>
      </c>
      <c r="C8529">
        <v>8</v>
      </c>
      <c r="D8529">
        <v>20</v>
      </c>
      <c r="E8529" s="2">
        <v>1357460.7912000001</v>
      </c>
      <c r="F8529" s="2">
        <v>-498595.34860776004</v>
      </c>
      <c r="G8529" s="2">
        <v>858865.44259224006</v>
      </c>
      <c r="H8529" s="2">
        <v>474446.12113231199</v>
      </c>
      <c r="I8529" s="2">
        <v>384419.32145992806</v>
      </c>
      <c r="J8529" s="2">
        <v>149320.68703200002</v>
      </c>
      <c r="K8529" s="2">
        <v>235098.63442792805</v>
      </c>
      <c r="N8529" s="13">
        <v>235098.63442792805</v>
      </c>
    </row>
    <row r="8530" spans="1:14" x14ac:dyDescent="0.45">
      <c r="A8530">
        <v>16650</v>
      </c>
      <c r="B8530">
        <v>3</v>
      </c>
      <c r="C8530">
        <v>8</v>
      </c>
      <c r="D8530">
        <v>20</v>
      </c>
      <c r="E8530" s="2">
        <v>1359089.7441494402</v>
      </c>
      <c r="F8530" s="2">
        <v>-499193.66302608943</v>
      </c>
      <c r="G8530" s="2">
        <v>859896.08112335077</v>
      </c>
      <c r="H8530" s="2">
        <v>480478.13422716403</v>
      </c>
      <c r="I8530" s="2">
        <v>379417.94689618674</v>
      </c>
      <c r="J8530" s="2">
        <v>122318.07697344961</v>
      </c>
      <c r="K8530" s="2">
        <v>257099.86992273713</v>
      </c>
      <c r="N8530" s="13">
        <v>257099.86992273713</v>
      </c>
    </row>
    <row r="8531" spans="1:14" x14ac:dyDescent="0.45">
      <c r="A8531">
        <v>16650</v>
      </c>
      <c r="B8531">
        <v>4</v>
      </c>
      <c r="C8531">
        <v>8</v>
      </c>
      <c r="D8531">
        <v>20</v>
      </c>
      <c r="E8531" s="2">
        <v>1354740.6569681619</v>
      </c>
      <c r="F8531" s="2">
        <v>-497596.24330440589</v>
      </c>
      <c r="G8531" s="2">
        <v>857144.4136637561</v>
      </c>
      <c r="H8531" s="2">
        <v>479706.90916435333</v>
      </c>
      <c r="I8531" s="2">
        <v>377437.50449940277</v>
      </c>
      <c r="J8531" s="2">
        <v>135474.06569681619</v>
      </c>
      <c r="K8531" s="2">
        <v>241963.43880258658</v>
      </c>
      <c r="N8531" s="13">
        <v>241963.43880258658</v>
      </c>
    </row>
    <row r="8532" spans="1:14" x14ac:dyDescent="0.45">
      <c r="A8532">
        <v>16650</v>
      </c>
      <c r="B8532">
        <v>5</v>
      </c>
      <c r="C8532">
        <v>8</v>
      </c>
      <c r="D8532">
        <v>20</v>
      </c>
      <c r="E8532" s="2">
        <v>1352844.0200484067</v>
      </c>
      <c r="F8532" s="2">
        <v>-496899.6085637798</v>
      </c>
      <c r="G8532" s="2">
        <v>855944.41148462682</v>
      </c>
      <c r="H8532" s="2">
        <v>496951.24044050637</v>
      </c>
      <c r="I8532" s="2">
        <v>358993.17104412045</v>
      </c>
      <c r="J8532" s="2">
        <v>148812.84220532473</v>
      </c>
      <c r="K8532" s="2">
        <v>210180.32883879571</v>
      </c>
      <c r="N8532" s="13">
        <v>210180.32883879571</v>
      </c>
    </row>
    <row r="8533" spans="1:14" x14ac:dyDescent="0.45">
      <c r="A8533">
        <v>16650</v>
      </c>
      <c r="B8533">
        <v>6</v>
      </c>
      <c r="C8533">
        <v>8</v>
      </c>
      <c r="D8533">
        <v>20</v>
      </c>
      <c r="E8533" s="2">
        <v>1352438.1668423922</v>
      </c>
      <c r="F8533" s="2">
        <v>-496750.53868121066</v>
      </c>
      <c r="G8533" s="2">
        <v>855687.62816118146</v>
      </c>
      <c r="H8533" s="2">
        <v>511954.62079795962</v>
      </c>
      <c r="I8533" s="2">
        <v>343733.00736322184</v>
      </c>
      <c r="J8533" s="2">
        <v>148768.19835266314</v>
      </c>
      <c r="K8533" s="2">
        <v>194964.8090105587</v>
      </c>
      <c r="M8533" s="14">
        <v>15279728.632959185</v>
      </c>
      <c r="N8533" s="13">
        <v>15474693.441969743</v>
      </c>
    </row>
    <row r="8534" spans="1:14" x14ac:dyDescent="0.45">
      <c r="A8534">
        <v>16669</v>
      </c>
      <c r="B8534">
        <v>1</v>
      </c>
      <c r="C8534">
        <v>35</v>
      </c>
      <c r="D8534">
        <v>18</v>
      </c>
      <c r="E8534" s="2">
        <v>4814928</v>
      </c>
      <c r="F8534" s="2">
        <v>-340896.90240000002</v>
      </c>
      <c r="G8534" s="2">
        <v>4474031.0976</v>
      </c>
      <c r="H8534" s="2">
        <v>2937106.08</v>
      </c>
      <c r="I8534" s="2">
        <v>1536925.0175999999</v>
      </c>
      <c r="J8534" s="2">
        <v>529642.07999999996</v>
      </c>
      <c r="K8534" s="2">
        <v>1007282.9375999999</v>
      </c>
      <c r="L8534" s="11">
        <v>-30197134.302396953</v>
      </c>
      <c r="N8534" s="13">
        <v>-29189851.364796951</v>
      </c>
    </row>
    <row r="8535" spans="1:14" x14ac:dyDescent="0.45">
      <c r="A8535">
        <v>16669</v>
      </c>
      <c r="B8535">
        <v>2</v>
      </c>
      <c r="C8535">
        <v>35</v>
      </c>
      <c r="D8535">
        <v>18</v>
      </c>
      <c r="E8535" s="2">
        <v>4943968.0703999996</v>
      </c>
      <c r="F8535" s="2">
        <v>-350032.93938431999</v>
      </c>
      <c r="G8535" s="2">
        <v>4593935.1310156798</v>
      </c>
      <c r="H8535" s="2">
        <v>3094231.8565405435</v>
      </c>
      <c r="I8535" s="2">
        <v>1499703.2744751363</v>
      </c>
      <c r="J8535" s="2">
        <v>543836.48774399993</v>
      </c>
      <c r="K8535" s="2">
        <v>955866.78673113638</v>
      </c>
      <c r="N8535" s="13">
        <v>955866.78673113638</v>
      </c>
    </row>
    <row r="8536" spans="1:14" x14ac:dyDescent="0.45">
      <c r="A8536">
        <v>16669</v>
      </c>
      <c r="B8536">
        <v>3</v>
      </c>
      <c r="C8536">
        <v>35</v>
      </c>
      <c r="D8536">
        <v>18</v>
      </c>
      <c r="E8536" s="2">
        <v>5079927.1923360005</v>
      </c>
      <c r="F8536" s="2">
        <v>-359658.84521738882</v>
      </c>
      <c r="G8536" s="2">
        <v>4720268.3471186114</v>
      </c>
      <c r="H8536" s="2">
        <v>3313172.7406876762</v>
      </c>
      <c r="I8536" s="2">
        <v>1407095.6064309352</v>
      </c>
      <c r="J8536" s="2">
        <v>558791.99115696002</v>
      </c>
      <c r="K8536" s="2">
        <v>848303.61527397519</v>
      </c>
      <c r="N8536" s="13">
        <v>848303.61527397519</v>
      </c>
    </row>
    <row r="8537" spans="1:14" x14ac:dyDescent="0.45">
      <c r="A8537">
        <v>16669</v>
      </c>
      <c r="B8537">
        <v>4</v>
      </c>
      <c r="C8537">
        <v>35</v>
      </c>
      <c r="D8537">
        <v>18</v>
      </c>
      <c r="E8537" s="2">
        <v>5202861.4303905312</v>
      </c>
      <c r="F8537" s="2">
        <v>-368362.5892716496</v>
      </c>
      <c r="G8537" s="2">
        <v>4834498.8411188815</v>
      </c>
      <c r="H8537" s="2">
        <v>3542658.98793686</v>
      </c>
      <c r="I8537" s="2">
        <v>1291839.8531820215</v>
      </c>
      <c r="J8537" s="2">
        <v>416228.91443124251</v>
      </c>
      <c r="K8537" s="2">
        <v>875610.93875077902</v>
      </c>
      <c r="N8537" s="13">
        <v>875610.93875077902</v>
      </c>
    </row>
    <row r="8538" spans="1:14" x14ac:dyDescent="0.45">
      <c r="A8538">
        <v>16669</v>
      </c>
      <c r="B8538">
        <v>5</v>
      </c>
      <c r="C8538">
        <v>35</v>
      </c>
      <c r="D8538">
        <v>18</v>
      </c>
      <c r="E8538" s="2">
        <v>5362589.2763035204</v>
      </c>
      <c r="F8538" s="2">
        <v>-379671.32076228928</v>
      </c>
      <c r="G8538" s="2">
        <v>4982917.9555412307</v>
      </c>
      <c r="H8538" s="2">
        <v>3785060.5403170357</v>
      </c>
      <c r="I8538" s="2">
        <v>1197857.415224195</v>
      </c>
      <c r="J8538" s="2">
        <v>536258.92763035209</v>
      </c>
      <c r="K8538" s="2">
        <v>661598.4875938429</v>
      </c>
      <c r="N8538" s="13">
        <v>661598.4875938429</v>
      </c>
    </row>
    <row r="8539" spans="1:14" x14ac:dyDescent="0.45">
      <c r="A8539">
        <v>16669</v>
      </c>
      <c r="B8539">
        <v>6</v>
      </c>
      <c r="C8539">
        <v>35</v>
      </c>
      <c r="D8539">
        <v>18</v>
      </c>
      <c r="E8539" s="2">
        <v>5530438.3206518218</v>
      </c>
      <c r="F8539" s="2">
        <v>-391555.03310214897</v>
      </c>
      <c r="G8539" s="2">
        <v>5138883.2875496726</v>
      </c>
      <c r="H8539" s="2">
        <v>3993704.5460327482</v>
      </c>
      <c r="I8539" s="2">
        <v>1145178.7415169245</v>
      </c>
      <c r="J8539" s="2">
        <v>553043.83206518216</v>
      </c>
      <c r="K8539" s="2">
        <v>592134.90945174231</v>
      </c>
      <c r="M8539" s="14">
        <v>31712440.931858242</v>
      </c>
      <c r="N8539" s="13">
        <v>32304575.841309983</v>
      </c>
    </row>
    <row r="8540" spans="1:14" x14ac:dyDescent="0.45">
      <c r="A8540">
        <v>16689</v>
      </c>
      <c r="B8540">
        <v>1</v>
      </c>
      <c r="C8540">
        <v>42</v>
      </c>
      <c r="D8540">
        <v>21</v>
      </c>
      <c r="E8540" s="2">
        <v>1888764</v>
      </c>
      <c r="F8540" s="2">
        <v>-283125.72360000003</v>
      </c>
      <c r="G8540" s="2">
        <v>1605638.2763999999</v>
      </c>
      <c r="H8540" s="2">
        <v>868831.44000000006</v>
      </c>
      <c r="I8540" s="2">
        <v>736806.8363999998</v>
      </c>
      <c r="J8540" s="2">
        <v>207764.04</v>
      </c>
      <c r="K8540" s="2">
        <v>529042.79639999976</v>
      </c>
      <c r="L8540" s="11">
        <v>-14706480.476779159</v>
      </c>
      <c r="N8540" s="13">
        <v>-14177437.68037916</v>
      </c>
    </row>
    <row r="8541" spans="1:14" x14ac:dyDescent="0.45">
      <c r="A8541">
        <v>16689</v>
      </c>
      <c r="B8541">
        <v>2</v>
      </c>
      <c r="C8541">
        <v>42</v>
      </c>
      <c r="D8541">
        <v>21</v>
      </c>
      <c r="E8541" s="2">
        <v>1906140.6288000001</v>
      </c>
      <c r="F8541" s="2">
        <v>-285730.48025712004</v>
      </c>
      <c r="G8541" s="2">
        <v>1620410.1485428801</v>
      </c>
      <c r="H8541" s="2">
        <v>882874.77960381121</v>
      </c>
      <c r="I8541" s="2">
        <v>737535.36893906887</v>
      </c>
      <c r="J8541" s="2">
        <v>152491.25030400002</v>
      </c>
      <c r="K8541" s="2">
        <v>585044.11863506888</v>
      </c>
      <c r="N8541" s="13">
        <v>585044.11863506888</v>
      </c>
    </row>
    <row r="8542" spans="1:14" x14ac:dyDescent="0.45">
      <c r="A8542">
        <v>16689</v>
      </c>
      <c r="B8542">
        <v>3</v>
      </c>
      <c r="C8542">
        <v>42</v>
      </c>
      <c r="D8542">
        <v>21</v>
      </c>
      <c r="E8542" s="2">
        <v>1907665.54130304</v>
      </c>
      <c r="F8542" s="2">
        <v>-285959.06464132573</v>
      </c>
      <c r="G8542" s="2">
        <v>1621706.4766617143</v>
      </c>
      <c r="H8542" s="2">
        <v>880930.33618921181</v>
      </c>
      <c r="I8542" s="2">
        <v>740776.14047250245</v>
      </c>
      <c r="J8542" s="2">
        <v>190766.55413030402</v>
      </c>
      <c r="K8542" s="2">
        <v>550009.58634219842</v>
      </c>
      <c r="N8542" s="13">
        <v>550009.58634219842</v>
      </c>
    </row>
    <row r="8543" spans="1:14" x14ac:dyDescent="0.45">
      <c r="A8543">
        <v>16689</v>
      </c>
      <c r="B8543">
        <v>4</v>
      </c>
      <c r="C8543">
        <v>42</v>
      </c>
      <c r="D8543">
        <v>21</v>
      </c>
      <c r="E8543" s="2">
        <v>1920065.3673215099</v>
      </c>
      <c r="F8543" s="2">
        <v>-287817.79856149433</v>
      </c>
      <c r="G8543" s="2">
        <v>1632247.5687600155</v>
      </c>
      <c r="H8543" s="2">
        <v>878765.14156240912</v>
      </c>
      <c r="I8543" s="2">
        <v>753482.42719760642</v>
      </c>
      <c r="J8543" s="2">
        <v>211207.1904053661</v>
      </c>
      <c r="K8543" s="2">
        <v>542275.23679224029</v>
      </c>
      <c r="N8543" s="13">
        <v>542275.23679224029</v>
      </c>
    </row>
    <row r="8544" spans="1:14" x14ac:dyDescent="0.45">
      <c r="A8544">
        <v>16689</v>
      </c>
      <c r="B8544">
        <v>5</v>
      </c>
      <c r="C8544">
        <v>42</v>
      </c>
      <c r="D8544">
        <v>21</v>
      </c>
      <c r="E8544" s="2">
        <v>1925057.5372765458</v>
      </c>
      <c r="F8544" s="2">
        <v>-288566.12483775424</v>
      </c>
      <c r="G8544" s="2">
        <v>1636491.4124387915</v>
      </c>
      <c r="H8544" s="2">
        <v>875587.42135870247</v>
      </c>
      <c r="I8544" s="2">
        <v>760903.99108008901</v>
      </c>
      <c r="J8544" s="2">
        <v>211756.32910042003</v>
      </c>
      <c r="K8544" s="2">
        <v>549147.66197966901</v>
      </c>
      <c r="N8544" s="13">
        <v>549147.66197966901</v>
      </c>
    </row>
    <row r="8545" spans="1:14" x14ac:dyDescent="0.45">
      <c r="A8545">
        <v>16689</v>
      </c>
      <c r="B8545">
        <v>6</v>
      </c>
      <c r="C8545">
        <v>42</v>
      </c>
      <c r="D8545">
        <v>21</v>
      </c>
      <c r="E8545" s="2">
        <v>1960671.1017161615</v>
      </c>
      <c r="F8545" s="2">
        <v>-293904.59814725263</v>
      </c>
      <c r="G8545" s="2">
        <v>1666766.5035689089</v>
      </c>
      <c r="H8545" s="2">
        <v>901684.61090789596</v>
      </c>
      <c r="I8545" s="2">
        <v>765081.89266101294</v>
      </c>
      <c r="J8545" s="2">
        <v>196067.11017161616</v>
      </c>
      <c r="K8545" s="2">
        <v>569014.78248939675</v>
      </c>
      <c r="M8545" s="14">
        <v>14572203.645345712</v>
      </c>
      <c r="N8545" s="13">
        <v>15141218.427835109</v>
      </c>
    </row>
    <row r="8546" spans="1:14" x14ac:dyDescent="0.45">
      <c r="A8546">
        <v>16700</v>
      </c>
      <c r="B8546">
        <v>1</v>
      </c>
      <c r="C8546">
        <v>28</v>
      </c>
      <c r="D8546">
        <v>1</v>
      </c>
      <c r="E8546" s="2">
        <v>3703776</v>
      </c>
      <c r="F8546" s="2">
        <v>-367414.57919999998</v>
      </c>
      <c r="G8546" s="2">
        <v>3336361.4208</v>
      </c>
      <c r="H8546" s="2">
        <v>2296341.12</v>
      </c>
      <c r="I8546" s="2">
        <v>1040020.3007999999</v>
      </c>
      <c r="J8546" s="2">
        <v>370377.60000000003</v>
      </c>
      <c r="K8546" s="2">
        <v>669642.70079999976</v>
      </c>
      <c r="L8546" s="11">
        <v>-23730958.656292323</v>
      </c>
      <c r="N8546" s="13">
        <v>-23061315.955492325</v>
      </c>
    </row>
    <row r="8547" spans="1:14" x14ac:dyDescent="0.45">
      <c r="A8547">
        <v>16700</v>
      </c>
      <c r="B8547">
        <v>2</v>
      </c>
      <c r="C8547">
        <v>28</v>
      </c>
      <c r="D8547">
        <v>1</v>
      </c>
      <c r="E8547" s="2">
        <v>3708590.9088000003</v>
      </c>
      <c r="F8547" s="2">
        <v>-367892.21815296001</v>
      </c>
      <c r="G8547" s="2">
        <v>3340698.6906470405</v>
      </c>
      <c r="H8547" s="2">
        <v>2382791.9104494532</v>
      </c>
      <c r="I8547" s="2">
        <v>957906.78019758733</v>
      </c>
      <c r="J8547" s="2">
        <v>370859.09088000003</v>
      </c>
      <c r="K8547" s="2">
        <v>587047.6893175873</v>
      </c>
      <c r="N8547" s="13">
        <v>587047.6893175873</v>
      </c>
    </row>
    <row r="8548" spans="1:14" x14ac:dyDescent="0.45">
      <c r="A8548">
        <v>16700</v>
      </c>
      <c r="B8548">
        <v>3</v>
      </c>
      <c r="C8548">
        <v>28</v>
      </c>
      <c r="D8548">
        <v>1</v>
      </c>
      <c r="E8548" s="2">
        <v>3759398.6042505605</v>
      </c>
      <c r="F8548" s="2">
        <v>-372932.34154165559</v>
      </c>
      <c r="G8548" s="2">
        <v>3386466.2627089052</v>
      </c>
      <c r="H8548" s="2">
        <v>2505048.8411446093</v>
      </c>
      <c r="I8548" s="2">
        <v>881417.42156429589</v>
      </c>
      <c r="J8548" s="2">
        <v>375939.86042505607</v>
      </c>
      <c r="K8548" s="2">
        <v>505477.56113923981</v>
      </c>
      <c r="N8548" s="13">
        <v>505477.56113923981</v>
      </c>
    </row>
    <row r="8549" spans="1:14" x14ac:dyDescent="0.45">
      <c r="A8549">
        <v>16700</v>
      </c>
      <c r="B8549">
        <v>4</v>
      </c>
      <c r="C8549">
        <v>28</v>
      </c>
      <c r="D8549">
        <v>1</v>
      </c>
      <c r="E8549" s="2">
        <v>3757894.8448088607</v>
      </c>
      <c r="F8549" s="2">
        <v>-372783.16860503895</v>
      </c>
      <c r="G8549" s="2">
        <v>3385111.6762038218</v>
      </c>
      <c r="H8549" s="2">
        <v>2532342.5506923241</v>
      </c>
      <c r="I8549" s="2">
        <v>852769.12551149772</v>
      </c>
      <c r="J8549" s="2">
        <v>338210.53603279748</v>
      </c>
      <c r="K8549" s="2">
        <v>514558.58947870025</v>
      </c>
      <c r="N8549" s="13">
        <v>514558.58947870025</v>
      </c>
    </row>
    <row r="8550" spans="1:14" x14ac:dyDescent="0.45">
      <c r="A8550">
        <v>16700</v>
      </c>
      <c r="B8550">
        <v>5</v>
      </c>
      <c r="C8550">
        <v>28</v>
      </c>
      <c r="D8550">
        <v>1</v>
      </c>
      <c r="E8550" s="2">
        <v>3798855.8986172769</v>
      </c>
      <c r="F8550" s="2">
        <v>-376846.50514283386</v>
      </c>
      <c r="G8550" s="2">
        <v>3422009.3934744429</v>
      </c>
      <c r="H8550" s="2">
        <v>2657222.9977056757</v>
      </c>
      <c r="I8550" s="2">
        <v>764786.39576876722</v>
      </c>
      <c r="J8550" s="2">
        <v>379885.58986172773</v>
      </c>
      <c r="K8550" s="2">
        <v>384900.8059070395</v>
      </c>
      <c r="N8550" s="13">
        <v>384900.8059070395</v>
      </c>
    </row>
    <row r="8551" spans="1:14" x14ac:dyDescent="0.45">
      <c r="A8551">
        <v>16700</v>
      </c>
      <c r="B8551">
        <v>6</v>
      </c>
      <c r="C8551">
        <v>28</v>
      </c>
      <c r="D8551">
        <v>1</v>
      </c>
      <c r="E8551" s="2">
        <v>3844822.0549905458</v>
      </c>
      <c r="F8551" s="2">
        <v>-381406.34785506211</v>
      </c>
      <c r="G8551" s="2">
        <v>3463415.7071354836</v>
      </c>
      <c r="H8551" s="2">
        <v>2731060.7146155722</v>
      </c>
      <c r="I8551" s="2">
        <v>732354.99251991138</v>
      </c>
      <c r="J8551" s="2">
        <v>346033.98494914913</v>
      </c>
      <c r="K8551" s="2">
        <v>386321.00757076225</v>
      </c>
      <c r="M8551" s="14">
        <v>24934499.694360744</v>
      </c>
      <c r="N8551" s="13">
        <v>25320820.701931506</v>
      </c>
    </row>
    <row r="8552" spans="1:14" x14ac:dyDescent="0.45">
      <c r="A8552">
        <v>16705</v>
      </c>
      <c r="B8552">
        <v>1</v>
      </c>
      <c r="C8552">
        <v>9</v>
      </c>
      <c r="D8552">
        <v>9</v>
      </c>
      <c r="E8552" s="2">
        <v>3208032</v>
      </c>
      <c r="F8552" s="2">
        <v>-240923.20319999999</v>
      </c>
      <c r="G8552" s="2">
        <v>2967108.7968000001</v>
      </c>
      <c r="H8552" s="2">
        <v>1732337.28</v>
      </c>
      <c r="I8552" s="2">
        <v>1234771.5168000001</v>
      </c>
      <c r="J8552" s="2">
        <v>352883.52</v>
      </c>
      <c r="K8552" s="2">
        <v>881887.99680000008</v>
      </c>
      <c r="L8552" s="11">
        <v>-25712785.070714563</v>
      </c>
      <c r="N8552" s="13">
        <v>-24830897.073914561</v>
      </c>
    </row>
    <row r="8553" spans="1:14" x14ac:dyDescent="0.45">
      <c r="A8553">
        <v>16705</v>
      </c>
      <c r="B8553">
        <v>2</v>
      </c>
      <c r="C8553">
        <v>9</v>
      </c>
      <c r="D8553">
        <v>9</v>
      </c>
      <c r="E8553" s="2">
        <v>3383190.5471999999</v>
      </c>
      <c r="F8553" s="2">
        <v>-254077.61009472</v>
      </c>
      <c r="G8553" s="2">
        <v>3129112.9371052799</v>
      </c>
      <c r="H8553" s="2">
        <v>1812672.8969031938</v>
      </c>
      <c r="I8553" s="2">
        <v>1316440.0402020861</v>
      </c>
      <c r="J8553" s="2">
        <v>338319.05472000001</v>
      </c>
      <c r="K8553" s="2">
        <v>978120.98548208608</v>
      </c>
      <c r="N8553" s="13">
        <v>978120.98548208608</v>
      </c>
    </row>
    <row r="8554" spans="1:14" x14ac:dyDescent="0.45">
      <c r="A8554">
        <v>16705</v>
      </c>
      <c r="B8554">
        <v>3</v>
      </c>
      <c r="C8554">
        <v>9</v>
      </c>
      <c r="D8554">
        <v>9</v>
      </c>
      <c r="E8554" s="2">
        <v>3574340.8131168</v>
      </c>
      <c r="F8554" s="2">
        <v>-268432.99506507168</v>
      </c>
      <c r="G8554" s="2">
        <v>3305907.8180517284</v>
      </c>
      <c r="H8554" s="2">
        <v>1872573.9416523878</v>
      </c>
      <c r="I8554" s="2">
        <v>1433333.8763993406</v>
      </c>
      <c r="J8554" s="2">
        <v>393177.48944284802</v>
      </c>
      <c r="K8554" s="2">
        <v>1040156.3869564926</v>
      </c>
      <c r="N8554" s="13">
        <v>1040156.3869564926</v>
      </c>
    </row>
    <row r="8555" spans="1:14" x14ac:dyDescent="0.45">
      <c r="A8555">
        <v>16705</v>
      </c>
      <c r="B8555">
        <v>4</v>
      </c>
      <c r="C8555">
        <v>9</v>
      </c>
      <c r="D8555">
        <v>9</v>
      </c>
      <c r="E8555" s="2">
        <v>3778078.2394644571</v>
      </c>
      <c r="F8555" s="2">
        <v>-283733.67578378075</v>
      </c>
      <c r="G8555" s="2">
        <v>3494344.5636806763</v>
      </c>
      <c r="H8555" s="2">
        <v>1949027.203284777</v>
      </c>
      <c r="I8555" s="2">
        <v>1545317.3603958993</v>
      </c>
      <c r="J8555" s="2">
        <v>340027.04155180114</v>
      </c>
      <c r="K8555" s="2">
        <v>1205290.3188440981</v>
      </c>
      <c r="N8555" s="13">
        <v>1205290.3188440981</v>
      </c>
    </row>
    <row r="8556" spans="1:14" x14ac:dyDescent="0.45">
      <c r="A8556">
        <v>16705</v>
      </c>
      <c r="B8556">
        <v>5</v>
      </c>
      <c r="C8556">
        <v>9</v>
      </c>
      <c r="D8556">
        <v>9</v>
      </c>
      <c r="E8556" s="2">
        <v>3970004.614029251</v>
      </c>
      <c r="F8556" s="2">
        <v>-298147.34651359677</v>
      </c>
      <c r="G8556" s="2">
        <v>3671857.2675156542</v>
      </c>
      <c r="H8556" s="2">
        <v>2012197.1239704399</v>
      </c>
      <c r="I8556" s="2">
        <v>1659660.1435452143</v>
      </c>
      <c r="J8556" s="2">
        <v>397000.46140292514</v>
      </c>
      <c r="K8556" s="2">
        <v>1262659.6821422891</v>
      </c>
      <c r="N8556" s="13">
        <v>1262659.6821422891</v>
      </c>
    </row>
    <row r="8557" spans="1:14" x14ac:dyDescent="0.45">
      <c r="A8557">
        <v>16705</v>
      </c>
      <c r="B8557">
        <v>6</v>
      </c>
      <c r="C8557">
        <v>9</v>
      </c>
      <c r="D8557">
        <v>9</v>
      </c>
      <c r="E8557" s="2">
        <v>4144287.8165851356</v>
      </c>
      <c r="F8557" s="2">
        <v>-311236.01502554369</v>
      </c>
      <c r="G8557" s="2">
        <v>3833051.8015595921</v>
      </c>
      <c r="H8557" s="2">
        <v>2063143.0978294555</v>
      </c>
      <c r="I8557" s="2">
        <v>1769908.7037301366</v>
      </c>
      <c r="J8557" s="2">
        <v>414428.78165851359</v>
      </c>
      <c r="K8557" s="2">
        <v>1355479.9220716232</v>
      </c>
      <c r="M8557" s="14">
        <v>26678646.630688559</v>
      </c>
      <c r="N8557" s="13">
        <v>28034126.552760184</v>
      </c>
    </row>
    <row r="8558" spans="1:14" x14ac:dyDescent="0.45">
      <c r="A8558">
        <v>16718</v>
      </c>
      <c r="B8558">
        <v>1</v>
      </c>
      <c r="C8558">
        <v>15</v>
      </c>
      <c r="D8558">
        <v>11</v>
      </c>
      <c r="E8558" s="2">
        <v>4811916</v>
      </c>
      <c r="F8558" s="2">
        <v>-773274.90120000008</v>
      </c>
      <c r="G8558" s="2">
        <v>4038641.0987999998</v>
      </c>
      <c r="H8558" s="2">
        <v>2502196.3200000003</v>
      </c>
      <c r="I8558" s="2">
        <v>1536444.7787999995</v>
      </c>
      <c r="J8558" s="2">
        <v>481191.60000000003</v>
      </c>
      <c r="K8558" s="2">
        <v>1055253.1787999994</v>
      </c>
      <c r="L8558" s="11">
        <v>-32589615.841107488</v>
      </c>
      <c r="N8558" s="13">
        <v>-31534362.66230749</v>
      </c>
    </row>
    <row r="8559" spans="1:14" x14ac:dyDescent="0.45">
      <c r="A8559">
        <v>16718</v>
      </c>
      <c r="B8559">
        <v>2</v>
      </c>
      <c r="C8559">
        <v>15</v>
      </c>
      <c r="D8559">
        <v>11</v>
      </c>
      <c r="E8559" s="2">
        <v>4952423.9471999994</v>
      </c>
      <c r="F8559" s="2">
        <v>-795854.52831503993</v>
      </c>
      <c r="G8559" s="2">
        <v>4156569.4188849595</v>
      </c>
      <c r="H8559" s="2">
        <v>2603330.7914767293</v>
      </c>
      <c r="I8559" s="2">
        <v>1553238.6274082302</v>
      </c>
      <c r="J8559" s="2">
        <v>396193.91577599995</v>
      </c>
      <c r="K8559" s="2">
        <v>1157044.7116322303</v>
      </c>
      <c r="N8559" s="13">
        <v>1157044.7116322303</v>
      </c>
    </row>
    <row r="8560" spans="1:14" x14ac:dyDescent="0.45">
      <c r="A8560">
        <v>16718</v>
      </c>
      <c r="B8560">
        <v>3</v>
      </c>
      <c r="C8560">
        <v>15</v>
      </c>
      <c r="D8560">
        <v>11</v>
      </c>
      <c r="E8560" s="2">
        <v>5137149.360430561</v>
      </c>
      <c r="F8560" s="2">
        <v>-825539.90222119121</v>
      </c>
      <c r="G8560" s="2">
        <v>4311609.4582093693</v>
      </c>
      <c r="H8560" s="2">
        <v>2738241.1204187959</v>
      </c>
      <c r="I8560" s="2">
        <v>1573368.3377905735</v>
      </c>
      <c r="J8560" s="2">
        <v>462343.44243875047</v>
      </c>
      <c r="K8560" s="2">
        <v>1111024.895351823</v>
      </c>
      <c r="N8560" s="13">
        <v>1111024.895351823</v>
      </c>
    </row>
    <row r="8561" spans="1:14" x14ac:dyDescent="0.45">
      <c r="A8561">
        <v>16718</v>
      </c>
      <c r="B8561">
        <v>4</v>
      </c>
      <c r="C8561">
        <v>15</v>
      </c>
      <c r="D8561">
        <v>11</v>
      </c>
      <c r="E8561" s="2">
        <v>5267632.954185497</v>
      </c>
      <c r="F8561" s="2">
        <v>-846508.61573760945</v>
      </c>
      <c r="G8561" s="2">
        <v>4421124.3384478875</v>
      </c>
      <c r="H8561" s="2">
        <v>2840362.8372380114</v>
      </c>
      <c r="I8561" s="2">
        <v>1580761.501209876</v>
      </c>
      <c r="J8561" s="2">
        <v>526763.29541854968</v>
      </c>
      <c r="K8561" s="2">
        <v>1053998.2057913262</v>
      </c>
      <c r="N8561" s="13">
        <v>1053998.2057913262</v>
      </c>
    </row>
    <row r="8562" spans="1:14" x14ac:dyDescent="0.45">
      <c r="A8562">
        <v>16718</v>
      </c>
      <c r="B8562">
        <v>5</v>
      </c>
      <c r="C8562">
        <v>15</v>
      </c>
      <c r="D8562">
        <v>11</v>
      </c>
      <c r="E8562" s="2">
        <v>5405118.1742897388</v>
      </c>
      <c r="F8562" s="2">
        <v>-868602.49060836108</v>
      </c>
      <c r="G8562" s="2">
        <v>4536515.6836813781</v>
      </c>
      <c r="H8562" s="2">
        <v>2987650.1646029004</v>
      </c>
      <c r="I8562" s="2">
        <v>1548865.5190784778</v>
      </c>
      <c r="J8562" s="2">
        <v>540511.81742897385</v>
      </c>
      <c r="K8562" s="2">
        <v>1008353.7016495039</v>
      </c>
      <c r="N8562" s="13">
        <v>1008353.7016495039</v>
      </c>
    </row>
    <row r="8563" spans="1:14" x14ac:dyDescent="0.45">
      <c r="A8563">
        <v>16718</v>
      </c>
      <c r="B8563">
        <v>6</v>
      </c>
      <c r="C8563">
        <v>15</v>
      </c>
      <c r="D8563">
        <v>11</v>
      </c>
      <c r="E8563" s="2">
        <v>5551596.8768129898</v>
      </c>
      <c r="F8563" s="2">
        <v>-892141.61810384749</v>
      </c>
      <c r="G8563" s="2">
        <v>4659455.258709142</v>
      </c>
      <c r="H8563" s="2">
        <v>3156071.0253594518</v>
      </c>
      <c r="I8563" s="2">
        <v>1503384.2333496902</v>
      </c>
      <c r="J8563" s="2">
        <v>444127.75014503917</v>
      </c>
      <c r="K8563" s="2">
        <v>1059256.4832046512</v>
      </c>
      <c r="M8563" s="14">
        <v>34570097.947202258</v>
      </c>
      <c r="N8563" s="13">
        <v>35629354.430406906</v>
      </c>
    </row>
    <row r="8564" spans="1:14" x14ac:dyDescent="0.45">
      <c r="A8564">
        <v>16725</v>
      </c>
      <c r="B8564">
        <v>1</v>
      </c>
      <c r="C8564">
        <v>17</v>
      </c>
      <c r="D8564">
        <v>13</v>
      </c>
      <c r="E8564" s="2">
        <v>3937752</v>
      </c>
      <c r="F8564" s="2">
        <v>-481980.84479999996</v>
      </c>
      <c r="G8564" s="2">
        <v>3455771.1551999999</v>
      </c>
      <c r="H8564" s="2">
        <v>1929498.48</v>
      </c>
      <c r="I8564" s="2">
        <v>1526272.6751999999</v>
      </c>
      <c r="J8564" s="2">
        <v>354397.68</v>
      </c>
      <c r="K8564" s="2">
        <v>1171874.9952</v>
      </c>
      <c r="L8564" s="11">
        <v>-15582296.283473533</v>
      </c>
      <c r="N8564" s="13">
        <v>-14410421.288273532</v>
      </c>
    </row>
    <row r="8565" spans="1:14" x14ac:dyDescent="0.45">
      <c r="A8565">
        <v>16725</v>
      </c>
      <c r="B8565">
        <v>2</v>
      </c>
      <c r="C8565">
        <v>17</v>
      </c>
      <c r="D8565">
        <v>13</v>
      </c>
      <c r="E8565" s="2">
        <v>4017294.5904000001</v>
      </c>
      <c r="F8565" s="2">
        <v>-491716.85786495998</v>
      </c>
      <c r="G8565" s="2">
        <v>3525577.73253504</v>
      </c>
      <c r="H8565" s="2">
        <v>2034221.3925624865</v>
      </c>
      <c r="I8565" s="2">
        <v>1491356.3399725535</v>
      </c>
      <c r="J8565" s="2">
        <v>401729.45904000005</v>
      </c>
      <c r="K8565" s="2">
        <v>1089626.8809325534</v>
      </c>
      <c r="N8565" s="13">
        <v>1089626.8809325534</v>
      </c>
    </row>
    <row r="8566" spans="1:14" x14ac:dyDescent="0.45">
      <c r="A8566">
        <v>16725</v>
      </c>
      <c r="B8566">
        <v>3</v>
      </c>
      <c r="C8566">
        <v>17</v>
      </c>
      <c r="D8566">
        <v>13</v>
      </c>
      <c r="E8566" s="2">
        <v>4094828.3759947196</v>
      </c>
      <c r="F8566" s="2">
        <v>-501206.99322175363</v>
      </c>
      <c r="G8566" s="2">
        <v>3593621.3827729658</v>
      </c>
      <c r="H8566" s="2">
        <v>2098778.344197297</v>
      </c>
      <c r="I8566" s="2">
        <v>1494843.0385756688</v>
      </c>
      <c r="J8566" s="2">
        <v>368534.55383952474</v>
      </c>
      <c r="K8566" s="2">
        <v>1126308.4847361441</v>
      </c>
      <c r="N8566" s="13">
        <v>1126308.4847361441</v>
      </c>
    </row>
    <row r="8567" spans="1:14" x14ac:dyDescent="0.45">
      <c r="A8567">
        <v>16725</v>
      </c>
      <c r="B8567">
        <v>4</v>
      </c>
      <c r="C8567">
        <v>17</v>
      </c>
      <c r="D8567">
        <v>13</v>
      </c>
      <c r="E8567" s="2">
        <v>4154203.3874466433</v>
      </c>
      <c r="F8567" s="2">
        <v>-508474.49462346913</v>
      </c>
      <c r="G8567" s="2">
        <v>3645728.8928231741</v>
      </c>
      <c r="H8567" s="2">
        <v>2191383.5805896521</v>
      </c>
      <c r="I8567" s="2">
        <v>1454345.3122335221</v>
      </c>
      <c r="J8567" s="2">
        <v>415420.33874466433</v>
      </c>
      <c r="K8567" s="2">
        <v>1038924.9734888577</v>
      </c>
      <c r="N8567" s="13">
        <v>1038924.9734888577</v>
      </c>
    </row>
    <row r="8568" spans="1:14" x14ac:dyDescent="0.45">
      <c r="A8568">
        <v>16725</v>
      </c>
      <c r="B8568">
        <v>5</v>
      </c>
      <c r="C8568">
        <v>17</v>
      </c>
      <c r="D8568">
        <v>13</v>
      </c>
      <c r="E8568" s="2">
        <v>4253488.8484066185</v>
      </c>
      <c r="F8568" s="2">
        <v>-520627.03504497005</v>
      </c>
      <c r="G8568" s="2">
        <v>3732861.8133616485</v>
      </c>
      <c r="H8568" s="2">
        <v>2300524.7166643385</v>
      </c>
      <c r="I8568" s="2">
        <v>1432337.09669731</v>
      </c>
      <c r="J8568" s="2">
        <v>425348.88484066189</v>
      </c>
      <c r="K8568" s="2">
        <v>1006988.2118566481</v>
      </c>
      <c r="N8568" s="13">
        <v>1006988.2118566481</v>
      </c>
    </row>
    <row r="8569" spans="1:14" x14ac:dyDescent="0.45">
      <c r="A8569">
        <v>16725</v>
      </c>
      <c r="B8569">
        <v>6</v>
      </c>
      <c r="C8569">
        <v>17</v>
      </c>
      <c r="D8569">
        <v>13</v>
      </c>
      <c r="E8569" s="2">
        <v>4340685.3697989546</v>
      </c>
      <c r="F8569" s="2">
        <v>-531299.88926339196</v>
      </c>
      <c r="G8569" s="2">
        <v>3809385.4805355626</v>
      </c>
      <c r="H8569" s="2">
        <v>2397456.4053911045</v>
      </c>
      <c r="I8569" s="2">
        <v>1411929.0751444581</v>
      </c>
      <c r="J8569" s="2">
        <v>477475.39067788498</v>
      </c>
      <c r="K8569" s="2">
        <v>934453.68446657318</v>
      </c>
      <c r="M8569" s="14">
        <v>15978926.028864</v>
      </c>
      <c r="N8569" s="13">
        <v>16913379.713330574</v>
      </c>
    </row>
    <row r="8570" spans="1:14" x14ac:dyDescent="0.45">
      <c r="A8570">
        <v>16727</v>
      </c>
      <c r="B8570">
        <v>1</v>
      </c>
      <c r="C8570">
        <v>47</v>
      </c>
      <c r="D8570">
        <v>5</v>
      </c>
      <c r="E8570" s="2">
        <v>3698244</v>
      </c>
      <c r="F8570" s="2">
        <v>-316199.86200000002</v>
      </c>
      <c r="G8570" s="2">
        <v>3382044.1379999998</v>
      </c>
      <c r="H8570" s="2">
        <v>2071016.6400000001</v>
      </c>
      <c r="I8570" s="2">
        <v>1311027.4979999997</v>
      </c>
      <c r="J8570" s="2">
        <v>443789.27999999997</v>
      </c>
      <c r="K8570" s="2">
        <v>867238.21799999964</v>
      </c>
      <c r="L8570" s="11">
        <v>-20844064.95184556</v>
      </c>
      <c r="N8570" s="13">
        <v>-19976826.733845562</v>
      </c>
    </row>
    <row r="8571" spans="1:14" x14ac:dyDescent="0.45">
      <c r="A8571">
        <v>16727</v>
      </c>
      <c r="B8571">
        <v>2</v>
      </c>
      <c r="C8571">
        <v>47</v>
      </c>
      <c r="D8571">
        <v>5</v>
      </c>
      <c r="E8571" s="2">
        <v>3789590.6267999997</v>
      </c>
      <c r="F8571" s="2">
        <v>-324009.99859139998</v>
      </c>
      <c r="G8571" s="2">
        <v>3465580.6282086</v>
      </c>
      <c r="H8571" s="2">
        <v>2163765.2977277567</v>
      </c>
      <c r="I8571" s="2">
        <v>1301815.3304808433</v>
      </c>
      <c r="J8571" s="2">
        <v>303167.25014399999</v>
      </c>
      <c r="K8571" s="2">
        <v>998648.08033684338</v>
      </c>
      <c r="N8571" s="13">
        <v>998648.08033684338</v>
      </c>
    </row>
    <row r="8572" spans="1:14" x14ac:dyDescent="0.45">
      <c r="A8572">
        <v>16727</v>
      </c>
      <c r="B8572">
        <v>3</v>
      </c>
      <c r="C8572">
        <v>47</v>
      </c>
      <c r="D8572">
        <v>5</v>
      </c>
      <c r="E8572" s="2">
        <v>3923363.175926039</v>
      </c>
      <c r="F8572" s="2">
        <v>-335447.55154167634</v>
      </c>
      <c r="G8572" s="2">
        <v>3587915.6243843627</v>
      </c>
      <c r="H8572" s="2">
        <v>2291893.5902517834</v>
      </c>
      <c r="I8572" s="2">
        <v>1296022.0341325793</v>
      </c>
      <c r="J8572" s="2">
        <v>392336.31759260391</v>
      </c>
      <c r="K8572" s="2">
        <v>903685.71653997549</v>
      </c>
      <c r="N8572" s="13">
        <v>903685.71653997549</v>
      </c>
    </row>
    <row r="8573" spans="1:14" x14ac:dyDescent="0.45">
      <c r="A8573">
        <v>16727</v>
      </c>
      <c r="B8573">
        <v>4</v>
      </c>
      <c r="C8573">
        <v>47</v>
      </c>
      <c r="D8573">
        <v>5</v>
      </c>
      <c r="E8573" s="2">
        <v>4039887.0622510435</v>
      </c>
      <c r="F8573" s="2">
        <v>-345410.34382246423</v>
      </c>
      <c r="G8573" s="2">
        <v>3694476.7184285792</v>
      </c>
      <c r="H8573" s="2">
        <v>2389462.3652557903</v>
      </c>
      <c r="I8573" s="2">
        <v>1305014.3531727889</v>
      </c>
      <c r="J8573" s="2">
        <v>363589.8356025939</v>
      </c>
      <c r="K8573" s="2">
        <v>941424.51757019502</v>
      </c>
      <c r="N8573" s="13">
        <v>941424.51757019502</v>
      </c>
    </row>
    <row r="8574" spans="1:14" x14ac:dyDescent="0.45">
      <c r="A8574">
        <v>16727</v>
      </c>
      <c r="B8574">
        <v>5</v>
      </c>
      <c r="C8574">
        <v>47</v>
      </c>
      <c r="D8574">
        <v>5</v>
      </c>
      <c r="E8574" s="2">
        <v>4159063.7305874489</v>
      </c>
      <c r="F8574" s="2">
        <v>-355599.94896522688</v>
      </c>
      <c r="G8574" s="2">
        <v>3803463.7816222222</v>
      </c>
      <c r="H8574" s="2">
        <v>2536455.9968372947</v>
      </c>
      <c r="I8574" s="2">
        <v>1267007.7847849275</v>
      </c>
      <c r="J8574" s="2">
        <v>374315.73575287039</v>
      </c>
      <c r="K8574" s="2">
        <v>892692.04903205717</v>
      </c>
      <c r="N8574" s="13">
        <v>892692.04903205717</v>
      </c>
    </row>
    <row r="8575" spans="1:14" x14ac:dyDescent="0.45">
      <c r="A8575">
        <v>16727</v>
      </c>
      <c r="B8575">
        <v>6</v>
      </c>
      <c r="C8575">
        <v>47</v>
      </c>
      <c r="D8575">
        <v>5</v>
      </c>
      <c r="E8575" s="2">
        <v>4288826.5189817771</v>
      </c>
      <c r="F8575" s="2">
        <v>-366694.66737294197</v>
      </c>
      <c r="G8575" s="2">
        <v>3922131.8516088352</v>
      </c>
      <c r="H8575" s="2">
        <v>2707923.8718036511</v>
      </c>
      <c r="I8575" s="2">
        <v>1214207.9798051841</v>
      </c>
      <c r="J8575" s="2">
        <v>428882.65189817775</v>
      </c>
      <c r="K8575" s="2">
        <v>785325.32790700626</v>
      </c>
      <c r="M8575" s="14">
        <v>21165998.530484796</v>
      </c>
      <c r="N8575" s="13">
        <v>21951323.858391803</v>
      </c>
    </row>
    <row r="8576" spans="1:14" x14ac:dyDescent="0.45">
      <c r="A8576">
        <v>16740</v>
      </c>
      <c r="B8576">
        <v>1</v>
      </c>
      <c r="C8576">
        <v>43</v>
      </c>
      <c r="D8576">
        <v>18</v>
      </c>
      <c r="E8576" s="2">
        <v>4524000</v>
      </c>
      <c r="F8576" s="2">
        <v>-360110.4</v>
      </c>
      <c r="G8576" s="2">
        <v>4163889.6</v>
      </c>
      <c r="H8576" s="2">
        <v>2126280</v>
      </c>
      <c r="I8576" s="2">
        <v>2037609.6</v>
      </c>
      <c r="J8576" s="2">
        <v>452400</v>
      </c>
      <c r="K8576" s="2">
        <v>1585209.6</v>
      </c>
      <c r="L8576" s="11">
        <v>-24895898.510943655</v>
      </c>
      <c r="N8576" s="13">
        <v>-23310688.910943653</v>
      </c>
    </row>
    <row r="8577" spans="1:14" x14ac:dyDescent="0.45">
      <c r="A8577">
        <v>16740</v>
      </c>
      <c r="B8577">
        <v>2</v>
      </c>
      <c r="C8577">
        <v>43</v>
      </c>
      <c r="D8577">
        <v>18</v>
      </c>
      <c r="E8577" s="2">
        <v>4739794.8000000007</v>
      </c>
      <c r="F8577" s="2">
        <v>-377287.66608000005</v>
      </c>
      <c r="G8577" s="2">
        <v>4362507.1339200009</v>
      </c>
      <c r="H8577" s="2">
        <v>2149733.9315400003</v>
      </c>
      <c r="I8577" s="2">
        <v>2212773.2023800006</v>
      </c>
      <c r="J8577" s="2">
        <v>521377.42800000007</v>
      </c>
      <c r="K8577" s="2">
        <v>1691395.7743800005</v>
      </c>
      <c r="N8577" s="13">
        <v>1691395.7743800005</v>
      </c>
    </row>
    <row r="8578" spans="1:14" x14ac:dyDescent="0.45">
      <c r="A8578">
        <v>16740</v>
      </c>
      <c r="B8578">
        <v>3</v>
      </c>
      <c r="C8578">
        <v>43</v>
      </c>
      <c r="D8578">
        <v>18</v>
      </c>
      <c r="E8578" s="2">
        <v>4979154.4374000002</v>
      </c>
      <c r="F8578" s="2">
        <v>-396340.69321704004</v>
      </c>
      <c r="G8578" s="2">
        <v>4582813.7441829601</v>
      </c>
      <c r="H8578" s="2">
        <v>2236390.0287804669</v>
      </c>
      <c r="I8578" s="2">
        <v>2346423.7154024933</v>
      </c>
      <c r="J8578" s="2">
        <v>547706.98811400007</v>
      </c>
      <c r="K8578" s="2">
        <v>1798716.7272884932</v>
      </c>
      <c r="N8578" s="13">
        <v>1798716.7272884932</v>
      </c>
    </row>
    <row r="8579" spans="1:14" x14ac:dyDescent="0.45">
      <c r="A8579">
        <v>16740</v>
      </c>
      <c r="B8579">
        <v>4</v>
      </c>
      <c r="C8579">
        <v>43</v>
      </c>
      <c r="D8579">
        <v>18</v>
      </c>
      <c r="E8579" s="2">
        <v>5210685.1187391002</v>
      </c>
      <c r="F8579" s="2">
        <v>-414770.5354516324</v>
      </c>
      <c r="G8579" s="2">
        <v>4795914.5832874682</v>
      </c>
      <c r="H8579" s="2">
        <v>2353254.267026912</v>
      </c>
      <c r="I8579" s="2">
        <v>2442660.3162605562</v>
      </c>
      <c r="J8579" s="2">
        <v>468961.660686519</v>
      </c>
      <c r="K8579" s="2">
        <v>1973698.6555740372</v>
      </c>
      <c r="N8579" s="13">
        <v>1973698.6555740372</v>
      </c>
    </row>
    <row r="8580" spans="1:14" x14ac:dyDescent="0.45">
      <c r="A8580">
        <v>16740</v>
      </c>
      <c r="B8580">
        <v>5</v>
      </c>
      <c r="C8580">
        <v>43</v>
      </c>
      <c r="D8580">
        <v>18</v>
      </c>
      <c r="E8580" s="2">
        <v>5462361.2099741986</v>
      </c>
      <c r="F8580" s="2">
        <v>-434803.95231394621</v>
      </c>
      <c r="G8580" s="2">
        <v>5027557.257660252</v>
      </c>
      <c r="H8580" s="2">
        <v>2448907.9580530045</v>
      </c>
      <c r="I8580" s="2">
        <v>2578649.2996072476</v>
      </c>
      <c r="J8580" s="2">
        <v>546236.12099741993</v>
      </c>
      <c r="K8580" s="2">
        <v>2032413.1786098275</v>
      </c>
      <c r="N8580" s="13">
        <v>2032413.1786098275</v>
      </c>
    </row>
    <row r="8581" spans="1:14" x14ac:dyDescent="0.45">
      <c r="A8581">
        <v>16740</v>
      </c>
      <c r="B8581">
        <v>6</v>
      </c>
      <c r="C8581">
        <v>43</v>
      </c>
      <c r="D8581">
        <v>18</v>
      </c>
      <c r="E8581" s="2">
        <v>5758421.1875548</v>
      </c>
      <c r="F8581" s="2">
        <v>-458370.32652936212</v>
      </c>
      <c r="G8581" s="2">
        <v>5300050.8610254377</v>
      </c>
      <c r="H8581" s="2">
        <v>2543430.5155926612</v>
      </c>
      <c r="I8581" s="2">
        <v>2756620.3454327765</v>
      </c>
      <c r="J8581" s="2">
        <v>518257.90687993198</v>
      </c>
      <c r="K8581" s="2">
        <v>2238362.4385528443</v>
      </c>
      <c r="M8581" s="14">
        <v>25759106.208177835</v>
      </c>
      <c r="N8581" s="13">
        <v>27997468.64673068</v>
      </c>
    </row>
    <row r="8582" spans="1:14" x14ac:dyDescent="0.45">
      <c r="A8582">
        <v>16748</v>
      </c>
      <c r="B8582">
        <v>1</v>
      </c>
      <c r="C8582">
        <v>50</v>
      </c>
      <c r="D8582">
        <v>15</v>
      </c>
      <c r="E8582" s="2">
        <v>1299024</v>
      </c>
      <c r="F8582" s="2">
        <v>-233564.51519999999</v>
      </c>
      <c r="G8582" s="2">
        <v>1065459.4848</v>
      </c>
      <c r="H8582" s="2">
        <v>675492.48</v>
      </c>
      <c r="I8582" s="2">
        <v>389967.0048</v>
      </c>
      <c r="J8582" s="2">
        <v>129902.40000000001</v>
      </c>
      <c r="K8582" s="2">
        <v>260064.60479999997</v>
      </c>
      <c r="L8582" s="11">
        <v>-11327620.664963998</v>
      </c>
      <c r="N8582" s="13">
        <v>-11067556.060163997</v>
      </c>
    </row>
    <row r="8583" spans="1:14" x14ac:dyDescent="0.45">
      <c r="A8583">
        <v>16748</v>
      </c>
      <c r="B8583">
        <v>2</v>
      </c>
      <c r="C8583">
        <v>50</v>
      </c>
      <c r="D8583">
        <v>15</v>
      </c>
      <c r="E8583" s="2">
        <v>1282786.2000000002</v>
      </c>
      <c r="F8583" s="2">
        <v>-230644.95876000001</v>
      </c>
      <c r="G8583" s="2">
        <v>1052141.2412400001</v>
      </c>
      <c r="H8583" s="2">
        <v>668583.03629520012</v>
      </c>
      <c r="I8583" s="2">
        <v>383558.2049448</v>
      </c>
      <c r="J8583" s="2">
        <v>128278.62000000002</v>
      </c>
      <c r="K8583" s="2">
        <v>255279.58494479998</v>
      </c>
      <c r="N8583" s="13">
        <v>255279.58494479998</v>
      </c>
    </row>
    <row r="8584" spans="1:14" x14ac:dyDescent="0.45">
      <c r="A8584">
        <v>16748</v>
      </c>
      <c r="B8584">
        <v>3</v>
      </c>
      <c r="C8584">
        <v>50</v>
      </c>
      <c r="D8584">
        <v>15</v>
      </c>
      <c r="E8584" s="2">
        <v>1267264.4869800003</v>
      </c>
      <c r="F8584" s="2">
        <v>-227854.15475900404</v>
      </c>
      <c r="G8584" s="2">
        <v>1039410.3322209963</v>
      </c>
      <c r="H8584" s="2">
        <v>669806.13541596814</v>
      </c>
      <c r="I8584" s="2">
        <v>369604.19680502813</v>
      </c>
      <c r="J8584" s="2">
        <v>139399.09356780004</v>
      </c>
      <c r="K8584" s="2">
        <v>230205.10323722809</v>
      </c>
      <c r="N8584" s="13">
        <v>230205.10323722809</v>
      </c>
    </row>
    <row r="8585" spans="1:14" x14ac:dyDescent="0.45">
      <c r="A8585">
        <v>16748</v>
      </c>
      <c r="B8585">
        <v>4</v>
      </c>
      <c r="C8585">
        <v>50</v>
      </c>
      <c r="D8585">
        <v>15</v>
      </c>
      <c r="E8585" s="2">
        <v>1248762.4254700923</v>
      </c>
      <c r="F8585" s="2">
        <v>-224527.48409952258</v>
      </c>
      <c r="G8585" s="2">
        <v>1024234.9413705698</v>
      </c>
      <c r="H8585" s="2">
        <v>667551.27324945852</v>
      </c>
      <c r="I8585" s="2">
        <v>356683.66812111123</v>
      </c>
      <c r="J8585" s="2">
        <v>124876.24254700924</v>
      </c>
      <c r="K8585" s="2">
        <v>231807.42557410197</v>
      </c>
      <c r="N8585" s="13">
        <v>231807.42557410197</v>
      </c>
    </row>
    <row r="8586" spans="1:14" x14ac:dyDescent="0.45">
      <c r="A8586">
        <v>16748</v>
      </c>
      <c r="B8586">
        <v>5</v>
      </c>
      <c r="C8586">
        <v>50</v>
      </c>
      <c r="D8586">
        <v>15</v>
      </c>
      <c r="E8586" s="2">
        <v>1238647.4498237844</v>
      </c>
      <c r="F8586" s="2">
        <v>-222708.81147831643</v>
      </c>
      <c r="G8586" s="2">
        <v>1015938.638345468</v>
      </c>
      <c r="H8586" s="2">
        <v>657840.17123455286</v>
      </c>
      <c r="I8586" s="2">
        <v>358098.46711091511</v>
      </c>
      <c r="J8586" s="2">
        <v>136251.21948061627</v>
      </c>
      <c r="K8586" s="2">
        <v>221847.24763029884</v>
      </c>
      <c r="N8586" s="13">
        <v>221847.24763029884</v>
      </c>
    </row>
    <row r="8587" spans="1:14" x14ac:dyDescent="0.45">
      <c r="A8587">
        <v>16748</v>
      </c>
      <c r="B8587">
        <v>6</v>
      </c>
      <c r="C8587">
        <v>50</v>
      </c>
      <c r="D8587">
        <v>15</v>
      </c>
      <c r="E8587" s="2">
        <v>1227995.0817553001</v>
      </c>
      <c r="F8587" s="2">
        <v>-220793.51569960293</v>
      </c>
      <c r="G8587" s="2">
        <v>1007201.5660556972</v>
      </c>
      <c r="H8587" s="2">
        <v>652378.40058566444</v>
      </c>
      <c r="I8587" s="2">
        <v>354823.16547003272</v>
      </c>
      <c r="J8587" s="2">
        <v>122799.50817553001</v>
      </c>
      <c r="K8587" s="2">
        <v>232023.65729450271</v>
      </c>
      <c r="M8587" s="14">
        <v>11094152.831374409</v>
      </c>
      <c r="N8587" s="13">
        <v>11326176.488668911</v>
      </c>
    </row>
    <row r="8588" spans="1:14" x14ac:dyDescent="0.45">
      <c r="A8588">
        <v>16766</v>
      </c>
      <c r="B8588">
        <v>1</v>
      </c>
      <c r="C8588">
        <v>25</v>
      </c>
      <c r="D8588">
        <v>1</v>
      </c>
      <c r="E8588" s="2">
        <v>1352016</v>
      </c>
      <c r="F8588" s="2">
        <v>-363151.4976</v>
      </c>
      <c r="G8588" s="2">
        <v>988864.5024</v>
      </c>
      <c r="H8588" s="2">
        <v>757128.96000000008</v>
      </c>
      <c r="I8588" s="2">
        <v>231735.54239999992</v>
      </c>
      <c r="J8588" s="2">
        <v>135201.60000000001</v>
      </c>
      <c r="K8588" s="2">
        <v>96533.942399999913</v>
      </c>
      <c r="L8588" s="11">
        <v>-12351188.651632542</v>
      </c>
      <c r="N8588" s="13">
        <v>-12254654.709232543</v>
      </c>
    </row>
    <row r="8589" spans="1:14" x14ac:dyDescent="0.45">
      <c r="A8589">
        <v>16766</v>
      </c>
      <c r="B8589">
        <v>2</v>
      </c>
      <c r="C8589">
        <v>25</v>
      </c>
      <c r="D8589">
        <v>1</v>
      </c>
      <c r="E8589" s="2">
        <v>1332682.1712000002</v>
      </c>
      <c r="F8589" s="2">
        <v>-357958.43118432007</v>
      </c>
      <c r="G8589" s="2">
        <v>974723.7400156802</v>
      </c>
      <c r="H8589" s="2">
        <v>762496.76961642271</v>
      </c>
      <c r="I8589" s="2">
        <v>212226.97039925749</v>
      </c>
      <c r="J8589" s="2">
        <v>146595.03883200002</v>
      </c>
      <c r="K8589" s="2">
        <v>65631.931567257474</v>
      </c>
      <c r="N8589" s="13">
        <v>65631.931567257474</v>
      </c>
    </row>
    <row r="8590" spans="1:14" x14ac:dyDescent="0.45">
      <c r="A8590">
        <v>16766</v>
      </c>
      <c r="B8590">
        <v>3</v>
      </c>
      <c r="C8590">
        <v>25</v>
      </c>
      <c r="D8590">
        <v>1</v>
      </c>
      <c r="E8590" s="2">
        <v>1313491.5479347203</v>
      </c>
      <c r="F8590" s="2">
        <v>-352803.82977526588</v>
      </c>
      <c r="G8590" s="2">
        <v>960687.71815945441</v>
      </c>
      <c r="H8590" s="2">
        <v>751291.36108910607</v>
      </c>
      <c r="I8590" s="2">
        <v>209396.35707034834</v>
      </c>
      <c r="J8590" s="2">
        <v>144484.07027281923</v>
      </c>
      <c r="K8590" s="2">
        <v>64912.286797529116</v>
      </c>
      <c r="N8590" s="13">
        <v>64912.286797529116</v>
      </c>
    </row>
    <row r="8591" spans="1:14" x14ac:dyDescent="0.45">
      <c r="A8591">
        <v>16766</v>
      </c>
      <c r="B8591">
        <v>4</v>
      </c>
      <c r="C8591">
        <v>25</v>
      </c>
      <c r="D8591">
        <v>1</v>
      </c>
      <c r="E8591" s="2">
        <v>1287878.4627499932</v>
      </c>
      <c r="F8591" s="2">
        <v>-345924.15509464819</v>
      </c>
      <c r="G8591" s="2">
        <v>941954.30765534495</v>
      </c>
      <c r="H8591" s="2">
        <v>744965.22487675957</v>
      </c>
      <c r="I8591" s="2">
        <v>196989.08277858538</v>
      </c>
      <c r="J8591" s="2">
        <v>128787.84627499932</v>
      </c>
      <c r="K8591" s="2">
        <v>68201.236503586057</v>
      </c>
      <c r="N8591" s="13">
        <v>68201.236503586057</v>
      </c>
    </row>
    <row r="8592" spans="1:14" x14ac:dyDescent="0.45">
      <c r="A8592">
        <v>16766</v>
      </c>
      <c r="B8592">
        <v>5</v>
      </c>
      <c r="C8592">
        <v>25</v>
      </c>
      <c r="D8592">
        <v>1</v>
      </c>
      <c r="E8592" s="2">
        <v>1271007.2548879683</v>
      </c>
      <c r="F8592" s="2">
        <v>-341392.54866290832</v>
      </c>
      <c r="G8592" s="2">
        <v>929614.70622505993</v>
      </c>
      <c r="H8592" s="2">
        <v>746969.47931776789</v>
      </c>
      <c r="I8592" s="2">
        <v>182645.22690729203</v>
      </c>
      <c r="J8592" s="2">
        <v>114390.65293991714</v>
      </c>
      <c r="K8592" s="2">
        <v>68254.57396737489</v>
      </c>
      <c r="N8592" s="13">
        <v>68254.57396737489</v>
      </c>
    </row>
    <row r="8593" spans="1:14" x14ac:dyDescent="0.45">
      <c r="A8593">
        <v>16766</v>
      </c>
      <c r="B8593">
        <v>6</v>
      </c>
      <c r="C8593">
        <v>25</v>
      </c>
      <c r="D8593">
        <v>1</v>
      </c>
      <c r="E8593" s="2">
        <v>1254102.8583979586</v>
      </c>
      <c r="F8593" s="2">
        <v>-336852.02776569169</v>
      </c>
      <c r="G8593" s="2">
        <v>917250.83063226682</v>
      </c>
      <c r="H8593" s="2">
        <v>740719.9591690558</v>
      </c>
      <c r="I8593" s="2">
        <v>176530.87146321102</v>
      </c>
      <c r="J8593" s="2">
        <v>137951.31442377545</v>
      </c>
      <c r="K8593" s="2">
        <v>38579.557039435575</v>
      </c>
      <c r="M8593" s="14">
        <v>12181789.777595118</v>
      </c>
      <c r="N8593" s="13">
        <v>12220369.334634554</v>
      </c>
    </row>
    <row r="8594" spans="1:14" x14ac:dyDescent="0.45">
      <c r="A8594">
        <v>16771</v>
      </c>
      <c r="B8594">
        <v>1</v>
      </c>
      <c r="C8594">
        <v>32</v>
      </c>
      <c r="D8594">
        <v>14</v>
      </c>
      <c r="E8594" s="2">
        <v>1110000</v>
      </c>
      <c r="F8594" s="2">
        <v>-239427</v>
      </c>
      <c r="G8594" s="2">
        <v>870573</v>
      </c>
      <c r="H8594" s="2">
        <v>610500</v>
      </c>
      <c r="I8594" s="2">
        <v>260073</v>
      </c>
      <c r="J8594" s="2">
        <v>111000</v>
      </c>
      <c r="K8594" s="2">
        <v>149073</v>
      </c>
      <c r="L8594" s="11">
        <v>-10483006.522846876</v>
      </c>
      <c r="N8594" s="13">
        <v>-10333933.522846876</v>
      </c>
    </row>
    <row r="8595" spans="1:14" x14ac:dyDescent="0.45">
      <c r="A8595">
        <v>16771</v>
      </c>
      <c r="B8595">
        <v>2</v>
      </c>
      <c r="C8595">
        <v>32</v>
      </c>
      <c r="D8595">
        <v>14</v>
      </c>
      <c r="E8595" s="2">
        <v>1098567</v>
      </c>
      <c r="F8595" s="2">
        <v>-236960.9019</v>
      </c>
      <c r="G8595" s="2">
        <v>861606.09810000006</v>
      </c>
      <c r="H8595" s="2">
        <v>606991.22450999997</v>
      </c>
      <c r="I8595" s="2">
        <v>254614.87359000009</v>
      </c>
      <c r="J8595" s="2">
        <v>98871.03</v>
      </c>
      <c r="K8595" s="2">
        <v>155743.84359000009</v>
      </c>
      <c r="N8595" s="13">
        <v>155743.84359000009</v>
      </c>
    </row>
    <row r="8596" spans="1:14" x14ac:dyDescent="0.45">
      <c r="A8596">
        <v>16771</v>
      </c>
      <c r="B8596">
        <v>3</v>
      </c>
      <c r="C8596">
        <v>32</v>
      </c>
      <c r="D8596">
        <v>14</v>
      </c>
      <c r="E8596" s="2">
        <v>1090877.031</v>
      </c>
      <c r="F8596" s="2">
        <v>-235302.1755867</v>
      </c>
      <c r="G8596" s="2">
        <v>855574.85541329999</v>
      </c>
      <c r="H8596" s="2">
        <v>595208.00736419961</v>
      </c>
      <c r="I8596" s="2">
        <v>260366.84804910037</v>
      </c>
      <c r="J8596" s="2">
        <v>141814.01402999999</v>
      </c>
      <c r="K8596" s="2">
        <v>118552.83401910038</v>
      </c>
      <c r="N8596" s="13">
        <v>118552.83401910038</v>
      </c>
    </row>
    <row r="8597" spans="1:14" x14ac:dyDescent="0.45">
      <c r="A8597">
        <v>16771</v>
      </c>
      <c r="B8597">
        <v>4</v>
      </c>
      <c r="C8597">
        <v>32</v>
      </c>
      <c r="D8597">
        <v>14</v>
      </c>
      <c r="E8597" s="2">
        <v>1077677.4189249</v>
      </c>
      <c r="F8597" s="2">
        <v>-232455.01926210095</v>
      </c>
      <c r="G8597" s="2">
        <v>845222.39966279909</v>
      </c>
      <c r="H8597" s="2">
        <v>587123.98148938024</v>
      </c>
      <c r="I8597" s="2">
        <v>258098.41817341885</v>
      </c>
      <c r="J8597" s="2">
        <v>107767.74189249001</v>
      </c>
      <c r="K8597" s="2">
        <v>150330.67628092883</v>
      </c>
      <c r="N8597" s="13">
        <v>150330.67628092883</v>
      </c>
    </row>
    <row r="8598" spans="1:14" x14ac:dyDescent="0.45">
      <c r="A8598">
        <v>16771</v>
      </c>
      <c r="B8598">
        <v>5</v>
      </c>
      <c r="C8598">
        <v>32</v>
      </c>
      <c r="D8598">
        <v>14</v>
      </c>
      <c r="E8598" s="2">
        <v>1062158.8640923814</v>
      </c>
      <c r="F8598" s="2">
        <v>-229107.66698472667</v>
      </c>
      <c r="G8598" s="2">
        <v>833051.19710765476</v>
      </c>
      <c r="H8598" s="2">
        <v>568253.34702512622</v>
      </c>
      <c r="I8598" s="2">
        <v>264797.85008252854</v>
      </c>
      <c r="J8598" s="2">
        <v>106215.88640923816</v>
      </c>
      <c r="K8598" s="2">
        <v>158581.96367329039</v>
      </c>
      <c r="N8598" s="13">
        <v>158581.96367329039</v>
      </c>
    </row>
    <row r="8599" spans="1:14" x14ac:dyDescent="0.45">
      <c r="A8599">
        <v>16771</v>
      </c>
      <c r="B8599">
        <v>6</v>
      </c>
      <c r="C8599">
        <v>32</v>
      </c>
      <c r="D8599">
        <v>14</v>
      </c>
      <c r="E8599" s="2">
        <v>1053024.2978611868</v>
      </c>
      <c r="F8599" s="2">
        <v>-227137.34104865798</v>
      </c>
      <c r="G8599" s="2">
        <v>825886.95681252878</v>
      </c>
      <c r="H8599" s="2">
        <v>557958.05110559927</v>
      </c>
      <c r="I8599" s="2">
        <v>267928.90570692951</v>
      </c>
      <c r="J8599" s="2">
        <v>94772.186807506805</v>
      </c>
      <c r="K8599" s="2">
        <v>173156.7188994227</v>
      </c>
      <c r="M8599" s="14">
        <v>10281019.480778497</v>
      </c>
      <c r="N8599" s="13">
        <v>10454176.19967792</v>
      </c>
    </row>
    <row r="8600" spans="1:14" x14ac:dyDescent="0.45">
      <c r="A8600">
        <v>16788</v>
      </c>
      <c r="B8600">
        <v>1</v>
      </c>
      <c r="C8600">
        <v>48</v>
      </c>
      <c r="D8600">
        <v>16</v>
      </c>
      <c r="E8600" s="2">
        <v>3248952</v>
      </c>
      <c r="F8600" s="2">
        <v>-312224.28720000002</v>
      </c>
      <c r="G8600" s="2">
        <v>2936727.7127999999</v>
      </c>
      <c r="H8600" s="2">
        <v>1981860.72</v>
      </c>
      <c r="I8600" s="2">
        <v>954866.99279999989</v>
      </c>
      <c r="J8600" s="2">
        <v>324895.2</v>
      </c>
      <c r="K8600" s="2">
        <v>629971.79279999994</v>
      </c>
      <c r="L8600" s="11">
        <v>-14676853.65824537</v>
      </c>
      <c r="N8600" s="13">
        <v>-14046881.86544537</v>
      </c>
    </row>
    <row r="8601" spans="1:14" x14ac:dyDescent="0.45">
      <c r="A8601">
        <v>16788</v>
      </c>
      <c r="B8601">
        <v>2</v>
      </c>
      <c r="C8601">
        <v>48</v>
      </c>
      <c r="D8601">
        <v>16</v>
      </c>
      <c r="E8601" s="2">
        <v>3312631.4592000004</v>
      </c>
      <c r="F8601" s="2">
        <v>-318343.88322912005</v>
      </c>
      <c r="G8601" s="2">
        <v>2994287.5759708802</v>
      </c>
      <c r="H8601" s="2">
        <v>2043943.2997982881</v>
      </c>
      <c r="I8601" s="2">
        <v>950344.27617259207</v>
      </c>
      <c r="J8601" s="2">
        <v>331263.14592000004</v>
      </c>
      <c r="K8601" s="2">
        <v>619081.13025259203</v>
      </c>
      <c r="N8601" s="13">
        <v>619081.13025259203</v>
      </c>
    </row>
    <row r="8602" spans="1:14" x14ac:dyDescent="0.45">
      <c r="A8602">
        <v>16788</v>
      </c>
      <c r="B8602">
        <v>3</v>
      </c>
      <c r="C8602">
        <v>48</v>
      </c>
      <c r="D8602">
        <v>16</v>
      </c>
      <c r="E8602" s="2">
        <v>3388490.7196156802</v>
      </c>
      <c r="F8602" s="2">
        <v>-325633.95815506688</v>
      </c>
      <c r="G8602" s="2">
        <v>3062856.7614606135</v>
      </c>
      <c r="H8602" s="2">
        <v>2138209.6173146241</v>
      </c>
      <c r="I8602" s="2">
        <v>924647.14414598932</v>
      </c>
      <c r="J8602" s="2">
        <v>304964.16476541123</v>
      </c>
      <c r="K8602" s="2">
        <v>619682.97938057804</v>
      </c>
      <c r="N8602" s="13">
        <v>619682.97938057804</v>
      </c>
    </row>
    <row r="8603" spans="1:14" x14ac:dyDescent="0.45">
      <c r="A8603">
        <v>16788</v>
      </c>
      <c r="B8603">
        <v>4</v>
      </c>
      <c r="C8603">
        <v>48</v>
      </c>
      <c r="D8603">
        <v>16</v>
      </c>
      <c r="E8603" s="2">
        <v>3446095.0618491462</v>
      </c>
      <c r="F8603" s="2">
        <v>-331169.73544370296</v>
      </c>
      <c r="G8603" s="2">
        <v>3114925.3264054433</v>
      </c>
      <c r="H8603" s="2">
        <v>2218485.2762613134</v>
      </c>
      <c r="I8603" s="2">
        <v>896440.0501441299</v>
      </c>
      <c r="J8603" s="2">
        <v>344609.50618491462</v>
      </c>
      <c r="K8603" s="2">
        <v>551830.54395921528</v>
      </c>
      <c r="N8603" s="13">
        <v>551830.54395921528</v>
      </c>
    </row>
    <row r="8604" spans="1:14" x14ac:dyDescent="0.45">
      <c r="A8604">
        <v>16788</v>
      </c>
      <c r="B8604">
        <v>5</v>
      </c>
      <c r="C8604">
        <v>48</v>
      </c>
      <c r="D8604">
        <v>16</v>
      </c>
      <c r="E8604" s="2">
        <v>3530524.3908644496</v>
      </c>
      <c r="F8604" s="2">
        <v>-339283.39396207361</v>
      </c>
      <c r="G8604" s="2">
        <v>3191240.9969023759</v>
      </c>
      <c r="H8604" s="2">
        <v>2295793.8310015653</v>
      </c>
      <c r="I8604" s="2">
        <v>895447.16590081062</v>
      </c>
      <c r="J8604" s="2">
        <v>317747.19517780043</v>
      </c>
      <c r="K8604" s="2">
        <v>577699.97072301013</v>
      </c>
      <c r="N8604" s="13">
        <v>577699.97072301013</v>
      </c>
    </row>
    <row r="8605" spans="1:14" x14ac:dyDescent="0.45">
      <c r="A8605">
        <v>16788</v>
      </c>
      <c r="B8605">
        <v>6</v>
      </c>
      <c r="C8605">
        <v>48</v>
      </c>
      <c r="D8605">
        <v>16</v>
      </c>
      <c r="E8605" s="2">
        <v>3600075.7213644804</v>
      </c>
      <c r="F8605" s="2">
        <v>-345967.27682312659</v>
      </c>
      <c r="G8605" s="2">
        <v>3254108.4445413537</v>
      </c>
      <c r="H8605" s="2">
        <v>2420381.580337408</v>
      </c>
      <c r="I8605" s="2">
        <v>833726.86420394573</v>
      </c>
      <c r="J8605" s="2">
        <v>396008.32935009286</v>
      </c>
      <c r="K8605" s="2">
        <v>437718.53485385288</v>
      </c>
      <c r="M8605" s="14">
        <v>14806309.184115889</v>
      </c>
      <c r="N8605" s="13">
        <v>15244027.718969742</v>
      </c>
    </row>
    <row r="8606" spans="1:14" x14ac:dyDescent="0.45">
      <c r="A8606">
        <v>16798</v>
      </c>
      <c r="B8606">
        <v>1</v>
      </c>
      <c r="C8606">
        <v>46</v>
      </c>
      <c r="D8606">
        <v>19</v>
      </c>
      <c r="E8606" s="2">
        <v>3849984</v>
      </c>
      <c r="F8606" s="2">
        <v>-361513.4976</v>
      </c>
      <c r="G8606" s="2">
        <v>3488470.5024000001</v>
      </c>
      <c r="H8606" s="2">
        <v>1963491.84</v>
      </c>
      <c r="I8606" s="2">
        <v>1524978.6624</v>
      </c>
      <c r="J8606" s="2">
        <v>423498.23999999999</v>
      </c>
      <c r="K8606" s="2">
        <v>1101480.4224</v>
      </c>
      <c r="L8606" s="11">
        <v>-18122386.564016849</v>
      </c>
      <c r="N8606" s="13">
        <v>-17020906.141616847</v>
      </c>
    </row>
    <row r="8607" spans="1:14" x14ac:dyDescent="0.45">
      <c r="A8607">
        <v>16798</v>
      </c>
      <c r="B8607">
        <v>2</v>
      </c>
      <c r="C8607">
        <v>46</v>
      </c>
      <c r="D8607">
        <v>19</v>
      </c>
      <c r="E8607" s="2">
        <v>3907733.7599999988</v>
      </c>
      <c r="F8607" s="2">
        <v>-366936.20006399986</v>
      </c>
      <c r="G8607" s="2">
        <v>3540797.5599359991</v>
      </c>
      <c r="H8607" s="2">
        <v>2058910.671202559</v>
      </c>
      <c r="I8607" s="2">
        <v>1481886.8887334401</v>
      </c>
      <c r="J8607" s="2">
        <v>468928.05119999987</v>
      </c>
      <c r="K8607" s="2">
        <v>1012958.8375334402</v>
      </c>
      <c r="N8607" s="13">
        <v>1012958.8375334402</v>
      </c>
    </row>
    <row r="8608" spans="1:14" x14ac:dyDescent="0.45">
      <c r="A8608">
        <v>16798</v>
      </c>
      <c r="B8608">
        <v>3</v>
      </c>
      <c r="C8608">
        <v>46</v>
      </c>
      <c r="D8608">
        <v>19</v>
      </c>
      <c r="E8608" s="2">
        <v>3979245.2878079992</v>
      </c>
      <c r="F8608" s="2">
        <v>-373651.1325251711</v>
      </c>
      <c r="G8608" s="2">
        <v>3605594.155282828</v>
      </c>
      <c r="H8608" s="2">
        <v>2132650.0627531181</v>
      </c>
      <c r="I8608" s="2">
        <v>1472944.0925297099</v>
      </c>
      <c r="J8608" s="2">
        <v>397924.52878079994</v>
      </c>
      <c r="K8608" s="2">
        <v>1075019.5637489101</v>
      </c>
      <c r="N8608" s="13">
        <v>1075019.5637489101</v>
      </c>
    </row>
    <row r="8609" spans="1:14" x14ac:dyDescent="0.45">
      <c r="A8609">
        <v>16798</v>
      </c>
      <c r="B8609">
        <v>4</v>
      </c>
      <c r="C8609">
        <v>46</v>
      </c>
      <c r="D8609">
        <v>19</v>
      </c>
      <c r="E8609" s="2">
        <v>4023812.8350314489</v>
      </c>
      <c r="F8609" s="2">
        <v>-377836.02520945302</v>
      </c>
      <c r="G8609" s="2">
        <v>3645976.8098219959</v>
      </c>
      <c r="H8609" s="2">
        <v>2241071.9445994264</v>
      </c>
      <c r="I8609" s="2">
        <v>1404904.8652225696</v>
      </c>
      <c r="J8609" s="2">
        <v>402381.28350314492</v>
      </c>
      <c r="K8609" s="2">
        <v>1002523.5817194246</v>
      </c>
      <c r="N8609" s="13">
        <v>1002523.5817194246</v>
      </c>
    </row>
    <row r="8610" spans="1:14" x14ac:dyDescent="0.45">
      <c r="A8610">
        <v>16798</v>
      </c>
      <c r="B8610">
        <v>5</v>
      </c>
      <c r="C8610">
        <v>46</v>
      </c>
      <c r="D8610">
        <v>19</v>
      </c>
      <c r="E8610" s="2">
        <v>4051174.762309663</v>
      </c>
      <c r="F8610" s="2">
        <v>-380405.31018087734</v>
      </c>
      <c r="G8610" s="2">
        <v>3670769.4521287857</v>
      </c>
      <c r="H8610" s="2">
        <v>2337087.1759935557</v>
      </c>
      <c r="I8610" s="2">
        <v>1333682.27613523</v>
      </c>
      <c r="J8610" s="2">
        <v>364605.72860786965</v>
      </c>
      <c r="K8610" s="2">
        <v>969076.54752736026</v>
      </c>
      <c r="N8610" s="13">
        <v>969076.54752736026</v>
      </c>
    </row>
    <row r="8611" spans="1:14" x14ac:dyDescent="0.45">
      <c r="A8611">
        <v>16798</v>
      </c>
      <c r="B8611">
        <v>6</v>
      </c>
      <c r="C8611">
        <v>46</v>
      </c>
      <c r="D8611">
        <v>19</v>
      </c>
      <c r="E8611" s="2">
        <v>4078722.7506933678</v>
      </c>
      <c r="F8611" s="2">
        <v>-382992.06629010721</v>
      </c>
      <c r="G8611" s="2">
        <v>3695730.6844032607</v>
      </c>
      <c r="H8611" s="2">
        <v>2410392.065388795</v>
      </c>
      <c r="I8611" s="2">
        <v>1285338.6190144657</v>
      </c>
      <c r="J8611" s="2">
        <v>407872.27506933681</v>
      </c>
      <c r="K8611" s="2">
        <v>877466.34394512884</v>
      </c>
      <c r="M8611" s="14">
        <v>18194728.771232281</v>
      </c>
      <c r="N8611" s="13">
        <v>19072195.115177408</v>
      </c>
    </row>
    <row r="8612" spans="1:14" x14ac:dyDescent="0.45">
      <c r="A8612">
        <v>16807</v>
      </c>
      <c r="B8612">
        <v>1</v>
      </c>
      <c r="C8612">
        <v>8</v>
      </c>
      <c r="D8612">
        <v>10</v>
      </c>
      <c r="E8612" s="2">
        <v>2460000</v>
      </c>
      <c r="F8612" s="2">
        <v>-928404</v>
      </c>
      <c r="G8612" s="2">
        <v>1531596</v>
      </c>
      <c r="H8612" s="2">
        <v>1008599.9999999999</v>
      </c>
      <c r="I8612" s="2">
        <v>522996.00000000012</v>
      </c>
      <c r="J8612" s="2">
        <v>246000</v>
      </c>
      <c r="K8612" s="2">
        <v>276996.00000000012</v>
      </c>
      <c r="L8612" s="11">
        <v>-14589240.178706281</v>
      </c>
      <c r="N8612" s="13">
        <v>-14312244.178706281</v>
      </c>
    </row>
    <row r="8613" spans="1:14" x14ac:dyDescent="0.45">
      <c r="A8613">
        <v>16807</v>
      </c>
      <c r="B8613">
        <v>2</v>
      </c>
      <c r="C8613">
        <v>8</v>
      </c>
      <c r="D8613">
        <v>10</v>
      </c>
      <c r="E8613" s="2">
        <v>2420640</v>
      </c>
      <c r="F8613" s="2">
        <v>-913549.53600000008</v>
      </c>
      <c r="G8613" s="2">
        <v>1507090.4639999999</v>
      </c>
      <c r="H8613" s="2">
        <v>998913.40559999982</v>
      </c>
      <c r="I8613" s="2">
        <v>508177.0584000001</v>
      </c>
      <c r="J8613" s="2">
        <v>242064</v>
      </c>
      <c r="K8613" s="2">
        <v>266113.0584000001</v>
      </c>
      <c r="N8613" s="13">
        <v>266113.0584000001</v>
      </c>
    </row>
    <row r="8614" spans="1:14" x14ac:dyDescent="0.45">
      <c r="A8614">
        <v>16807</v>
      </c>
      <c r="B8614">
        <v>3</v>
      </c>
      <c r="C8614">
        <v>8</v>
      </c>
      <c r="D8614">
        <v>10</v>
      </c>
      <c r="E8614" s="2">
        <v>2416282.8480000002</v>
      </c>
      <c r="F8614" s="2">
        <v>-911905.14683520014</v>
      </c>
      <c r="G8614" s="2">
        <v>1504377.7011648002</v>
      </c>
      <c r="H8614" s="2">
        <v>1013168.9187895857</v>
      </c>
      <c r="I8614" s="2">
        <v>491208.78237521451</v>
      </c>
      <c r="J8614" s="2">
        <v>241628.28480000002</v>
      </c>
      <c r="K8614" s="2">
        <v>249580.49757521448</v>
      </c>
      <c r="N8614" s="13">
        <v>249580.49757521448</v>
      </c>
    </row>
    <row r="8615" spans="1:14" x14ac:dyDescent="0.45">
      <c r="A8615">
        <v>16807</v>
      </c>
      <c r="B8615">
        <v>4</v>
      </c>
      <c r="C8615">
        <v>8</v>
      </c>
      <c r="D8615">
        <v>10</v>
      </c>
      <c r="E8615" s="2">
        <v>2377863.9507167996</v>
      </c>
      <c r="F8615" s="2">
        <v>-897405.85500052024</v>
      </c>
      <c r="G8615" s="2">
        <v>1480458.0957162795</v>
      </c>
      <c r="H8615" s="2">
        <v>1016901.0176871496</v>
      </c>
      <c r="I8615" s="2">
        <v>463557.07802912989</v>
      </c>
      <c r="J8615" s="2">
        <v>237786.39507167996</v>
      </c>
      <c r="K8615" s="2">
        <v>225770.68295744993</v>
      </c>
      <c r="N8615" s="13">
        <v>225770.68295744993</v>
      </c>
    </row>
    <row r="8616" spans="1:14" x14ac:dyDescent="0.45">
      <c r="A8616">
        <v>16807</v>
      </c>
      <c r="B8616">
        <v>5</v>
      </c>
      <c r="C8616">
        <v>8</v>
      </c>
      <c r="D8616">
        <v>10</v>
      </c>
      <c r="E8616" s="2">
        <v>2371919.2908400078</v>
      </c>
      <c r="F8616" s="2">
        <v>-895162.34036301903</v>
      </c>
      <c r="G8616" s="2">
        <v>1476756.9504769887</v>
      </c>
      <c r="H8616" s="2">
        <v>1014561.6368959603</v>
      </c>
      <c r="I8616" s="2">
        <v>462195.31358102837</v>
      </c>
      <c r="J8616" s="2">
        <v>237191.92908400079</v>
      </c>
      <c r="K8616" s="2">
        <v>225003.38449702758</v>
      </c>
      <c r="N8616" s="13">
        <v>225003.38449702758</v>
      </c>
    </row>
    <row r="8617" spans="1:14" x14ac:dyDescent="0.45">
      <c r="A8617">
        <v>16807</v>
      </c>
      <c r="B8617">
        <v>6</v>
      </c>
      <c r="C8617">
        <v>8</v>
      </c>
      <c r="D8617">
        <v>10</v>
      </c>
      <c r="E8617" s="2">
        <v>2349623.2495061122</v>
      </c>
      <c r="F8617" s="2">
        <v>-886747.81436360674</v>
      </c>
      <c r="G8617" s="2">
        <v>1462875.4351425054</v>
      </c>
      <c r="H8617" s="2">
        <v>992260.94308877247</v>
      </c>
      <c r="I8617" s="2">
        <v>470614.49205373297</v>
      </c>
      <c r="J8617" s="2">
        <v>258458.55744567234</v>
      </c>
      <c r="K8617" s="2">
        <v>212155.93460806063</v>
      </c>
      <c r="M8617" s="14">
        <v>14185603.884305909</v>
      </c>
      <c r="N8617" s="13">
        <v>14397759.81891397</v>
      </c>
    </row>
    <row r="8618" spans="1:14" x14ac:dyDescent="0.45">
      <c r="A8618">
        <v>16826</v>
      </c>
      <c r="B8618">
        <v>1</v>
      </c>
      <c r="C8618">
        <v>36</v>
      </c>
      <c r="D8618">
        <v>25</v>
      </c>
      <c r="E8618" s="2">
        <v>7818120</v>
      </c>
      <c r="F8618" s="2">
        <v>-1157081.76</v>
      </c>
      <c r="G8618" s="2">
        <v>6661038.2400000002</v>
      </c>
      <c r="H8618" s="2">
        <v>4456328.3999999994</v>
      </c>
      <c r="I8618" s="2">
        <v>2204709.8400000008</v>
      </c>
      <c r="J8618" s="2">
        <v>859993.2</v>
      </c>
      <c r="K8618" s="2">
        <v>1344716.6400000008</v>
      </c>
      <c r="L8618" s="11">
        <v>-25863277.281003509</v>
      </c>
      <c r="N8618" s="13">
        <v>-24518560.641003508</v>
      </c>
    </row>
    <row r="8619" spans="1:14" x14ac:dyDescent="0.45">
      <c r="A8619">
        <v>16826</v>
      </c>
      <c r="B8619">
        <v>2</v>
      </c>
      <c r="C8619">
        <v>36</v>
      </c>
      <c r="D8619">
        <v>25</v>
      </c>
      <c r="E8619" s="2">
        <v>7801701.9480000008</v>
      </c>
      <c r="F8619" s="2">
        <v>-1154651.888304</v>
      </c>
      <c r="G8619" s="2">
        <v>6647050.059696001</v>
      </c>
      <c r="H8619" s="2">
        <v>4599056.4881343124</v>
      </c>
      <c r="I8619" s="2">
        <v>2047993.5715616886</v>
      </c>
      <c r="J8619" s="2">
        <v>780170.19480000017</v>
      </c>
      <c r="K8619" s="2">
        <v>1267823.3767616884</v>
      </c>
      <c r="N8619" s="13">
        <v>1267823.3767616884</v>
      </c>
    </row>
    <row r="8620" spans="1:14" x14ac:dyDescent="0.45">
      <c r="A8620">
        <v>16826</v>
      </c>
      <c r="B8620">
        <v>3</v>
      </c>
      <c r="C8620">
        <v>36</v>
      </c>
      <c r="D8620">
        <v>25</v>
      </c>
      <c r="E8620" s="2">
        <v>7784538.2037144005</v>
      </c>
      <c r="F8620" s="2">
        <v>-1152111.6541497312</v>
      </c>
      <c r="G8620" s="2">
        <v>6632426.5495646689</v>
      </c>
      <c r="H8620" s="2">
        <v>4748174.7320263721</v>
      </c>
      <c r="I8620" s="2">
        <v>1884251.8175382968</v>
      </c>
      <c r="J8620" s="2">
        <v>700608.43833429599</v>
      </c>
      <c r="K8620" s="2">
        <v>1183643.3792040008</v>
      </c>
      <c r="N8620" s="13">
        <v>1183643.3792040008</v>
      </c>
    </row>
    <row r="8621" spans="1:14" x14ac:dyDescent="0.45">
      <c r="A8621">
        <v>16826</v>
      </c>
      <c r="B8621">
        <v>4</v>
      </c>
      <c r="C8621">
        <v>36</v>
      </c>
      <c r="D8621">
        <v>25</v>
      </c>
      <c r="E8621" s="2">
        <v>7846814.5093441159</v>
      </c>
      <c r="F8621" s="2">
        <v>-1161328.5473829291</v>
      </c>
      <c r="G8621" s="2">
        <v>6685485.9619611865</v>
      </c>
      <c r="H8621" s="2">
        <v>4985264.3912856989</v>
      </c>
      <c r="I8621" s="2">
        <v>1700221.5706754876</v>
      </c>
      <c r="J8621" s="2">
        <v>706213.30584097037</v>
      </c>
      <c r="K8621" s="2">
        <v>994008.26483451726</v>
      </c>
      <c r="N8621" s="13">
        <v>994008.26483451726</v>
      </c>
    </row>
    <row r="8622" spans="1:14" x14ac:dyDescent="0.45">
      <c r="A8622">
        <v>16826</v>
      </c>
      <c r="B8622">
        <v>5</v>
      </c>
      <c r="C8622">
        <v>36</v>
      </c>
      <c r="D8622">
        <v>25</v>
      </c>
      <c r="E8622" s="2">
        <v>7760499.5497413315</v>
      </c>
      <c r="F8622" s="2">
        <v>-1148553.933361717</v>
      </c>
      <c r="G8622" s="2">
        <v>6611945.6163796149</v>
      </c>
      <c r="H8622" s="2">
        <v>5243508.5646508848</v>
      </c>
      <c r="I8622" s="2">
        <v>1368437.0517287301</v>
      </c>
      <c r="J8622" s="2">
        <v>776049.95497413317</v>
      </c>
      <c r="K8622" s="2">
        <v>592387.09675459692</v>
      </c>
      <c r="N8622" s="13">
        <v>592387.09675459692</v>
      </c>
    </row>
    <row r="8623" spans="1:14" x14ac:dyDescent="0.45">
      <c r="A8623">
        <v>16826</v>
      </c>
      <c r="B8623">
        <v>6</v>
      </c>
      <c r="C8623">
        <v>36</v>
      </c>
      <c r="D8623">
        <v>25</v>
      </c>
      <c r="E8623" s="2">
        <v>7747306.700506771</v>
      </c>
      <c r="F8623" s="2">
        <v>-1146601.3916750019</v>
      </c>
      <c r="G8623" s="2">
        <v>6600705.308831769</v>
      </c>
      <c r="H8623" s="2">
        <v>5444501.8435546272</v>
      </c>
      <c r="I8623" s="2">
        <v>1156203.4652771419</v>
      </c>
      <c r="J8623" s="2">
        <v>697257.60304560931</v>
      </c>
      <c r="K8623" s="2">
        <v>458945.86223153258</v>
      </c>
      <c r="M8623" s="14">
        <v>27110896.449810594</v>
      </c>
      <c r="N8623" s="13">
        <v>27569842.312042128</v>
      </c>
    </row>
    <row r="8624" spans="1:14" x14ac:dyDescent="0.45">
      <c r="A8624">
        <v>16833</v>
      </c>
      <c r="B8624">
        <v>1</v>
      </c>
      <c r="C8624">
        <v>28</v>
      </c>
      <c r="D8624">
        <v>5</v>
      </c>
      <c r="E8624" s="2">
        <v>4997784</v>
      </c>
      <c r="F8624" s="2">
        <v>-328354.40879999998</v>
      </c>
      <c r="G8624" s="2">
        <v>4669429.5911999997</v>
      </c>
      <c r="H8624" s="2">
        <v>2898714.7199999997</v>
      </c>
      <c r="I8624" s="2">
        <v>1770714.8711999999</v>
      </c>
      <c r="J8624" s="2">
        <v>499778.4</v>
      </c>
      <c r="K8624" s="2">
        <v>1270936.4712</v>
      </c>
      <c r="L8624" s="11">
        <v>-25646928.95519916</v>
      </c>
      <c r="N8624" s="13">
        <v>-24375992.483999159</v>
      </c>
    </row>
    <row r="8625" spans="1:14" x14ac:dyDescent="0.45">
      <c r="A8625">
        <v>16833</v>
      </c>
      <c r="B8625">
        <v>2</v>
      </c>
      <c r="C8625">
        <v>28</v>
      </c>
      <c r="D8625">
        <v>5</v>
      </c>
      <c r="E8625" s="2">
        <v>5162211.0935999993</v>
      </c>
      <c r="F8625" s="2">
        <v>-339157.26884951995</v>
      </c>
      <c r="G8625" s="2">
        <v>4823053.8247504793</v>
      </c>
      <c r="H8625" s="2">
        <v>3074623.2517703464</v>
      </c>
      <c r="I8625" s="2">
        <v>1748430.5729801329</v>
      </c>
      <c r="J8625" s="2">
        <v>464598.99842399993</v>
      </c>
      <c r="K8625" s="2">
        <v>1283831.574556133</v>
      </c>
      <c r="N8625" s="13">
        <v>1283831.574556133</v>
      </c>
    </row>
    <row r="8626" spans="1:14" x14ac:dyDescent="0.45">
      <c r="A8626">
        <v>16833</v>
      </c>
      <c r="B8626">
        <v>3</v>
      </c>
      <c r="C8626">
        <v>28</v>
      </c>
      <c r="D8626">
        <v>5</v>
      </c>
      <c r="E8626" s="2">
        <v>5275263.5165498396</v>
      </c>
      <c r="F8626" s="2">
        <v>-346584.81303732446</v>
      </c>
      <c r="G8626" s="2">
        <v>4928678.7035125149</v>
      </c>
      <c r="H8626" s="2">
        <v>3212023.1532560633</v>
      </c>
      <c r="I8626" s="2">
        <v>1716655.5502564516</v>
      </c>
      <c r="J8626" s="2">
        <v>580278.98682048242</v>
      </c>
      <c r="K8626" s="2">
        <v>1136376.5634359692</v>
      </c>
      <c r="N8626" s="13">
        <v>1136376.5634359692</v>
      </c>
    </row>
    <row r="8627" spans="1:14" x14ac:dyDescent="0.45">
      <c r="A8627">
        <v>16833</v>
      </c>
      <c r="B8627">
        <v>4</v>
      </c>
      <c r="C8627">
        <v>28</v>
      </c>
      <c r="D8627">
        <v>5</v>
      </c>
      <c r="E8627" s="2">
        <v>5387099.1031006966</v>
      </c>
      <c r="F8627" s="2">
        <v>-353932.41107371572</v>
      </c>
      <c r="G8627" s="2">
        <v>5033166.6920269812</v>
      </c>
      <c r="H8627" s="2">
        <v>3435267.6275912626</v>
      </c>
      <c r="I8627" s="2">
        <v>1597899.0644357186</v>
      </c>
      <c r="J8627" s="2">
        <v>538709.91031006968</v>
      </c>
      <c r="K8627" s="2">
        <v>1059189.154125649</v>
      </c>
      <c r="N8627" s="13">
        <v>1059189.154125649</v>
      </c>
    </row>
    <row r="8628" spans="1:14" x14ac:dyDescent="0.45">
      <c r="A8628">
        <v>16833</v>
      </c>
      <c r="B8628">
        <v>5</v>
      </c>
      <c r="C8628">
        <v>28</v>
      </c>
      <c r="D8628">
        <v>5</v>
      </c>
      <c r="E8628" s="2">
        <v>5549250.7861040281</v>
      </c>
      <c r="F8628" s="2">
        <v>-364585.77664703463</v>
      </c>
      <c r="G8628" s="2">
        <v>5184665.0094569931</v>
      </c>
      <c r="H8628" s="2">
        <v>3715602.6423408482</v>
      </c>
      <c r="I8628" s="2">
        <v>1469062.3671161449</v>
      </c>
      <c r="J8628" s="2">
        <v>554925.07861040288</v>
      </c>
      <c r="K8628" s="2">
        <v>914137.28850574198</v>
      </c>
      <c r="N8628" s="13">
        <v>914137.28850574198</v>
      </c>
    </row>
    <row r="8629" spans="1:14" x14ac:dyDescent="0.45">
      <c r="A8629">
        <v>16833</v>
      </c>
      <c r="B8629">
        <v>6</v>
      </c>
      <c r="C8629">
        <v>28</v>
      </c>
      <c r="D8629">
        <v>5</v>
      </c>
      <c r="E8629" s="2">
        <v>5724052.1858663056</v>
      </c>
      <c r="F8629" s="2">
        <v>-376070.22861141624</v>
      </c>
      <c r="G8629" s="2">
        <v>5347981.9572548894</v>
      </c>
      <c r="H8629" s="2">
        <v>4021976.7453779695</v>
      </c>
      <c r="I8629" s="2">
        <v>1326005.21187692</v>
      </c>
      <c r="J8629" s="2">
        <v>515164.69672796747</v>
      </c>
      <c r="K8629" s="2">
        <v>810840.51514895249</v>
      </c>
      <c r="M8629" s="14">
        <v>26820790.672974665</v>
      </c>
      <c r="N8629" s="13">
        <v>27631631.188123617</v>
      </c>
    </row>
    <row r="8630" spans="1:14" x14ac:dyDescent="0.45">
      <c r="A8630">
        <v>16849</v>
      </c>
      <c r="B8630">
        <v>1</v>
      </c>
      <c r="C8630">
        <v>11</v>
      </c>
      <c r="D8630">
        <v>23</v>
      </c>
      <c r="E8630" s="2">
        <v>4060512</v>
      </c>
      <c r="F8630" s="2">
        <v>-540048.09600000002</v>
      </c>
      <c r="G8630" s="2">
        <v>3520463.9040000001</v>
      </c>
      <c r="H8630" s="2">
        <v>2355096.96</v>
      </c>
      <c r="I8630" s="2">
        <v>1165366.9440000001</v>
      </c>
      <c r="J8630" s="2">
        <v>446656.32</v>
      </c>
      <c r="K8630" s="2">
        <v>718710.62400000007</v>
      </c>
      <c r="L8630" s="11">
        <v>-19699271.50454684</v>
      </c>
      <c r="N8630" s="13">
        <v>-18980560.880546838</v>
      </c>
    </row>
    <row r="8631" spans="1:14" x14ac:dyDescent="0.45">
      <c r="A8631">
        <v>16849</v>
      </c>
      <c r="B8631">
        <v>2</v>
      </c>
      <c r="C8631">
        <v>11</v>
      </c>
      <c r="D8631">
        <v>23</v>
      </c>
      <c r="E8631" s="2">
        <v>4181515.2576000001</v>
      </c>
      <c r="F8631" s="2">
        <v>-556141.5292608001</v>
      </c>
      <c r="G8631" s="2">
        <v>3625373.7283391999</v>
      </c>
      <c r="H8631" s="2">
        <v>2495126.88027095</v>
      </c>
      <c r="I8631" s="2">
        <v>1130246.8480682499</v>
      </c>
      <c r="J8631" s="2">
        <v>418151.52576000005</v>
      </c>
      <c r="K8631" s="2">
        <v>712095.32230824977</v>
      </c>
      <c r="N8631" s="13">
        <v>712095.32230824977</v>
      </c>
    </row>
    <row r="8632" spans="1:14" x14ac:dyDescent="0.45">
      <c r="A8632">
        <v>16849</v>
      </c>
      <c r="B8632">
        <v>3</v>
      </c>
      <c r="C8632">
        <v>11</v>
      </c>
      <c r="D8632">
        <v>23</v>
      </c>
      <c r="E8632" s="2">
        <v>4299433.9878643202</v>
      </c>
      <c r="F8632" s="2">
        <v>-571824.7203859546</v>
      </c>
      <c r="G8632" s="2">
        <v>3727609.2674783655</v>
      </c>
      <c r="H8632" s="2">
        <v>2655281.589334901</v>
      </c>
      <c r="I8632" s="2">
        <v>1072327.6781434645</v>
      </c>
      <c r="J8632" s="2">
        <v>429943.39878643205</v>
      </c>
      <c r="K8632" s="2">
        <v>642384.27935703238</v>
      </c>
      <c r="N8632" s="13">
        <v>642384.27935703238</v>
      </c>
    </row>
    <row r="8633" spans="1:14" x14ac:dyDescent="0.45">
      <c r="A8633">
        <v>16849</v>
      </c>
      <c r="B8633">
        <v>4</v>
      </c>
      <c r="C8633">
        <v>11</v>
      </c>
      <c r="D8633">
        <v>23</v>
      </c>
      <c r="E8633" s="2">
        <v>4431426.611291755</v>
      </c>
      <c r="F8633" s="2">
        <v>-589379.73930180341</v>
      </c>
      <c r="G8633" s="2">
        <v>3842046.8719899515</v>
      </c>
      <c r="H8633" s="2">
        <v>2809871.2603286863</v>
      </c>
      <c r="I8633" s="2">
        <v>1032175.6116612651</v>
      </c>
      <c r="J8633" s="2">
        <v>487456.92724209308</v>
      </c>
      <c r="K8633" s="2">
        <v>544718.68441917212</v>
      </c>
      <c r="N8633" s="13">
        <v>544718.68441917212</v>
      </c>
    </row>
    <row r="8634" spans="1:14" x14ac:dyDescent="0.45">
      <c r="A8634">
        <v>16849</v>
      </c>
      <c r="B8634">
        <v>5</v>
      </c>
      <c r="C8634">
        <v>11</v>
      </c>
      <c r="D8634">
        <v>23</v>
      </c>
      <c r="E8634" s="2">
        <v>4541325.99125179</v>
      </c>
      <c r="F8634" s="2">
        <v>-603996.35683648812</v>
      </c>
      <c r="G8634" s="2">
        <v>3937329.634415302</v>
      </c>
      <c r="H8634" s="2">
        <v>2974293.4622083781</v>
      </c>
      <c r="I8634" s="2">
        <v>963036.17220692383</v>
      </c>
      <c r="J8634" s="2">
        <v>454132.599125179</v>
      </c>
      <c r="K8634" s="2">
        <v>508903.57308174483</v>
      </c>
      <c r="N8634" s="13">
        <v>508903.57308174483</v>
      </c>
    </row>
    <row r="8635" spans="1:14" x14ac:dyDescent="0.45">
      <c r="A8635">
        <v>16849</v>
      </c>
      <c r="B8635">
        <v>6</v>
      </c>
      <c r="C8635">
        <v>11</v>
      </c>
      <c r="D8635">
        <v>23</v>
      </c>
      <c r="E8635" s="2">
        <v>4740690.2022677436</v>
      </c>
      <c r="F8635" s="2">
        <v>-630511.79690160998</v>
      </c>
      <c r="G8635" s="2">
        <v>4110178.4053661339</v>
      </c>
      <c r="H8635" s="2">
        <v>3234648.2999086585</v>
      </c>
      <c r="I8635" s="2">
        <v>875530.10545747541</v>
      </c>
      <c r="J8635" s="2">
        <v>474069.02022677439</v>
      </c>
      <c r="K8635" s="2">
        <v>401461.08523070102</v>
      </c>
      <c r="M8635" s="14">
        <v>19625145.689223677</v>
      </c>
      <c r="N8635" s="13">
        <v>20026606.774454378</v>
      </c>
    </row>
    <row r="8636" spans="1:14" x14ac:dyDescent="0.45">
      <c r="A8636">
        <v>16866</v>
      </c>
      <c r="B8636">
        <v>1</v>
      </c>
      <c r="C8636">
        <v>9</v>
      </c>
      <c r="D8636">
        <v>15</v>
      </c>
      <c r="E8636" s="2">
        <v>3837552</v>
      </c>
      <c r="F8636" s="2">
        <v>-180364.94399999999</v>
      </c>
      <c r="G8636" s="2">
        <v>3657187.0559999999</v>
      </c>
      <c r="H8636" s="2">
        <v>2494408.8000000003</v>
      </c>
      <c r="I8636" s="2">
        <v>1162778.2559999996</v>
      </c>
      <c r="J8636" s="2">
        <v>383755.2</v>
      </c>
      <c r="K8636" s="2">
        <v>779023.05599999963</v>
      </c>
      <c r="L8636" s="11">
        <v>-18080315.285298739</v>
      </c>
      <c r="N8636" s="13">
        <v>-17301292.229298741</v>
      </c>
    </row>
    <row r="8637" spans="1:14" x14ac:dyDescent="0.45">
      <c r="A8637">
        <v>16866</v>
      </c>
      <c r="B8637">
        <v>2</v>
      </c>
      <c r="C8637">
        <v>9</v>
      </c>
      <c r="D8637">
        <v>15</v>
      </c>
      <c r="E8637" s="2">
        <v>3971866.32</v>
      </c>
      <c r="F8637" s="2">
        <v>-186677.71703999999</v>
      </c>
      <c r="G8637" s="2">
        <v>3785188.6029599998</v>
      </c>
      <c r="H8637" s="2">
        <v>2552797.9211904001</v>
      </c>
      <c r="I8637" s="2">
        <v>1232390.6817695997</v>
      </c>
      <c r="J8637" s="2">
        <v>436905.29519999999</v>
      </c>
      <c r="K8637" s="2">
        <v>795485.38656959962</v>
      </c>
      <c r="N8637" s="13">
        <v>795485.38656959962</v>
      </c>
    </row>
    <row r="8638" spans="1:14" x14ac:dyDescent="0.45">
      <c r="A8638">
        <v>16866</v>
      </c>
      <c r="B8638">
        <v>3</v>
      </c>
      <c r="C8638">
        <v>9</v>
      </c>
      <c r="D8638">
        <v>15</v>
      </c>
      <c r="E8638" s="2">
        <v>4123194.4267920004</v>
      </c>
      <c r="F8638" s="2">
        <v>-193790.13805922403</v>
      </c>
      <c r="G8638" s="2">
        <v>3929404.2887327764</v>
      </c>
      <c r="H8638" s="2">
        <v>2576652.8732286943</v>
      </c>
      <c r="I8638" s="2">
        <v>1352751.4155040821</v>
      </c>
      <c r="J8638" s="2">
        <v>412319.44267920009</v>
      </c>
      <c r="K8638" s="2">
        <v>940431.97282488202</v>
      </c>
      <c r="N8638" s="13">
        <v>940431.97282488202</v>
      </c>
    </row>
    <row r="8639" spans="1:14" x14ac:dyDescent="0.45">
      <c r="A8639">
        <v>16866</v>
      </c>
      <c r="B8639">
        <v>4</v>
      </c>
      <c r="C8639">
        <v>9</v>
      </c>
      <c r="D8639">
        <v>15</v>
      </c>
      <c r="E8639" s="2">
        <v>4277814.2177967001</v>
      </c>
      <c r="F8639" s="2">
        <v>-201057.26823644491</v>
      </c>
      <c r="G8639" s="2">
        <v>4076756.9495602553</v>
      </c>
      <c r="H8639" s="2">
        <v>2637188.1116691106</v>
      </c>
      <c r="I8639" s="2">
        <v>1439568.8378911447</v>
      </c>
      <c r="J8639" s="2">
        <v>427781.42177967005</v>
      </c>
      <c r="K8639" s="2">
        <v>1011787.4161114746</v>
      </c>
      <c r="N8639" s="13">
        <v>1011787.4161114746</v>
      </c>
    </row>
    <row r="8640" spans="1:14" x14ac:dyDescent="0.45">
      <c r="A8640">
        <v>16866</v>
      </c>
      <c r="B8640">
        <v>5</v>
      </c>
      <c r="C8640">
        <v>9</v>
      </c>
      <c r="D8640">
        <v>15</v>
      </c>
      <c r="E8640" s="2">
        <v>4470315.8575975513</v>
      </c>
      <c r="F8640" s="2">
        <v>-210104.84530708491</v>
      </c>
      <c r="G8640" s="2">
        <v>4260211.0122904666</v>
      </c>
      <c r="H8640" s="2">
        <v>2745940.4750181213</v>
      </c>
      <c r="I8640" s="2">
        <v>1514270.5372723453</v>
      </c>
      <c r="J8640" s="2">
        <v>447031.58575975517</v>
      </c>
      <c r="K8640" s="2">
        <v>1067238.9515125901</v>
      </c>
      <c r="N8640" s="13">
        <v>1067238.9515125901</v>
      </c>
    </row>
    <row r="8641" spans="1:14" x14ac:dyDescent="0.45">
      <c r="A8641">
        <v>16866</v>
      </c>
      <c r="B8641">
        <v>6</v>
      </c>
      <c r="C8641">
        <v>9</v>
      </c>
      <c r="D8641">
        <v>15</v>
      </c>
      <c r="E8641" s="2">
        <v>4670138.9764321623</v>
      </c>
      <c r="F8641" s="2">
        <v>-219496.53189231164</v>
      </c>
      <c r="G8641" s="2">
        <v>4450642.4445398506</v>
      </c>
      <c r="H8641" s="2">
        <v>2827948.7012490612</v>
      </c>
      <c r="I8641" s="2">
        <v>1622693.7432907894</v>
      </c>
      <c r="J8641" s="2">
        <v>513715.28740753786</v>
      </c>
      <c r="K8641" s="2">
        <v>1108978.4558832515</v>
      </c>
      <c r="M8641" s="14">
        <v>18994955.012109093</v>
      </c>
      <c r="N8641" s="13">
        <v>20103933.467992343</v>
      </c>
    </row>
    <row r="8642" spans="1:14" x14ac:dyDescent="0.45">
      <c r="A8642">
        <v>16886</v>
      </c>
      <c r="B8642">
        <v>1</v>
      </c>
      <c r="C8642">
        <v>43</v>
      </c>
      <c r="D8642">
        <v>4</v>
      </c>
      <c r="E8642" s="2">
        <v>5165268</v>
      </c>
      <c r="F8642" s="2">
        <v>-384812.46599999996</v>
      </c>
      <c r="G8642" s="2">
        <v>4780455.534</v>
      </c>
      <c r="H8642" s="2">
        <v>2324370.6</v>
      </c>
      <c r="I8642" s="2">
        <v>2456084.9339999999</v>
      </c>
      <c r="J8642" s="2">
        <v>464874.12</v>
      </c>
      <c r="K8642" s="2">
        <v>1991210.8139999998</v>
      </c>
      <c r="L8642" s="11">
        <v>-25164698.981873337</v>
      </c>
      <c r="N8642" s="13">
        <v>-23173488.167873338</v>
      </c>
    </row>
    <row r="8643" spans="1:14" x14ac:dyDescent="0.45">
      <c r="A8643">
        <v>16886</v>
      </c>
      <c r="B8643">
        <v>2</v>
      </c>
      <c r="C8643">
        <v>43</v>
      </c>
      <c r="D8643">
        <v>4</v>
      </c>
      <c r="E8643" s="2">
        <v>5332622.6831999999</v>
      </c>
      <c r="F8643" s="2">
        <v>-397280.3898984</v>
      </c>
      <c r="G8643" s="2">
        <v>4935342.2933016</v>
      </c>
      <c r="H8643" s="2">
        <v>2390081.4866102398</v>
      </c>
      <c r="I8643" s="2">
        <v>2545260.8066913602</v>
      </c>
      <c r="J8643" s="2">
        <v>426609.814656</v>
      </c>
      <c r="K8643" s="2">
        <v>2118650.9920353601</v>
      </c>
      <c r="N8643" s="13">
        <v>2118650.9920353601</v>
      </c>
    </row>
    <row r="8644" spans="1:14" x14ac:dyDescent="0.45">
      <c r="A8644">
        <v>16886</v>
      </c>
      <c r="B8644">
        <v>3</v>
      </c>
      <c r="C8644">
        <v>43</v>
      </c>
      <c r="D8644">
        <v>4</v>
      </c>
      <c r="E8644" s="2">
        <v>5522997.3129902408</v>
      </c>
      <c r="F8644" s="2">
        <v>-411463.29981777293</v>
      </c>
      <c r="G8644" s="2">
        <v>5111534.0131724682</v>
      </c>
      <c r="H8644" s="2">
        <v>2416740.240404557</v>
      </c>
      <c r="I8644" s="2">
        <v>2694793.7727679112</v>
      </c>
      <c r="J8644" s="2">
        <v>497069.75816912163</v>
      </c>
      <c r="K8644" s="2">
        <v>2197724.0145987896</v>
      </c>
      <c r="N8644" s="13">
        <v>2197724.0145987896</v>
      </c>
    </row>
    <row r="8645" spans="1:14" x14ac:dyDescent="0.45">
      <c r="A8645">
        <v>16886</v>
      </c>
      <c r="B8645">
        <v>4</v>
      </c>
      <c r="C8645">
        <v>43</v>
      </c>
      <c r="D8645">
        <v>4</v>
      </c>
      <c r="E8645" s="2">
        <v>5678193.5374852661</v>
      </c>
      <c r="F8645" s="2">
        <v>-423025.41854265233</v>
      </c>
      <c r="G8645" s="2">
        <v>5255168.1189426137</v>
      </c>
      <c r="H8645" s="2">
        <v>2479432.8748134892</v>
      </c>
      <c r="I8645" s="2">
        <v>2775735.2441291246</v>
      </c>
      <c r="J8645" s="2">
        <v>567819.35374852666</v>
      </c>
      <c r="K8645" s="2">
        <v>2207915.8903805977</v>
      </c>
      <c r="N8645" s="13">
        <v>2207915.8903805977</v>
      </c>
    </row>
    <row r="8646" spans="1:14" x14ac:dyDescent="0.45">
      <c r="A8646">
        <v>16886</v>
      </c>
      <c r="B8646">
        <v>5</v>
      </c>
      <c r="C8646">
        <v>43</v>
      </c>
      <c r="D8646">
        <v>4</v>
      </c>
      <c r="E8646" s="2">
        <v>5857056.6339160521</v>
      </c>
      <c r="F8646" s="2">
        <v>-436350.71922674589</v>
      </c>
      <c r="G8646" s="2">
        <v>5420705.9146893062</v>
      </c>
      <c r="H8646" s="2">
        <v>2547304.8703286336</v>
      </c>
      <c r="I8646" s="2">
        <v>2873401.0443606726</v>
      </c>
      <c r="J8646" s="2">
        <v>527135.0970524447</v>
      </c>
      <c r="K8646" s="2">
        <v>2346265.9473082279</v>
      </c>
      <c r="N8646" s="13">
        <v>2346265.9473082279</v>
      </c>
    </row>
    <row r="8647" spans="1:14" x14ac:dyDescent="0.45">
      <c r="A8647">
        <v>16886</v>
      </c>
      <c r="B8647">
        <v>6</v>
      </c>
      <c r="C8647">
        <v>43</v>
      </c>
      <c r="D8647">
        <v>4</v>
      </c>
      <c r="E8647" s="2">
        <v>6076696.2576879049</v>
      </c>
      <c r="F8647" s="2">
        <v>-452713.87119774887</v>
      </c>
      <c r="G8647" s="2">
        <v>5623982.3864901559</v>
      </c>
      <c r="H8647" s="2">
        <v>2605036.3510835445</v>
      </c>
      <c r="I8647" s="2">
        <v>3018946.0354066114</v>
      </c>
      <c r="J8647" s="2">
        <v>607669.62576879049</v>
      </c>
      <c r="K8647" s="2">
        <v>2411276.4096378209</v>
      </c>
      <c r="M8647" s="14">
        <v>26288597.011696626</v>
      </c>
      <c r="N8647" s="13">
        <v>28699873.421334445</v>
      </c>
    </row>
    <row r="8648" spans="1:14" x14ac:dyDescent="0.45">
      <c r="A8648">
        <v>16890</v>
      </c>
      <c r="B8648">
        <v>1</v>
      </c>
      <c r="C8648">
        <v>10</v>
      </c>
      <c r="D8648">
        <v>9</v>
      </c>
      <c r="E8648" s="2">
        <v>1714932</v>
      </c>
      <c r="F8648" s="2">
        <v>-243691.83720000001</v>
      </c>
      <c r="G8648" s="2">
        <v>1471240.1628</v>
      </c>
      <c r="H8648" s="2">
        <v>754570.08</v>
      </c>
      <c r="I8648" s="2">
        <v>716670.08280000009</v>
      </c>
      <c r="J8648" s="2">
        <v>154343.88</v>
      </c>
      <c r="K8648" s="2">
        <v>562326.20280000009</v>
      </c>
      <c r="L8648" s="11">
        <v>-14663735.799066141</v>
      </c>
      <c r="N8648" s="13">
        <v>-14101409.596266141</v>
      </c>
    </row>
    <row r="8649" spans="1:14" x14ac:dyDescent="0.45">
      <c r="A8649">
        <v>16890</v>
      </c>
      <c r="B8649">
        <v>2</v>
      </c>
      <c r="C8649">
        <v>10</v>
      </c>
      <c r="D8649">
        <v>9</v>
      </c>
      <c r="E8649" s="2">
        <v>1739112.5412000003</v>
      </c>
      <c r="F8649" s="2">
        <v>-247127.89210452005</v>
      </c>
      <c r="G8649" s="2">
        <v>1491984.6490954803</v>
      </c>
      <c r="H8649" s="2">
        <v>777835.47517711215</v>
      </c>
      <c r="I8649" s="2">
        <v>714149.17391836818</v>
      </c>
      <c r="J8649" s="2">
        <v>208693.50494400004</v>
      </c>
      <c r="K8649" s="2">
        <v>505455.66897436813</v>
      </c>
      <c r="N8649" s="13">
        <v>505455.66897436813</v>
      </c>
    </row>
    <row r="8650" spans="1:14" x14ac:dyDescent="0.45">
      <c r="A8650">
        <v>16890</v>
      </c>
      <c r="B8650">
        <v>3</v>
      </c>
      <c r="C8650">
        <v>10</v>
      </c>
      <c r="D8650">
        <v>9</v>
      </c>
      <c r="E8650" s="2">
        <v>1771286.1232121999</v>
      </c>
      <c r="F8650" s="2">
        <v>-251699.75810845362</v>
      </c>
      <c r="G8650" s="2">
        <v>1519586.3651037463</v>
      </c>
      <c r="H8650" s="2">
        <v>796503.44879781525</v>
      </c>
      <c r="I8650" s="2">
        <v>723082.91630593105</v>
      </c>
      <c r="J8650" s="2">
        <v>194841.47355334199</v>
      </c>
      <c r="K8650" s="2">
        <v>528241.44275258901</v>
      </c>
      <c r="N8650" s="13">
        <v>528241.44275258901</v>
      </c>
    </row>
    <row r="8651" spans="1:14" x14ac:dyDescent="0.45">
      <c r="A8651">
        <v>16890</v>
      </c>
      <c r="B8651">
        <v>4</v>
      </c>
      <c r="C8651">
        <v>10</v>
      </c>
      <c r="D8651">
        <v>9</v>
      </c>
      <c r="E8651" s="2">
        <v>1774828.6954586245</v>
      </c>
      <c r="F8651" s="2">
        <v>-252203.15762467054</v>
      </c>
      <c r="G8651" s="2">
        <v>1522625.537833954</v>
      </c>
      <c r="H8651" s="2">
        <v>781336.4301258073</v>
      </c>
      <c r="I8651" s="2">
        <v>741289.10770814668</v>
      </c>
      <c r="J8651" s="2">
        <v>141986.29563668996</v>
      </c>
      <c r="K8651" s="2">
        <v>599302.81207145669</v>
      </c>
      <c r="N8651" s="13">
        <v>599302.81207145669</v>
      </c>
    </row>
    <row r="8652" spans="1:14" x14ac:dyDescent="0.45">
      <c r="A8652">
        <v>16890</v>
      </c>
      <c r="B8652">
        <v>5</v>
      </c>
      <c r="C8652">
        <v>10</v>
      </c>
      <c r="D8652">
        <v>9</v>
      </c>
      <c r="E8652" s="2">
        <v>1788494.8764136559</v>
      </c>
      <c r="F8652" s="2">
        <v>-254145.12193838053</v>
      </c>
      <c r="G8652" s="2">
        <v>1534349.7544752755</v>
      </c>
      <c r="H8652" s="2">
        <v>780109.07560790854</v>
      </c>
      <c r="I8652" s="2">
        <v>754240.67886736698</v>
      </c>
      <c r="J8652" s="2">
        <v>143079.59011309248</v>
      </c>
      <c r="K8652" s="2">
        <v>611161.08875427453</v>
      </c>
      <c r="N8652" s="13">
        <v>611161.08875427453</v>
      </c>
    </row>
    <row r="8653" spans="1:14" x14ac:dyDescent="0.45">
      <c r="A8653">
        <v>16890</v>
      </c>
      <c r="B8653">
        <v>6</v>
      </c>
      <c r="C8653">
        <v>10</v>
      </c>
      <c r="D8653">
        <v>9</v>
      </c>
      <c r="E8653" s="2">
        <v>1811029.9118564678</v>
      </c>
      <c r="F8653" s="2">
        <v>-257347.35047480409</v>
      </c>
      <c r="G8653" s="2">
        <v>1553682.5613816637</v>
      </c>
      <c r="H8653" s="2">
        <v>796257.95756025263</v>
      </c>
      <c r="I8653" s="2">
        <v>757424.60382141103</v>
      </c>
      <c r="J8653" s="2">
        <v>162992.6920670821</v>
      </c>
      <c r="K8653" s="2">
        <v>594431.91175432899</v>
      </c>
      <c r="M8653" s="14">
        <v>14244428.217214555</v>
      </c>
      <c r="N8653" s="13">
        <v>14838860.128968883</v>
      </c>
    </row>
    <row r="8654" spans="1:14" x14ac:dyDescent="0.45">
      <c r="A8654">
        <v>16907</v>
      </c>
      <c r="B8654">
        <v>1</v>
      </c>
      <c r="C8654">
        <v>47</v>
      </c>
      <c r="D8654">
        <v>25</v>
      </c>
      <c r="E8654" s="2">
        <v>5847588</v>
      </c>
      <c r="F8654" s="2">
        <v>-1033853.5584000001</v>
      </c>
      <c r="G8654" s="2">
        <v>4813734.4415999996</v>
      </c>
      <c r="H8654" s="2">
        <v>3333125.1599999997</v>
      </c>
      <c r="I8654" s="2">
        <v>1480609.2815999999</v>
      </c>
      <c r="J8654" s="2">
        <v>584758.80000000005</v>
      </c>
      <c r="K8654" s="2">
        <v>895850.48159999982</v>
      </c>
      <c r="L8654" s="11">
        <v>-18347569.32630631</v>
      </c>
      <c r="N8654" s="13">
        <v>-17451718.844706308</v>
      </c>
    </row>
    <row r="8655" spans="1:14" x14ac:dyDescent="0.45">
      <c r="A8655">
        <v>16907</v>
      </c>
      <c r="B8655">
        <v>2</v>
      </c>
      <c r="C8655">
        <v>47</v>
      </c>
      <c r="D8655">
        <v>25</v>
      </c>
      <c r="E8655" s="2">
        <v>5912496.2268000012</v>
      </c>
      <c r="F8655" s="2">
        <v>-1045329.3328982403</v>
      </c>
      <c r="G8655" s="2">
        <v>4867166.8939017607</v>
      </c>
      <c r="H8655" s="2">
        <v>3510993.9843757371</v>
      </c>
      <c r="I8655" s="2">
        <v>1356172.9095260235</v>
      </c>
      <c r="J8655" s="2">
        <v>591249.62268000015</v>
      </c>
      <c r="K8655" s="2">
        <v>764923.2868460234</v>
      </c>
      <c r="N8655" s="13">
        <v>764923.2868460234</v>
      </c>
    </row>
    <row r="8656" spans="1:14" x14ac:dyDescent="0.45">
      <c r="A8656">
        <v>16907</v>
      </c>
      <c r="B8656">
        <v>3</v>
      </c>
      <c r="C8656">
        <v>47</v>
      </c>
      <c r="D8656">
        <v>25</v>
      </c>
      <c r="E8656" s="2">
        <v>5984628.6807669606</v>
      </c>
      <c r="F8656" s="2">
        <v>-1058082.3507595987</v>
      </c>
      <c r="G8656" s="2">
        <v>4926546.3300073622</v>
      </c>
      <c r="H8656" s="2">
        <v>3625970.8216381189</v>
      </c>
      <c r="I8656" s="2">
        <v>1300575.5083692432</v>
      </c>
      <c r="J8656" s="2">
        <v>478770.29446135688</v>
      </c>
      <c r="K8656" s="2">
        <v>821805.2139078863</v>
      </c>
      <c r="N8656" s="13">
        <v>821805.2139078863</v>
      </c>
    </row>
    <row r="8657" spans="1:14" x14ac:dyDescent="0.45">
      <c r="A8657">
        <v>16907</v>
      </c>
      <c r="B8657">
        <v>4</v>
      </c>
      <c r="C8657">
        <v>47</v>
      </c>
      <c r="D8657">
        <v>25</v>
      </c>
      <c r="E8657" s="2">
        <v>6064224.2422211617</v>
      </c>
      <c r="F8657" s="2">
        <v>-1072154.8460247014</v>
      </c>
      <c r="G8657" s="2">
        <v>4992069.3961964604</v>
      </c>
      <c r="H8657" s="2">
        <v>3720123.6864854796</v>
      </c>
      <c r="I8657" s="2">
        <v>1271945.7097109808</v>
      </c>
      <c r="J8657" s="2">
        <v>667064.66664432781</v>
      </c>
      <c r="K8657" s="2">
        <v>604881.04306665296</v>
      </c>
      <c r="N8657" s="13">
        <v>604881.04306665296</v>
      </c>
    </row>
    <row r="8658" spans="1:14" x14ac:dyDescent="0.45">
      <c r="A8658">
        <v>16907</v>
      </c>
      <c r="B8658">
        <v>5</v>
      </c>
      <c r="C8658">
        <v>47</v>
      </c>
      <c r="D8658">
        <v>25</v>
      </c>
      <c r="E8658" s="2">
        <v>6124260.0622191504</v>
      </c>
      <c r="F8658" s="2">
        <v>-1082769.1790003458</v>
      </c>
      <c r="G8658" s="2">
        <v>5041490.8832188044</v>
      </c>
      <c r="H8658" s="2">
        <v>3901595.5980544798</v>
      </c>
      <c r="I8658" s="2">
        <v>1139895.2851643246</v>
      </c>
      <c r="J8658" s="2">
        <v>612426.00622191501</v>
      </c>
      <c r="K8658" s="2">
        <v>527469.27894240955</v>
      </c>
      <c r="N8658" s="13">
        <v>527469.27894240955</v>
      </c>
    </row>
    <row r="8659" spans="1:14" x14ac:dyDescent="0.45">
      <c r="A8659">
        <v>16907</v>
      </c>
      <c r="B8659">
        <v>6</v>
      </c>
      <c r="C8659">
        <v>47</v>
      </c>
      <c r="D8659">
        <v>25</v>
      </c>
      <c r="E8659" s="2">
        <v>6187339.9408600079</v>
      </c>
      <c r="F8659" s="2">
        <v>-1093921.7015440494</v>
      </c>
      <c r="G8659" s="2">
        <v>5093418.2393159587</v>
      </c>
      <c r="H8659" s="2">
        <v>4115614.6203571483</v>
      </c>
      <c r="I8659" s="2">
        <v>977803.61895881034</v>
      </c>
      <c r="J8659" s="2">
        <v>556860.59467740066</v>
      </c>
      <c r="K8659" s="2">
        <v>420943.02428140969</v>
      </c>
      <c r="M8659" s="14">
        <v>18610477.023070306</v>
      </c>
      <c r="N8659" s="13">
        <v>19031420.047351714</v>
      </c>
    </row>
    <row r="8660" spans="1:14" x14ac:dyDescent="0.45">
      <c r="A8660">
        <v>16923</v>
      </c>
      <c r="B8660">
        <v>1</v>
      </c>
      <c r="C8660">
        <v>29</v>
      </c>
      <c r="D8660">
        <v>10</v>
      </c>
      <c r="E8660" s="2">
        <v>2460000</v>
      </c>
      <c r="F8660" s="2">
        <v>-937260</v>
      </c>
      <c r="G8660" s="2">
        <v>1522740</v>
      </c>
      <c r="H8660" s="2">
        <v>1082400</v>
      </c>
      <c r="I8660" s="2">
        <v>440340</v>
      </c>
      <c r="J8660" s="2">
        <v>270600</v>
      </c>
      <c r="K8660" s="2">
        <v>169740</v>
      </c>
      <c r="L8660" s="11">
        <v>-9516339.2516091205</v>
      </c>
      <c r="N8660" s="13">
        <v>-9346599.2516091205</v>
      </c>
    </row>
    <row r="8661" spans="1:14" x14ac:dyDescent="0.45">
      <c r="A8661">
        <v>16923</v>
      </c>
      <c r="B8661">
        <v>2</v>
      </c>
      <c r="C8661">
        <v>29</v>
      </c>
      <c r="D8661">
        <v>10</v>
      </c>
      <c r="E8661" s="2">
        <v>2425068</v>
      </c>
      <c r="F8661" s="2">
        <v>-923950.90800000005</v>
      </c>
      <c r="G8661" s="2">
        <v>1501117.0919999999</v>
      </c>
      <c r="H8661" s="2">
        <v>1073432.0995199999</v>
      </c>
      <c r="I8661" s="2">
        <v>427684.99248000002</v>
      </c>
      <c r="J8661" s="2">
        <v>194005.44</v>
      </c>
      <c r="K8661" s="2">
        <v>233679.55248000001</v>
      </c>
      <c r="N8661" s="13">
        <v>233679.55248000001</v>
      </c>
    </row>
    <row r="8662" spans="1:14" x14ac:dyDescent="0.45">
      <c r="A8662">
        <v>16923</v>
      </c>
      <c r="B8662">
        <v>3</v>
      </c>
      <c r="C8662">
        <v>29</v>
      </c>
      <c r="D8662">
        <v>10</v>
      </c>
      <c r="E8662" s="2">
        <v>2409305.0580000002</v>
      </c>
      <c r="F8662" s="2">
        <v>-917945.22709800012</v>
      </c>
      <c r="G8662" s="2">
        <v>1491359.830902</v>
      </c>
      <c r="H8662" s="2">
        <v>1078825.6664472483</v>
      </c>
      <c r="I8662" s="2">
        <v>412534.16445475165</v>
      </c>
      <c r="J8662" s="2">
        <v>216837.45522</v>
      </c>
      <c r="K8662" s="2">
        <v>195696.70923475164</v>
      </c>
      <c r="N8662" s="13">
        <v>195696.70923475164</v>
      </c>
    </row>
    <row r="8663" spans="1:14" x14ac:dyDescent="0.45">
      <c r="A8663">
        <v>16923</v>
      </c>
      <c r="B8663">
        <v>4</v>
      </c>
      <c r="C8663">
        <v>29</v>
      </c>
      <c r="D8663">
        <v>10</v>
      </c>
      <c r="E8663" s="2">
        <v>2390030.617536</v>
      </c>
      <c r="F8663" s="2">
        <v>-910601.66528121603</v>
      </c>
      <c r="G8663" s="2">
        <v>1479428.9522547838</v>
      </c>
      <c r="H8663" s="2">
        <v>1072121.4122256783</v>
      </c>
      <c r="I8663" s="2">
        <v>407307.5400291055</v>
      </c>
      <c r="J8663" s="2">
        <v>262903.36792896001</v>
      </c>
      <c r="K8663" s="2">
        <v>144404.17210014549</v>
      </c>
      <c r="N8663" s="13">
        <v>144404.17210014549</v>
      </c>
    </row>
    <row r="8664" spans="1:14" x14ac:dyDescent="0.45">
      <c r="A8664">
        <v>16923</v>
      </c>
      <c r="B8664">
        <v>5</v>
      </c>
      <c r="C8664">
        <v>29</v>
      </c>
      <c r="D8664">
        <v>10</v>
      </c>
      <c r="E8664" s="2">
        <v>2361350.2501255679</v>
      </c>
      <c r="F8664" s="2">
        <v>-899674.44529784133</v>
      </c>
      <c r="G8664" s="2">
        <v>1461675.8048277264</v>
      </c>
      <c r="H8664" s="2">
        <v>1058408.5505147472</v>
      </c>
      <c r="I8664" s="2">
        <v>403267.25431297929</v>
      </c>
      <c r="J8664" s="2">
        <v>212521.5225113011</v>
      </c>
      <c r="K8664" s="2">
        <v>190745.73180167819</v>
      </c>
      <c r="N8664" s="13">
        <v>190745.73180167819</v>
      </c>
    </row>
    <row r="8665" spans="1:14" x14ac:dyDescent="0.45">
      <c r="A8665">
        <v>16923</v>
      </c>
      <c r="B8665">
        <v>6</v>
      </c>
      <c r="C8665">
        <v>29</v>
      </c>
      <c r="D8665">
        <v>10</v>
      </c>
      <c r="E8665" s="2">
        <v>2328527.4816488223</v>
      </c>
      <c r="F8665" s="2">
        <v>-887168.97050820128</v>
      </c>
      <c r="G8665" s="2">
        <v>1441358.511140621</v>
      </c>
      <c r="H8665" s="2">
        <v>1036077.6859594551</v>
      </c>
      <c r="I8665" s="2">
        <v>405280.82518116594</v>
      </c>
      <c r="J8665" s="2">
        <v>232852.74816488224</v>
      </c>
      <c r="K8665" s="2">
        <v>172428.0770162837</v>
      </c>
      <c r="M8665" s="14">
        <v>9081875.3354167454</v>
      </c>
      <c r="N8665" s="13">
        <v>9254303.4124330282</v>
      </c>
    </row>
    <row r="8666" spans="1:14" x14ac:dyDescent="0.45">
      <c r="A8666">
        <v>16941</v>
      </c>
      <c r="B8666">
        <v>1</v>
      </c>
      <c r="C8666">
        <v>17</v>
      </c>
      <c r="D8666">
        <v>19</v>
      </c>
      <c r="E8666" s="2">
        <v>3901824</v>
      </c>
      <c r="F8666" s="2">
        <v>-625462.3872</v>
      </c>
      <c r="G8666" s="2">
        <v>3276361.6128000002</v>
      </c>
      <c r="H8666" s="2">
        <v>2224039.6799999997</v>
      </c>
      <c r="I8666" s="2">
        <v>1052321.9328000005</v>
      </c>
      <c r="J8666" s="2">
        <v>351164.15999999997</v>
      </c>
      <c r="K8666" s="2">
        <v>701157.77280000062</v>
      </c>
      <c r="L8666" s="11">
        <v>-16234807.81808296</v>
      </c>
      <c r="N8666" s="13">
        <v>-15533650.04528296</v>
      </c>
    </row>
    <row r="8667" spans="1:14" x14ac:dyDescent="0.45">
      <c r="A8667">
        <v>16941</v>
      </c>
      <c r="B8667">
        <v>2</v>
      </c>
      <c r="C8667">
        <v>17</v>
      </c>
      <c r="D8667">
        <v>19</v>
      </c>
      <c r="E8667" s="2">
        <v>3930307.3152000001</v>
      </c>
      <c r="F8667" s="2">
        <v>-630028.26262656006</v>
      </c>
      <c r="G8667" s="2">
        <v>3300279.0525734401</v>
      </c>
      <c r="H8667" s="2">
        <v>2259317.5086061438</v>
      </c>
      <c r="I8667" s="2">
        <v>1040961.5439672964</v>
      </c>
      <c r="J8667" s="2">
        <v>432333.804672</v>
      </c>
      <c r="K8667" s="2">
        <v>608627.73929529637</v>
      </c>
      <c r="N8667" s="13">
        <v>608627.73929529637</v>
      </c>
    </row>
    <row r="8668" spans="1:14" x14ac:dyDescent="0.45">
      <c r="A8668">
        <v>16941</v>
      </c>
      <c r="B8668">
        <v>3</v>
      </c>
      <c r="C8668">
        <v>17</v>
      </c>
      <c r="D8668">
        <v>19</v>
      </c>
      <c r="E8668" s="2">
        <v>3976684.9415193605</v>
      </c>
      <c r="F8668" s="2">
        <v>-637462.59612555348</v>
      </c>
      <c r="G8668" s="2">
        <v>3339222.3453938072</v>
      </c>
      <c r="H8668" s="2">
        <v>2372158.8052690267</v>
      </c>
      <c r="I8668" s="2">
        <v>967063.5401247805</v>
      </c>
      <c r="J8668" s="2">
        <v>437435.34356712963</v>
      </c>
      <c r="K8668" s="2">
        <v>529628.19655765081</v>
      </c>
      <c r="N8668" s="13">
        <v>529628.19655765081</v>
      </c>
    </row>
    <row r="8669" spans="1:14" x14ac:dyDescent="0.45">
      <c r="A8669">
        <v>16941</v>
      </c>
      <c r="B8669">
        <v>4</v>
      </c>
      <c r="C8669">
        <v>17</v>
      </c>
      <c r="D8669">
        <v>19</v>
      </c>
      <c r="E8669" s="2">
        <v>4037528.2211246071</v>
      </c>
      <c r="F8669" s="2">
        <v>-647215.77384627447</v>
      </c>
      <c r="G8669" s="2">
        <v>3390312.4472783329</v>
      </c>
      <c r="H8669" s="2">
        <v>2494916.2917657713</v>
      </c>
      <c r="I8669" s="2">
        <v>895396.15551256156</v>
      </c>
      <c r="J8669" s="2">
        <v>363377.53990121465</v>
      </c>
      <c r="K8669" s="2">
        <v>532018.6156113469</v>
      </c>
      <c r="N8669" s="13">
        <v>532018.6156113469</v>
      </c>
    </row>
    <row r="8670" spans="1:14" x14ac:dyDescent="0.45">
      <c r="A8670">
        <v>16941</v>
      </c>
      <c r="B8670">
        <v>5</v>
      </c>
      <c r="C8670">
        <v>17</v>
      </c>
      <c r="D8670">
        <v>19</v>
      </c>
      <c r="E8670" s="2">
        <v>4082748.5372012025</v>
      </c>
      <c r="F8670" s="2">
        <v>-654464.59051335277</v>
      </c>
      <c r="G8670" s="2">
        <v>3428283.9466878497</v>
      </c>
      <c r="H8670" s="2">
        <v>2627305.731498817</v>
      </c>
      <c r="I8670" s="2">
        <v>800978.21518903272</v>
      </c>
      <c r="J8670" s="2">
        <v>408274.85372012027</v>
      </c>
      <c r="K8670" s="2">
        <v>392703.36146891245</v>
      </c>
      <c r="N8670" s="13">
        <v>392703.36146891245</v>
      </c>
    </row>
    <row r="8671" spans="1:14" x14ac:dyDescent="0.45">
      <c r="A8671">
        <v>16941</v>
      </c>
      <c r="B8671">
        <v>6</v>
      </c>
      <c r="C8671">
        <v>17</v>
      </c>
      <c r="D8671">
        <v>19</v>
      </c>
      <c r="E8671" s="2">
        <v>4101937.4553260477</v>
      </c>
      <c r="F8671" s="2">
        <v>-657540.57408876542</v>
      </c>
      <c r="G8671" s="2">
        <v>3444396.8812372824</v>
      </c>
      <c r="H8671" s="2">
        <v>2768997.1177902673</v>
      </c>
      <c r="I8671" s="2">
        <v>675399.76344701508</v>
      </c>
      <c r="J8671" s="2">
        <v>369174.3709793443</v>
      </c>
      <c r="K8671" s="2">
        <v>306225.39246767078</v>
      </c>
      <c r="M8671" s="14">
        <v>16098048.424530325</v>
      </c>
      <c r="N8671" s="13">
        <v>16404273.816997996</v>
      </c>
    </row>
    <row r="8672" spans="1:14" x14ac:dyDescent="0.45">
      <c r="A8672">
        <v>16952</v>
      </c>
      <c r="B8672">
        <v>1</v>
      </c>
      <c r="C8672">
        <v>38</v>
      </c>
      <c r="D8672">
        <v>16</v>
      </c>
      <c r="E8672" s="2">
        <v>3852528</v>
      </c>
      <c r="F8672" s="2">
        <v>-399121.9008</v>
      </c>
      <c r="G8672" s="2">
        <v>3453406.0992000001</v>
      </c>
      <c r="H8672" s="2">
        <v>1964789.28</v>
      </c>
      <c r="I8672" s="2">
        <v>1488616.8192</v>
      </c>
      <c r="J8672" s="2">
        <v>346727.51999999996</v>
      </c>
      <c r="K8672" s="2">
        <v>1141889.2992</v>
      </c>
      <c r="L8672" s="11">
        <v>-22938983.02626054</v>
      </c>
      <c r="N8672" s="13">
        <v>-21797093.727060542</v>
      </c>
    </row>
    <row r="8673" spans="1:14" x14ac:dyDescent="0.45">
      <c r="A8673">
        <v>16952</v>
      </c>
      <c r="B8673">
        <v>2</v>
      </c>
      <c r="C8673">
        <v>38</v>
      </c>
      <c r="D8673">
        <v>16</v>
      </c>
      <c r="E8673" s="2">
        <v>3964251.3119999995</v>
      </c>
      <c r="F8673" s="2">
        <v>-410696.43592319993</v>
      </c>
      <c r="G8673" s="2">
        <v>3553554.8760767994</v>
      </c>
      <c r="H8673" s="2">
        <v>1994676.4756537918</v>
      </c>
      <c r="I8673" s="2">
        <v>1558878.4004230076</v>
      </c>
      <c r="J8673" s="2">
        <v>396425.13119999995</v>
      </c>
      <c r="K8673" s="2">
        <v>1162453.2692230076</v>
      </c>
      <c r="N8673" s="13">
        <v>1162453.2692230076</v>
      </c>
    </row>
    <row r="8674" spans="1:14" x14ac:dyDescent="0.45">
      <c r="A8674">
        <v>16952</v>
      </c>
      <c r="B8674">
        <v>3</v>
      </c>
      <c r="C8674">
        <v>38</v>
      </c>
      <c r="D8674">
        <v>16</v>
      </c>
      <c r="E8674" s="2">
        <v>4089918.0785903996</v>
      </c>
      <c r="F8674" s="2">
        <v>-423715.51294196537</v>
      </c>
      <c r="G8674" s="2">
        <v>3666202.5656484342</v>
      </c>
      <c r="H8674" s="2">
        <v>2000903.6760899003</v>
      </c>
      <c r="I8674" s="2">
        <v>1665298.8895585339</v>
      </c>
      <c r="J8674" s="2">
        <v>490790.16943084792</v>
      </c>
      <c r="K8674" s="2">
        <v>1174508.7201276859</v>
      </c>
      <c r="N8674" s="13">
        <v>1174508.7201276859</v>
      </c>
    </row>
    <row r="8675" spans="1:14" x14ac:dyDescent="0.45">
      <c r="A8675">
        <v>16952</v>
      </c>
      <c r="B8675">
        <v>4</v>
      </c>
      <c r="C8675">
        <v>38</v>
      </c>
      <c r="D8675">
        <v>16</v>
      </c>
      <c r="E8675" s="2">
        <v>4210979.6537166759</v>
      </c>
      <c r="F8675" s="2">
        <v>-436257.4921250476</v>
      </c>
      <c r="G8675" s="2">
        <v>3774722.1615916286</v>
      </c>
      <c r="H8675" s="2">
        <v>2012953.4381719022</v>
      </c>
      <c r="I8675" s="2">
        <v>1761768.7234197264</v>
      </c>
      <c r="J8675" s="2">
        <v>336878.37229733408</v>
      </c>
      <c r="K8675" s="2">
        <v>1424890.3511223923</v>
      </c>
      <c r="N8675" s="13">
        <v>1424890.3511223923</v>
      </c>
    </row>
    <row r="8676" spans="1:14" x14ac:dyDescent="0.45">
      <c r="A8676">
        <v>16952</v>
      </c>
      <c r="B8676">
        <v>5</v>
      </c>
      <c r="C8676">
        <v>38</v>
      </c>
      <c r="D8676">
        <v>16</v>
      </c>
      <c r="E8676" s="2">
        <v>4356679.5497352723</v>
      </c>
      <c r="F8676" s="2">
        <v>-451352.00135257421</v>
      </c>
      <c r="G8676" s="2">
        <v>3905327.5483826981</v>
      </c>
      <c r="H8676" s="2">
        <v>2063858.2124884557</v>
      </c>
      <c r="I8676" s="2">
        <v>1841469.3358942424</v>
      </c>
      <c r="J8676" s="2">
        <v>348534.36397882178</v>
      </c>
      <c r="K8676" s="2">
        <v>1492934.9719154206</v>
      </c>
      <c r="N8676" s="13">
        <v>1492934.9719154206</v>
      </c>
    </row>
    <row r="8677" spans="1:14" x14ac:dyDescent="0.45">
      <c r="A8677">
        <v>16952</v>
      </c>
      <c r="B8677">
        <v>6</v>
      </c>
      <c r="C8677">
        <v>38</v>
      </c>
      <c r="D8677">
        <v>16</v>
      </c>
      <c r="E8677" s="2">
        <v>4519619.3648953717</v>
      </c>
      <c r="F8677" s="2">
        <v>-468232.5662031605</v>
      </c>
      <c r="G8677" s="2">
        <v>4051386.798692211</v>
      </c>
      <c r="H8677" s="2">
        <v>2130127.1724363831</v>
      </c>
      <c r="I8677" s="2">
        <v>1921259.626255828</v>
      </c>
      <c r="J8677" s="2">
        <v>406765.74284058344</v>
      </c>
      <c r="K8677" s="2">
        <v>1514493.8834152445</v>
      </c>
      <c r="M8677" s="14">
        <v>23334570.983943567</v>
      </c>
      <c r="N8677" s="13">
        <v>24849064.867358811</v>
      </c>
    </row>
    <row r="8678" spans="1:14" x14ac:dyDescent="0.45">
      <c r="A8678">
        <v>16961</v>
      </c>
      <c r="B8678">
        <v>1</v>
      </c>
      <c r="C8678">
        <v>7</v>
      </c>
      <c r="D8678">
        <v>18</v>
      </c>
      <c r="E8678" s="2">
        <v>4031232</v>
      </c>
      <c r="F8678" s="2">
        <v>-259611.34080000001</v>
      </c>
      <c r="G8678" s="2">
        <v>3771620.6592000001</v>
      </c>
      <c r="H8678" s="2">
        <v>2176865.2800000003</v>
      </c>
      <c r="I8678" s="2">
        <v>1594755.3791999999</v>
      </c>
      <c r="J8678" s="2">
        <v>403123.20000000001</v>
      </c>
      <c r="K8678" s="2">
        <v>1191632.1791999999</v>
      </c>
      <c r="L8678" s="11">
        <v>-26496312.668526679</v>
      </c>
      <c r="N8678" s="13">
        <v>-25304680.489326678</v>
      </c>
    </row>
    <row r="8679" spans="1:14" x14ac:dyDescent="0.45">
      <c r="A8679">
        <v>16961</v>
      </c>
      <c r="B8679">
        <v>2</v>
      </c>
      <c r="C8679">
        <v>7</v>
      </c>
      <c r="D8679">
        <v>18</v>
      </c>
      <c r="E8679" s="2">
        <v>4100166.0671999995</v>
      </c>
      <c r="F8679" s="2">
        <v>-264050.69472767995</v>
      </c>
      <c r="G8679" s="2">
        <v>3836115.3724723198</v>
      </c>
      <c r="H8679" s="2">
        <v>2321030.2076527104</v>
      </c>
      <c r="I8679" s="2">
        <v>1515085.1648196094</v>
      </c>
      <c r="J8679" s="2">
        <v>369014.94604799995</v>
      </c>
      <c r="K8679" s="2">
        <v>1146070.2187716095</v>
      </c>
      <c r="N8679" s="13">
        <v>1146070.2187716095</v>
      </c>
    </row>
    <row r="8680" spans="1:14" x14ac:dyDescent="0.45">
      <c r="A8680">
        <v>16961</v>
      </c>
      <c r="B8680">
        <v>3</v>
      </c>
      <c r="C8680">
        <v>7</v>
      </c>
      <c r="D8680">
        <v>18</v>
      </c>
      <c r="E8680" s="2">
        <v>4223171.0492159994</v>
      </c>
      <c r="F8680" s="2">
        <v>-271972.21556951036</v>
      </c>
      <c r="G8680" s="2">
        <v>3951198.8336464893</v>
      </c>
      <c r="H8680" s="2">
        <v>2521430.2768116528</v>
      </c>
      <c r="I8680" s="2">
        <v>1429768.5568348365</v>
      </c>
      <c r="J8680" s="2">
        <v>464548.81541375996</v>
      </c>
      <c r="K8680" s="2">
        <v>965219.74142107647</v>
      </c>
      <c r="N8680" s="13">
        <v>965219.74142107647</v>
      </c>
    </row>
    <row r="8681" spans="1:14" x14ac:dyDescent="0.45">
      <c r="A8681">
        <v>16961</v>
      </c>
      <c r="B8681">
        <v>4</v>
      </c>
      <c r="C8681">
        <v>7</v>
      </c>
      <c r="D8681">
        <v>18</v>
      </c>
      <c r="E8681" s="2">
        <v>4317770.0807184372</v>
      </c>
      <c r="F8681" s="2">
        <v>-278064.39319826732</v>
      </c>
      <c r="G8681" s="2">
        <v>4039705.6875201697</v>
      </c>
      <c r="H8681" s="2">
        <v>2648029.4755805661</v>
      </c>
      <c r="I8681" s="2">
        <v>1391676.2119396036</v>
      </c>
      <c r="J8681" s="2">
        <v>302243.90565029066</v>
      </c>
      <c r="K8681" s="2">
        <v>1089432.3062893129</v>
      </c>
      <c r="N8681" s="13">
        <v>1089432.3062893129</v>
      </c>
    </row>
    <row r="8682" spans="1:14" x14ac:dyDescent="0.45">
      <c r="A8682">
        <v>16961</v>
      </c>
      <c r="B8682">
        <v>5</v>
      </c>
      <c r="C8682">
        <v>7</v>
      </c>
      <c r="D8682">
        <v>18</v>
      </c>
      <c r="E8682" s="2">
        <v>4402830.1513085915</v>
      </c>
      <c r="F8682" s="2">
        <v>-283542.2617442733</v>
      </c>
      <c r="G8682" s="2">
        <v>4119287.8895643181</v>
      </c>
      <c r="H8682" s="2">
        <v>2848976.4369088514</v>
      </c>
      <c r="I8682" s="2">
        <v>1270311.4526554667</v>
      </c>
      <c r="J8682" s="2">
        <v>440283.01513085916</v>
      </c>
      <c r="K8682" s="2">
        <v>830028.43752460764</v>
      </c>
      <c r="N8682" s="13">
        <v>830028.43752460764</v>
      </c>
    </row>
    <row r="8683" spans="1:14" x14ac:dyDescent="0.45">
      <c r="A8683">
        <v>16961</v>
      </c>
      <c r="B8683">
        <v>6</v>
      </c>
      <c r="C8683">
        <v>7</v>
      </c>
      <c r="D8683">
        <v>18</v>
      </c>
      <c r="E8683" s="2">
        <v>4489125.6222742395</v>
      </c>
      <c r="F8683" s="2">
        <v>-289099.69007446105</v>
      </c>
      <c r="G8683" s="2">
        <v>4200025.932199778</v>
      </c>
      <c r="H8683" s="2">
        <v>2978889.1926366072</v>
      </c>
      <c r="I8683" s="2">
        <v>1221136.7395631708</v>
      </c>
      <c r="J8683" s="2">
        <v>493803.81845016638</v>
      </c>
      <c r="K8683" s="2">
        <v>727332.92111300444</v>
      </c>
      <c r="M8683" s="14">
        <v>27911748.079431351</v>
      </c>
      <c r="N8683" s="13">
        <v>28639081.000544354</v>
      </c>
    </row>
    <row r="8684" spans="1:14" x14ac:dyDescent="0.45">
      <c r="A8684">
        <v>16971</v>
      </c>
      <c r="B8684">
        <v>1</v>
      </c>
      <c r="C8684">
        <v>45</v>
      </c>
      <c r="D8684">
        <v>23</v>
      </c>
      <c r="E8684" s="2">
        <v>2929464</v>
      </c>
      <c r="F8684" s="2">
        <v>-347141.484</v>
      </c>
      <c r="G8684" s="2">
        <v>2582322.5159999998</v>
      </c>
      <c r="H8684" s="2">
        <v>1552615.9200000002</v>
      </c>
      <c r="I8684" s="2">
        <v>1029706.5959999997</v>
      </c>
      <c r="J8684" s="2">
        <v>292946.40000000002</v>
      </c>
      <c r="K8684" s="2">
        <v>736760.19599999965</v>
      </c>
      <c r="L8684" s="11">
        <v>-16128744.75761161</v>
      </c>
      <c r="N8684" s="13">
        <v>-15391984.56161161</v>
      </c>
    </row>
    <row r="8685" spans="1:14" x14ac:dyDescent="0.45">
      <c r="A8685">
        <v>16971</v>
      </c>
      <c r="B8685">
        <v>2</v>
      </c>
      <c r="C8685">
        <v>45</v>
      </c>
      <c r="D8685">
        <v>23</v>
      </c>
      <c r="E8685" s="2">
        <v>2957293.9080000003</v>
      </c>
      <c r="F8685" s="2">
        <v>-350439.32809800003</v>
      </c>
      <c r="G8685" s="2">
        <v>2606854.5799020003</v>
      </c>
      <c r="H8685" s="2">
        <v>1624261.1487360122</v>
      </c>
      <c r="I8685" s="2">
        <v>982593.43116598809</v>
      </c>
      <c r="J8685" s="2">
        <v>325302.32988000003</v>
      </c>
      <c r="K8685" s="2">
        <v>657291.101285988</v>
      </c>
      <c r="N8685" s="13">
        <v>657291.101285988</v>
      </c>
    </row>
    <row r="8686" spans="1:14" x14ac:dyDescent="0.45">
      <c r="A8686">
        <v>16971</v>
      </c>
      <c r="B8686">
        <v>3</v>
      </c>
      <c r="C8686">
        <v>45</v>
      </c>
      <c r="D8686">
        <v>23</v>
      </c>
      <c r="E8686" s="2">
        <v>3014665.4098152006</v>
      </c>
      <c r="F8686" s="2">
        <v>-357237.85106310126</v>
      </c>
      <c r="G8686" s="2">
        <v>2657427.5587520995</v>
      </c>
      <c r="H8686" s="2">
        <v>1708094.2043761702</v>
      </c>
      <c r="I8686" s="2">
        <v>949333.35437592934</v>
      </c>
      <c r="J8686" s="2">
        <v>331613.19507967209</v>
      </c>
      <c r="K8686" s="2">
        <v>617720.15929625719</v>
      </c>
      <c r="N8686" s="13">
        <v>617720.15929625719</v>
      </c>
    </row>
    <row r="8687" spans="1:14" x14ac:dyDescent="0.45">
      <c r="A8687">
        <v>16971</v>
      </c>
      <c r="B8687">
        <v>4</v>
      </c>
      <c r="C8687">
        <v>45</v>
      </c>
      <c r="D8687">
        <v>23</v>
      </c>
      <c r="E8687" s="2">
        <v>3049032.595487094</v>
      </c>
      <c r="F8687" s="2">
        <v>-361310.36256522062</v>
      </c>
      <c r="G8687" s="2">
        <v>2687722.2329218732</v>
      </c>
      <c r="H8687" s="2">
        <v>1761599.5379286881</v>
      </c>
      <c r="I8687" s="2">
        <v>926122.69499318511</v>
      </c>
      <c r="J8687" s="2">
        <v>243922.60763896751</v>
      </c>
      <c r="K8687" s="2">
        <v>682200.08735421766</v>
      </c>
      <c r="N8687" s="13">
        <v>682200.08735421766</v>
      </c>
    </row>
    <row r="8688" spans="1:14" x14ac:dyDescent="0.45">
      <c r="A8688">
        <v>16971</v>
      </c>
      <c r="B8688">
        <v>5</v>
      </c>
      <c r="C8688">
        <v>45</v>
      </c>
      <c r="D8688">
        <v>23</v>
      </c>
      <c r="E8688" s="2">
        <v>3113976.9897709694</v>
      </c>
      <c r="F8688" s="2">
        <v>-369006.27328785986</v>
      </c>
      <c r="G8688" s="2">
        <v>2744970.7164831096</v>
      </c>
      <c r="H8688" s="2">
        <v>1866588.6683898158</v>
      </c>
      <c r="I8688" s="2">
        <v>878382.04809329379</v>
      </c>
      <c r="J8688" s="2">
        <v>280257.92907938722</v>
      </c>
      <c r="K8688" s="2">
        <v>598124.11901390657</v>
      </c>
      <c r="N8688" s="13">
        <v>598124.11901390657</v>
      </c>
    </row>
    <row r="8689" spans="1:14" x14ac:dyDescent="0.45">
      <c r="A8689">
        <v>16971</v>
      </c>
      <c r="B8689">
        <v>6</v>
      </c>
      <c r="C8689">
        <v>45</v>
      </c>
      <c r="D8689">
        <v>23</v>
      </c>
      <c r="E8689" s="2">
        <v>3158195.4630257171</v>
      </c>
      <c r="F8689" s="2">
        <v>-374246.16236854746</v>
      </c>
      <c r="G8689" s="2">
        <v>2783949.3006571694</v>
      </c>
      <c r="H8689" s="2">
        <v>1954051.8616058379</v>
      </c>
      <c r="I8689" s="2">
        <v>829897.43905133149</v>
      </c>
      <c r="J8689" s="2">
        <v>347401.50093282887</v>
      </c>
      <c r="K8689" s="2">
        <v>482495.93811850261</v>
      </c>
      <c r="M8689" s="14">
        <v>15957485.292537423</v>
      </c>
      <c r="N8689" s="13">
        <v>16439981.230655925</v>
      </c>
    </row>
    <row r="8690" spans="1:14" x14ac:dyDescent="0.45">
      <c r="A8690">
        <v>16978</v>
      </c>
      <c r="B8690">
        <v>1</v>
      </c>
      <c r="C8690">
        <v>43</v>
      </c>
      <c r="D8690">
        <v>5</v>
      </c>
      <c r="E8690" s="2">
        <v>4848228</v>
      </c>
      <c r="F8690" s="2">
        <v>-405311.86079999997</v>
      </c>
      <c r="G8690" s="2">
        <v>4442916.1392000001</v>
      </c>
      <c r="H8690" s="2">
        <v>2569560.8400000003</v>
      </c>
      <c r="I8690" s="2">
        <v>1873355.2991999998</v>
      </c>
      <c r="J8690" s="2">
        <v>533305.07999999996</v>
      </c>
      <c r="K8690" s="2">
        <v>1340050.2191999997</v>
      </c>
      <c r="L8690" s="11">
        <v>-24038459.968179878</v>
      </c>
      <c r="N8690" s="13">
        <v>-22698409.748979878</v>
      </c>
    </row>
    <row r="8691" spans="1:14" x14ac:dyDescent="0.45">
      <c r="A8691">
        <v>16978</v>
      </c>
      <c r="B8691">
        <v>2</v>
      </c>
      <c r="C8691">
        <v>43</v>
      </c>
      <c r="D8691">
        <v>5</v>
      </c>
      <c r="E8691" s="2">
        <v>5142515.4396000002</v>
      </c>
      <c r="F8691" s="2">
        <v>-429914.29075056</v>
      </c>
      <c r="G8691" s="2">
        <v>4712601.1488494398</v>
      </c>
      <c r="H8691" s="2">
        <v>2683832.5252882838</v>
      </c>
      <c r="I8691" s="2">
        <v>2028768.623561156</v>
      </c>
      <c r="J8691" s="2">
        <v>565676.69835600001</v>
      </c>
      <c r="K8691" s="2">
        <v>1463091.925205156</v>
      </c>
      <c r="N8691" s="13">
        <v>1463091.925205156</v>
      </c>
    </row>
    <row r="8692" spans="1:14" x14ac:dyDescent="0.45">
      <c r="A8692">
        <v>16978</v>
      </c>
      <c r="B8692">
        <v>3</v>
      </c>
      <c r="C8692">
        <v>43</v>
      </c>
      <c r="D8692">
        <v>5</v>
      </c>
      <c r="E8692" s="2">
        <v>5432553.3103934396</v>
      </c>
      <c r="F8692" s="2">
        <v>-454161.45674889151</v>
      </c>
      <c r="G8692" s="2">
        <v>4978391.853644548</v>
      </c>
      <c r="H8692" s="2">
        <v>2760634.9018380498</v>
      </c>
      <c r="I8692" s="2">
        <v>2217756.9518064982</v>
      </c>
      <c r="J8692" s="2">
        <v>543255.33103934396</v>
      </c>
      <c r="K8692" s="2">
        <v>1674501.6207671543</v>
      </c>
      <c r="N8692" s="13">
        <v>1674501.6207671543</v>
      </c>
    </row>
    <row r="8693" spans="1:14" x14ac:dyDescent="0.45">
      <c r="A8693">
        <v>16978</v>
      </c>
      <c r="B8693">
        <v>4</v>
      </c>
      <c r="C8693">
        <v>43</v>
      </c>
      <c r="D8693">
        <v>5</v>
      </c>
      <c r="E8693" s="2">
        <v>5718848.8698511738</v>
      </c>
      <c r="F8693" s="2">
        <v>-478095.7655195581</v>
      </c>
      <c r="G8693" s="2">
        <v>5240753.1043316154</v>
      </c>
      <c r="H8693" s="2">
        <v>2896820.7760091871</v>
      </c>
      <c r="I8693" s="2">
        <v>2343932.3283224283</v>
      </c>
      <c r="J8693" s="2">
        <v>571884.88698511745</v>
      </c>
      <c r="K8693" s="2">
        <v>1772047.4413373107</v>
      </c>
      <c r="N8693" s="13">
        <v>1772047.4413373107</v>
      </c>
    </row>
    <row r="8694" spans="1:14" x14ac:dyDescent="0.45">
      <c r="A8694">
        <v>16978</v>
      </c>
      <c r="B8694">
        <v>5</v>
      </c>
      <c r="C8694">
        <v>43</v>
      </c>
      <c r="D8694">
        <v>5</v>
      </c>
      <c r="E8694" s="2">
        <v>5971050.1050116103</v>
      </c>
      <c r="F8694" s="2">
        <v>-499179.7887789706</v>
      </c>
      <c r="G8694" s="2">
        <v>5471870.3162326394</v>
      </c>
      <c r="H8694" s="2">
        <v>3017916.5169722834</v>
      </c>
      <c r="I8694" s="2">
        <v>2453953.799260356</v>
      </c>
      <c r="J8694" s="2">
        <v>597105.0105011611</v>
      </c>
      <c r="K8694" s="2">
        <v>1856848.7887591948</v>
      </c>
      <c r="N8694" s="13">
        <v>1856848.7887591948</v>
      </c>
    </row>
    <row r="8695" spans="1:14" x14ac:dyDescent="0.45">
      <c r="A8695">
        <v>16978</v>
      </c>
      <c r="B8695">
        <v>6</v>
      </c>
      <c r="C8695">
        <v>43</v>
      </c>
      <c r="D8695">
        <v>5</v>
      </c>
      <c r="E8695" s="2">
        <v>6323939.1662177965</v>
      </c>
      <c r="F8695" s="2">
        <v>-528681.31429580774</v>
      </c>
      <c r="G8695" s="2">
        <v>5795257.8519219887</v>
      </c>
      <c r="H8695" s="2">
        <v>3181572.5163629684</v>
      </c>
      <c r="I8695" s="2">
        <v>2613685.3355590203</v>
      </c>
      <c r="J8695" s="2">
        <v>632393.91662177967</v>
      </c>
      <c r="K8695" s="2">
        <v>1981291.4189372407</v>
      </c>
      <c r="M8695" s="14">
        <v>24668966.572700705</v>
      </c>
      <c r="N8695" s="13">
        <v>26650257.991637945</v>
      </c>
    </row>
    <row r="8696" spans="1:14" x14ac:dyDescent="0.45">
      <c r="A8696">
        <v>16994</v>
      </c>
      <c r="B8696">
        <v>1</v>
      </c>
      <c r="C8696">
        <v>36</v>
      </c>
      <c r="D8696">
        <v>24</v>
      </c>
      <c r="E8696" s="2">
        <v>4662144</v>
      </c>
      <c r="F8696" s="2">
        <v>-352458.08640000003</v>
      </c>
      <c r="G8696" s="2">
        <v>4309685.9135999996</v>
      </c>
      <c r="H8696" s="2">
        <v>2610800.6400000001</v>
      </c>
      <c r="I8696" s="2">
        <v>1698885.2735999995</v>
      </c>
      <c r="J8696" s="2">
        <v>512835.84000000003</v>
      </c>
      <c r="K8696" s="2">
        <v>1186049.4335999994</v>
      </c>
      <c r="L8696" s="11">
        <v>-23549815.137565199</v>
      </c>
      <c r="N8696" s="13">
        <v>-22363765.703965198</v>
      </c>
    </row>
    <row r="8697" spans="1:14" x14ac:dyDescent="0.45">
      <c r="A8697">
        <v>16994</v>
      </c>
      <c r="B8697">
        <v>2</v>
      </c>
      <c r="C8697">
        <v>36</v>
      </c>
      <c r="D8697">
        <v>24</v>
      </c>
      <c r="E8697" s="2">
        <v>4711096.5119999992</v>
      </c>
      <c r="F8697" s="2">
        <v>-356158.89630719996</v>
      </c>
      <c r="G8697" s="2">
        <v>4354937.615692799</v>
      </c>
      <c r="H8697" s="2">
        <v>2711556.397218816</v>
      </c>
      <c r="I8697" s="2">
        <v>1643381.218473983</v>
      </c>
      <c r="J8697" s="2">
        <v>471109.65119999996</v>
      </c>
      <c r="K8697" s="2">
        <v>1172271.567273983</v>
      </c>
      <c r="N8697" s="13">
        <v>1172271.567273983</v>
      </c>
    </row>
    <row r="8698" spans="1:14" x14ac:dyDescent="0.45">
      <c r="A8698">
        <v>16994</v>
      </c>
      <c r="B8698">
        <v>3</v>
      </c>
      <c r="C8698">
        <v>36</v>
      </c>
      <c r="D8698">
        <v>24</v>
      </c>
      <c r="E8698" s="2">
        <v>4730412.007699199</v>
      </c>
      <c r="F8698" s="2">
        <v>-357619.14778205944</v>
      </c>
      <c r="G8698" s="2">
        <v>4372792.8599171396</v>
      </c>
      <c r="H8698" s="2">
        <v>2843288.2268326329</v>
      </c>
      <c r="I8698" s="2">
        <v>1529504.6330845067</v>
      </c>
      <c r="J8698" s="2">
        <v>473041.2007699199</v>
      </c>
      <c r="K8698" s="2">
        <v>1056463.4323145868</v>
      </c>
      <c r="N8698" s="13">
        <v>1056463.4323145868</v>
      </c>
    </row>
    <row r="8699" spans="1:14" x14ac:dyDescent="0.45">
      <c r="A8699">
        <v>16994</v>
      </c>
      <c r="B8699">
        <v>4</v>
      </c>
      <c r="C8699">
        <v>36</v>
      </c>
      <c r="D8699">
        <v>24</v>
      </c>
      <c r="E8699" s="2">
        <v>4807044.6822239263</v>
      </c>
      <c r="F8699" s="2">
        <v>-363412.57797612884</v>
      </c>
      <c r="G8699" s="2">
        <v>4443632.1042477973</v>
      </c>
      <c r="H8699" s="2">
        <v>2947136.4860294685</v>
      </c>
      <c r="I8699" s="2">
        <v>1496495.6182183288</v>
      </c>
      <c r="J8699" s="2">
        <v>432634.02140015335</v>
      </c>
      <c r="K8699" s="2">
        <v>1063861.5968181754</v>
      </c>
      <c r="N8699" s="13">
        <v>1063861.5968181754</v>
      </c>
    </row>
    <row r="8700" spans="1:14" x14ac:dyDescent="0.45">
      <c r="A8700">
        <v>16994</v>
      </c>
      <c r="B8700">
        <v>5</v>
      </c>
      <c r="C8700">
        <v>36</v>
      </c>
      <c r="D8700">
        <v>24</v>
      </c>
      <c r="E8700" s="2">
        <v>4856557.2424508333</v>
      </c>
      <c r="F8700" s="2">
        <v>-367155.72752928297</v>
      </c>
      <c r="G8700" s="2">
        <v>4489401.5149215506</v>
      </c>
      <c r="H8700" s="2">
        <v>3058777.5232126839</v>
      </c>
      <c r="I8700" s="2">
        <v>1430623.9917088668</v>
      </c>
      <c r="J8700" s="2">
        <v>437090.151820575</v>
      </c>
      <c r="K8700" s="2">
        <v>993533.83988829178</v>
      </c>
      <c r="N8700" s="13">
        <v>993533.83988829178</v>
      </c>
    </row>
    <row r="8701" spans="1:14" x14ac:dyDescent="0.45">
      <c r="A8701">
        <v>16994</v>
      </c>
      <c r="B8701">
        <v>6</v>
      </c>
      <c r="C8701">
        <v>36</v>
      </c>
      <c r="D8701">
        <v>24</v>
      </c>
      <c r="E8701" s="2">
        <v>4921635.1094996743</v>
      </c>
      <c r="F8701" s="2">
        <v>-372075.6142781754</v>
      </c>
      <c r="G8701" s="2">
        <v>4549559.4952214994</v>
      </c>
      <c r="H8701" s="2">
        <v>3178499.1766311368</v>
      </c>
      <c r="I8701" s="2">
        <v>1371060.3185903626</v>
      </c>
      <c r="J8701" s="2">
        <v>492163.51094996743</v>
      </c>
      <c r="K8701" s="2">
        <v>878896.80764039513</v>
      </c>
      <c r="M8701" s="14">
        <v>24684900.0556743</v>
      </c>
      <c r="N8701" s="13">
        <v>25563796.863314696</v>
      </c>
    </row>
    <row r="8702" spans="1:14" x14ac:dyDescent="0.45">
      <c r="A8702">
        <v>17007</v>
      </c>
      <c r="B8702">
        <v>1</v>
      </c>
      <c r="C8702">
        <v>50</v>
      </c>
      <c r="D8702">
        <v>21</v>
      </c>
      <c r="E8702" s="2">
        <v>1887480</v>
      </c>
      <c r="F8702" s="2">
        <v>-359942.43599999999</v>
      </c>
      <c r="G8702" s="2">
        <v>1527537.564</v>
      </c>
      <c r="H8702" s="2">
        <v>962614.8</v>
      </c>
      <c r="I8702" s="2">
        <v>564922.76399999997</v>
      </c>
      <c r="J8702" s="2">
        <v>207622.8</v>
      </c>
      <c r="K8702" s="2">
        <v>357299.96399999998</v>
      </c>
      <c r="L8702" s="11">
        <v>-9887629.5438159034</v>
      </c>
      <c r="N8702" s="13">
        <v>-9530329.5798159037</v>
      </c>
    </row>
    <row r="8703" spans="1:14" x14ac:dyDescent="0.45">
      <c r="A8703">
        <v>17007</v>
      </c>
      <c r="B8703">
        <v>2</v>
      </c>
      <c r="C8703">
        <v>50</v>
      </c>
      <c r="D8703">
        <v>21</v>
      </c>
      <c r="E8703" s="2">
        <v>1883516.2919999999</v>
      </c>
      <c r="F8703" s="2">
        <v>-359186.55688440002</v>
      </c>
      <c r="G8703" s="2">
        <v>1524329.7351155998</v>
      </c>
      <c r="H8703" s="2">
        <v>963282.97018497589</v>
      </c>
      <c r="I8703" s="2">
        <v>561046.76493062393</v>
      </c>
      <c r="J8703" s="2">
        <v>207186.79212</v>
      </c>
      <c r="K8703" s="2">
        <v>353859.97281062393</v>
      </c>
      <c r="N8703" s="13">
        <v>353859.97281062393</v>
      </c>
    </row>
    <row r="8704" spans="1:14" x14ac:dyDescent="0.45">
      <c r="A8704">
        <v>17007</v>
      </c>
      <c r="B8704">
        <v>3</v>
      </c>
      <c r="C8704">
        <v>50</v>
      </c>
      <c r="D8704">
        <v>21</v>
      </c>
      <c r="E8704" s="2">
        <v>1889166.8408759998</v>
      </c>
      <c r="F8704" s="2">
        <v>-360264.11655505316</v>
      </c>
      <c r="G8704" s="2">
        <v>1528902.7243209467</v>
      </c>
      <c r="H8704" s="2">
        <v>993225.65803020564</v>
      </c>
      <c r="I8704" s="2">
        <v>535677.06629074109</v>
      </c>
      <c r="J8704" s="2">
        <v>170025.01567883996</v>
      </c>
      <c r="K8704" s="2">
        <v>365652.0506119011</v>
      </c>
      <c r="N8704" s="13">
        <v>365652.0506119011</v>
      </c>
    </row>
    <row r="8705" spans="1:14" x14ac:dyDescent="0.45">
      <c r="A8705">
        <v>17007</v>
      </c>
      <c r="B8705">
        <v>4</v>
      </c>
      <c r="C8705">
        <v>50</v>
      </c>
      <c r="D8705">
        <v>21</v>
      </c>
      <c r="E8705" s="2">
        <v>1888411.1741396496</v>
      </c>
      <c r="F8705" s="2">
        <v>-360120.0109084312</v>
      </c>
      <c r="G8705" s="2">
        <v>1528291.1632312185</v>
      </c>
      <c r="H8705" s="2">
        <v>998686.05513681902</v>
      </c>
      <c r="I8705" s="2">
        <v>529605.10809439945</v>
      </c>
      <c r="J8705" s="2">
        <v>226609.34089675793</v>
      </c>
      <c r="K8705" s="2">
        <v>302995.76719764154</v>
      </c>
      <c r="N8705" s="13">
        <v>302995.76719764154</v>
      </c>
    </row>
    <row r="8706" spans="1:14" x14ac:dyDescent="0.45">
      <c r="A8706">
        <v>17007</v>
      </c>
      <c r="B8706">
        <v>5</v>
      </c>
      <c r="C8706">
        <v>50</v>
      </c>
      <c r="D8706">
        <v>21</v>
      </c>
      <c r="E8706" s="2">
        <v>1910694.4259944977</v>
      </c>
      <c r="F8706" s="2">
        <v>-364369.42703715072</v>
      </c>
      <c r="G8706" s="2">
        <v>1546324.9989573471</v>
      </c>
      <c r="H8706" s="2">
        <v>1018150.1267718982</v>
      </c>
      <c r="I8706" s="2">
        <v>528174.87218544888</v>
      </c>
      <c r="J8706" s="2">
        <v>210176.38685939476</v>
      </c>
      <c r="K8706" s="2">
        <v>317998.48532605416</v>
      </c>
      <c r="N8706" s="13">
        <v>317998.48532605416</v>
      </c>
    </row>
    <row r="8707" spans="1:14" x14ac:dyDescent="0.45">
      <c r="A8707">
        <v>17007</v>
      </c>
      <c r="B8707">
        <v>6</v>
      </c>
      <c r="C8707">
        <v>50</v>
      </c>
      <c r="D8707">
        <v>21</v>
      </c>
      <c r="E8707" s="2">
        <v>1901523.0927497242</v>
      </c>
      <c r="F8707" s="2">
        <v>-362620.45378737239</v>
      </c>
      <c r="G8707" s="2">
        <v>1538902.6389623517</v>
      </c>
      <c r="H8707" s="2">
        <v>1036973.3605076167</v>
      </c>
      <c r="I8707" s="2">
        <v>501929.27845473506</v>
      </c>
      <c r="J8707" s="2">
        <v>171137.07834747518</v>
      </c>
      <c r="K8707" s="2">
        <v>330792.20010725991</v>
      </c>
      <c r="M8707" s="14">
        <v>9693718.2246557306</v>
      </c>
      <c r="N8707" s="13">
        <v>10024510.42476299</v>
      </c>
    </row>
    <row r="8708" spans="1:14" x14ac:dyDescent="0.45">
      <c r="A8708">
        <v>17016</v>
      </c>
      <c r="B8708">
        <v>1</v>
      </c>
      <c r="C8708">
        <v>34</v>
      </c>
      <c r="D8708">
        <v>1</v>
      </c>
      <c r="E8708" s="2">
        <v>2269104</v>
      </c>
      <c r="F8708" s="2">
        <v>-244609.4112</v>
      </c>
      <c r="G8708" s="2">
        <v>2024494.5888</v>
      </c>
      <c r="H8708" s="2">
        <v>1452226.5600000001</v>
      </c>
      <c r="I8708" s="2">
        <v>572268.02879999997</v>
      </c>
      <c r="J8708" s="2">
        <v>249601.44</v>
      </c>
      <c r="K8708" s="2">
        <v>322666.58879999997</v>
      </c>
      <c r="L8708" s="11">
        <v>-12958115.063179675</v>
      </c>
      <c r="N8708" s="13">
        <v>-12635448.474379675</v>
      </c>
    </row>
    <row r="8709" spans="1:14" x14ac:dyDescent="0.45">
      <c r="A8709">
        <v>17016</v>
      </c>
      <c r="B8709">
        <v>2</v>
      </c>
      <c r="C8709">
        <v>34</v>
      </c>
      <c r="D8709">
        <v>1</v>
      </c>
      <c r="E8709" s="2">
        <v>2307451.8575999998</v>
      </c>
      <c r="F8709" s="2">
        <v>-248743.31024927998</v>
      </c>
      <c r="G8709" s="2">
        <v>2058708.5473507198</v>
      </c>
      <c r="H8709" s="2">
        <v>1488287.988537139</v>
      </c>
      <c r="I8709" s="2">
        <v>570420.55881358078</v>
      </c>
      <c r="J8709" s="2">
        <v>253819.70433599997</v>
      </c>
      <c r="K8709" s="2">
        <v>316600.85447758081</v>
      </c>
      <c r="N8709" s="13">
        <v>316600.85447758081</v>
      </c>
    </row>
    <row r="8710" spans="1:14" x14ac:dyDescent="0.45">
      <c r="A8710">
        <v>17016</v>
      </c>
      <c r="B8710">
        <v>3</v>
      </c>
      <c r="C8710">
        <v>34</v>
      </c>
      <c r="D8710">
        <v>1</v>
      </c>
      <c r="E8710" s="2">
        <v>2307221.1124142399</v>
      </c>
      <c r="F8710" s="2">
        <v>-248718.43591825507</v>
      </c>
      <c r="G8710" s="2">
        <v>2058502.6764959849</v>
      </c>
      <c r="H8710" s="2">
        <v>1548706.4235396336</v>
      </c>
      <c r="I8710" s="2">
        <v>509796.25295635127</v>
      </c>
      <c r="J8710" s="2">
        <v>230722.11124142399</v>
      </c>
      <c r="K8710" s="2">
        <v>279074.14171492727</v>
      </c>
      <c r="N8710" s="13">
        <v>279074.14171492727</v>
      </c>
    </row>
    <row r="8711" spans="1:14" x14ac:dyDescent="0.45">
      <c r="A8711">
        <v>17016</v>
      </c>
      <c r="B8711">
        <v>4</v>
      </c>
      <c r="C8711">
        <v>34</v>
      </c>
      <c r="D8711">
        <v>1</v>
      </c>
      <c r="E8711" s="2">
        <v>2332831.2667620382</v>
      </c>
      <c r="F8711" s="2">
        <v>-251479.21055694774</v>
      </c>
      <c r="G8711" s="2">
        <v>2081352.0562050906</v>
      </c>
      <c r="H8711" s="2">
        <v>1573256.781045676</v>
      </c>
      <c r="I8711" s="2">
        <v>508095.27515941462</v>
      </c>
      <c r="J8711" s="2">
        <v>233283.12667620383</v>
      </c>
      <c r="K8711" s="2">
        <v>274812.14848321083</v>
      </c>
      <c r="N8711" s="13">
        <v>274812.14848321083</v>
      </c>
    </row>
    <row r="8712" spans="1:14" x14ac:dyDescent="0.45">
      <c r="A8712">
        <v>17016</v>
      </c>
      <c r="B8712">
        <v>5</v>
      </c>
      <c r="C8712">
        <v>34</v>
      </c>
      <c r="D8712">
        <v>1</v>
      </c>
      <c r="E8712" s="2">
        <v>2358025.8444430684</v>
      </c>
      <c r="F8712" s="2">
        <v>-254195.1860309628</v>
      </c>
      <c r="G8712" s="2">
        <v>2103830.6584121054</v>
      </c>
      <c r="H8712" s="2">
        <v>1626823.6572294317</v>
      </c>
      <c r="I8712" s="2">
        <v>477007.00118267373</v>
      </c>
      <c r="J8712" s="2">
        <v>259382.84288873753</v>
      </c>
      <c r="K8712" s="2">
        <v>217624.1582939362</v>
      </c>
      <c r="N8712" s="13">
        <v>217624.1582939362</v>
      </c>
    </row>
    <row r="8713" spans="1:14" x14ac:dyDescent="0.45">
      <c r="A8713">
        <v>17016</v>
      </c>
      <c r="B8713">
        <v>6</v>
      </c>
      <c r="C8713">
        <v>34</v>
      </c>
      <c r="D8713">
        <v>1</v>
      </c>
      <c r="E8713" s="2">
        <v>2404478.9535785969</v>
      </c>
      <c r="F8713" s="2">
        <v>-259202.83119577277</v>
      </c>
      <c r="G8713" s="2">
        <v>2145276.1223828243</v>
      </c>
      <c r="H8713" s="2">
        <v>1701173.3214004112</v>
      </c>
      <c r="I8713" s="2">
        <v>444102.80098241311</v>
      </c>
      <c r="J8713" s="2">
        <v>264492.68489364564</v>
      </c>
      <c r="K8713" s="2">
        <v>179610.11608876748</v>
      </c>
      <c r="M8713" s="14">
        <v>13017638.083754262</v>
      </c>
      <c r="N8713" s="13">
        <v>13197248.199843029</v>
      </c>
    </row>
    <row r="8714" spans="1:14" x14ac:dyDescent="0.45">
      <c r="A8714">
        <v>17028</v>
      </c>
      <c r="B8714">
        <v>1</v>
      </c>
      <c r="C8714">
        <v>5</v>
      </c>
      <c r="D8714">
        <v>16</v>
      </c>
      <c r="E8714" s="2">
        <v>5290752</v>
      </c>
      <c r="F8714" s="2">
        <v>-457120.97280000005</v>
      </c>
      <c r="G8714" s="2">
        <v>4833631.0272000004</v>
      </c>
      <c r="H8714" s="2">
        <v>2857006.08</v>
      </c>
      <c r="I8714" s="2">
        <v>1976624.9472000003</v>
      </c>
      <c r="J8714" s="2">
        <v>529075.20000000007</v>
      </c>
      <c r="K8714" s="2">
        <v>1447549.7472000001</v>
      </c>
      <c r="L8714" s="11">
        <v>-24210651.001128234</v>
      </c>
      <c r="N8714" s="13">
        <v>-22763101.253928233</v>
      </c>
    </row>
    <row r="8715" spans="1:14" x14ac:dyDescent="0.45">
      <c r="A8715">
        <v>17028</v>
      </c>
      <c r="B8715">
        <v>2</v>
      </c>
      <c r="C8715">
        <v>5</v>
      </c>
      <c r="D8715">
        <v>16</v>
      </c>
      <c r="E8715" s="2">
        <v>5393392.588800001</v>
      </c>
      <c r="F8715" s="2">
        <v>-465989.11967232008</v>
      </c>
      <c r="G8715" s="2">
        <v>4927403.4691276811</v>
      </c>
      <c r="H8715" s="2">
        <v>2957865.9371200521</v>
      </c>
      <c r="I8715" s="2">
        <v>1969537.5320076291</v>
      </c>
      <c r="J8715" s="2">
        <v>539339.2588800001</v>
      </c>
      <c r="K8715" s="2">
        <v>1430198.273127629</v>
      </c>
      <c r="N8715" s="13">
        <v>1430198.273127629</v>
      </c>
    </row>
    <row r="8716" spans="1:14" x14ac:dyDescent="0.45">
      <c r="A8716">
        <v>17028</v>
      </c>
      <c r="B8716">
        <v>3</v>
      </c>
      <c r="C8716">
        <v>5</v>
      </c>
      <c r="D8716">
        <v>16</v>
      </c>
      <c r="E8716" s="2">
        <v>5525530.7072256003</v>
      </c>
      <c r="F8716" s="2">
        <v>-477405.85310429189</v>
      </c>
      <c r="G8716" s="2">
        <v>5048124.8541213088</v>
      </c>
      <c r="H8716" s="2">
        <v>3150334.865221641</v>
      </c>
      <c r="I8716" s="2">
        <v>1897789.9888996677</v>
      </c>
      <c r="J8716" s="2">
        <v>497297.763650304</v>
      </c>
      <c r="K8716" s="2">
        <v>1400492.2252493638</v>
      </c>
      <c r="N8716" s="13">
        <v>1400492.2252493638</v>
      </c>
    </row>
    <row r="8717" spans="1:14" x14ac:dyDescent="0.45">
      <c r="A8717">
        <v>17028</v>
      </c>
      <c r="B8717">
        <v>4</v>
      </c>
      <c r="C8717">
        <v>5</v>
      </c>
      <c r="D8717">
        <v>16</v>
      </c>
      <c r="E8717" s="2">
        <v>5683560.8854522519</v>
      </c>
      <c r="F8717" s="2">
        <v>-491059.66050307458</v>
      </c>
      <c r="G8717" s="2">
        <v>5192501.2249491774</v>
      </c>
      <c r="H8717" s="2">
        <v>3357738.1691806647</v>
      </c>
      <c r="I8717" s="2">
        <v>1834763.0557685127</v>
      </c>
      <c r="J8717" s="2">
        <v>682027.30625427025</v>
      </c>
      <c r="K8717" s="2">
        <v>1152735.7495142424</v>
      </c>
      <c r="N8717" s="13">
        <v>1152735.7495142424</v>
      </c>
    </row>
    <row r="8718" spans="1:14" x14ac:dyDescent="0.45">
      <c r="A8718">
        <v>17028</v>
      </c>
      <c r="B8718">
        <v>5</v>
      </c>
      <c r="C8718">
        <v>5</v>
      </c>
      <c r="D8718">
        <v>16</v>
      </c>
      <c r="E8718" s="2">
        <v>5793821.9666300267</v>
      </c>
      <c r="F8718" s="2">
        <v>-500586.21791683434</v>
      </c>
      <c r="G8718" s="2">
        <v>5293235.7487131925</v>
      </c>
      <c r="H8718" s="2">
        <v>3535833.2732216413</v>
      </c>
      <c r="I8718" s="2">
        <v>1757402.4754915512</v>
      </c>
      <c r="J8718" s="2">
        <v>637320.41632930294</v>
      </c>
      <c r="K8718" s="2">
        <v>1120082.0591622484</v>
      </c>
      <c r="N8718" s="13">
        <v>1120082.0591622484</v>
      </c>
    </row>
    <row r="8719" spans="1:14" x14ac:dyDescent="0.45">
      <c r="A8719">
        <v>17028</v>
      </c>
      <c r="B8719">
        <v>6</v>
      </c>
      <c r="C8719">
        <v>5</v>
      </c>
      <c r="D8719">
        <v>16</v>
      </c>
      <c r="E8719" s="2">
        <v>5923603.5786825391</v>
      </c>
      <c r="F8719" s="2">
        <v>-511799.3491981714</v>
      </c>
      <c r="G8719" s="2">
        <v>5411804.2294843681</v>
      </c>
      <c r="H8719" s="2">
        <v>3727825.0598243098</v>
      </c>
      <c r="I8719" s="2">
        <v>1683979.1696600583</v>
      </c>
      <c r="J8719" s="2">
        <v>592360.35786825395</v>
      </c>
      <c r="K8719" s="2">
        <v>1091618.8117918044</v>
      </c>
      <c r="M8719" s="14">
        <v>25691224.525283787</v>
      </c>
      <c r="N8719" s="13">
        <v>26782843.337075591</v>
      </c>
    </row>
    <row r="8720" spans="1:14" x14ac:dyDescent="0.45">
      <c r="A8720">
        <v>17036</v>
      </c>
      <c r="B8720">
        <v>1</v>
      </c>
      <c r="C8720">
        <v>9</v>
      </c>
      <c r="D8720">
        <v>12</v>
      </c>
      <c r="E8720" s="2">
        <v>2813436</v>
      </c>
      <c r="F8720" s="2">
        <v>-306664.52399999998</v>
      </c>
      <c r="G8720" s="2">
        <v>2506771.4759999998</v>
      </c>
      <c r="H8720" s="2">
        <v>1772464.68</v>
      </c>
      <c r="I8720" s="2">
        <v>734306.79599999986</v>
      </c>
      <c r="J8720" s="2">
        <v>281343.60000000003</v>
      </c>
      <c r="K8720" s="2">
        <v>452963.19599999982</v>
      </c>
      <c r="L8720" s="11">
        <v>-21460969.233807858</v>
      </c>
      <c r="N8720" s="13">
        <v>-21008006.037807859</v>
      </c>
    </row>
    <row r="8721" spans="1:14" x14ac:dyDescent="0.45">
      <c r="A8721">
        <v>17036</v>
      </c>
      <c r="B8721">
        <v>2</v>
      </c>
      <c r="C8721">
        <v>9</v>
      </c>
      <c r="D8721">
        <v>12</v>
      </c>
      <c r="E8721" s="2">
        <v>2924004.0347999996</v>
      </c>
      <c r="F8721" s="2">
        <v>-318716.43979319994</v>
      </c>
      <c r="G8721" s="2">
        <v>2605287.5950067998</v>
      </c>
      <c r="H8721" s="2">
        <v>1795332.6293591303</v>
      </c>
      <c r="I8721" s="2">
        <v>809954.96564766951</v>
      </c>
      <c r="J8721" s="2">
        <v>321640.44382799993</v>
      </c>
      <c r="K8721" s="2">
        <v>488314.52181966958</v>
      </c>
      <c r="N8721" s="13">
        <v>488314.52181966958</v>
      </c>
    </row>
    <row r="8722" spans="1:14" x14ac:dyDescent="0.45">
      <c r="A8722">
        <v>17036</v>
      </c>
      <c r="B8722">
        <v>3</v>
      </c>
      <c r="C8722">
        <v>9</v>
      </c>
      <c r="D8722">
        <v>12</v>
      </c>
      <c r="E8722" s="2">
        <v>3049151.4074894395</v>
      </c>
      <c r="F8722" s="2">
        <v>-332357.50341634889</v>
      </c>
      <c r="G8722" s="2">
        <v>2716793.9040730908</v>
      </c>
      <c r="H8722" s="2">
        <v>1820313.6775103901</v>
      </c>
      <c r="I8722" s="2">
        <v>896480.2265627007</v>
      </c>
      <c r="J8722" s="2">
        <v>304915.14074894396</v>
      </c>
      <c r="K8722" s="2">
        <v>591565.0858137568</v>
      </c>
      <c r="N8722" s="13">
        <v>591565.0858137568</v>
      </c>
    </row>
    <row r="8723" spans="1:14" x14ac:dyDescent="0.45">
      <c r="A8723">
        <v>17036</v>
      </c>
      <c r="B8723">
        <v>4</v>
      </c>
      <c r="C8723">
        <v>9</v>
      </c>
      <c r="D8723">
        <v>12</v>
      </c>
      <c r="E8723" s="2">
        <v>3132698.1560546504</v>
      </c>
      <c r="F8723" s="2">
        <v>-341464.09900995687</v>
      </c>
      <c r="G8723" s="2">
        <v>2791234.0570446937</v>
      </c>
      <c r="H8723" s="2">
        <v>1831290.314610872</v>
      </c>
      <c r="I8723" s="2">
        <v>959943.74243382178</v>
      </c>
      <c r="J8723" s="2">
        <v>250615.85248437204</v>
      </c>
      <c r="K8723" s="2">
        <v>709327.8899494498</v>
      </c>
      <c r="N8723" s="13">
        <v>709327.8899494498</v>
      </c>
    </row>
    <row r="8724" spans="1:14" x14ac:dyDescent="0.45">
      <c r="A8724">
        <v>17036</v>
      </c>
      <c r="B8724">
        <v>5</v>
      </c>
      <c r="C8724">
        <v>9</v>
      </c>
      <c r="D8724">
        <v>12</v>
      </c>
      <c r="E8724" s="2">
        <v>3225426.0214738678</v>
      </c>
      <c r="F8724" s="2">
        <v>-351571.43634065159</v>
      </c>
      <c r="G8724" s="2">
        <v>2873854.5851332163</v>
      </c>
      <c r="H8724" s="2">
        <v>1845335.4323045863</v>
      </c>
      <c r="I8724" s="2">
        <v>1028519.1528286301</v>
      </c>
      <c r="J8724" s="2">
        <v>354796.86236212548</v>
      </c>
      <c r="K8724" s="2">
        <v>673722.29046650464</v>
      </c>
      <c r="N8724" s="13">
        <v>673722.29046650464</v>
      </c>
    </row>
    <row r="8725" spans="1:14" x14ac:dyDescent="0.45">
      <c r="A8725">
        <v>17036</v>
      </c>
      <c r="B8725">
        <v>6</v>
      </c>
      <c r="C8725">
        <v>9</v>
      </c>
      <c r="D8725">
        <v>12</v>
      </c>
      <c r="E8725" s="2">
        <v>3347347.1250855806</v>
      </c>
      <c r="F8725" s="2">
        <v>-364860.8366343283</v>
      </c>
      <c r="G8725" s="2">
        <v>2982486.2884512525</v>
      </c>
      <c r="H8725" s="2">
        <v>1881766.5611030648</v>
      </c>
      <c r="I8725" s="2">
        <v>1100719.7273481877</v>
      </c>
      <c r="J8725" s="2">
        <v>334734.71250855806</v>
      </c>
      <c r="K8725" s="2">
        <v>765985.01483962964</v>
      </c>
      <c r="M8725" s="14">
        <v>22403867.443913788</v>
      </c>
      <c r="N8725" s="13">
        <v>23169852.458753418</v>
      </c>
    </row>
    <row r="8726" spans="1:14" x14ac:dyDescent="0.45">
      <c r="A8726">
        <v>17056</v>
      </c>
      <c r="B8726">
        <v>1</v>
      </c>
      <c r="C8726">
        <v>42</v>
      </c>
      <c r="D8726">
        <v>7</v>
      </c>
      <c r="E8726" s="2">
        <v>2472000</v>
      </c>
      <c r="F8726" s="2">
        <v>-699823.20000000007</v>
      </c>
      <c r="G8726" s="2">
        <v>1772176.7999999998</v>
      </c>
      <c r="H8726" s="2">
        <v>1334880</v>
      </c>
      <c r="I8726" s="2">
        <v>437296.79999999981</v>
      </c>
      <c r="J8726" s="2">
        <v>247200</v>
      </c>
      <c r="K8726" s="2">
        <v>190096.79999999981</v>
      </c>
      <c r="L8726" s="11">
        <v>-13933685.392209804</v>
      </c>
      <c r="N8726" s="13">
        <v>-13743588.592209805</v>
      </c>
    </row>
    <row r="8727" spans="1:14" x14ac:dyDescent="0.45">
      <c r="A8727">
        <v>17056</v>
      </c>
      <c r="B8727">
        <v>2</v>
      </c>
      <c r="C8727">
        <v>42</v>
      </c>
      <c r="D8727">
        <v>7</v>
      </c>
      <c r="E8727" s="2">
        <v>2427504</v>
      </c>
      <c r="F8727" s="2">
        <v>-687226.3824</v>
      </c>
      <c r="G8727" s="2">
        <v>1740277.6176</v>
      </c>
      <c r="H8727" s="2">
        <v>1326844.5563520002</v>
      </c>
      <c r="I8727" s="2">
        <v>413433.06124799978</v>
      </c>
      <c r="J8727" s="2">
        <v>218475.36</v>
      </c>
      <c r="K8727" s="2">
        <v>194957.70124799979</v>
      </c>
      <c r="N8727" s="13">
        <v>194957.70124799979</v>
      </c>
    </row>
    <row r="8728" spans="1:14" x14ac:dyDescent="0.45">
      <c r="A8728">
        <v>17056</v>
      </c>
      <c r="B8728">
        <v>3</v>
      </c>
      <c r="C8728">
        <v>42</v>
      </c>
      <c r="D8728">
        <v>7</v>
      </c>
      <c r="E8728" s="2">
        <v>2380653.1728000003</v>
      </c>
      <c r="F8728" s="2">
        <v>-673962.91321968008</v>
      </c>
      <c r="G8728" s="2">
        <v>1706690.2595803202</v>
      </c>
      <c r="H8728" s="2">
        <v>1301887.074642614</v>
      </c>
      <c r="I8728" s="2">
        <v>404803.18493770622</v>
      </c>
      <c r="J8728" s="2">
        <v>238065.31728000005</v>
      </c>
      <c r="K8728" s="2">
        <v>166737.86765770617</v>
      </c>
      <c r="N8728" s="13">
        <v>166737.86765770617</v>
      </c>
    </row>
    <row r="8729" spans="1:14" x14ac:dyDescent="0.45">
      <c r="A8729">
        <v>17056</v>
      </c>
      <c r="B8729">
        <v>4</v>
      </c>
      <c r="C8729">
        <v>42</v>
      </c>
      <c r="D8729">
        <v>7</v>
      </c>
      <c r="E8729" s="2">
        <v>2360179.5555139198</v>
      </c>
      <c r="F8729" s="2">
        <v>-668166.83216599072</v>
      </c>
      <c r="G8729" s="2">
        <v>1692012.7233479291</v>
      </c>
      <c r="H8729" s="2">
        <v>1300241.9580596122</v>
      </c>
      <c r="I8729" s="2">
        <v>391770.76528831688</v>
      </c>
      <c r="J8729" s="2">
        <v>236017.95555139199</v>
      </c>
      <c r="K8729" s="2">
        <v>155752.80973692489</v>
      </c>
      <c r="N8729" s="13">
        <v>155752.80973692489</v>
      </c>
    </row>
    <row r="8730" spans="1:14" x14ac:dyDescent="0.45">
      <c r="A8730">
        <v>17056</v>
      </c>
      <c r="B8730">
        <v>5</v>
      </c>
      <c r="C8730">
        <v>42</v>
      </c>
      <c r="D8730">
        <v>7</v>
      </c>
      <c r="E8730" s="2">
        <v>2351682.9091140698</v>
      </c>
      <c r="F8730" s="2">
        <v>-665761.43157019315</v>
      </c>
      <c r="G8730" s="2">
        <v>1685921.4775438765</v>
      </c>
      <c r="H8730" s="2">
        <v>1305148.2390544764</v>
      </c>
      <c r="I8730" s="2">
        <v>380773.23848940013</v>
      </c>
      <c r="J8730" s="2">
        <v>258685.12000254769</v>
      </c>
      <c r="K8730" s="2">
        <v>122088.11848685244</v>
      </c>
      <c r="N8730" s="13">
        <v>122088.11848685244</v>
      </c>
    </row>
    <row r="8731" spans="1:14" x14ac:dyDescent="0.45">
      <c r="A8731">
        <v>17056</v>
      </c>
      <c r="B8731">
        <v>6</v>
      </c>
      <c r="C8731">
        <v>42</v>
      </c>
      <c r="D8731">
        <v>7</v>
      </c>
      <c r="E8731" s="2">
        <v>2363206.1553687286</v>
      </c>
      <c r="F8731" s="2">
        <v>-669023.66258488712</v>
      </c>
      <c r="G8731" s="2">
        <v>1694182.4927838414</v>
      </c>
      <c r="H8731" s="2">
        <v>1320330.8066441962</v>
      </c>
      <c r="I8731" s="2">
        <v>373851.68613964529</v>
      </c>
      <c r="J8731" s="2">
        <v>236320.61553687288</v>
      </c>
      <c r="K8731" s="2">
        <v>137531.07060277241</v>
      </c>
      <c r="M8731" s="14">
        <v>13588583.13809046</v>
      </c>
      <c r="N8731" s="13">
        <v>13726114.208693232</v>
      </c>
    </row>
    <row r="8732" spans="1:14" x14ac:dyDescent="0.45">
      <c r="A8732">
        <v>17076</v>
      </c>
      <c r="B8732">
        <v>1</v>
      </c>
      <c r="C8732">
        <v>43</v>
      </c>
      <c r="D8732">
        <v>5</v>
      </c>
      <c r="E8732" s="2">
        <v>4650756</v>
      </c>
      <c r="F8732" s="2">
        <v>-372060.48</v>
      </c>
      <c r="G8732" s="2">
        <v>4278695.5199999996</v>
      </c>
      <c r="H8732" s="2">
        <v>2511408.2400000002</v>
      </c>
      <c r="I8732" s="2">
        <v>1767287.2799999993</v>
      </c>
      <c r="J8732" s="2">
        <v>418568.04</v>
      </c>
      <c r="K8732" s="2">
        <v>1348719.2399999993</v>
      </c>
      <c r="L8732" s="11">
        <v>-19048806.878050249</v>
      </c>
      <c r="N8732" s="13">
        <v>-17700087.638050251</v>
      </c>
    </row>
    <row r="8733" spans="1:14" x14ac:dyDescent="0.45">
      <c r="A8733">
        <v>17076</v>
      </c>
      <c r="B8733">
        <v>2</v>
      </c>
      <c r="C8733">
        <v>43</v>
      </c>
      <c r="D8733">
        <v>5</v>
      </c>
      <c r="E8733" s="2">
        <v>4890269.9340000004</v>
      </c>
      <c r="F8733" s="2">
        <v>-391221.59472000005</v>
      </c>
      <c r="G8733" s="2">
        <v>4499048.33928</v>
      </c>
      <c r="H8733" s="2">
        <v>2588987.1473785448</v>
      </c>
      <c r="I8733" s="2">
        <v>1910061.1919014552</v>
      </c>
      <c r="J8733" s="2">
        <v>440124.29406000004</v>
      </c>
      <c r="K8733" s="2">
        <v>1469936.8978414552</v>
      </c>
      <c r="N8733" s="13">
        <v>1469936.8978414552</v>
      </c>
    </row>
    <row r="8734" spans="1:14" x14ac:dyDescent="0.45">
      <c r="A8734">
        <v>17076</v>
      </c>
      <c r="B8734">
        <v>3</v>
      </c>
      <c r="C8734">
        <v>43</v>
      </c>
      <c r="D8734">
        <v>5</v>
      </c>
      <c r="E8734" s="2">
        <v>5192977.6429146007</v>
      </c>
      <c r="F8734" s="2">
        <v>-415438.21143316804</v>
      </c>
      <c r="G8734" s="2">
        <v>4777539.4314814322</v>
      </c>
      <c r="H8734" s="2">
        <v>2738798.319084432</v>
      </c>
      <c r="I8734" s="2">
        <v>2038741.1123970002</v>
      </c>
      <c r="J8734" s="2">
        <v>571227.54072060611</v>
      </c>
      <c r="K8734" s="2">
        <v>1467513.571676394</v>
      </c>
      <c r="N8734" s="13">
        <v>1467513.571676394</v>
      </c>
    </row>
    <row r="8735" spans="1:14" x14ac:dyDescent="0.45">
      <c r="A8735">
        <v>17076</v>
      </c>
      <c r="B8735">
        <v>4</v>
      </c>
      <c r="C8735">
        <v>43</v>
      </c>
      <c r="D8735">
        <v>5</v>
      </c>
      <c r="E8735" s="2">
        <v>5469244.0535176573</v>
      </c>
      <c r="F8735" s="2">
        <v>-437539.5242814126</v>
      </c>
      <c r="G8735" s="2">
        <v>5031704.529236245</v>
      </c>
      <c r="H8735" s="2">
        <v>2926327.6743097892</v>
      </c>
      <c r="I8735" s="2">
        <v>2105376.8549264558</v>
      </c>
      <c r="J8735" s="2">
        <v>492231.96481658914</v>
      </c>
      <c r="K8735" s="2">
        <v>1613144.8901098666</v>
      </c>
      <c r="N8735" s="13">
        <v>1613144.8901098666</v>
      </c>
    </row>
    <row r="8736" spans="1:14" x14ac:dyDescent="0.45">
      <c r="A8736">
        <v>17076</v>
      </c>
      <c r="B8736">
        <v>5</v>
      </c>
      <c r="C8736">
        <v>43</v>
      </c>
      <c r="D8736">
        <v>5</v>
      </c>
      <c r="E8736" s="2">
        <v>5755832.441921982</v>
      </c>
      <c r="F8736" s="2">
        <v>-460466.59535375854</v>
      </c>
      <c r="G8736" s="2">
        <v>5295365.8465682231</v>
      </c>
      <c r="H8736" s="2">
        <v>3009758.7979947515</v>
      </c>
      <c r="I8736" s="2">
        <v>2285607.0485734716</v>
      </c>
      <c r="J8736" s="2">
        <v>575583.24419219827</v>
      </c>
      <c r="K8736" s="2">
        <v>1710023.8043812732</v>
      </c>
      <c r="N8736" s="13">
        <v>1710023.8043812732</v>
      </c>
    </row>
    <row r="8737" spans="1:14" x14ac:dyDescent="0.45">
      <c r="A8737">
        <v>17076</v>
      </c>
      <c r="B8737">
        <v>6</v>
      </c>
      <c r="C8737">
        <v>43</v>
      </c>
      <c r="D8737">
        <v>5</v>
      </c>
      <c r="E8737" s="2">
        <v>6002182.070436242</v>
      </c>
      <c r="F8737" s="2">
        <v>-480174.56563489937</v>
      </c>
      <c r="G8737" s="2">
        <v>5522007.5048013423</v>
      </c>
      <c r="H8737" s="2">
        <v>3128846.8874778249</v>
      </c>
      <c r="I8737" s="2">
        <v>2393160.6173235173</v>
      </c>
      <c r="J8737" s="2">
        <v>540196.38633926178</v>
      </c>
      <c r="K8737" s="2">
        <v>1852964.2309842557</v>
      </c>
      <c r="M8737" s="14">
        <v>19917622.277221721</v>
      </c>
      <c r="N8737" s="13">
        <v>21770586.508205976</v>
      </c>
    </row>
    <row r="8738" spans="1:14" x14ac:dyDescent="0.45">
      <c r="A8738">
        <v>17079</v>
      </c>
      <c r="B8738">
        <v>1</v>
      </c>
      <c r="C8738">
        <v>20</v>
      </c>
      <c r="D8738">
        <v>23</v>
      </c>
      <c r="E8738" s="2">
        <v>3227544</v>
      </c>
      <c r="F8738" s="2">
        <v>-312426.25919999997</v>
      </c>
      <c r="G8738" s="2">
        <v>2915117.7407999998</v>
      </c>
      <c r="H8738" s="2">
        <v>1807424.6400000001</v>
      </c>
      <c r="I8738" s="2">
        <v>1107693.1007999997</v>
      </c>
      <c r="J8738" s="2">
        <v>225928.08000000002</v>
      </c>
      <c r="K8738" s="2">
        <v>881765.02079999959</v>
      </c>
      <c r="L8738" s="11">
        <v>-28537179.284594618</v>
      </c>
      <c r="N8738" s="13">
        <v>-27655414.26379462</v>
      </c>
    </row>
    <row r="8739" spans="1:14" x14ac:dyDescent="0.45">
      <c r="A8739">
        <v>17079</v>
      </c>
      <c r="B8739">
        <v>2</v>
      </c>
      <c r="C8739">
        <v>20</v>
      </c>
      <c r="D8739">
        <v>23</v>
      </c>
      <c r="E8739" s="2">
        <v>3293063.1431999998</v>
      </c>
      <c r="F8739" s="2">
        <v>-318768.51226175996</v>
      </c>
      <c r="G8739" s="2">
        <v>2974294.6309382399</v>
      </c>
      <c r="H8739" s="2">
        <v>1816822.4528611582</v>
      </c>
      <c r="I8739" s="2">
        <v>1157472.1780770817</v>
      </c>
      <c r="J8739" s="2">
        <v>329306.31432</v>
      </c>
      <c r="K8739" s="2">
        <v>828165.86375708168</v>
      </c>
      <c r="N8739" s="13">
        <v>828165.86375708168</v>
      </c>
    </row>
    <row r="8740" spans="1:14" x14ac:dyDescent="0.45">
      <c r="A8740">
        <v>17079</v>
      </c>
      <c r="B8740">
        <v>3</v>
      </c>
      <c r="C8740">
        <v>20</v>
      </c>
      <c r="D8740">
        <v>23</v>
      </c>
      <c r="E8740" s="2">
        <v>3431042.4889000803</v>
      </c>
      <c r="F8740" s="2">
        <v>-332124.91292552778</v>
      </c>
      <c r="G8740" s="2">
        <v>3098917.5759745524</v>
      </c>
      <c r="H8740" s="2">
        <v>1851302.472736048</v>
      </c>
      <c r="I8740" s="2">
        <v>1247615.1032385044</v>
      </c>
      <c r="J8740" s="2">
        <v>411725.09866800962</v>
      </c>
      <c r="K8740" s="2">
        <v>835890.00457049476</v>
      </c>
      <c r="N8740" s="13">
        <v>835890.00457049476</v>
      </c>
    </row>
    <row r="8741" spans="1:14" x14ac:dyDescent="0.45">
      <c r="A8741">
        <v>17079</v>
      </c>
      <c r="B8741">
        <v>4</v>
      </c>
      <c r="C8741">
        <v>20</v>
      </c>
      <c r="D8741">
        <v>23</v>
      </c>
      <c r="E8741" s="2">
        <v>3513730.6128825722</v>
      </c>
      <c r="F8741" s="2">
        <v>-340129.12332703295</v>
      </c>
      <c r="G8741" s="2">
        <v>3173601.4895555391</v>
      </c>
      <c r="H8741" s="2">
        <v>1850416.8096330909</v>
      </c>
      <c r="I8741" s="2">
        <v>1323184.6799224482</v>
      </c>
      <c r="J8741" s="2">
        <v>351373.06128825725</v>
      </c>
      <c r="K8741" s="2">
        <v>971811.61863419099</v>
      </c>
      <c r="N8741" s="13">
        <v>971811.61863419099</v>
      </c>
    </row>
    <row r="8742" spans="1:14" x14ac:dyDescent="0.45">
      <c r="A8742">
        <v>17079</v>
      </c>
      <c r="B8742">
        <v>5</v>
      </c>
      <c r="C8742">
        <v>20</v>
      </c>
      <c r="D8742">
        <v>23</v>
      </c>
      <c r="E8742" s="2">
        <v>3598411.5206530415</v>
      </c>
      <c r="F8742" s="2">
        <v>-348326.23519921442</v>
      </c>
      <c r="G8742" s="2">
        <v>3250085.2854538271</v>
      </c>
      <c r="H8742" s="2">
        <v>1878146.2492380152</v>
      </c>
      <c r="I8742" s="2">
        <v>1371939.036215812</v>
      </c>
      <c r="J8742" s="2">
        <v>395825.2672718346</v>
      </c>
      <c r="K8742" s="2">
        <v>976113.76894397731</v>
      </c>
      <c r="N8742" s="13">
        <v>976113.76894397731</v>
      </c>
    </row>
    <row r="8743" spans="1:14" x14ac:dyDescent="0.45">
      <c r="A8743">
        <v>17079</v>
      </c>
      <c r="B8743">
        <v>6</v>
      </c>
      <c r="C8743">
        <v>20</v>
      </c>
      <c r="D8743">
        <v>23</v>
      </c>
      <c r="E8743" s="2">
        <v>3703844.9782081763</v>
      </c>
      <c r="F8743" s="2">
        <v>-358532.19389055145</v>
      </c>
      <c r="G8743" s="2">
        <v>3345312.7843176248</v>
      </c>
      <c r="H8743" s="2">
        <v>1913457.5398104144</v>
      </c>
      <c r="I8743" s="2">
        <v>1431855.2445072103</v>
      </c>
      <c r="J8743" s="2">
        <v>370384.49782081763</v>
      </c>
      <c r="K8743" s="2">
        <v>1061470.7466863927</v>
      </c>
      <c r="M8743" s="14">
        <v>28631811.518811159</v>
      </c>
      <c r="N8743" s="13">
        <v>29693282.26549755</v>
      </c>
    </row>
    <row r="8744" spans="1:14" x14ac:dyDescent="0.45">
      <c r="A8744">
        <v>17086</v>
      </c>
      <c r="B8744">
        <v>1</v>
      </c>
      <c r="C8744">
        <v>12</v>
      </c>
      <c r="D8744">
        <v>15</v>
      </c>
      <c r="E8744" s="2">
        <v>1281168</v>
      </c>
      <c r="F8744" s="2">
        <v>-213955.05600000001</v>
      </c>
      <c r="G8744" s="2">
        <v>1067212.9439999999</v>
      </c>
      <c r="H8744" s="2">
        <v>704642.4</v>
      </c>
      <c r="I8744" s="2">
        <v>362570.54399999988</v>
      </c>
      <c r="J8744" s="2">
        <v>140928.48000000001</v>
      </c>
      <c r="K8744" s="2">
        <v>221642.06399999987</v>
      </c>
      <c r="L8744" s="11">
        <v>-8527499.4011816513</v>
      </c>
      <c r="N8744" s="13">
        <v>-8305857.337181651</v>
      </c>
    </row>
    <row r="8745" spans="1:14" x14ac:dyDescent="0.45">
      <c r="A8745">
        <v>17086</v>
      </c>
      <c r="B8745">
        <v>2</v>
      </c>
      <c r="C8745">
        <v>12</v>
      </c>
      <c r="D8745">
        <v>15</v>
      </c>
      <c r="E8745" s="2">
        <v>1256441.4576000001</v>
      </c>
      <c r="F8745" s="2">
        <v>-209825.72341920002</v>
      </c>
      <c r="G8745" s="2">
        <v>1046615.7341808</v>
      </c>
      <c r="H8745" s="2">
        <v>698160.54253730411</v>
      </c>
      <c r="I8745" s="2">
        <v>348455.19164349593</v>
      </c>
      <c r="J8745" s="2">
        <v>125644.14576000001</v>
      </c>
      <c r="K8745" s="2">
        <v>222811.04588349591</v>
      </c>
      <c r="N8745" s="13">
        <v>222811.04588349591</v>
      </c>
    </row>
    <row r="8746" spans="1:14" x14ac:dyDescent="0.45">
      <c r="A8746">
        <v>17086</v>
      </c>
      <c r="B8746">
        <v>3</v>
      </c>
      <c r="C8746">
        <v>12</v>
      </c>
      <c r="D8746">
        <v>15</v>
      </c>
      <c r="E8746" s="2">
        <v>1221889.317516</v>
      </c>
      <c r="F8746" s="2">
        <v>-204055.51602517202</v>
      </c>
      <c r="G8746" s="2">
        <v>1017833.8014908279</v>
      </c>
      <c r="H8746" s="2">
        <v>694848.81800377846</v>
      </c>
      <c r="I8746" s="2">
        <v>322984.98348704947</v>
      </c>
      <c r="J8746" s="2">
        <v>146626.71810192001</v>
      </c>
      <c r="K8746" s="2">
        <v>176358.26538512946</v>
      </c>
      <c r="N8746" s="13">
        <v>176358.26538512946</v>
      </c>
    </row>
    <row r="8747" spans="1:14" x14ac:dyDescent="0.45">
      <c r="A8747">
        <v>17086</v>
      </c>
      <c r="B8747">
        <v>4</v>
      </c>
      <c r="C8747">
        <v>12</v>
      </c>
      <c r="D8747">
        <v>15</v>
      </c>
      <c r="E8747" s="2">
        <v>1193908.0521448837</v>
      </c>
      <c r="F8747" s="2">
        <v>-199382.64470819558</v>
      </c>
      <c r="G8747" s="2">
        <v>994525.40743668808</v>
      </c>
      <c r="H8747" s="2">
        <v>673844.75422095589</v>
      </c>
      <c r="I8747" s="2">
        <v>320680.65321573219</v>
      </c>
      <c r="J8747" s="2">
        <v>107451.72469303952</v>
      </c>
      <c r="K8747" s="2">
        <v>213228.92852269267</v>
      </c>
      <c r="N8747" s="13">
        <v>213228.92852269267</v>
      </c>
    </row>
    <row r="8748" spans="1:14" x14ac:dyDescent="0.45">
      <c r="A8748">
        <v>17086</v>
      </c>
      <c r="B8748">
        <v>5</v>
      </c>
      <c r="C8748">
        <v>12</v>
      </c>
      <c r="D8748">
        <v>15</v>
      </c>
      <c r="E8748" s="2">
        <v>1161314.3623213284</v>
      </c>
      <c r="F8748" s="2">
        <v>-193939.49850766186</v>
      </c>
      <c r="G8748" s="2">
        <v>967374.86381366651</v>
      </c>
      <c r="H8748" s="2">
        <v>660430.20325319737</v>
      </c>
      <c r="I8748" s="2">
        <v>306944.66056046914</v>
      </c>
      <c r="J8748" s="2">
        <v>104518.29260891955</v>
      </c>
      <c r="K8748" s="2">
        <v>202426.36795154959</v>
      </c>
      <c r="N8748" s="13">
        <v>202426.36795154959</v>
      </c>
    </row>
    <row r="8749" spans="1:14" x14ac:dyDescent="0.45">
      <c r="A8749">
        <v>17086</v>
      </c>
      <c r="B8749">
        <v>6</v>
      </c>
      <c r="C8749">
        <v>12</v>
      </c>
      <c r="D8749">
        <v>15</v>
      </c>
      <c r="E8749" s="2">
        <v>1141920.4124705622</v>
      </c>
      <c r="F8749" s="2">
        <v>-190700.70888258389</v>
      </c>
      <c r="G8749" s="2">
        <v>951219.70358797826</v>
      </c>
      <c r="H8749" s="2">
        <v>665571.10422845476</v>
      </c>
      <c r="I8749" s="2">
        <v>285648.5993595235</v>
      </c>
      <c r="J8749" s="2">
        <v>114192.04124705622</v>
      </c>
      <c r="K8749" s="2">
        <v>171456.55811246729</v>
      </c>
      <c r="M8749" s="14">
        <v>8158132.8955777343</v>
      </c>
      <c r="N8749" s="13">
        <v>8329589.453690202</v>
      </c>
    </row>
    <row r="8750" spans="1:14" x14ac:dyDescent="0.45">
      <c r="A8750">
        <v>17088</v>
      </c>
      <c r="B8750">
        <v>1</v>
      </c>
      <c r="C8750">
        <v>10</v>
      </c>
      <c r="D8750">
        <v>19</v>
      </c>
      <c r="E8750" s="2">
        <v>1728000</v>
      </c>
      <c r="F8750" s="2">
        <v>-387590.40000000002</v>
      </c>
      <c r="G8750" s="2">
        <v>1340409.6000000001</v>
      </c>
      <c r="H8750" s="2">
        <v>915840</v>
      </c>
      <c r="I8750" s="2">
        <v>424569.60000000009</v>
      </c>
      <c r="J8750" s="2">
        <v>190080</v>
      </c>
      <c r="K8750" s="2">
        <v>234489.60000000009</v>
      </c>
      <c r="L8750" s="11">
        <v>-18342379.971717402</v>
      </c>
      <c r="N8750" s="13">
        <v>-18107890.371717401</v>
      </c>
    </row>
    <row r="8751" spans="1:14" x14ac:dyDescent="0.45">
      <c r="A8751">
        <v>17088</v>
      </c>
      <c r="B8751">
        <v>2</v>
      </c>
      <c r="C8751">
        <v>10</v>
      </c>
      <c r="D8751">
        <v>19</v>
      </c>
      <c r="E8751" s="2">
        <v>1696377.6</v>
      </c>
      <c r="F8751" s="2">
        <v>-380497.49567999999</v>
      </c>
      <c r="G8751" s="2">
        <v>1315880.1043200002</v>
      </c>
      <c r="H8751" s="2">
        <v>902676.44851200015</v>
      </c>
      <c r="I8751" s="2">
        <v>413203.65580800001</v>
      </c>
      <c r="J8751" s="2">
        <v>169637.76000000001</v>
      </c>
      <c r="K8751" s="2">
        <v>243565.895808</v>
      </c>
      <c r="N8751" s="13">
        <v>243565.895808</v>
      </c>
    </row>
    <row r="8752" spans="1:14" x14ac:dyDescent="0.45">
      <c r="A8752">
        <v>17088</v>
      </c>
      <c r="B8752">
        <v>3</v>
      </c>
      <c r="C8752">
        <v>10</v>
      </c>
      <c r="D8752">
        <v>19</v>
      </c>
      <c r="E8752" s="2">
        <v>1684163.6812800001</v>
      </c>
      <c r="F8752" s="2">
        <v>-377757.91371110402</v>
      </c>
      <c r="G8752" s="2">
        <v>1306405.7675688961</v>
      </c>
      <c r="H8752" s="2">
        <v>889635.08468271</v>
      </c>
      <c r="I8752" s="2">
        <v>416770.68288618606</v>
      </c>
      <c r="J8752" s="2">
        <v>168416.36812800003</v>
      </c>
      <c r="K8752" s="2">
        <v>248354.31475818602</v>
      </c>
      <c r="N8752" s="13">
        <v>248354.31475818602</v>
      </c>
    </row>
    <row r="8753" spans="1:14" x14ac:dyDescent="0.45">
      <c r="A8753">
        <v>17088</v>
      </c>
      <c r="B8753">
        <v>4</v>
      </c>
      <c r="C8753">
        <v>10</v>
      </c>
      <c r="D8753">
        <v>19</v>
      </c>
      <c r="E8753" s="2">
        <v>1675406.030137344</v>
      </c>
      <c r="F8753" s="2">
        <v>-375793.57255980629</v>
      </c>
      <c r="G8753" s="2">
        <v>1299612.4575775377</v>
      </c>
      <c r="H8753" s="2">
        <v>885539.98763170524</v>
      </c>
      <c r="I8753" s="2">
        <v>414072.4699458325</v>
      </c>
      <c r="J8753" s="2">
        <v>150786.54271236097</v>
      </c>
      <c r="K8753" s="2">
        <v>263285.92723347154</v>
      </c>
      <c r="N8753" s="13">
        <v>263285.92723347154</v>
      </c>
    </row>
    <row r="8754" spans="1:14" x14ac:dyDescent="0.45">
      <c r="A8754">
        <v>17088</v>
      </c>
      <c r="B8754">
        <v>5</v>
      </c>
      <c r="C8754">
        <v>10</v>
      </c>
      <c r="D8754">
        <v>19</v>
      </c>
      <c r="E8754" s="2">
        <v>1664683.4315444652</v>
      </c>
      <c r="F8754" s="2">
        <v>-373388.49369542353</v>
      </c>
      <c r="G8754" s="2">
        <v>1291294.9378490418</v>
      </c>
      <c r="H8754" s="2">
        <v>872393.61519132019</v>
      </c>
      <c r="I8754" s="2">
        <v>418901.32265772158</v>
      </c>
      <c r="J8754" s="2">
        <v>166468.34315444654</v>
      </c>
      <c r="K8754" s="2">
        <v>252432.97950327504</v>
      </c>
      <c r="N8754" s="13">
        <v>252432.97950327504</v>
      </c>
    </row>
    <row r="8755" spans="1:14" x14ac:dyDescent="0.45">
      <c r="A8755">
        <v>17088</v>
      </c>
      <c r="B8755">
        <v>6</v>
      </c>
      <c r="C8755">
        <v>10</v>
      </c>
      <c r="D8755">
        <v>19</v>
      </c>
      <c r="E8755" s="2">
        <v>1638381.4333260627</v>
      </c>
      <c r="F8755" s="2">
        <v>-367488.95549503586</v>
      </c>
      <c r="G8755" s="2">
        <v>1270892.477831027</v>
      </c>
      <c r="H8755" s="2">
        <v>863761.45484772511</v>
      </c>
      <c r="I8755" s="2">
        <v>407131.0229833019</v>
      </c>
      <c r="J8755" s="2">
        <v>163838.1433326063</v>
      </c>
      <c r="K8755" s="2">
        <v>243292.8796506956</v>
      </c>
      <c r="M8755" s="14">
        <v>17997239.59844457</v>
      </c>
      <c r="N8755" s="13">
        <v>18240532.478095267</v>
      </c>
    </row>
    <row r="8756" spans="1:14" x14ac:dyDescent="0.45">
      <c r="A8756">
        <v>17103</v>
      </c>
      <c r="B8756">
        <v>1</v>
      </c>
      <c r="C8756">
        <v>32</v>
      </c>
      <c r="D8756">
        <v>11</v>
      </c>
      <c r="E8756" s="2">
        <v>1398000</v>
      </c>
      <c r="F8756" s="2">
        <v>-318045</v>
      </c>
      <c r="G8756" s="2">
        <v>1079955</v>
      </c>
      <c r="H8756" s="2">
        <v>629100</v>
      </c>
      <c r="I8756" s="2">
        <v>450855</v>
      </c>
      <c r="J8756" s="2">
        <v>125820</v>
      </c>
      <c r="K8756" s="2">
        <v>325035</v>
      </c>
      <c r="L8756" s="11">
        <v>-16049184.641489899</v>
      </c>
      <c r="N8756" s="13">
        <v>-15724149.641489899</v>
      </c>
    </row>
    <row r="8757" spans="1:14" x14ac:dyDescent="0.45">
      <c r="A8757">
        <v>17103</v>
      </c>
      <c r="B8757">
        <v>2</v>
      </c>
      <c r="C8757">
        <v>32</v>
      </c>
      <c r="D8757">
        <v>11</v>
      </c>
      <c r="E8757" s="2">
        <v>1382202.6</v>
      </c>
      <c r="F8757" s="2">
        <v>-314451.09150000004</v>
      </c>
      <c r="G8757" s="2">
        <v>1067751.5085</v>
      </c>
      <c r="H8757" s="2">
        <v>630263.65256100008</v>
      </c>
      <c r="I8757" s="2">
        <v>437487.85593899991</v>
      </c>
      <c r="J8757" s="2">
        <v>138220.26</v>
      </c>
      <c r="K8757" s="2">
        <v>299267.5959389999</v>
      </c>
      <c r="N8757" s="13">
        <v>299267.5959389999</v>
      </c>
    </row>
    <row r="8758" spans="1:14" x14ac:dyDescent="0.45">
      <c r="A8758">
        <v>17103</v>
      </c>
      <c r="B8758">
        <v>3</v>
      </c>
      <c r="C8758">
        <v>32</v>
      </c>
      <c r="D8758">
        <v>11</v>
      </c>
      <c r="E8758" s="2">
        <v>1370177.43738</v>
      </c>
      <c r="F8758" s="2">
        <v>-311715.36700395</v>
      </c>
      <c r="G8758" s="2">
        <v>1058462.07037605</v>
      </c>
      <c r="H8758" s="2">
        <v>631403.03058682673</v>
      </c>
      <c r="I8758" s="2">
        <v>427059.03978922323</v>
      </c>
      <c r="J8758" s="2">
        <v>109614.19499040001</v>
      </c>
      <c r="K8758" s="2">
        <v>317444.84479882324</v>
      </c>
      <c r="N8758" s="13">
        <v>317444.84479882324</v>
      </c>
    </row>
    <row r="8759" spans="1:14" x14ac:dyDescent="0.45">
      <c r="A8759">
        <v>17103</v>
      </c>
      <c r="B8759">
        <v>4</v>
      </c>
      <c r="C8759">
        <v>32</v>
      </c>
      <c r="D8759">
        <v>11</v>
      </c>
      <c r="E8759" s="2">
        <v>1360723.213062078</v>
      </c>
      <c r="F8759" s="2">
        <v>-309564.53097162273</v>
      </c>
      <c r="G8759" s="2">
        <v>1051158.6820904552</v>
      </c>
      <c r="H8759" s="2">
        <v>626231.18942119915</v>
      </c>
      <c r="I8759" s="2">
        <v>424927.49266925605</v>
      </c>
      <c r="J8759" s="2">
        <v>122465.08917558701</v>
      </c>
      <c r="K8759" s="2">
        <v>302462.40349366906</v>
      </c>
      <c r="N8759" s="13">
        <v>302462.40349366906</v>
      </c>
    </row>
    <row r="8760" spans="1:14" x14ac:dyDescent="0.45">
      <c r="A8760">
        <v>17103</v>
      </c>
      <c r="B8760">
        <v>5</v>
      </c>
      <c r="C8760">
        <v>32</v>
      </c>
      <c r="D8760">
        <v>11</v>
      </c>
      <c r="E8760" s="2">
        <v>1342761.6666496587</v>
      </c>
      <c r="F8760" s="2">
        <v>-305478.27916279738</v>
      </c>
      <c r="G8760" s="2">
        <v>1037283.3874868613</v>
      </c>
      <c r="H8760" s="2">
        <v>605420.24948510632</v>
      </c>
      <c r="I8760" s="2">
        <v>431863.138001755</v>
      </c>
      <c r="J8760" s="2">
        <v>161131.39999795903</v>
      </c>
      <c r="K8760" s="2">
        <v>270731.73800379597</v>
      </c>
      <c r="N8760" s="13">
        <v>270731.73800379597</v>
      </c>
    </row>
    <row r="8761" spans="1:14" x14ac:dyDescent="0.45">
      <c r="A8761">
        <v>17103</v>
      </c>
      <c r="B8761">
        <v>6</v>
      </c>
      <c r="C8761">
        <v>32</v>
      </c>
      <c r="D8761">
        <v>11</v>
      </c>
      <c r="E8761" s="2">
        <v>1319800.4421499493</v>
      </c>
      <c r="F8761" s="2">
        <v>-300254.60058911348</v>
      </c>
      <c r="G8761" s="2">
        <v>1019545.8415608357</v>
      </c>
      <c r="H8761" s="2">
        <v>598756.98211086821</v>
      </c>
      <c r="I8761" s="2">
        <v>420788.85944996751</v>
      </c>
      <c r="J8761" s="2">
        <v>118782.03979349542</v>
      </c>
      <c r="K8761" s="2">
        <v>302006.81965647207</v>
      </c>
      <c r="M8761" s="14">
        <v>15890220.639392525</v>
      </c>
      <c r="N8761" s="13">
        <v>16192227.459048998</v>
      </c>
    </row>
    <row r="8762" spans="1:14" x14ac:dyDescent="0.45">
      <c r="A8762">
        <v>17105</v>
      </c>
      <c r="B8762">
        <v>1</v>
      </c>
      <c r="C8762">
        <v>29</v>
      </c>
      <c r="D8762">
        <v>4</v>
      </c>
      <c r="E8762" s="2">
        <v>1434000</v>
      </c>
      <c r="F8762" s="2">
        <v>-598838.4</v>
      </c>
      <c r="G8762" s="2">
        <v>835161.59999999998</v>
      </c>
      <c r="H8762" s="2">
        <v>717000</v>
      </c>
      <c r="I8762" s="2">
        <v>118161.59999999998</v>
      </c>
      <c r="J8762" s="2">
        <v>129060</v>
      </c>
      <c r="K8762" s="2">
        <v>-10898.400000000023</v>
      </c>
      <c r="L8762" s="11">
        <v>-9073227.91574491</v>
      </c>
      <c r="N8762" s="13">
        <v>-9084126.3157449104</v>
      </c>
    </row>
    <row r="8763" spans="1:14" x14ac:dyDescent="0.45">
      <c r="A8763">
        <v>17105</v>
      </c>
      <c r="B8763">
        <v>2</v>
      </c>
      <c r="C8763">
        <v>29</v>
      </c>
      <c r="D8763">
        <v>4</v>
      </c>
      <c r="E8763" s="2">
        <v>1411342.7999999998</v>
      </c>
      <c r="F8763" s="2">
        <v>-589376.75327999995</v>
      </c>
      <c r="G8763" s="2">
        <v>821966.04671999987</v>
      </c>
      <c r="H8763" s="2">
        <v>711246.2040599999</v>
      </c>
      <c r="I8763" s="2">
        <v>110719.84265999997</v>
      </c>
      <c r="J8763" s="2">
        <v>141134.28</v>
      </c>
      <c r="K8763" s="2">
        <v>-30414.437340000033</v>
      </c>
      <c r="N8763" s="13">
        <v>-30414.437340000033</v>
      </c>
    </row>
    <row r="8764" spans="1:14" x14ac:dyDescent="0.45">
      <c r="A8764">
        <v>17105</v>
      </c>
      <c r="B8764">
        <v>3</v>
      </c>
      <c r="C8764">
        <v>29</v>
      </c>
      <c r="D8764">
        <v>4</v>
      </c>
      <c r="E8764" s="2">
        <v>1400052.0575999999</v>
      </c>
      <c r="F8764" s="2">
        <v>-584661.73925375997</v>
      </c>
      <c r="G8764" s="2">
        <v>815390.31834623998</v>
      </c>
      <c r="H8764" s="2">
        <v>721572.36094902456</v>
      </c>
      <c r="I8764" s="2">
        <v>93817.957397215418</v>
      </c>
      <c r="J8764" s="2">
        <v>126004.68518399999</v>
      </c>
      <c r="K8764" s="2">
        <v>-32186.72778678457</v>
      </c>
      <c r="N8764" s="13">
        <v>-32186.72778678457</v>
      </c>
    </row>
    <row r="8765" spans="1:14" x14ac:dyDescent="0.45">
      <c r="A8765">
        <v>17105</v>
      </c>
      <c r="B8765">
        <v>4</v>
      </c>
      <c r="C8765">
        <v>29</v>
      </c>
      <c r="D8765">
        <v>4</v>
      </c>
      <c r="E8765" s="2">
        <v>1384791.4901721599</v>
      </c>
      <c r="F8765" s="2">
        <v>-578288.92629589397</v>
      </c>
      <c r="G8765" s="2">
        <v>806502.56387626589</v>
      </c>
      <c r="H8765" s="2">
        <v>716062.45604798873</v>
      </c>
      <c r="I8765" s="2">
        <v>90440.107828277163</v>
      </c>
      <c r="J8765" s="2">
        <v>124631.23411549439</v>
      </c>
      <c r="K8765" s="2">
        <v>-34191.126287217223</v>
      </c>
      <c r="N8765" s="13">
        <v>-34191.126287217223</v>
      </c>
    </row>
    <row r="8766" spans="1:14" x14ac:dyDescent="0.45">
      <c r="A8766">
        <v>17105</v>
      </c>
      <c r="B8766">
        <v>5</v>
      </c>
      <c r="C8766">
        <v>29</v>
      </c>
      <c r="D8766">
        <v>4</v>
      </c>
      <c r="E8766" s="2">
        <v>1374267.0748468516</v>
      </c>
      <c r="F8766" s="2">
        <v>-573893.93045604532</v>
      </c>
      <c r="G8766" s="2">
        <v>800373.14439080632</v>
      </c>
      <c r="H8766" s="2">
        <v>728599.07703098934</v>
      </c>
      <c r="I8766" s="2">
        <v>71774.067359816981</v>
      </c>
      <c r="J8766" s="2">
        <v>137426.70748468518</v>
      </c>
      <c r="K8766" s="2">
        <v>-65652.640124868194</v>
      </c>
      <c r="N8766" s="13">
        <v>-65652.640124868194</v>
      </c>
    </row>
    <row r="8767" spans="1:14" x14ac:dyDescent="0.45">
      <c r="A8767">
        <v>17105</v>
      </c>
      <c r="B8767">
        <v>6</v>
      </c>
      <c r="C8767">
        <v>29</v>
      </c>
      <c r="D8767">
        <v>4</v>
      </c>
      <c r="E8767" s="2">
        <v>1364372.3519079543</v>
      </c>
      <c r="F8767" s="2">
        <v>-569761.89415676182</v>
      </c>
      <c r="G8767" s="2">
        <v>794610.4577511925</v>
      </c>
      <c r="H8767" s="2">
        <v>727837.95329115971</v>
      </c>
      <c r="I8767" s="2">
        <v>66772.504460032796</v>
      </c>
      <c r="J8767" s="2">
        <v>122793.51167171588</v>
      </c>
      <c r="K8767" s="2">
        <v>-56021.007211683085</v>
      </c>
      <c r="M8767" s="14">
        <v>8647823.633856263</v>
      </c>
      <c r="N8767" s="13">
        <v>8591802.6266445797</v>
      </c>
    </row>
    <row r="8768" spans="1:14" x14ac:dyDescent="0.45">
      <c r="A8768">
        <v>17110</v>
      </c>
      <c r="B8768">
        <v>1</v>
      </c>
      <c r="C8768">
        <v>37</v>
      </c>
      <c r="D8768">
        <v>6</v>
      </c>
      <c r="E8768" s="2">
        <v>1375488</v>
      </c>
      <c r="F8768" s="2">
        <v>-363816.576</v>
      </c>
      <c r="G8768" s="2">
        <v>1011671.424</v>
      </c>
      <c r="H8768" s="2">
        <v>508930.56</v>
      </c>
      <c r="I8768" s="2">
        <v>502740.864</v>
      </c>
      <c r="J8768" s="2">
        <v>137548.80000000002</v>
      </c>
      <c r="K8768" s="2">
        <v>365192.06400000001</v>
      </c>
      <c r="L8768" s="11">
        <v>-8628322.3955317624</v>
      </c>
      <c r="N8768" s="13">
        <v>-8263130.3315317621</v>
      </c>
    </row>
    <row r="8769" spans="1:14" x14ac:dyDescent="0.45">
      <c r="A8769">
        <v>17110</v>
      </c>
      <c r="B8769">
        <v>2</v>
      </c>
      <c r="C8769">
        <v>37</v>
      </c>
      <c r="D8769">
        <v>6</v>
      </c>
      <c r="E8769" s="2">
        <v>1362971.0592</v>
      </c>
      <c r="F8769" s="2">
        <v>-360505.84515840001</v>
      </c>
      <c r="G8769" s="2">
        <v>1002465.2140416</v>
      </c>
      <c r="H8769" s="2">
        <v>508384.11616842233</v>
      </c>
      <c r="I8769" s="2">
        <v>494081.09787317767</v>
      </c>
      <c r="J8769" s="2">
        <v>136297.10592</v>
      </c>
      <c r="K8769" s="2">
        <v>357783.99195317767</v>
      </c>
      <c r="N8769" s="13">
        <v>357783.99195317767</v>
      </c>
    </row>
    <row r="8770" spans="1:14" x14ac:dyDescent="0.45">
      <c r="A8770">
        <v>17110</v>
      </c>
      <c r="B8770">
        <v>3</v>
      </c>
      <c r="C8770">
        <v>37</v>
      </c>
      <c r="D8770">
        <v>6</v>
      </c>
      <c r="E8770" s="2">
        <v>1368422.9434368</v>
      </c>
      <c r="F8770" s="2">
        <v>-361947.86853903363</v>
      </c>
      <c r="G8770" s="2">
        <v>1006475.0748977663</v>
      </c>
      <c r="H8770" s="2">
        <v>501128.05135517369</v>
      </c>
      <c r="I8770" s="2">
        <v>505347.02354259265</v>
      </c>
      <c r="J8770" s="2">
        <v>136842.29434368</v>
      </c>
      <c r="K8770" s="2">
        <v>368504.72919891262</v>
      </c>
      <c r="N8770" s="13">
        <v>368504.72919891262</v>
      </c>
    </row>
    <row r="8771" spans="1:14" x14ac:dyDescent="0.45">
      <c r="A8771">
        <v>17110</v>
      </c>
      <c r="B8771">
        <v>4</v>
      </c>
      <c r="C8771">
        <v>37</v>
      </c>
      <c r="D8771">
        <v>6</v>
      </c>
      <c r="E8771" s="2">
        <v>1378275.5886295452</v>
      </c>
      <c r="F8771" s="2">
        <v>-364553.89319251472</v>
      </c>
      <c r="G8771" s="2">
        <v>1013721.6954370304</v>
      </c>
      <c r="H8771" s="2">
        <v>498780.28647969681</v>
      </c>
      <c r="I8771" s="2">
        <v>514941.4089573336</v>
      </c>
      <c r="J8771" s="2">
        <v>165393.07063554542</v>
      </c>
      <c r="K8771" s="2">
        <v>349548.33832178818</v>
      </c>
      <c r="N8771" s="13">
        <v>349548.33832178818</v>
      </c>
    </row>
    <row r="8772" spans="1:14" x14ac:dyDescent="0.45">
      <c r="A8772">
        <v>17110</v>
      </c>
      <c r="B8772">
        <v>5</v>
      </c>
      <c r="C8772">
        <v>37</v>
      </c>
      <c r="D8772">
        <v>6</v>
      </c>
      <c r="E8772" s="2">
        <v>1370557.2453332196</v>
      </c>
      <c r="F8772" s="2">
        <v>-362512.39139063662</v>
      </c>
      <c r="G8772" s="2">
        <v>1008044.8539425831</v>
      </c>
      <c r="H8772" s="2">
        <v>495193.53748840984</v>
      </c>
      <c r="I8772" s="2">
        <v>512851.31645417324</v>
      </c>
      <c r="J8772" s="2">
        <v>150761.29698665417</v>
      </c>
      <c r="K8772" s="2">
        <v>362090.01946751907</v>
      </c>
      <c r="N8772" s="13">
        <v>362090.01946751907</v>
      </c>
    </row>
    <row r="8773" spans="1:14" x14ac:dyDescent="0.45">
      <c r="A8773">
        <v>17110</v>
      </c>
      <c r="B8773">
        <v>6</v>
      </c>
      <c r="C8773">
        <v>37</v>
      </c>
      <c r="D8773">
        <v>6</v>
      </c>
      <c r="E8773" s="2">
        <v>1357811.0629516207</v>
      </c>
      <c r="F8773" s="2">
        <v>-359141.02615070366</v>
      </c>
      <c r="G8773" s="2">
        <v>998670.03680091701</v>
      </c>
      <c r="H8773" s="2">
        <v>488724.00228692649</v>
      </c>
      <c r="I8773" s="2">
        <v>509946.03451399051</v>
      </c>
      <c r="J8773" s="2">
        <v>149359.21692467827</v>
      </c>
      <c r="K8773" s="2">
        <v>360586.81758931221</v>
      </c>
      <c r="M8773" s="14">
        <v>8482258.494653549</v>
      </c>
      <c r="N8773" s="13">
        <v>8842845.3122428618</v>
      </c>
    </row>
    <row r="8774" spans="1:14" x14ac:dyDescent="0.45">
      <c r="A8774">
        <v>17115</v>
      </c>
      <c r="B8774">
        <v>1</v>
      </c>
      <c r="C8774">
        <v>36</v>
      </c>
      <c r="D8774">
        <v>25</v>
      </c>
      <c r="E8774" s="2">
        <v>8631936</v>
      </c>
      <c r="F8774" s="2">
        <v>-877867.89119999995</v>
      </c>
      <c r="G8774" s="2">
        <v>7754068.1087999996</v>
      </c>
      <c r="H8774" s="2">
        <v>4747564.8000000007</v>
      </c>
      <c r="I8774" s="2">
        <v>3006503.3087999988</v>
      </c>
      <c r="J8774" s="2">
        <v>863193.60000000009</v>
      </c>
      <c r="K8774" s="2">
        <v>2143309.7087999987</v>
      </c>
      <c r="L8774" s="11">
        <v>-25789985.549706619</v>
      </c>
      <c r="N8774" s="13">
        <v>-23646675.84090662</v>
      </c>
    </row>
    <row r="8775" spans="1:14" x14ac:dyDescent="0.45">
      <c r="A8775">
        <v>17115</v>
      </c>
      <c r="B8775">
        <v>2</v>
      </c>
      <c r="C8775">
        <v>36</v>
      </c>
      <c r="D8775">
        <v>25</v>
      </c>
      <c r="E8775" s="2">
        <v>8625893.6447999999</v>
      </c>
      <c r="F8775" s="2">
        <v>-877253.38367616001</v>
      </c>
      <c r="G8775" s="2">
        <v>7748640.2611238398</v>
      </c>
      <c r="H8775" s="2">
        <v>4981928.0040224642</v>
      </c>
      <c r="I8775" s="2">
        <v>2766712.2571013756</v>
      </c>
      <c r="J8775" s="2">
        <v>862589.36447999999</v>
      </c>
      <c r="K8775" s="2">
        <v>1904122.8926213756</v>
      </c>
      <c r="N8775" s="13">
        <v>1904122.8926213756</v>
      </c>
    </row>
    <row r="8776" spans="1:14" x14ac:dyDescent="0.45">
      <c r="A8776">
        <v>17115</v>
      </c>
      <c r="B8776">
        <v>3</v>
      </c>
      <c r="C8776">
        <v>36</v>
      </c>
      <c r="D8776">
        <v>25</v>
      </c>
      <c r="E8776" s="2">
        <v>8664710.1662015989</v>
      </c>
      <c r="F8776" s="2">
        <v>-881201.02390270261</v>
      </c>
      <c r="G8776" s="2">
        <v>7783509.1422988959</v>
      </c>
      <c r="H8776" s="2">
        <v>5228040.9766383776</v>
      </c>
      <c r="I8776" s="2">
        <v>2555468.1656605182</v>
      </c>
      <c r="J8776" s="2">
        <v>779823.91495814384</v>
      </c>
      <c r="K8776" s="2">
        <v>1775644.2507023744</v>
      </c>
      <c r="N8776" s="13">
        <v>1775644.2507023744</v>
      </c>
    </row>
    <row r="8777" spans="1:14" x14ac:dyDescent="0.45">
      <c r="A8777">
        <v>17115</v>
      </c>
      <c r="B8777">
        <v>4</v>
      </c>
      <c r="C8777">
        <v>36</v>
      </c>
      <c r="D8777">
        <v>25</v>
      </c>
      <c r="E8777" s="2">
        <v>8604923.6660548076</v>
      </c>
      <c r="F8777" s="2">
        <v>-875120.73683777393</v>
      </c>
      <c r="G8777" s="2">
        <v>7729802.929217034</v>
      </c>
      <c r="H8777" s="2">
        <v>5415222.0961372545</v>
      </c>
      <c r="I8777" s="2">
        <v>2314580.8330797795</v>
      </c>
      <c r="J8777" s="2">
        <v>860492.36660548078</v>
      </c>
      <c r="K8777" s="2">
        <v>1454088.4664742989</v>
      </c>
      <c r="N8777" s="13">
        <v>1454088.4664742989</v>
      </c>
    </row>
    <row r="8778" spans="1:14" x14ac:dyDescent="0.45">
      <c r="A8778">
        <v>17115</v>
      </c>
      <c r="B8778">
        <v>5</v>
      </c>
      <c r="C8778">
        <v>36</v>
      </c>
      <c r="D8778">
        <v>25</v>
      </c>
      <c r="E8778" s="2">
        <v>8567922.4942907728</v>
      </c>
      <c r="F8778" s="2">
        <v>-871357.71766937163</v>
      </c>
      <c r="G8778" s="2">
        <v>7696564.7766214013</v>
      </c>
      <c r="H8778" s="2">
        <v>5615702.0117305061</v>
      </c>
      <c r="I8778" s="2">
        <v>2080862.7648908952</v>
      </c>
      <c r="J8778" s="2">
        <v>856792.24942907738</v>
      </c>
      <c r="K8778" s="2">
        <v>1224070.5154618178</v>
      </c>
      <c r="N8778" s="13">
        <v>1224070.5154618178</v>
      </c>
    </row>
    <row r="8779" spans="1:14" x14ac:dyDescent="0.45">
      <c r="A8779">
        <v>17115</v>
      </c>
      <c r="B8779">
        <v>6</v>
      </c>
      <c r="C8779">
        <v>36</v>
      </c>
      <c r="D8779">
        <v>25</v>
      </c>
      <c r="E8779" s="2">
        <v>8573920.0400367752</v>
      </c>
      <c r="F8779" s="2">
        <v>-871967.66807174007</v>
      </c>
      <c r="G8779" s="2">
        <v>7701952.3719650349</v>
      </c>
      <c r="H8779" s="2">
        <v>5892747.1670912579</v>
      </c>
      <c r="I8779" s="2">
        <v>1809205.204873777</v>
      </c>
      <c r="J8779" s="2">
        <v>685913.60320294206</v>
      </c>
      <c r="K8779" s="2">
        <v>1123291.6016708349</v>
      </c>
      <c r="M8779" s="14">
        <v>26769291.69750331</v>
      </c>
      <c r="N8779" s="13">
        <v>27892583.299174145</v>
      </c>
    </row>
    <row r="8780" spans="1:14" x14ac:dyDescent="0.45">
      <c r="A8780">
        <v>17134</v>
      </c>
      <c r="B8780">
        <v>1</v>
      </c>
      <c r="C8780">
        <v>5</v>
      </c>
      <c r="D8780">
        <v>2</v>
      </c>
      <c r="E8780" s="2">
        <v>5635368</v>
      </c>
      <c r="F8780" s="2">
        <v>-462663.71280000004</v>
      </c>
      <c r="G8780" s="2">
        <v>5172704.2872000001</v>
      </c>
      <c r="H8780" s="2">
        <v>2986745.04</v>
      </c>
      <c r="I8780" s="2">
        <v>2185959.2472000001</v>
      </c>
      <c r="J8780" s="2">
        <v>563536.80000000005</v>
      </c>
      <c r="K8780" s="2">
        <v>1622422.4472000001</v>
      </c>
      <c r="L8780" s="11">
        <v>-26671513.260991555</v>
      </c>
      <c r="N8780" s="13">
        <v>-25049090.813791554</v>
      </c>
    </row>
    <row r="8781" spans="1:14" x14ac:dyDescent="0.45">
      <c r="A8781">
        <v>17134</v>
      </c>
      <c r="B8781">
        <v>2</v>
      </c>
      <c r="C8781">
        <v>5</v>
      </c>
      <c r="D8781">
        <v>2</v>
      </c>
      <c r="E8781" s="2">
        <v>5801047.8192000007</v>
      </c>
      <c r="F8781" s="2">
        <v>-476266.02595632011</v>
      </c>
      <c r="G8781" s="2">
        <v>5324781.7932436801</v>
      </c>
      <c r="H8781" s="2">
        <v>3160335.4382785107</v>
      </c>
      <c r="I8781" s="2">
        <v>2164446.3549651694</v>
      </c>
      <c r="J8781" s="2">
        <v>580104.7819200001</v>
      </c>
      <c r="K8781" s="2">
        <v>1584341.5730451695</v>
      </c>
      <c r="N8781" s="13">
        <v>1584341.5730451695</v>
      </c>
    </row>
    <row r="8782" spans="1:14" x14ac:dyDescent="0.45">
      <c r="A8782">
        <v>17134</v>
      </c>
      <c r="B8782">
        <v>3</v>
      </c>
      <c r="C8782">
        <v>5</v>
      </c>
      <c r="D8782">
        <v>2</v>
      </c>
      <c r="E8782" s="2">
        <v>5910107.5182009609</v>
      </c>
      <c r="F8782" s="2">
        <v>-485219.82724429894</v>
      </c>
      <c r="G8782" s="2">
        <v>5424887.6909566624</v>
      </c>
      <c r="H8782" s="2">
        <v>3304751.1377734262</v>
      </c>
      <c r="I8782" s="2">
        <v>2120136.5531832362</v>
      </c>
      <c r="J8782" s="2">
        <v>650111.82700210565</v>
      </c>
      <c r="K8782" s="2">
        <v>1470024.7261811304</v>
      </c>
      <c r="N8782" s="13">
        <v>1470024.7261811304</v>
      </c>
    </row>
    <row r="8783" spans="1:14" x14ac:dyDescent="0.45">
      <c r="A8783">
        <v>17134</v>
      </c>
      <c r="B8783">
        <v>4</v>
      </c>
      <c r="C8783">
        <v>5</v>
      </c>
      <c r="D8783">
        <v>2</v>
      </c>
      <c r="E8783" s="2">
        <v>6007624.2922512759</v>
      </c>
      <c r="F8783" s="2">
        <v>-493225.9543938298</v>
      </c>
      <c r="G8783" s="2">
        <v>5514398.3378574457</v>
      </c>
      <c r="H8783" s="2">
        <v>3459050.1336336243</v>
      </c>
      <c r="I8783" s="2">
        <v>2055348.2042238214</v>
      </c>
      <c r="J8783" s="2">
        <v>720914.91507015307</v>
      </c>
      <c r="K8783" s="2">
        <v>1334433.2891536683</v>
      </c>
      <c r="N8783" s="13">
        <v>1334433.2891536683</v>
      </c>
    </row>
    <row r="8784" spans="1:14" x14ac:dyDescent="0.45">
      <c r="A8784">
        <v>17134</v>
      </c>
      <c r="B8784">
        <v>5</v>
      </c>
      <c r="C8784">
        <v>5</v>
      </c>
      <c r="D8784">
        <v>2</v>
      </c>
      <c r="E8784" s="2">
        <v>6128978.302954752</v>
      </c>
      <c r="F8784" s="2">
        <v>-503189.11867258517</v>
      </c>
      <c r="G8784" s="2">
        <v>5625789.1842821669</v>
      </c>
      <c r="H8784" s="2">
        <v>3596678.2669026181</v>
      </c>
      <c r="I8784" s="2">
        <v>2029110.9173795488</v>
      </c>
      <c r="J8784" s="2">
        <v>490318.26423638017</v>
      </c>
      <c r="K8784" s="2">
        <v>1538792.6531431687</v>
      </c>
      <c r="N8784" s="13">
        <v>1538792.6531431687</v>
      </c>
    </row>
    <row r="8785" spans="1:14" x14ac:dyDescent="0.45">
      <c r="A8785">
        <v>17134</v>
      </c>
      <c r="B8785">
        <v>6</v>
      </c>
      <c r="C8785">
        <v>5</v>
      </c>
      <c r="D8785">
        <v>2</v>
      </c>
      <c r="E8785" s="2">
        <v>6253396.562504733</v>
      </c>
      <c r="F8785" s="2">
        <v>-513403.85778163862</v>
      </c>
      <c r="G8785" s="2">
        <v>5739992.7047230946</v>
      </c>
      <c r="H8785" s="2">
        <v>3742717.6833515838</v>
      </c>
      <c r="I8785" s="2">
        <v>1997275.0213715108</v>
      </c>
      <c r="J8785" s="2">
        <v>500271.72500037868</v>
      </c>
      <c r="K8785" s="2">
        <v>1497003.2963711321</v>
      </c>
      <c r="M8785" s="14">
        <v>28220448.946749542</v>
      </c>
      <c r="N8785" s="13">
        <v>29717452.243120674</v>
      </c>
    </row>
    <row r="8786" spans="1:14" x14ac:dyDescent="0.45">
      <c r="A8786">
        <v>17136</v>
      </c>
      <c r="B8786">
        <v>1</v>
      </c>
      <c r="C8786">
        <v>46</v>
      </c>
      <c r="D8786">
        <v>12</v>
      </c>
      <c r="E8786" s="2">
        <v>1942956</v>
      </c>
      <c r="F8786" s="2">
        <v>-141058.60560000001</v>
      </c>
      <c r="G8786" s="2">
        <v>1801897.3944000001</v>
      </c>
      <c r="H8786" s="2">
        <v>1301780.52</v>
      </c>
      <c r="I8786" s="2">
        <v>500116.87440000009</v>
      </c>
      <c r="J8786" s="2">
        <v>213725.16</v>
      </c>
      <c r="K8786" s="2">
        <v>286391.71440000006</v>
      </c>
      <c r="L8786" s="11">
        <v>-16029344.013515629</v>
      </c>
      <c r="N8786" s="13">
        <v>-15742952.299115628</v>
      </c>
    </row>
    <row r="8787" spans="1:14" x14ac:dyDescent="0.45">
      <c r="A8787">
        <v>17136</v>
      </c>
      <c r="B8787">
        <v>2</v>
      </c>
      <c r="C8787">
        <v>46</v>
      </c>
      <c r="D8787">
        <v>12</v>
      </c>
      <c r="E8787" s="2">
        <v>1999496.0195999998</v>
      </c>
      <c r="F8787" s="2">
        <v>-145163.41102295998</v>
      </c>
      <c r="G8787" s="2">
        <v>1854332.6085770398</v>
      </c>
      <c r="H8787" s="2">
        <v>1380656.0005258392</v>
      </c>
      <c r="I8787" s="2">
        <v>473676.60805120063</v>
      </c>
      <c r="J8787" s="2">
        <v>199949.60196</v>
      </c>
      <c r="K8787" s="2">
        <v>273727.00609120063</v>
      </c>
      <c r="N8787" s="13">
        <v>273727.00609120063</v>
      </c>
    </row>
    <row r="8788" spans="1:14" x14ac:dyDescent="0.45">
      <c r="A8788">
        <v>17136</v>
      </c>
      <c r="B8788">
        <v>3</v>
      </c>
      <c r="C8788">
        <v>46</v>
      </c>
      <c r="D8788">
        <v>12</v>
      </c>
      <c r="E8788" s="2">
        <v>2043284.9824292394</v>
      </c>
      <c r="F8788" s="2">
        <v>-148342.48972436279</v>
      </c>
      <c r="G8788" s="2">
        <v>1894942.4927048767</v>
      </c>
      <c r="H8788" s="2">
        <v>1469444.4001652552</v>
      </c>
      <c r="I8788" s="2">
        <v>425498.09253962152</v>
      </c>
      <c r="J8788" s="2">
        <v>183895.64841863155</v>
      </c>
      <c r="K8788" s="2">
        <v>241602.44412098997</v>
      </c>
      <c r="N8788" s="13">
        <v>241602.44412098997</v>
      </c>
    </row>
    <row r="8789" spans="1:14" x14ac:dyDescent="0.45">
      <c r="A8789">
        <v>17136</v>
      </c>
      <c r="B8789">
        <v>4</v>
      </c>
      <c r="C8789">
        <v>46</v>
      </c>
      <c r="D8789">
        <v>12</v>
      </c>
      <c r="E8789" s="2">
        <v>2078225.1556287794</v>
      </c>
      <c r="F8789" s="2">
        <v>-150879.14629864937</v>
      </c>
      <c r="G8789" s="2">
        <v>1927346.0093301302</v>
      </c>
      <c r="H8789" s="2">
        <v>1523118.2226867753</v>
      </c>
      <c r="I8789" s="2">
        <v>404227.78664335492</v>
      </c>
      <c r="J8789" s="2">
        <v>249387.01867545352</v>
      </c>
      <c r="K8789" s="2">
        <v>154840.7679679014</v>
      </c>
      <c r="N8789" s="13">
        <v>154840.7679679014</v>
      </c>
    </row>
    <row r="8790" spans="1:14" x14ac:dyDescent="0.45">
      <c r="A8790">
        <v>17136</v>
      </c>
      <c r="B8790">
        <v>5</v>
      </c>
      <c r="C8790">
        <v>46</v>
      </c>
      <c r="D8790">
        <v>12</v>
      </c>
      <c r="E8790" s="2">
        <v>2107112.4852920198</v>
      </c>
      <c r="F8790" s="2">
        <v>-152976.36643220062</v>
      </c>
      <c r="G8790" s="2">
        <v>1954136.1188598191</v>
      </c>
      <c r="H8790" s="2">
        <v>1572550.0650395944</v>
      </c>
      <c r="I8790" s="2">
        <v>381586.05382022471</v>
      </c>
      <c r="J8790" s="2">
        <v>210711.24852920198</v>
      </c>
      <c r="K8790" s="2">
        <v>170874.80529102273</v>
      </c>
      <c r="N8790" s="13">
        <v>170874.80529102273</v>
      </c>
    </row>
    <row r="8791" spans="1:14" x14ac:dyDescent="0.45">
      <c r="A8791">
        <v>17136</v>
      </c>
      <c r="B8791">
        <v>6</v>
      </c>
      <c r="C8791">
        <v>46</v>
      </c>
      <c r="D8791">
        <v>12</v>
      </c>
      <c r="E8791" s="2">
        <v>2149254.7349978602</v>
      </c>
      <c r="F8791" s="2">
        <v>-156035.89376084463</v>
      </c>
      <c r="G8791" s="2">
        <v>1993218.8412370156</v>
      </c>
      <c r="H8791" s="2">
        <v>1647148.6950249425</v>
      </c>
      <c r="I8791" s="2">
        <v>346070.14621207304</v>
      </c>
      <c r="J8791" s="2">
        <v>214925.47349978602</v>
      </c>
      <c r="K8791" s="2">
        <v>131144.67271228702</v>
      </c>
      <c r="M8791" s="14">
        <v>15978228.60271021</v>
      </c>
      <c r="N8791" s="13">
        <v>16109373.275422497</v>
      </c>
    </row>
    <row r="8792" spans="1:14" x14ac:dyDescent="0.45">
      <c r="A8792">
        <v>17146</v>
      </c>
      <c r="B8792">
        <v>1</v>
      </c>
      <c r="C8792">
        <v>43</v>
      </c>
      <c r="D8792">
        <v>24</v>
      </c>
      <c r="E8792" s="2">
        <v>4818096</v>
      </c>
      <c r="F8792" s="2">
        <v>-786313.2672</v>
      </c>
      <c r="G8792" s="2">
        <v>4031782.7327999999</v>
      </c>
      <c r="H8792" s="2">
        <v>2505409.92</v>
      </c>
      <c r="I8792" s="2">
        <v>1526372.8128</v>
      </c>
      <c r="J8792" s="2">
        <v>433628.63999999996</v>
      </c>
      <c r="K8792" s="2">
        <v>1092744.1728000001</v>
      </c>
      <c r="L8792" s="11">
        <v>-14619410.199725281</v>
      </c>
      <c r="N8792" s="13">
        <v>-13526666.026925281</v>
      </c>
    </row>
    <row r="8793" spans="1:14" x14ac:dyDescent="0.45">
      <c r="A8793">
        <v>17146</v>
      </c>
      <c r="B8793">
        <v>2</v>
      </c>
      <c r="C8793">
        <v>43</v>
      </c>
      <c r="D8793">
        <v>24</v>
      </c>
      <c r="E8793" s="2">
        <v>5021901.4608000005</v>
      </c>
      <c r="F8793" s="2">
        <v>-819574.31840256008</v>
      </c>
      <c r="G8793" s="2">
        <v>4202327.14239744</v>
      </c>
      <c r="H8793" s="2">
        <v>2547932.0127573316</v>
      </c>
      <c r="I8793" s="2">
        <v>1654395.1296401084</v>
      </c>
      <c r="J8793" s="2">
        <v>502190.14608000009</v>
      </c>
      <c r="K8793" s="2">
        <v>1152204.9835601083</v>
      </c>
      <c r="N8793" s="13">
        <v>1152204.9835601083</v>
      </c>
    </row>
    <row r="8794" spans="1:14" x14ac:dyDescent="0.45">
      <c r="A8794">
        <v>17146</v>
      </c>
      <c r="B8794">
        <v>3</v>
      </c>
      <c r="C8794">
        <v>43</v>
      </c>
      <c r="D8794">
        <v>24</v>
      </c>
      <c r="E8794" s="2">
        <v>5182602.3075455995</v>
      </c>
      <c r="F8794" s="2">
        <v>-845800.69659144187</v>
      </c>
      <c r="G8794" s="2">
        <v>4336801.610954158</v>
      </c>
      <c r="H8794" s="2">
        <v>2617107.3477308876</v>
      </c>
      <c r="I8794" s="2">
        <v>1719694.2632232704</v>
      </c>
      <c r="J8794" s="2">
        <v>466434.20767910394</v>
      </c>
      <c r="K8794" s="2">
        <v>1253260.0555441664</v>
      </c>
      <c r="N8794" s="13">
        <v>1253260.0555441664</v>
      </c>
    </row>
    <row r="8795" spans="1:14" x14ac:dyDescent="0.45">
      <c r="A8795">
        <v>17146</v>
      </c>
      <c r="B8795">
        <v>4</v>
      </c>
      <c r="C8795">
        <v>43</v>
      </c>
      <c r="D8795">
        <v>24</v>
      </c>
      <c r="E8795" s="2">
        <v>5389906.3998474237</v>
      </c>
      <c r="F8795" s="2">
        <v>-879632.72445509955</v>
      </c>
      <c r="G8795" s="2">
        <v>4510273.6753923241</v>
      </c>
      <c r="H8795" s="2">
        <v>2676609.9003888974</v>
      </c>
      <c r="I8795" s="2">
        <v>1833663.7750034267</v>
      </c>
      <c r="J8795" s="2">
        <v>485091.57598626812</v>
      </c>
      <c r="K8795" s="2">
        <v>1348572.1990171587</v>
      </c>
      <c r="N8795" s="13">
        <v>1348572.1990171587</v>
      </c>
    </row>
    <row r="8796" spans="1:14" x14ac:dyDescent="0.45">
      <c r="A8796">
        <v>17146</v>
      </c>
      <c r="B8796">
        <v>5</v>
      </c>
      <c r="C8796">
        <v>43</v>
      </c>
      <c r="D8796">
        <v>24</v>
      </c>
      <c r="E8796" s="2">
        <v>5613587.5154410917</v>
      </c>
      <c r="F8796" s="2">
        <v>-916137.48251998622</v>
      </c>
      <c r="G8796" s="2">
        <v>4697450.0329211056</v>
      </c>
      <c r="H8796" s="2">
        <v>2750334.1758242194</v>
      </c>
      <c r="I8796" s="2">
        <v>1947115.8570968863</v>
      </c>
      <c r="J8796" s="2">
        <v>505222.87638969824</v>
      </c>
      <c r="K8796" s="2">
        <v>1441892.9807071881</v>
      </c>
      <c r="N8796" s="13">
        <v>1441892.9807071881</v>
      </c>
    </row>
    <row r="8797" spans="1:14" x14ac:dyDescent="0.45">
      <c r="A8797">
        <v>17146</v>
      </c>
      <c r="B8797">
        <v>6</v>
      </c>
      <c r="C8797">
        <v>43</v>
      </c>
      <c r="D8797">
        <v>24</v>
      </c>
      <c r="E8797" s="2">
        <v>5807256.2847238109</v>
      </c>
      <c r="F8797" s="2">
        <v>-947744.22566692601</v>
      </c>
      <c r="G8797" s="2">
        <v>4859512.0590568846</v>
      </c>
      <c r="H8797" s="2">
        <v>2792299.5997791989</v>
      </c>
      <c r="I8797" s="2">
        <v>2067212.4592776857</v>
      </c>
      <c r="J8797" s="2">
        <v>522653.06562514295</v>
      </c>
      <c r="K8797" s="2">
        <v>1544559.3936525427</v>
      </c>
      <c r="M8797" s="14">
        <v>15384890.544830374</v>
      </c>
      <c r="N8797" s="13">
        <v>16929449.938482918</v>
      </c>
    </row>
    <row r="8798" spans="1:14" x14ac:dyDescent="0.45">
      <c r="A8798">
        <v>17149</v>
      </c>
      <c r="B8798">
        <v>1</v>
      </c>
      <c r="C8798">
        <v>16</v>
      </c>
      <c r="D8798">
        <v>13</v>
      </c>
      <c r="E8798" s="2">
        <v>1701336</v>
      </c>
      <c r="F8798" s="2">
        <v>-399643.82640000002</v>
      </c>
      <c r="G8798" s="2">
        <v>1301692.1735999999</v>
      </c>
      <c r="H8798" s="2">
        <v>714561.12</v>
      </c>
      <c r="I8798" s="2">
        <v>587131.05359999987</v>
      </c>
      <c r="J8798" s="2">
        <v>170133.6</v>
      </c>
      <c r="K8798" s="2">
        <v>416997.45359999989</v>
      </c>
      <c r="L8798" s="11">
        <v>-9429137.6193005983</v>
      </c>
      <c r="N8798" s="13">
        <v>-9012140.1657005977</v>
      </c>
    </row>
    <row r="8799" spans="1:14" x14ac:dyDescent="0.45">
      <c r="A8799">
        <v>17149</v>
      </c>
      <c r="B8799">
        <v>2</v>
      </c>
      <c r="C8799">
        <v>16</v>
      </c>
      <c r="D8799">
        <v>13</v>
      </c>
      <c r="E8799" s="2">
        <v>1682961.5711999999</v>
      </c>
      <c r="F8799" s="2">
        <v>-395327.67307487997</v>
      </c>
      <c r="G8799" s="2">
        <v>1287633.89812512</v>
      </c>
      <c r="H8799" s="2">
        <v>730452.44482479361</v>
      </c>
      <c r="I8799" s="2">
        <v>557181.45330032636</v>
      </c>
      <c r="J8799" s="2">
        <v>151466.54140799999</v>
      </c>
      <c r="K8799" s="2">
        <v>405714.91189232637</v>
      </c>
      <c r="N8799" s="13">
        <v>405714.91189232637</v>
      </c>
    </row>
    <row r="8800" spans="1:14" x14ac:dyDescent="0.45">
      <c r="A8800">
        <v>17149</v>
      </c>
      <c r="B8800">
        <v>3</v>
      </c>
      <c r="C8800">
        <v>16</v>
      </c>
      <c r="D8800">
        <v>13</v>
      </c>
      <c r="E8800" s="2">
        <v>1674378.4671868798</v>
      </c>
      <c r="F8800" s="2">
        <v>-393311.50194219808</v>
      </c>
      <c r="G8800" s="2">
        <v>1281066.9652446818</v>
      </c>
      <c r="H8800" s="2">
        <v>740752.9711071616</v>
      </c>
      <c r="I8800" s="2">
        <v>540313.9941375202</v>
      </c>
      <c r="J8800" s="2">
        <v>150694.06204681919</v>
      </c>
      <c r="K8800" s="2">
        <v>389619.93209070101</v>
      </c>
      <c r="N8800" s="13">
        <v>389619.93209070101</v>
      </c>
    </row>
    <row r="8801" spans="1:14" x14ac:dyDescent="0.45">
      <c r="A8801">
        <v>17149</v>
      </c>
      <c r="B8801">
        <v>4</v>
      </c>
      <c r="C8801">
        <v>16</v>
      </c>
      <c r="D8801">
        <v>13</v>
      </c>
      <c r="E8801" s="2">
        <v>1656295.1797412618</v>
      </c>
      <c r="F8801" s="2">
        <v>-389063.73772122239</v>
      </c>
      <c r="G8801" s="2">
        <v>1267231.4420200393</v>
      </c>
      <c r="H8801" s="2">
        <v>749166.50261323445</v>
      </c>
      <c r="I8801" s="2">
        <v>518064.93940680486</v>
      </c>
      <c r="J8801" s="2">
        <v>182192.4697715388</v>
      </c>
      <c r="K8801" s="2">
        <v>335872.46963526605</v>
      </c>
      <c r="N8801" s="13">
        <v>335872.46963526605</v>
      </c>
    </row>
    <row r="8802" spans="1:14" x14ac:dyDescent="0.45">
      <c r="A8802">
        <v>17149</v>
      </c>
      <c r="B8802">
        <v>5</v>
      </c>
      <c r="C8802">
        <v>16</v>
      </c>
      <c r="D8802">
        <v>13</v>
      </c>
      <c r="E8802" s="2">
        <v>1635757.11951247</v>
      </c>
      <c r="F8802" s="2">
        <v>-384239.34737347922</v>
      </c>
      <c r="G8802" s="2">
        <v>1251517.7721389907</v>
      </c>
      <c r="H8802" s="2">
        <v>747201.61867684056</v>
      </c>
      <c r="I8802" s="2">
        <v>504316.15346215013</v>
      </c>
      <c r="J8802" s="2">
        <v>163575.71195124701</v>
      </c>
      <c r="K8802" s="2">
        <v>340740.44151090313</v>
      </c>
      <c r="N8802" s="13">
        <v>340740.44151090313</v>
      </c>
    </row>
    <row r="8803" spans="1:14" x14ac:dyDescent="0.45">
      <c r="A8803">
        <v>17149</v>
      </c>
      <c r="B8803">
        <v>6</v>
      </c>
      <c r="C8803">
        <v>16</v>
      </c>
      <c r="D8803">
        <v>13</v>
      </c>
      <c r="E8803" s="2">
        <v>1599279.735747342</v>
      </c>
      <c r="F8803" s="2">
        <v>-375670.80992705061</v>
      </c>
      <c r="G8803" s="2">
        <v>1223608.9258202915</v>
      </c>
      <c r="H8803" s="2">
        <v>747341.42009969498</v>
      </c>
      <c r="I8803" s="2">
        <v>476267.50572059653</v>
      </c>
      <c r="J8803" s="2">
        <v>159927.97357473421</v>
      </c>
      <c r="K8803" s="2">
        <v>316339.53214586235</v>
      </c>
      <c r="M8803" s="14">
        <v>9200097.5638068188</v>
      </c>
      <c r="N8803" s="13">
        <v>9516437.0959526803</v>
      </c>
    </row>
    <row r="8804" spans="1:14" x14ac:dyDescent="0.45">
      <c r="A8804">
        <v>17153</v>
      </c>
      <c r="B8804">
        <v>1</v>
      </c>
      <c r="C8804">
        <v>12</v>
      </c>
      <c r="D8804">
        <v>13</v>
      </c>
      <c r="E8804" s="2">
        <v>2232048</v>
      </c>
      <c r="F8804" s="2">
        <v>-542387.66399999999</v>
      </c>
      <c r="G8804" s="2">
        <v>1689660.3360000001</v>
      </c>
      <c r="H8804" s="2">
        <v>915139.67999999993</v>
      </c>
      <c r="I8804" s="2">
        <v>774520.65600000019</v>
      </c>
      <c r="J8804" s="2">
        <v>200884.32</v>
      </c>
      <c r="K8804" s="2">
        <v>573636.33600000013</v>
      </c>
      <c r="L8804" s="11">
        <v>-14162081.521242231</v>
      </c>
      <c r="N8804" s="13">
        <v>-13588445.185242232</v>
      </c>
    </row>
    <row r="8805" spans="1:14" x14ac:dyDescent="0.45">
      <c r="A8805">
        <v>17153</v>
      </c>
      <c r="B8805">
        <v>2</v>
      </c>
      <c r="C8805">
        <v>12</v>
      </c>
      <c r="D8805">
        <v>13</v>
      </c>
      <c r="E8805" s="2">
        <v>2193656.7744</v>
      </c>
      <c r="F8805" s="2">
        <v>-533058.59617919999</v>
      </c>
      <c r="G8805" s="2">
        <v>1660598.1782208001</v>
      </c>
      <c r="H8805" s="2">
        <v>884109.48978643189</v>
      </c>
      <c r="I8805" s="2">
        <v>776488.68843436823</v>
      </c>
      <c r="J8805" s="2">
        <v>197429.109696</v>
      </c>
      <c r="K8805" s="2">
        <v>579059.57873836823</v>
      </c>
      <c r="N8805" s="13">
        <v>579059.57873836823</v>
      </c>
    </row>
    <row r="8806" spans="1:14" x14ac:dyDescent="0.45">
      <c r="A8806">
        <v>17153</v>
      </c>
      <c r="B8806">
        <v>3</v>
      </c>
      <c r="C8806">
        <v>12</v>
      </c>
      <c r="D8806">
        <v>13</v>
      </c>
      <c r="E8806" s="2">
        <v>2153293.48975104</v>
      </c>
      <c r="F8806" s="2">
        <v>-523250.31800950272</v>
      </c>
      <c r="G8806" s="2">
        <v>1630043.1717415373</v>
      </c>
      <c r="H8806" s="2">
        <v>872788.57386285532</v>
      </c>
      <c r="I8806" s="2">
        <v>757254.59787868196</v>
      </c>
      <c r="J8806" s="2">
        <v>172263.4791800832</v>
      </c>
      <c r="K8806" s="2">
        <v>584991.11869859882</v>
      </c>
      <c r="N8806" s="13">
        <v>584991.11869859882</v>
      </c>
    </row>
    <row r="8807" spans="1:14" x14ac:dyDescent="0.45">
      <c r="A8807">
        <v>17153</v>
      </c>
      <c r="B8807">
        <v>4</v>
      </c>
      <c r="C8807">
        <v>12</v>
      </c>
      <c r="D8807">
        <v>13</v>
      </c>
      <c r="E8807" s="2">
        <v>2121209.4167537494</v>
      </c>
      <c r="F8807" s="2">
        <v>-515453.88827116106</v>
      </c>
      <c r="G8807" s="2">
        <v>1605755.5284825882</v>
      </c>
      <c r="H8807" s="2">
        <v>870015.45399923506</v>
      </c>
      <c r="I8807" s="2">
        <v>735740.07448335318</v>
      </c>
      <c r="J8807" s="2">
        <v>233333.03584291242</v>
      </c>
      <c r="K8807" s="2">
        <v>502407.03864044079</v>
      </c>
      <c r="N8807" s="13">
        <v>502407.03864044079</v>
      </c>
    </row>
    <row r="8808" spans="1:14" x14ac:dyDescent="0.45">
      <c r="A8808">
        <v>17153</v>
      </c>
      <c r="B8808">
        <v>5</v>
      </c>
      <c r="C8808">
        <v>12</v>
      </c>
      <c r="D8808">
        <v>13</v>
      </c>
      <c r="E8808" s="2">
        <v>2078573.1074769991</v>
      </c>
      <c r="F8808" s="2">
        <v>-505093.26511691074</v>
      </c>
      <c r="G8808" s="2">
        <v>1573479.8423600884</v>
      </c>
      <c r="H8808" s="2">
        <v>872477.30192879867</v>
      </c>
      <c r="I8808" s="2">
        <v>701002.5404312897</v>
      </c>
      <c r="J8808" s="2">
        <v>207857.31074769993</v>
      </c>
      <c r="K8808" s="2">
        <v>493145.22968358977</v>
      </c>
      <c r="N8808" s="13">
        <v>493145.22968358977</v>
      </c>
    </row>
    <row r="8809" spans="1:14" x14ac:dyDescent="0.45">
      <c r="A8809">
        <v>17153</v>
      </c>
      <c r="B8809">
        <v>6</v>
      </c>
      <c r="C8809">
        <v>12</v>
      </c>
      <c r="D8809">
        <v>13</v>
      </c>
      <c r="E8809" s="2">
        <v>2038040.9318811977</v>
      </c>
      <c r="F8809" s="2">
        <v>-495243.94644713105</v>
      </c>
      <c r="G8809" s="2">
        <v>1542796.9854340667</v>
      </c>
      <c r="H8809" s="2">
        <v>865387.37687786494</v>
      </c>
      <c r="I8809" s="2">
        <v>677409.6085562018</v>
      </c>
      <c r="J8809" s="2">
        <v>163043.27455049581</v>
      </c>
      <c r="K8809" s="2">
        <v>514366.33400570601</v>
      </c>
      <c r="M8809" s="14">
        <v>13759487.008062895</v>
      </c>
      <c r="N8809" s="13">
        <v>14273853.342068601</v>
      </c>
    </row>
    <row r="8810" spans="1:14" x14ac:dyDescent="0.45">
      <c r="A8810">
        <v>17166</v>
      </c>
      <c r="B8810">
        <v>1</v>
      </c>
      <c r="C8810">
        <v>11</v>
      </c>
      <c r="D8810">
        <v>11</v>
      </c>
      <c r="E8810" s="2">
        <v>2938596</v>
      </c>
      <c r="F8810" s="2">
        <v>-513078.8616</v>
      </c>
      <c r="G8810" s="2">
        <v>2425517.1384000001</v>
      </c>
      <c r="H8810" s="2">
        <v>1704385.68</v>
      </c>
      <c r="I8810" s="2">
        <v>721131.45840000012</v>
      </c>
      <c r="J8810" s="2">
        <v>235087.68</v>
      </c>
      <c r="K8810" s="2">
        <v>486043.77840000013</v>
      </c>
      <c r="L8810" s="11">
        <v>-14397004.22870261</v>
      </c>
      <c r="N8810" s="13">
        <v>-13910960.45030261</v>
      </c>
    </row>
    <row r="8811" spans="1:14" x14ac:dyDescent="0.45">
      <c r="A8811">
        <v>17166</v>
      </c>
      <c r="B8811">
        <v>2</v>
      </c>
      <c r="C8811">
        <v>11</v>
      </c>
      <c r="D8811">
        <v>11</v>
      </c>
      <c r="E8811" s="2">
        <v>2975328.45</v>
      </c>
      <c r="F8811" s="2">
        <v>-519492.34737000003</v>
      </c>
      <c r="G8811" s="2">
        <v>2455836.1026300001</v>
      </c>
      <c r="H8811" s="2">
        <v>1792129.5852884999</v>
      </c>
      <c r="I8811" s="2">
        <v>663706.51734150015</v>
      </c>
      <c r="J8811" s="2">
        <v>327286.12950000004</v>
      </c>
      <c r="K8811" s="2">
        <v>336420.38784150011</v>
      </c>
      <c r="N8811" s="13">
        <v>336420.38784150011</v>
      </c>
    </row>
    <row r="8812" spans="1:14" x14ac:dyDescent="0.45">
      <c r="A8812">
        <v>17166</v>
      </c>
      <c r="B8812">
        <v>3</v>
      </c>
      <c r="C8812">
        <v>11</v>
      </c>
      <c r="D8812">
        <v>11</v>
      </c>
      <c r="E8812" s="2">
        <v>3029776.9606350004</v>
      </c>
      <c r="F8812" s="2">
        <v>-528999.05732687109</v>
      </c>
      <c r="G8812" s="2">
        <v>2500777.9033081294</v>
      </c>
      <c r="H8812" s="2">
        <v>1886790.5330713852</v>
      </c>
      <c r="I8812" s="2">
        <v>613987.37023674417</v>
      </c>
      <c r="J8812" s="2">
        <v>333275.46566985006</v>
      </c>
      <c r="K8812" s="2">
        <v>280711.90456689411</v>
      </c>
      <c r="N8812" s="13">
        <v>280711.90456689411</v>
      </c>
    </row>
    <row r="8813" spans="1:14" x14ac:dyDescent="0.45">
      <c r="A8813">
        <v>17166</v>
      </c>
      <c r="B8813">
        <v>4</v>
      </c>
      <c r="C8813">
        <v>11</v>
      </c>
      <c r="D8813">
        <v>11</v>
      </c>
      <c r="E8813" s="2">
        <v>3078859.3473972874</v>
      </c>
      <c r="F8813" s="2">
        <v>-537568.84205556638</v>
      </c>
      <c r="G8813" s="2">
        <v>2541290.5053417208</v>
      </c>
      <c r="H8813" s="2">
        <v>1951485.486113929</v>
      </c>
      <c r="I8813" s="2">
        <v>589805.01922779181</v>
      </c>
      <c r="J8813" s="2">
        <v>307885.93473972875</v>
      </c>
      <c r="K8813" s="2">
        <v>281919.08448806306</v>
      </c>
      <c r="N8813" s="13">
        <v>281919.08448806306</v>
      </c>
    </row>
    <row r="8814" spans="1:14" x14ac:dyDescent="0.45">
      <c r="A8814">
        <v>17166</v>
      </c>
      <c r="B8814">
        <v>5</v>
      </c>
      <c r="C8814">
        <v>11</v>
      </c>
      <c r="D8814">
        <v>11</v>
      </c>
      <c r="E8814" s="2">
        <v>3111495.2564796982</v>
      </c>
      <c r="F8814" s="2">
        <v>-543267.07178135531</v>
      </c>
      <c r="G8814" s="2">
        <v>2568228.1846983428</v>
      </c>
      <c r="H8814" s="2">
        <v>2020094.9932108179</v>
      </c>
      <c r="I8814" s="2">
        <v>548133.19148752489</v>
      </c>
      <c r="J8814" s="2">
        <v>280034.57308317284</v>
      </c>
      <c r="K8814" s="2">
        <v>268098.61840435205</v>
      </c>
      <c r="N8814" s="13">
        <v>268098.61840435205</v>
      </c>
    </row>
    <row r="8815" spans="1:14" x14ac:dyDescent="0.45">
      <c r="A8815">
        <v>17166</v>
      </c>
      <c r="B8815">
        <v>6</v>
      </c>
      <c r="C8815">
        <v>11</v>
      </c>
      <c r="D8815">
        <v>11</v>
      </c>
      <c r="E8815" s="2">
        <v>3136076.0690058884</v>
      </c>
      <c r="F8815" s="2">
        <v>-547558.88164842816</v>
      </c>
      <c r="G8815" s="2">
        <v>2588517.1873574601</v>
      </c>
      <c r="H8815" s="2">
        <v>2106297.5978133567</v>
      </c>
      <c r="I8815" s="2">
        <v>482219.58954410348</v>
      </c>
      <c r="J8815" s="2">
        <v>282246.84621052997</v>
      </c>
      <c r="K8815" s="2">
        <v>199972.74333357351</v>
      </c>
      <c r="M8815" s="14">
        <v>14917389.464887656</v>
      </c>
      <c r="N8815" s="13">
        <v>15117362.208221231</v>
      </c>
    </row>
    <row r="8816" spans="1:14" x14ac:dyDescent="0.45">
      <c r="A8816">
        <v>17174</v>
      </c>
      <c r="B8816">
        <v>1</v>
      </c>
      <c r="C8816">
        <v>6</v>
      </c>
      <c r="D8816">
        <v>24</v>
      </c>
      <c r="E8816" s="2">
        <v>4253796</v>
      </c>
      <c r="F8816" s="2">
        <v>-371356.39079999999</v>
      </c>
      <c r="G8816" s="2">
        <v>3882439.6091999998</v>
      </c>
      <c r="H8816" s="2">
        <v>2169435.96</v>
      </c>
      <c r="I8816" s="2">
        <v>1713003.6491999999</v>
      </c>
      <c r="J8816" s="2">
        <v>467917.56</v>
      </c>
      <c r="K8816" s="2">
        <v>1245086.0891999998</v>
      </c>
      <c r="L8816" s="11">
        <v>-32341492.126951344</v>
      </c>
      <c r="N8816" s="13">
        <v>-31096406.037751343</v>
      </c>
    </row>
    <row r="8817" spans="1:14" x14ac:dyDescent="0.45">
      <c r="A8817">
        <v>17174</v>
      </c>
      <c r="B8817">
        <v>2</v>
      </c>
      <c r="C8817">
        <v>6</v>
      </c>
      <c r="D8817">
        <v>24</v>
      </c>
      <c r="E8817" s="2">
        <v>4312498.3847999992</v>
      </c>
      <c r="F8817" s="2">
        <v>-376481.10899303993</v>
      </c>
      <c r="G8817" s="2">
        <v>3936017.2758069593</v>
      </c>
      <c r="H8817" s="2">
        <v>2256997.7796656974</v>
      </c>
      <c r="I8817" s="2">
        <v>1679019.4961412619</v>
      </c>
      <c r="J8817" s="2">
        <v>388124.85463199992</v>
      </c>
      <c r="K8817" s="2">
        <v>1290894.6415092619</v>
      </c>
      <c r="N8817" s="13">
        <v>1290894.6415092619</v>
      </c>
    </row>
    <row r="8818" spans="1:14" x14ac:dyDescent="0.45">
      <c r="A8818">
        <v>17174</v>
      </c>
      <c r="B8818">
        <v>3</v>
      </c>
      <c r="C8818">
        <v>6</v>
      </c>
      <c r="D8818">
        <v>24</v>
      </c>
      <c r="E8818" s="2">
        <v>4382792.1084722392</v>
      </c>
      <c r="F8818" s="2">
        <v>-382617.75106962648</v>
      </c>
      <c r="G8818" s="2">
        <v>4000174.3574026129</v>
      </c>
      <c r="H8818" s="2">
        <v>2308237.7005881355</v>
      </c>
      <c r="I8818" s="2">
        <v>1691936.6568144774</v>
      </c>
      <c r="J8818" s="2">
        <v>482107.13193194632</v>
      </c>
      <c r="K8818" s="2">
        <v>1209829.524882531</v>
      </c>
      <c r="N8818" s="13">
        <v>1209829.524882531</v>
      </c>
    </row>
    <row r="8819" spans="1:14" x14ac:dyDescent="0.45">
      <c r="A8819">
        <v>17174</v>
      </c>
      <c r="B8819">
        <v>4</v>
      </c>
      <c r="C8819">
        <v>6</v>
      </c>
      <c r="D8819">
        <v>24</v>
      </c>
      <c r="E8819" s="2">
        <v>4464750.3209006703</v>
      </c>
      <c r="F8819" s="2">
        <v>-389772.7030146285</v>
      </c>
      <c r="G8819" s="2">
        <v>4074977.6178860418</v>
      </c>
      <c r="H8819" s="2">
        <v>2378913.1460125265</v>
      </c>
      <c r="I8819" s="2">
        <v>1696064.4718735153</v>
      </c>
      <c r="J8819" s="2">
        <v>446475.03209006705</v>
      </c>
      <c r="K8819" s="2">
        <v>1249589.4397834484</v>
      </c>
      <c r="N8819" s="13">
        <v>1249589.4397834484</v>
      </c>
    </row>
    <row r="8820" spans="1:14" x14ac:dyDescent="0.45">
      <c r="A8820">
        <v>17174</v>
      </c>
      <c r="B8820">
        <v>5</v>
      </c>
      <c r="C8820">
        <v>6</v>
      </c>
      <c r="D8820">
        <v>24</v>
      </c>
      <c r="E8820" s="2">
        <v>4558063.6026074942</v>
      </c>
      <c r="F8820" s="2">
        <v>-397918.95250763424</v>
      </c>
      <c r="G8820" s="2">
        <v>4160144.65009986</v>
      </c>
      <c r="H8820" s="2">
        <v>2455590.2507456713</v>
      </c>
      <c r="I8820" s="2">
        <v>1704554.3993541887</v>
      </c>
      <c r="J8820" s="2">
        <v>455806.36026074947</v>
      </c>
      <c r="K8820" s="2">
        <v>1248748.0390934392</v>
      </c>
      <c r="N8820" s="13">
        <v>1248748.0390934392</v>
      </c>
    </row>
    <row r="8821" spans="1:14" x14ac:dyDescent="0.45">
      <c r="A8821">
        <v>17174</v>
      </c>
      <c r="B8821">
        <v>6</v>
      </c>
      <c r="C8821">
        <v>6</v>
      </c>
      <c r="D8821">
        <v>24</v>
      </c>
      <c r="E8821" s="2">
        <v>4610481.334037479</v>
      </c>
      <c r="F8821" s="2">
        <v>-402495.02046147193</v>
      </c>
      <c r="G8821" s="2">
        <v>4207986.3135760073</v>
      </c>
      <c r="H8821" s="2">
        <v>2499477.6647226098</v>
      </c>
      <c r="I8821" s="2">
        <v>1708508.6488533975</v>
      </c>
      <c r="J8821" s="2">
        <v>414943.32006337307</v>
      </c>
      <c r="K8821" s="2">
        <v>1293565.3287900244</v>
      </c>
      <c r="M8821" s="14">
        <v>33272686.014653161</v>
      </c>
      <c r="N8821" s="13">
        <v>34566251.343443185</v>
      </c>
    </row>
    <row r="8822" spans="1:14" x14ac:dyDescent="0.45">
      <c r="A8822">
        <v>17177</v>
      </c>
      <c r="B8822">
        <v>1</v>
      </c>
      <c r="C8822">
        <v>30</v>
      </c>
      <c r="D8822">
        <v>5</v>
      </c>
      <c r="E8822" s="2">
        <v>2153316</v>
      </c>
      <c r="F8822" s="2">
        <v>-375322.97880000004</v>
      </c>
      <c r="G8822" s="2">
        <v>1777993.0211999998</v>
      </c>
      <c r="H8822" s="2">
        <v>947459.04</v>
      </c>
      <c r="I8822" s="2">
        <v>830533.98119999981</v>
      </c>
      <c r="J8822" s="2">
        <v>236864.76</v>
      </c>
      <c r="K8822" s="2">
        <v>593669.2211999998</v>
      </c>
      <c r="L8822" s="11">
        <v>-14062827.767108928</v>
      </c>
      <c r="N8822" s="13">
        <v>-13469158.545908928</v>
      </c>
    </row>
    <row r="8823" spans="1:14" x14ac:dyDescent="0.45">
      <c r="A8823">
        <v>17177</v>
      </c>
      <c r="B8823">
        <v>2</v>
      </c>
      <c r="C8823">
        <v>30</v>
      </c>
      <c r="D8823">
        <v>5</v>
      </c>
      <c r="E8823" s="2">
        <v>2128122.2028000001</v>
      </c>
      <c r="F8823" s="2">
        <v>-370931.69994804001</v>
      </c>
      <c r="G8823" s="2">
        <v>1757190.50285196</v>
      </c>
      <c r="H8823" s="2">
        <v>950887.56265509618</v>
      </c>
      <c r="I8823" s="2">
        <v>806302.94019686384</v>
      </c>
      <c r="J8823" s="2">
        <v>212812.22028000001</v>
      </c>
      <c r="K8823" s="2">
        <v>593490.71991686383</v>
      </c>
      <c r="N8823" s="13">
        <v>593490.71991686383</v>
      </c>
    </row>
    <row r="8824" spans="1:14" x14ac:dyDescent="0.45">
      <c r="A8824">
        <v>17177</v>
      </c>
      <c r="B8824">
        <v>3</v>
      </c>
      <c r="C8824">
        <v>30</v>
      </c>
      <c r="D8824">
        <v>5</v>
      </c>
      <c r="E8824" s="2">
        <v>2101095.0508244401</v>
      </c>
      <c r="F8824" s="2">
        <v>-366220.86735869991</v>
      </c>
      <c r="G8824" s="2">
        <v>1734874.1834657402</v>
      </c>
      <c r="H8824" s="2">
        <v>943693.10932054534</v>
      </c>
      <c r="I8824" s="2">
        <v>791181.07414519484</v>
      </c>
      <c r="J8824" s="2">
        <v>210109.50508244403</v>
      </c>
      <c r="K8824" s="2">
        <v>581071.56906275079</v>
      </c>
      <c r="N8824" s="13">
        <v>581071.56906275079</v>
      </c>
    </row>
    <row r="8825" spans="1:14" x14ac:dyDescent="0.45">
      <c r="A8825">
        <v>17177</v>
      </c>
      <c r="B8825">
        <v>4</v>
      </c>
      <c r="C8825">
        <v>30</v>
      </c>
      <c r="D8825">
        <v>5</v>
      </c>
      <c r="E8825" s="2">
        <v>2094371.5466618016</v>
      </c>
      <c r="F8825" s="2">
        <v>-365048.96058315207</v>
      </c>
      <c r="G8825" s="2">
        <v>1729322.5860786496</v>
      </c>
      <c r="H8825" s="2">
        <v>946317.33111894375</v>
      </c>
      <c r="I8825" s="2">
        <v>783005.25495970587</v>
      </c>
      <c r="J8825" s="2">
        <v>188493.43919956213</v>
      </c>
      <c r="K8825" s="2">
        <v>594511.8157601438</v>
      </c>
      <c r="N8825" s="13">
        <v>594511.8157601438</v>
      </c>
    </row>
    <row r="8826" spans="1:14" x14ac:dyDescent="0.45">
      <c r="A8826">
        <v>17177</v>
      </c>
      <c r="B8826">
        <v>5</v>
      </c>
      <c r="C8826">
        <v>30</v>
      </c>
      <c r="D8826">
        <v>5</v>
      </c>
      <c r="E8826" s="2">
        <v>2062746.5363072085</v>
      </c>
      <c r="F8826" s="2">
        <v>-359536.72127834643</v>
      </c>
      <c r="G8826" s="2">
        <v>1703209.8150288621</v>
      </c>
      <c r="H8826" s="2">
        <v>954210.20437722118</v>
      </c>
      <c r="I8826" s="2">
        <v>748999.61065164092</v>
      </c>
      <c r="J8826" s="2">
        <v>226902.11899379294</v>
      </c>
      <c r="K8826" s="2">
        <v>522097.491657848</v>
      </c>
      <c r="N8826" s="13">
        <v>522097.491657848</v>
      </c>
    </row>
    <row r="8827" spans="1:14" x14ac:dyDescent="0.45">
      <c r="A8827">
        <v>17177</v>
      </c>
      <c r="B8827">
        <v>6</v>
      </c>
      <c r="C8827">
        <v>30</v>
      </c>
      <c r="D8827">
        <v>5</v>
      </c>
      <c r="E8827" s="2">
        <v>2049957.507782104</v>
      </c>
      <c r="F8827" s="2">
        <v>-357307.59360642073</v>
      </c>
      <c r="G8827" s="2">
        <v>1692649.9141756832</v>
      </c>
      <c r="H8827" s="2">
        <v>971432.47717716848</v>
      </c>
      <c r="I8827" s="2">
        <v>721217.43699851469</v>
      </c>
      <c r="J8827" s="2">
        <v>184496.17570038934</v>
      </c>
      <c r="K8827" s="2">
        <v>536721.26129812538</v>
      </c>
      <c r="M8827" s="14">
        <v>13444770.582708105</v>
      </c>
      <c r="N8827" s="13">
        <v>13981491.844006231</v>
      </c>
    </row>
    <row r="8828" spans="1:14" x14ac:dyDescent="0.45">
      <c r="A8828">
        <v>17186</v>
      </c>
      <c r="B8828">
        <v>1</v>
      </c>
      <c r="C8828">
        <v>23</v>
      </c>
      <c r="D8828">
        <v>7</v>
      </c>
      <c r="E8828" s="2">
        <v>2694480</v>
      </c>
      <c r="F8828" s="2">
        <v>-558026.80799999996</v>
      </c>
      <c r="G8828" s="2">
        <v>2136453.1919999998</v>
      </c>
      <c r="H8828" s="2">
        <v>1104736.8</v>
      </c>
      <c r="I8828" s="2">
        <v>1031716.3919999998</v>
      </c>
      <c r="J8828" s="2">
        <v>215558.39999999999</v>
      </c>
      <c r="K8828" s="2">
        <v>816157.99199999974</v>
      </c>
      <c r="L8828" s="11">
        <v>-19360462.365053177</v>
      </c>
      <c r="N8828" s="13">
        <v>-18544304.373053178</v>
      </c>
    </row>
    <row r="8829" spans="1:14" x14ac:dyDescent="0.45">
      <c r="A8829">
        <v>17186</v>
      </c>
      <c r="B8829">
        <v>2</v>
      </c>
      <c r="C8829">
        <v>23</v>
      </c>
      <c r="D8829">
        <v>7</v>
      </c>
      <c r="E8829" s="2">
        <v>2742441.7439999999</v>
      </c>
      <c r="F8829" s="2">
        <v>-567959.68518240005</v>
      </c>
      <c r="G8829" s="2">
        <v>2174482.0588175999</v>
      </c>
      <c r="H8829" s="2">
        <v>1147338.8977868159</v>
      </c>
      <c r="I8829" s="2">
        <v>1027143.161030784</v>
      </c>
      <c r="J8829" s="2">
        <v>274244.17440000002</v>
      </c>
      <c r="K8829" s="2">
        <v>752898.986630784</v>
      </c>
      <c r="N8829" s="13">
        <v>752898.986630784</v>
      </c>
    </row>
    <row r="8830" spans="1:14" x14ac:dyDescent="0.45">
      <c r="A8830">
        <v>17186</v>
      </c>
      <c r="B8830">
        <v>3</v>
      </c>
      <c r="C8830">
        <v>23</v>
      </c>
      <c r="D8830">
        <v>7</v>
      </c>
      <c r="E8830" s="2">
        <v>2781384.4167648004</v>
      </c>
      <c r="F8830" s="2">
        <v>-576024.71271199023</v>
      </c>
      <c r="G8830" s="2">
        <v>2205359.7040528101</v>
      </c>
      <c r="H8830" s="2">
        <v>1202030.9367698566</v>
      </c>
      <c r="I8830" s="2">
        <v>1003328.7672829535</v>
      </c>
      <c r="J8830" s="2">
        <v>250324.59750883203</v>
      </c>
      <c r="K8830" s="2">
        <v>753004.16977412149</v>
      </c>
      <c r="N8830" s="13">
        <v>753004.16977412149</v>
      </c>
    </row>
    <row r="8831" spans="1:14" x14ac:dyDescent="0.45">
      <c r="A8831">
        <v>17186</v>
      </c>
      <c r="B8831">
        <v>4</v>
      </c>
      <c r="C8831">
        <v>23</v>
      </c>
      <c r="D8831">
        <v>7</v>
      </c>
      <c r="E8831" s="2">
        <v>2815873.583532684</v>
      </c>
      <c r="F8831" s="2">
        <v>-583167.41914961883</v>
      </c>
      <c r="G8831" s="2">
        <v>2232706.164383065</v>
      </c>
      <c r="H8831" s="2">
        <v>1246629.3617232165</v>
      </c>
      <c r="I8831" s="2">
        <v>986076.80265984847</v>
      </c>
      <c r="J8831" s="2">
        <v>225269.88668261471</v>
      </c>
      <c r="K8831" s="2">
        <v>760806.91597723379</v>
      </c>
      <c r="N8831" s="13">
        <v>760806.91597723379</v>
      </c>
    </row>
    <row r="8832" spans="1:14" x14ac:dyDescent="0.45">
      <c r="A8832">
        <v>17186</v>
      </c>
      <c r="B8832">
        <v>5</v>
      </c>
      <c r="C8832">
        <v>23</v>
      </c>
      <c r="D8832">
        <v>7</v>
      </c>
      <c r="E8832" s="2">
        <v>2817844.6950411564</v>
      </c>
      <c r="F8832" s="2">
        <v>-583575.63634302351</v>
      </c>
      <c r="G8832" s="2">
        <v>2234269.0586981326</v>
      </c>
      <c r="H8832" s="2">
        <v>1299273.3353708941</v>
      </c>
      <c r="I8832" s="2">
        <v>934995.72332723858</v>
      </c>
      <c r="J8832" s="2">
        <v>309962.91645452718</v>
      </c>
      <c r="K8832" s="2">
        <v>625032.8068727114</v>
      </c>
      <c r="N8832" s="13">
        <v>625032.8068727114</v>
      </c>
    </row>
    <row r="8833" spans="1:14" x14ac:dyDescent="0.45">
      <c r="A8833">
        <v>17186</v>
      </c>
      <c r="B8833">
        <v>6</v>
      </c>
      <c r="C8833">
        <v>23</v>
      </c>
      <c r="D8833">
        <v>7</v>
      </c>
      <c r="E8833" s="2">
        <v>2836160.685558924</v>
      </c>
      <c r="F8833" s="2">
        <v>-587368.87797925319</v>
      </c>
      <c r="G8833" s="2">
        <v>2248791.807579671</v>
      </c>
      <c r="H8833" s="2">
        <v>1319880.3951428775</v>
      </c>
      <c r="I8833" s="2">
        <v>928911.41243679356</v>
      </c>
      <c r="J8833" s="2">
        <v>255254.46170030316</v>
      </c>
      <c r="K8833" s="2">
        <v>673656.95073649043</v>
      </c>
      <c r="M8833" s="14">
        <v>19655661.549070582</v>
      </c>
      <c r="N8833" s="13">
        <v>20329318.499807071</v>
      </c>
    </row>
    <row r="8834" spans="1:14" x14ac:dyDescent="0.45">
      <c r="A8834">
        <v>17206</v>
      </c>
      <c r="B8834">
        <v>1</v>
      </c>
      <c r="C8834">
        <v>33</v>
      </c>
      <c r="D8834">
        <v>18</v>
      </c>
      <c r="E8834" s="2">
        <v>1979424</v>
      </c>
      <c r="F8834" s="2">
        <v>-332939.11679999996</v>
      </c>
      <c r="G8834" s="2">
        <v>1646484.8832</v>
      </c>
      <c r="H8834" s="2">
        <v>831358.08</v>
      </c>
      <c r="I8834" s="2">
        <v>815126.80320000008</v>
      </c>
      <c r="J8834" s="2">
        <v>217736.64</v>
      </c>
      <c r="K8834" s="2">
        <v>597390.16320000007</v>
      </c>
      <c r="L8834" s="11">
        <v>-19603983.397876788</v>
      </c>
      <c r="N8834" s="13">
        <v>-19006593.234676789</v>
      </c>
    </row>
    <row r="8835" spans="1:14" x14ac:dyDescent="0.45">
      <c r="A8835">
        <v>17206</v>
      </c>
      <c r="B8835">
        <v>2</v>
      </c>
      <c r="C8835">
        <v>33</v>
      </c>
      <c r="D8835">
        <v>18</v>
      </c>
      <c r="E8835" s="2">
        <v>1985956.0992000001</v>
      </c>
      <c r="F8835" s="2">
        <v>-334037.81588543998</v>
      </c>
      <c r="G8835" s="2">
        <v>1651918.2833145601</v>
      </c>
      <c r="H8835" s="2">
        <v>825343.4952665281</v>
      </c>
      <c r="I8835" s="2">
        <v>826574.78804803197</v>
      </c>
      <c r="J8835" s="2">
        <v>198595.60992000002</v>
      </c>
      <c r="K8835" s="2">
        <v>627979.17812803201</v>
      </c>
      <c r="N8835" s="13">
        <v>627979.17812803201</v>
      </c>
    </row>
    <row r="8836" spans="1:14" x14ac:dyDescent="0.45">
      <c r="A8836">
        <v>17206</v>
      </c>
      <c r="B8836">
        <v>3</v>
      </c>
      <c r="C8836">
        <v>33</v>
      </c>
      <c r="D8836">
        <v>18</v>
      </c>
      <c r="E8836" s="2">
        <v>2002638.13043328</v>
      </c>
      <c r="F8836" s="2">
        <v>-336843.73353887768</v>
      </c>
      <c r="G8836" s="2">
        <v>1665794.3968944023</v>
      </c>
      <c r="H8836" s="2">
        <v>839766.86805240775</v>
      </c>
      <c r="I8836" s="2">
        <v>826027.52884199459</v>
      </c>
      <c r="J8836" s="2">
        <v>200263.813043328</v>
      </c>
      <c r="K8836" s="2">
        <v>625763.71579866658</v>
      </c>
      <c r="N8836" s="13">
        <v>625763.71579866658</v>
      </c>
    </row>
    <row r="8837" spans="1:14" x14ac:dyDescent="0.45">
      <c r="A8837">
        <v>17206</v>
      </c>
      <c r="B8837">
        <v>4</v>
      </c>
      <c r="C8837">
        <v>33</v>
      </c>
      <c r="D8837">
        <v>18</v>
      </c>
      <c r="E8837" s="2">
        <v>2034680.3405202124</v>
      </c>
      <c r="F8837" s="2">
        <v>-342233.23327549972</v>
      </c>
      <c r="G8837" s="2">
        <v>1692447.1072447128</v>
      </c>
      <c r="H8837" s="2">
        <v>853032.49731365789</v>
      </c>
      <c r="I8837" s="2">
        <v>839414.60993105487</v>
      </c>
      <c r="J8837" s="2">
        <v>183121.23064681911</v>
      </c>
      <c r="K8837" s="2">
        <v>656293.37928423577</v>
      </c>
      <c r="N8837" s="13">
        <v>656293.37928423577</v>
      </c>
    </row>
    <row r="8838" spans="1:14" x14ac:dyDescent="0.45">
      <c r="A8838">
        <v>17206</v>
      </c>
      <c r="B8838">
        <v>5</v>
      </c>
      <c r="C8838">
        <v>33</v>
      </c>
      <c r="D8838">
        <v>18</v>
      </c>
      <c r="E8838" s="2">
        <v>2064793.6095599115</v>
      </c>
      <c r="F8838" s="2">
        <v>-347298.28512797708</v>
      </c>
      <c r="G8838" s="2">
        <v>1717495.3244319344</v>
      </c>
      <c r="H8838" s="2">
        <v>872496.071562264</v>
      </c>
      <c r="I8838" s="2">
        <v>844999.2528696704</v>
      </c>
      <c r="J8838" s="2">
        <v>185831.42486039203</v>
      </c>
      <c r="K8838" s="2">
        <v>659167.8280092784</v>
      </c>
      <c r="N8838" s="13">
        <v>659167.8280092784</v>
      </c>
    </row>
    <row r="8839" spans="1:14" x14ac:dyDescent="0.45">
      <c r="A8839">
        <v>17206</v>
      </c>
      <c r="B8839">
        <v>6</v>
      </c>
      <c r="C8839">
        <v>33</v>
      </c>
      <c r="D8839">
        <v>18</v>
      </c>
      <c r="E8839" s="2">
        <v>2085441.5456555104</v>
      </c>
      <c r="F8839" s="2">
        <v>-350771.26797925681</v>
      </c>
      <c r="G8839" s="2">
        <v>1734670.2776762536</v>
      </c>
      <c r="H8839" s="2">
        <v>879282.34600687516</v>
      </c>
      <c r="I8839" s="2">
        <v>855387.93166937842</v>
      </c>
      <c r="J8839" s="2">
        <v>208544.15456555106</v>
      </c>
      <c r="K8839" s="2">
        <v>646843.77710382733</v>
      </c>
      <c r="M8839" s="14">
        <v>19344940.348306276</v>
      </c>
      <c r="N8839" s="13">
        <v>19991784.125410102</v>
      </c>
    </row>
    <row r="8840" spans="1:14" x14ac:dyDescent="0.45">
      <c r="A8840">
        <v>17218</v>
      </c>
      <c r="B8840">
        <v>1</v>
      </c>
      <c r="C8840">
        <v>15</v>
      </c>
      <c r="D8840">
        <v>4</v>
      </c>
      <c r="E8840" s="2">
        <v>6289524</v>
      </c>
      <c r="F8840" s="2">
        <v>-973618.31519999995</v>
      </c>
      <c r="G8840" s="2">
        <v>5315905.6847999999</v>
      </c>
      <c r="H8840" s="2">
        <v>3585028.6799999997</v>
      </c>
      <c r="I8840" s="2">
        <v>1730877.0048000002</v>
      </c>
      <c r="J8840" s="2">
        <v>440266.68000000005</v>
      </c>
      <c r="K8840" s="2">
        <v>1290610.3248000001</v>
      </c>
      <c r="L8840" s="11">
        <v>-26817256.72984463</v>
      </c>
      <c r="N8840" s="13">
        <v>-25526646.40504463</v>
      </c>
    </row>
    <row r="8841" spans="1:14" x14ac:dyDescent="0.45">
      <c r="A8841">
        <v>17218</v>
      </c>
      <c r="B8841">
        <v>2</v>
      </c>
      <c r="C8841">
        <v>15</v>
      </c>
      <c r="D8841">
        <v>4</v>
      </c>
      <c r="E8841" s="2">
        <v>6481983.4343999997</v>
      </c>
      <c r="F8841" s="2">
        <v>-1003411.03564512</v>
      </c>
      <c r="G8841" s="2">
        <v>5478572.3987548798</v>
      </c>
      <c r="H8841" s="2">
        <v>3817026.1390648242</v>
      </c>
      <c r="I8841" s="2">
        <v>1661546.2596900556</v>
      </c>
      <c r="J8841" s="2">
        <v>518558.67475199996</v>
      </c>
      <c r="K8841" s="2">
        <v>1142987.5849380556</v>
      </c>
      <c r="N8841" s="13">
        <v>1142987.5849380556</v>
      </c>
    </row>
    <row r="8842" spans="1:14" x14ac:dyDescent="0.45">
      <c r="A8842">
        <v>17218</v>
      </c>
      <c r="B8842">
        <v>3</v>
      </c>
      <c r="C8842">
        <v>15</v>
      </c>
      <c r="D8842">
        <v>4</v>
      </c>
      <c r="E8842" s="2">
        <v>6720520.4247859195</v>
      </c>
      <c r="F8842" s="2">
        <v>-1040336.5617568603</v>
      </c>
      <c r="G8842" s="2">
        <v>5680183.863029059</v>
      </c>
      <c r="H8842" s="2">
        <v>4045744.7882143175</v>
      </c>
      <c r="I8842" s="2">
        <v>1634439.0748147415</v>
      </c>
      <c r="J8842" s="2">
        <v>739257.24672645109</v>
      </c>
      <c r="K8842" s="2">
        <v>895181.82808829041</v>
      </c>
      <c r="N8842" s="13">
        <v>895181.82808829041</v>
      </c>
    </row>
    <row r="8843" spans="1:14" x14ac:dyDescent="0.45">
      <c r="A8843">
        <v>17218</v>
      </c>
      <c r="B8843">
        <v>4</v>
      </c>
      <c r="C8843">
        <v>15</v>
      </c>
      <c r="D8843">
        <v>4</v>
      </c>
      <c r="E8843" s="2">
        <v>6931544.7661241982</v>
      </c>
      <c r="F8843" s="2">
        <v>-1073003.1297960258</v>
      </c>
      <c r="G8843" s="2">
        <v>5858541.6363281719</v>
      </c>
      <c r="H8843" s="2">
        <v>4175284.8432689859</v>
      </c>
      <c r="I8843" s="2">
        <v>1683256.7930591861</v>
      </c>
      <c r="J8843" s="2">
        <v>693154.47661241982</v>
      </c>
      <c r="K8843" s="2">
        <v>990102.31644676626</v>
      </c>
      <c r="N8843" s="13">
        <v>990102.31644676626</v>
      </c>
    </row>
    <row r="8844" spans="1:14" x14ac:dyDescent="0.45">
      <c r="A8844">
        <v>17218</v>
      </c>
      <c r="B8844">
        <v>5</v>
      </c>
      <c r="C8844">
        <v>15</v>
      </c>
      <c r="D8844">
        <v>4</v>
      </c>
      <c r="E8844" s="2">
        <v>7060471.4987741094</v>
      </c>
      <c r="F8844" s="2">
        <v>-1092960.9880102321</v>
      </c>
      <c r="G8844" s="2">
        <v>5967510.5107638771</v>
      </c>
      <c r="H8844" s="2">
        <v>4297175.7708238689</v>
      </c>
      <c r="I8844" s="2">
        <v>1670334.7399400081</v>
      </c>
      <c r="J8844" s="2">
        <v>635442.43488966988</v>
      </c>
      <c r="K8844" s="2">
        <v>1034892.3050503383</v>
      </c>
      <c r="N8844" s="13">
        <v>1034892.3050503383</v>
      </c>
    </row>
    <row r="8845" spans="1:14" x14ac:dyDescent="0.45">
      <c r="A8845">
        <v>17218</v>
      </c>
      <c r="B8845">
        <v>6</v>
      </c>
      <c r="C8845">
        <v>15</v>
      </c>
      <c r="D8845">
        <v>4</v>
      </c>
      <c r="E8845" s="2">
        <v>7343596.4058749508</v>
      </c>
      <c r="F8845" s="2">
        <v>-1136788.7236294423</v>
      </c>
      <c r="G8845" s="2">
        <v>6206807.6822455088</v>
      </c>
      <c r="H8845" s="2">
        <v>4557094.5726108905</v>
      </c>
      <c r="I8845" s="2">
        <v>1649713.1096346183</v>
      </c>
      <c r="J8845" s="2">
        <v>660923.67652874556</v>
      </c>
      <c r="K8845" s="2">
        <v>988789.43310587271</v>
      </c>
      <c r="M8845" s="14">
        <v>27989773.207441393</v>
      </c>
      <c r="N8845" s="13">
        <v>28978562.640547264</v>
      </c>
    </row>
    <row r="8846" spans="1:14" x14ac:dyDescent="0.45">
      <c r="A8846">
        <v>17226</v>
      </c>
      <c r="B8846">
        <v>1</v>
      </c>
      <c r="C8846">
        <v>28</v>
      </c>
      <c r="D8846">
        <v>21</v>
      </c>
      <c r="E8846" s="2">
        <v>4613412</v>
      </c>
      <c r="F8846" s="2">
        <v>-205758.1752</v>
      </c>
      <c r="G8846" s="2">
        <v>4407653.8247999996</v>
      </c>
      <c r="H8846" s="2">
        <v>2952583.68</v>
      </c>
      <c r="I8846" s="2">
        <v>1455070.1447999994</v>
      </c>
      <c r="J8846" s="2">
        <v>461341.2</v>
      </c>
      <c r="K8846" s="2">
        <v>993728.94479999947</v>
      </c>
      <c r="L8846" s="11">
        <v>-23649424.149165366</v>
      </c>
      <c r="N8846" s="13">
        <v>-22655695.204365365</v>
      </c>
    </row>
    <row r="8847" spans="1:14" x14ac:dyDescent="0.45">
      <c r="A8847">
        <v>17226</v>
      </c>
      <c r="B8847">
        <v>2</v>
      </c>
      <c r="C8847">
        <v>28</v>
      </c>
      <c r="D8847">
        <v>21</v>
      </c>
      <c r="E8847" s="2">
        <v>4748123.6304000001</v>
      </c>
      <c r="F8847" s="2">
        <v>-211766.31391584</v>
      </c>
      <c r="G8847" s="2">
        <v>4536357.3164841598</v>
      </c>
      <c r="H8847" s="2">
        <v>3242702.5446398975</v>
      </c>
      <c r="I8847" s="2">
        <v>1293654.7718442623</v>
      </c>
      <c r="J8847" s="2">
        <v>474812.36304000003</v>
      </c>
      <c r="K8847" s="2">
        <v>818842.40880426229</v>
      </c>
      <c r="N8847" s="13">
        <v>818842.40880426229</v>
      </c>
    </row>
    <row r="8848" spans="1:14" x14ac:dyDescent="0.45">
      <c r="A8848">
        <v>17226</v>
      </c>
      <c r="B8848">
        <v>3</v>
      </c>
      <c r="C8848">
        <v>28</v>
      </c>
      <c r="D8848">
        <v>21</v>
      </c>
      <c r="E8848" s="2">
        <v>4869675.5953382403</v>
      </c>
      <c r="F8848" s="2">
        <v>-217187.53155208551</v>
      </c>
      <c r="G8848" s="2">
        <v>4652488.0637861546</v>
      </c>
      <c r="H8848" s="2">
        <v>3401542.0484217242</v>
      </c>
      <c r="I8848" s="2">
        <v>1250946.0153644304</v>
      </c>
      <c r="J8848" s="2">
        <v>486967.55953382404</v>
      </c>
      <c r="K8848" s="2">
        <v>763978.4558306064</v>
      </c>
      <c r="N8848" s="13">
        <v>763978.4558306064</v>
      </c>
    </row>
    <row r="8849" spans="1:14" x14ac:dyDescent="0.45">
      <c r="A8849">
        <v>17226</v>
      </c>
      <c r="B8849">
        <v>4</v>
      </c>
      <c r="C8849">
        <v>28</v>
      </c>
      <c r="D8849">
        <v>21</v>
      </c>
      <c r="E8849" s="2">
        <v>5020635.538793725</v>
      </c>
      <c r="F8849" s="2">
        <v>-223920.34503020014</v>
      </c>
      <c r="G8849" s="2">
        <v>4796715.1937635252</v>
      </c>
      <c r="H8849" s="2">
        <v>3700926.3907341273</v>
      </c>
      <c r="I8849" s="2">
        <v>1095788.803029398</v>
      </c>
      <c r="J8849" s="2">
        <v>502063.55387937254</v>
      </c>
      <c r="K8849" s="2">
        <v>593725.24915002543</v>
      </c>
      <c r="N8849" s="13">
        <v>593725.24915002543</v>
      </c>
    </row>
    <row r="8850" spans="1:14" x14ac:dyDescent="0.45">
      <c r="A8850">
        <v>17226</v>
      </c>
      <c r="B8850">
        <v>5</v>
      </c>
      <c r="C8850">
        <v>28</v>
      </c>
      <c r="D8850">
        <v>21</v>
      </c>
      <c r="E8850" s="2">
        <v>5148661.7450329661</v>
      </c>
      <c r="F8850" s="2">
        <v>-229630.3138284703</v>
      </c>
      <c r="G8850" s="2">
        <v>4919031.431204496</v>
      </c>
      <c r="H8850" s="2">
        <v>3917508.674138919</v>
      </c>
      <c r="I8850" s="2">
        <v>1001522.757065577</v>
      </c>
      <c r="J8850" s="2">
        <v>566352.79195362632</v>
      </c>
      <c r="K8850" s="2">
        <v>435169.96511195065</v>
      </c>
      <c r="N8850" s="13">
        <v>435169.96511195065</v>
      </c>
    </row>
    <row r="8851" spans="1:14" x14ac:dyDescent="0.45">
      <c r="A8851">
        <v>17226</v>
      </c>
      <c r="B8851">
        <v>6</v>
      </c>
      <c r="C8851">
        <v>28</v>
      </c>
      <c r="D8851">
        <v>21</v>
      </c>
      <c r="E8851" s="2">
        <v>5289220.2106723664</v>
      </c>
      <c r="F8851" s="2">
        <v>-235899.22139598755</v>
      </c>
      <c r="G8851" s="2">
        <v>5053320.9892763793</v>
      </c>
      <c r="H8851" s="2">
        <v>4134726.7734527481</v>
      </c>
      <c r="I8851" s="2">
        <v>918594.21582363127</v>
      </c>
      <c r="J8851" s="2">
        <v>476029.81896051299</v>
      </c>
      <c r="K8851" s="2">
        <v>442564.39686311828</v>
      </c>
      <c r="M8851" s="14">
        <v>24929097.715753473</v>
      </c>
      <c r="N8851" s="13">
        <v>25371662.112616591</v>
      </c>
    </row>
    <row r="8852" spans="1:14" x14ac:dyDescent="0.45">
      <c r="A8852">
        <v>17242</v>
      </c>
      <c r="B8852">
        <v>1</v>
      </c>
      <c r="C8852">
        <v>24</v>
      </c>
      <c r="D8852">
        <v>23</v>
      </c>
      <c r="E8852" s="2">
        <v>4850424</v>
      </c>
      <c r="F8852" s="2">
        <v>-345835.23120000004</v>
      </c>
      <c r="G8852" s="2">
        <v>4504588.7687999997</v>
      </c>
      <c r="H8852" s="2">
        <v>2716237.4400000004</v>
      </c>
      <c r="I8852" s="2">
        <v>1788351.3287999993</v>
      </c>
      <c r="J8852" s="2">
        <v>582050.88</v>
      </c>
      <c r="K8852" s="2">
        <v>1206300.4487999994</v>
      </c>
      <c r="L8852" s="11">
        <v>-34459815.373891681</v>
      </c>
      <c r="N8852" s="13">
        <v>-33253514.925091684</v>
      </c>
    </row>
    <row r="8853" spans="1:14" x14ac:dyDescent="0.45">
      <c r="A8853">
        <v>17242</v>
      </c>
      <c r="B8853">
        <v>2</v>
      </c>
      <c r="C8853">
        <v>24</v>
      </c>
      <c r="D8853">
        <v>23</v>
      </c>
      <c r="E8853" s="2">
        <v>4951797.8615999995</v>
      </c>
      <c r="F8853" s="2">
        <v>-353063.18753207999</v>
      </c>
      <c r="G8853" s="2">
        <v>4598734.6740679191</v>
      </c>
      <c r="H8853" s="2">
        <v>2919698.8623480382</v>
      </c>
      <c r="I8853" s="2">
        <v>1679035.8117198809</v>
      </c>
      <c r="J8853" s="2">
        <v>544697.76477599994</v>
      </c>
      <c r="K8853" s="2">
        <v>1134338.0469438811</v>
      </c>
      <c r="N8853" s="13">
        <v>1134338.0469438811</v>
      </c>
    </row>
    <row r="8854" spans="1:14" x14ac:dyDescent="0.45">
      <c r="A8854">
        <v>17242</v>
      </c>
      <c r="B8854">
        <v>3</v>
      </c>
      <c r="C8854">
        <v>24</v>
      </c>
      <c r="D8854">
        <v>23</v>
      </c>
      <c r="E8854" s="2">
        <v>5027560.3688824791</v>
      </c>
      <c r="F8854" s="2">
        <v>-358465.05430132075</v>
      </c>
      <c r="G8854" s="2">
        <v>4669095.3145811586</v>
      </c>
      <c r="H8854" s="2">
        <v>3104584.9680007179</v>
      </c>
      <c r="I8854" s="2">
        <v>1564510.3465804406</v>
      </c>
      <c r="J8854" s="2">
        <v>553031.64057707274</v>
      </c>
      <c r="K8854" s="2">
        <v>1011478.7060033679</v>
      </c>
      <c r="N8854" s="13">
        <v>1011478.7060033679</v>
      </c>
    </row>
    <row r="8855" spans="1:14" x14ac:dyDescent="0.45">
      <c r="A8855">
        <v>17242</v>
      </c>
      <c r="B8855">
        <v>4</v>
      </c>
      <c r="C8855">
        <v>24</v>
      </c>
      <c r="D8855">
        <v>23</v>
      </c>
      <c r="E8855" s="2">
        <v>5051189.902616227</v>
      </c>
      <c r="F8855" s="2">
        <v>-360149.84005653701</v>
      </c>
      <c r="G8855" s="2">
        <v>4691040.0625596903</v>
      </c>
      <c r="H8855" s="2">
        <v>3221797.4247711464</v>
      </c>
      <c r="I8855" s="2">
        <v>1469242.6377885439</v>
      </c>
      <c r="J8855" s="2">
        <v>555630.88928778493</v>
      </c>
      <c r="K8855" s="2">
        <v>913611.74850075901</v>
      </c>
      <c r="N8855" s="13">
        <v>913611.74850075901</v>
      </c>
    </row>
    <row r="8856" spans="1:14" x14ac:dyDescent="0.45">
      <c r="A8856">
        <v>17242</v>
      </c>
      <c r="B8856">
        <v>5</v>
      </c>
      <c r="C8856">
        <v>24</v>
      </c>
      <c r="D8856">
        <v>23</v>
      </c>
      <c r="E8856" s="2">
        <v>5132008.9410580872</v>
      </c>
      <c r="F8856" s="2">
        <v>-365912.23749744165</v>
      </c>
      <c r="G8856" s="2">
        <v>4766096.7035606457</v>
      </c>
      <c r="H8856" s="2">
        <v>3401988.6885816865</v>
      </c>
      <c r="I8856" s="2">
        <v>1364108.0149789592</v>
      </c>
      <c r="J8856" s="2">
        <v>615841.07292697043</v>
      </c>
      <c r="K8856" s="2">
        <v>748266.94205198879</v>
      </c>
      <c r="N8856" s="13">
        <v>748266.94205198879</v>
      </c>
    </row>
    <row r="8857" spans="1:14" x14ac:dyDescent="0.45">
      <c r="A8857">
        <v>17242</v>
      </c>
      <c r="B8857">
        <v>6</v>
      </c>
      <c r="C8857">
        <v>24</v>
      </c>
      <c r="D8857">
        <v>23</v>
      </c>
      <c r="E8857" s="2">
        <v>5270059.9815725498</v>
      </c>
      <c r="F8857" s="2">
        <v>-375755.27668612282</v>
      </c>
      <c r="G8857" s="2">
        <v>4894304.7048864271</v>
      </c>
      <c r="H8857" s="2">
        <v>3716387.6236631637</v>
      </c>
      <c r="I8857" s="2">
        <v>1177917.0812232634</v>
      </c>
      <c r="J8857" s="2">
        <v>632407.19778870593</v>
      </c>
      <c r="K8857" s="2">
        <v>545509.88343455747</v>
      </c>
      <c r="M8857" s="14">
        <v>35956910.361072481</v>
      </c>
      <c r="N8857" s="13">
        <v>36502420.244507037</v>
      </c>
    </row>
    <row r="8858" spans="1:14" x14ac:dyDescent="0.45">
      <c r="A8858">
        <v>17244</v>
      </c>
      <c r="B8858">
        <v>1</v>
      </c>
      <c r="C8858">
        <v>45</v>
      </c>
      <c r="D8858">
        <v>8</v>
      </c>
      <c r="E8858" s="2">
        <v>756000</v>
      </c>
      <c r="F8858" s="2">
        <v>-101530.8</v>
      </c>
      <c r="G8858" s="2">
        <v>654469.19999999995</v>
      </c>
      <c r="H8858" s="2">
        <v>468720</v>
      </c>
      <c r="I8858" s="2">
        <v>185749.19999999995</v>
      </c>
      <c r="J8858" s="2">
        <v>83160</v>
      </c>
      <c r="K8858" s="2">
        <v>102589.19999999995</v>
      </c>
      <c r="L8858" s="11">
        <v>-17751025.229669534</v>
      </c>
      <c r="N8858" s="13">
        <v>-17648436.029669534</v>
      </c>
    </row>
    <row r="8859" spans="1:14" x14ac:dyDescent="0.45">
      <c r="A8859">
        <v>17244</v>
      </c>
      <c r="B8859">
        <v>2</v>
      </c>
      <c r="C8859">
        <v>45</v>
      </c>
      <c r="D8859">
        <v>8</v>
      </c>
      <c r="E8859" s="2">
        <v>750330</v>
      </c>
      <c r="F8859" s="2">
        <v>-100769.319</v>
      </c>
      <c r="G8859" s="2">
        <v>649560.68099999998</v>
      </c>
      <c r="H8859" s="2">
        <v>474322.61016000004</v>
      </c>
      <c r="I8859" s="2">
        <v>175238.07083999994</v>
      </c>
      <c r="J8859" s="2">
        <v>67529.7</v>
      </c>
      <c r="K8859" s="2">
        <v>107708.37083999995</v>
      </c>
      <c r="N8859" s="13">
        <v>107708.37083999995</v>
      </c>
    </row>
    <row r="8860" spans="1:14" x14ac:dyDescent="0.45">
      <c r="A8860">
        <v>17244</v>
      </c>
      <c r="B8860">
        <v>3</v>
      </c>
      <c r="C8860">
        <v>45</v>
      </c>
      <c r="D8860">
        <v>8</v>
      </c>
      <c r="E8860" s="2">
        <v>751155.36300000001</v>
      </c>
      <c r="F8860" s="2">
        <v>-100880.1652509</v>
      </c>
      <c r="G8860" s="2">
        <v>650275.19774910004</v>
      </c>
      <c r="H8860" s="2">
        <v>484151.31458578713</v>
      </c>
      <c r="I8860" s="2">
        <v>166123.88316331292</v>
      </c>
      <c r="J8860" s="2">
        <v>82627.089930000002</v>
      </c>
      <c r="K8860" s="2">
        <v>83496.793233312914</v>
      </c>
      <c r="N8860" s="13">
        <v>83496.793233312914</v>
      </c>
    </row>
    <row r="8861" spans="1:14" x14ac:dyDescent="0.45">
      <c r="A8861">
        <v>17244</v>
      </c>
      <c r="B8861">
        <v>4</v>
      </c>
      <c r="C8861">
        <v>45</v>
      </c>
      <c r="D8861">
        <v>8</v>
      </c>
      <c r="E8861" s="2">
        <v>751831.40282669989</v>
      </c>
      <c r="F8861" s="2">
        <v>-100970.9573996258</v>
      </c>
      <c r="G8861" s="2">
        <v>650860.4454270741</v>
      </c>
      <c r="H8861" s="2">
        <v>493067.32415737025</v>
      </c>
      <c r="I8861" s="2">
        <v>157793.12126970384</v>
      </c>
      <c r="J8861" s="2">
        <v>67664.826254402986</v>
      </c>
      <c r="K8861" s="2">
        <v>90128.295015300857</v>
      </c>
      <c r="N8861" s="13">
        <v>90128.295015300857</v>
      </c>
    </row>
    <row r="8862" spans="1:14" x14ac:dyDescent="0.45">
      <c r="A8862">
        <v>17244</v>
      </c>
      <c r="B8862">
        <v>5</v>
      </c>
      <c r="C8862">
        <v>45</v>
      </c>
      <c r="D8862">
        <v>8</v>
      </c>
      <c r="E8862" s="2">
        <v>750553.28944189451</v>
      </c>
      <c r="F8862" s="2">
        <v>-100799.30677204643</v>
      </c>
      <c r="G8862" s="2">
        <v>649753.98266984802</v>
      </c>
      <c r="H8862" s="2">
        <v>496708.39460463013</v>
      </c>
      <c r="I8862" s="2">
        <v>153045.58806521789</v>
      </c>
      <c r="J8862" s="2">
        <v>75055.328944189459</v>
      </c>
      <c r="K8862" s="2">
        <v>77990.25912102843</v>
      </c>
      <c r="N8862" s="13">
        <v>77990.25912102843</v>
      </c>
    </row>
    <row r="8863" spans="1:14" x14ac:dyDescent="0.45">
      <c r="A8863">
        <v>17244</v>
      </c>
      <c r="B8863">
        <v>6</v>
      </c>
      <c r="C8863">
        <v>45</v>
      </c>
      <c r="D8863">
        <v>8</v>
      </c>
      <c r="E8863" s="2">
        <v>753030.11529705289</v>
      </c>
      <c r="F8863" s="2">
        <v>-101131.9444843942</v>
      </c>
      <c r="G8863" s="2">
        <v>651898.17081265873</v>
      </c>
      <c r="H8863" s="2">
        <v>509012.16949819162</v>
      </c>
      <c r="I8863" s="2">
        <v>142886.00131446711</v>
      </c>
      <c r="J8863" s="2">
        <v>82833.312682675823</v>
      </c>
      <c r="K8863" s="2">
        <v>60052.688631791287</v>
      </c>
      <c r="M8863" s="14">
        <v>17425043.287495621</v>
      </c>
      <c r="N8863" s="13">
        <v>17485095.976127412</v>
      </c>
    </row>
    <row r="8864" spans="1:14" x14ac:dyDescent="0.45">
      <c r="A8864">
        <v>17259</v>
      </c>
      <c r="B8864">
        <v>1</v>
      </c>
      <c r="C8864">
        <v>43</v>
      </c>
      <c r="D8864">
        <v>4</v>
      </c>
      <c r="E8864" s="2">
        <v>4542912</v>
      </c>
      <c r="F8864" s="2">
        <v>-609204.49919999996</v>
      </c>
      <c r="G8864" s="2">
        <v>3933707.5008</v>
      </c>
      <c r="H8864" s="2">
        <v>2544030.7200000002</v>
      </c>
      <c r="I8864" s="2">
        <v>1389676.7807999998</v>
      </c>
      <c r="J8864" s="2">
        <v>499720.32</v>
      </c>
      <c r="K8864" s="2">
        <v>889956.46079999977</v>
      </c>
      <c r="L8864" s="11">
        <v>-21285011.686022751</v>
      </c>
      <c r="N8864" s="13">
        <v>-20395055.225222751</v>
      </c>
    </row>
    <row r="8865" spans="1:14" x14ac:dyDescent="0.45">
      <c r="A8865">
        <v>17259</v>
      </c>
      <c r="B8865">
        <v>2</v>
      </c>
      <c r="C8865">
        <v>43</v>
      </c>
      <c r="D8865">
        <v>4</v>
      </c>
      <c r="E8865" s="2">
        <v>4653759.0527999997</v>
      </c>
      <c r="F8865" s="2">
        <v>-624069.08898047998</v>
      </c>
      <c r="G8865" s="2">
        <v>4029689.9638195196</v>
      </c>
      <c r="H8865" s="2">
        <v>2583431.9554627584</v>
      </c>
      <c r="I8865" s="2">
        <v>1446258.0083567612</v>
      </c>
      <c r="J8865" s="2">
        <v>465375.90528000001</v>
      </c>
      <c r="K8865" s="2">
        <v>980882.10307676112</v>
      </c>
      <c r="N8865" s="13">
        <v>980882.10307676112</v>
      </c>
    </row>
    <row r="8866" spans="1:14" x14ac:dyDescent="0.45">
      <c r="A8866">
        <v>17259</v>
      </c>
      <c r="B8866">
        <v>3</v>
      </c>
      <c r="C8866">
        <v>43</v>
      </c>
      <c r="D8866">
        <v>4</v>
      </c>
      <c r="E8866" s="2">
        <v>4768706.9014041601</v>
      </c>
      <c r="F8866" s="2">
        <v>-639483.59547829791</v>
      </c>
      <c r="G8866" s="2">
        <v>4129223.3059258619</v>
      </c>
      <c r="H8866" s="2">
        <v>2625005.8858746826</v>
      </c>
      <c r="I8866" s="2">
        <v>1504217.4200511794</v>
      </c>
      <c r="J8866" s="2">
        <v>429183.6211263744</v>
      </c>
      <c r="K8866" s="2">
        <v>1075033.7989248049</v>
      </c>
      <c r="N8866" s="13">
        <v>1075033.7989248049</v>
      </c>
    </row>
    <row r="8867" spans="1:14" x14ac:dyDescent="0.45">
      <c r="A8867">
        <v>17259</v>
      </c>
      <c r="B8867">
        <v>4</v>
      </c>
      <c r="C8867">
        <v>43</v>
      </c>
      <c r="D8867">
        <v>4</v>
      </c>
      <c r="E8867" s="2">
        <v>4893647.0222209487</v>
      </c>
      <c r="F8867" s="2">
        <v>-656238.06567982922</v>
      </c>
      <c r="G8867" s="2">
        <v>4237408.9565411191</v>
      </c>
      <c r="H8867" s="2">
        <v>2712368.1292611826</v>
      </c>
      <c r="I8867" s="2">
        <v>1525040.8272799365</v>
      </c>
      <c r="J8867" s="2">
        <v>538301.17244430433</v>
      </c>
      <c r="K8867" s="2">
        <v>986739.65483563219</v>
      </c>
      <c r="N8867" s="13">
        <v>986739.65483563219</v>
      </c>
    </row>
    <row r="8868" spans="1:14" x14ac:dyDescent="0.45">
      <c r="A8868">
        <v>17259</v>
      </c>
      <c r="B8868">
        <v>5</v>
      </c>
      <c r="C8868">
        <v>43</v>
      </c>
      <c r="D8868">
        <v>4</v>
      </c>
      <c r="E8868" s="2">
        <v>5082541.7972786771</v>
      </c>
      <c r="F8868" s="2">
        <v>-681568.85501507064</v>
      </c>
      <c r="G8868" s="2">
        <v>4400972.9422636069</v>
      </c>
      <c r="H8868" s="2">
        <v>2791711.9491992076</v>
      </c>
      <c r="I8868" s="2">
        <v>1609260.9930643993</v>
      </c>
      <c r="J8868" s="2">
        <v>457428.76175508095</v>
      </c>
      <c r="K8868" s="2">
        <v>1151832.2313093184</v>
      </c>
      <c r="N8868" s="13">
        <v>1151832.2313093184</v>
      </c>
    </row>
    <row r="8869" spans="1:14" x14ac:dyDescent="0.45">
      <c r="A8869">
        <v>17259</v>
      </c>
      <c r="B8869">
        <v>6</v>
      </c>
      <c r="C8869">
        <v>43</v>
      </c>
      <c r="D8869">
        <v>4</v>
      </c>
      <c r="E8869" s="2">
        <v>5207572.325491732</v>
      </c>
      <c r="F8869" s="2">
        <v>-698335.44884844124</v>
      </c>
      <c r="G8869" s="2">
        <v>4509236.8766432907</v>
      </c>
      <c r="H8869" s="2">
        <v>2835216.6481937924</v>
      </c>
      <c r="I8869" s="2">
        <v>1674020.2284494983</v>
      </c>
      <c r="J8869" s="2">
        <v>520757.23254917323</v>
      </c>
      <c r="K8869" s="2">
        <v>1153262.995900325</v>
      </c>
      <c r="M8869" s="14">
        <v>21929178.639554638</v>
      </c>
      <c r="N8869" s="13">
        <v>23082441.635454964</v>
      </c>
    </row>
    <row r="8870" spans="1:14" x14ac:dyDescent="0.45">
      <c r="A8870">
        <v>17267</v>
      </c>
      <c r="B8870">
        <v>1</v>
      </c>
      <c r="C8870">
        <v>36</v>
      </c>
      <c r="D8870">
        <v>24</v>
      </c>
      <c r="E8870" s="2">
        <v>5105376</v>
      </c>
      <c r="F8870" s="2">
        <v>-562612.43520000007</v>
      </c>
      <c r="G8870" s="2">
        <v>4542763.5647999998</v>
      </c>
      <c r="H8870" s="2">
        <v>3012171.84</v>
      </c>
      <c r="I8870" s="2">
        <v>1530591.7248</v>
      </c>
      <c r="J8870" s="2">
        <v>561591.36</v>
      </c>
      <c r="K8870" s="2">
        <v>969000.36479999998</v>
      </c>
      <c r="L8870" s="11">
        <v>-27007905.291599575</v>
      </c>
      <c r="N8870" s="13">
        <v>-26038904.926799577</v>
      </c>
    </row>
    <row r="8871" spans="1:14" x14ac:dyDescent="0.45">
      <c r="A8871">
        <v>17267</v>
      </c>
      <c r="B8871">
        <v>2</v>
      </c>
      <c r="C8871">
        <v>36</v>
      </c>
      <c r="D8871">
        <v>24</v>
      </c>
      <c r="E8871" s="2">
        <v>5172766.9632000001</v>
      </c>
      <c r="F8871" s="2">
        <v>-570038.91934463999</v>
      </c>
      <c r="G8871" s="2">
        <v>4602728.0438553598</v>
      </c>
      <c r="H8871" s="2">
        <v>3134334.6860117759</v>
      </c>
      <c r="I8871" s="2">
        <v>1468393.3578435839</v>
      </c>
      <c r="J8871" s="2">
        <v>517276.69632000005</v>
      </c>
      <c r="K8871" s="2">
        <v>951116.66152358381</v>
      </c>
      <c r="N8871" s="13">
        <v>951116.66152358381</v>
      </c>
    </row>
    <row r="8872" spans="1:14" x14ac:dyDescent="0.45">
      <c r="A8872">
        <v>17267</v>
      </c>
      <c r="B8872">
        <v>3</v>
      </c>
      <c r="C8872">
        <v>36</v>
      </c>
      <c r="D8872">
        <v>24</v>
      </c>
      <c r="E8872" s="2">
        <v>5190871.6475712014</v>
      </c>
      <c r="F8872" s="2">
        <v>-572034.05556234648</v>
      </c>
      <c r="G8872" s="2">
        <v>4618837.5920088552</v>
      </c>
      <c r="H8872" s="2">
        <v>3281496.5577387926</v>
      </c>
      <c r="I8872" s="2">
        <v>1337341.0342700626</v>
      </c>
      <c r="J8872" s="2">
        <v>570995.88123283221</v>
      </c>
      <c r="K8872" s="2">
        <v>766345.15303723037</v>
      </c>
      <c r="N8872" s="13">
        <v>766345.15303723037</v>
      </c>
    </row>
    <row r="8873" spans="1:14" x14ac:dyDescent="0.45">
      <c r="A8873">
        <v>17267</v>
      </c>
      <c r="B8873">
        <v>4</v>
      </c>
      <c r="C8873">
        <v>36</v>
      </c>
      <c r="D8873">
        <v>24</v>
      </c>
      <c r="E8873" s="2">
        <v>5230841.3592575006</v>
      </c>
      <c r="F8873" s="2">
        <v>-576438.71779017663</v>
      </c>
      <c r="G8873" s="2">
        <v>4654402.6414673235</v>
      </c>
      <c r="H8873" s="2">
        <v>3385465.0663667363</v>
      </c>
      <c r="I8873" s="2">
        <v>1268937.5751005872</v>
      </c>
      <c r="J8873" s="2">
        <v>523084.13592575007</v>
      </c>
      <c r="K8873" s="2">
        <v>745853.4391748372</v>
      </c>
      <c r="N8873" s="13">
        <v>745853.4391748372</v>
      </c>
    </row>
    <row r="8874" spans="1:14" x14ac:dyDescent="0.45">
      <c r="A8874">
        <v>17267</v>
      </c>
      <c r="B8874">
        <v>5</v>
      </c>
      <c r="C8874">
        <v>36</v>
      </c>
      <c r="D8874">
        <v>24</v>
      </c>
      <c r="E8874" s="2">
        <v>5296226.8762482181</v>
      </c>
      <c r="F8874" s="2">
        <v>-583644.20176255365</v>
      </c>
      <c r="G8874" s="2">
        <v>4712582.6744856648</v>
      </c>
      <c r="H8874" s="2">
        <v>3486398.4754891265</v>
      </c>
      <c r="I8874" s="2">
        <v>1226184.1989965383</v>
      </c>
      <c r="J8874" s="2">
        <v>423698.15009985748</v>
      </c>
      <c r="K8874" s="2">
        <v>802486.04889668082</v>
      </c>
      <c r="N8874" s="13">
        <v>802486.04889668082</v>
      </c>
    </row>
    <row r="8875" spans="1:14" x14ac:dyDescent="0.45">
      <c r="A8875">
        <v>17267</v>
      </c>
      <c r="B8875">
        <v>6</v>
      </c>
      <c r="C8875">
        <v>36</v>
      </c>
      <c r="D8875">
        <v>24</v>
      </c>
      <c r="E8875" s="2">
        <v>5344952.1635097023</v>
      </c>
      <c r="F8875" s="2">
        <v>-589013.7284187692</v>
      </c>
      <c r="G8875" s="2">
        <v>4755938.435090933</v>
      </c>
      <c r="H8875" s="2">
        <v>3580046.6249392405</v>
      </c>
      <c r="I8875" s="2">
        <v>1175891.8101516925</v>
      </c>
      <c r="J8875" s="2">
        <v>534495.21635097021</v>
      </c>
      <c r="K8875" s="2">
        <v>641396.59380072227</v>
      </c>
      <c r="M8875" s="14">
        <v>27952561.774565987</v>
      </c>
      <c r="N8875" s="13">
        <v>28593958.368366711</v>
      </c>
    </row>
    <row r="8876" spans="1:14" x14ac:dyDescent="0.45">
      <c r="A8876">
        <v>17275</v>
      </c>
      <c r="B8876">
        <v>1</v>
      </c>
      <c r="C8876">
        <v>35</v>
      </c>
      <c r="D8876">
        <v>14</v>
      </c>
      <c r="E8876" s="2">
        <v>5256960</v>
      </c>
      <c r="F8876" s="2">
        <v>-373244.15999999997</v>
      </c>
      <c r="G8876" s="2">
        <v>4883715.84</v>
      </c>
      <c r="H8876" s="2">
        <v>3785011.1999999997</v>
      </c>
      <c r="I8876" s="2">
        <v>1098704.6400000001</v>
      </c>
      <c r="J8876" s="2">
        <v>578265.59999999998</v>
      </c>
      <c r="K8876" s="2">
        <v>520439.04000000015</v>
      </c>
      <c r="L8876" s="11">
        <v>-19977485.156440716</v>
      </c>
      <c r="N8876" s="13">
        <v>-19457046.116440717</v>
      </c>
    </row>
    <row r="8877" spans="1:14" x14ac:dyDescent="0.45">
      <c r="A8877">
        <v>17275</v>
      </c>
      <c r="B8877">
        <v>2</v>
      </c>
      <c r="C8877">
        <v>35</v>
      </c>
      <c r="D8877">
        <v>14</v>
      </c>
      <c r="E8877" s="2">
        <v>5322672</v>
      </c>
      <c r="F8877" s="2">
        <v>-377909.71199999994</v>
      </c>
      <c r="G8877" s="2">
        <v>4944762.2879999997</v>
      </c>
      <c r="H8877" s="2">
        <v>3948826.4847360002</v>
      </c>
      <c r="I8877" s="2">
        <v>995935.80326399952</v>
      </c>
      <c r="J8877" s="2">
        <v>479040.48</v>
      </c>
      <c r="K8877" s="2">
        <v>516895.32326399954</v>
      </c>
      <c r="N8877" s="13">
        <v>516895.32326399954</v>
      </c>
    </row>
    <row r="8878" spans="1:14" x14ac:dyDescent="0.45">
      <c r="A8878">
        <v>17275</v>
      </c>
      <c r="B8878">
        <v>3</v>
      </c>
      <c r="C8878">
        <v>35</v>
      </c>
      <c r="D8878">
        <v>14</v>
      </c>
      <c r="E8878" s="2">
        <v>5386011.7968000006</v>
      </c>
      <c r="F8878" s="2">
        <v>-382406.8375728</v>
      </c>
      <c r="G8878" s="2">
        <v>5003604.9592272006</v>
      </c>
      <c r="H8878" s="2">
        <v>4142464.0228848485</v>
      </c>
      <c r="I8878" s="2">
        <v>861140.93634235207</v>
      </c>
      <c r="J8878" s="2">
        <v>538601.17968000006</v>
      </c>
      <c r="K8878" s="2">
        <v>322539.75666235201</v>
      </c>
      <c r="N8878" s="13">
        <v>322539.75666235201</v>
      </c>
    </row>
    <row r="8879" spans="1:14" x14ac:dyDescent="0.45">
      <c r="A8879">
        <v>17275</v>
      </c>
      <c r="B8879">
        <v>4</v>
      </c>
      <c r="C8879">
        <v>35</v>
      </c>
      <c r="D8879">
        <v>14</v>
      </c>
      <c r="E8879" s="2">
        <v>5445257.9265647996</v>
      </c>
      <c r="F8879" s="2">
        <v>-386613.31278610072</v>
      </c>
      <c r="G8879" s="2">
        <v>5058644.6137786992</v>
      </c>
      <c r="H8879" s="2">
        <v>4312415.6516125379</v>
      </c>
      <c r="I8879" s="2">
        <v>746228.96216616128</v>
      </c>
      <c r="J8879" s="2">
        <v>544525.79265647999</v>
      </c>
      <c r="K8879" s="2">
        <v>201703.16950968129</v>
      </c>
      <c r="N8879" s="13">
        <v>201703.16950968129</v>
      </c>
    </row>
    <row r="8880" spans="1:14" x14ac:dyDescent="0.45">
      <c r="A8880">
        <v>17275</v>
      </c>
      <c r="B8880">
        <v>5</v>
      </c>
      <c r="C8880">
        <v>35</v>
      </c>
      <c r="D8880">
        <v>14</v>
      </c>
      <c r="E8880" s="2">
        <v>5433822.8849190148</v>
      </c>
      <c r="F8880" s="2">
        <v>-385801.42482925003</v>
      </c>
      <c r="G8880" s="2">
        <v>5048021.4600897646</v>
      </c>
      <c r="H8880" s="2">
        <v>4449673.8044214537</v>
      </c>
      <c r="I8880" s="2">
        <v>598347.65566831082</v>
      </c>
      <c r="J8880" s="2">
        <v>543382.28849190148</v>
      </c>
      <c r="K8880" s="2">
        <v>54965.367176409345</v>
      </c>
      <c r="N8880" s="13">
        <v>54965.367176409345</v>
      </c>
    </row>
    <row r="8881" spans="1:14" x14ac:dyDescent="0.45">
      <c r="A8881">
        <v>17275</v>
      </c>
      <c r="B8881">
        <v>6</v>
      </c>
      <c r="C8881">
        <v>35</v>
      </c>
      <c r="D8881">
        <v>14</v>
      </c>
      <c r="E8881" s="2">
        <v>5490878.0252106637</v>
      </c>
      <c r="F8881" s="2">
        <v>-389852.3397899571</v>
      </c>
      <c r="G8881" s="2">
        <v>5101025.6854207069</v>
      </c>
      <c r="H8881" s="2">
        <v>4639380.7524317773</v>
      </c>
      <c r="I8881" s="2">
        <v>461644.93298892956</v>
      </c>
      <c r="J8881" s="2">
        <v>494179.02226895973</v>
      </c>
      <c r="K8881" s="2">
        <v>-32534.089280030166</v>
      </c>
      <c r="M8881" s="14">
        <v>21440305.665578492</v>
      </c>
      <c r="N8881" s="13">
        <v>21407771.57629846</v>
      </c>
    </row>
    <row r="8882" spans="1:14" x14ac:dyDescent="0.45">
      <c r="A8882">
        <v>17282</v>
      </c>
      <c r="B8882">
        <v>1</v>
      </c>
      <c r="C8882">
        <v>24</v>
      </c>
      <c r="D8882">
        <v>12</v>
      </c>
      <c r="E8882" s="2">
        <v>2654964</v>
      </c>
      <c r="F8882" s="2">
        <v>-118942.3872</v>
      </c>
      <c r="G8882" s="2">
        <v>2536021.6128000002</v>
      </c>
      <c r="H8882" s="2">
        <v>1539879.1199999999</v>
      </c>
      <c r="I8882" s="2">
        <v>996142.49280000036</v>
      </c>
      <c r="J8882" s="2">
        <v>212397.12</v>
      </c>
      <c r="K8882" s="2">
        <v>783745.37280000036</v>
      </c>
      <c r="L8882" s="11">
        <v>-22032650.102056209</v>
      </c>
      <c r="N8882" s="13">
        <v>-21248904.729256209</v>
      </c>
    </row>
    <row r="8883" spans="1:14" x14ac:dyDescent="0.45">
      <c r="A8883">
        <v>17282</v>
      </c>
      <c r="B8883">
        <v>2</v>
      </c>
      <c r="C8883">
        <v>24</v>
      </c>
      <c r="D8883">
        <v>12</v>
      </c>
      <c r="E8883" s="2">
        <v>2684699.5967999999</v>
      </c>
      <c r="F8883" s="2">
        <v>-120274.54193664</v>
      </c>
      <c r="G8883" s="2">
        <v>2564425.0548633598</v>
      </c>
      <c r="H8883" s="2">
        <v>1593718.2216483839</v>
      </c>
      <c r="I8883" s="2">
        <v>970706.83321497589</v>
      </c>
      <c r="J8883" s="2">
        <v>268469.95968000003</v>
      </c>
      <c r="K8883" s="2">
        <v>702236.87353497581</v>
      </c>
      <c r="N8883" s="13">
        <v>702236.87353497581</v>
      </c>
    </row>
    <row r="8884" spans="1:14" x14ac:dyDescent="0.45">
      <c r="A8884">
        <v>17282</v>
      </c>
      <c r="B8884">
        <v>3</v>
      </c>
      <c r="C8884">
        <v>24</v>
      </c>
      <c r="D8884">
        <v>12</v>
      </c>
      <c r="E8884" s="2">
        <v>2729802.5500262398</v>
      </c>
      <c r="F8884" s="2">
        <v>-122295.15424117554</v>
      </c>
      <c r="G8884" s="2">
        <v>2607507.3957850644</v>
      </c>
      <c r="H8884" s="2">
        <v>1679802.7201445347</v>
      </c>
      <c r="I8884" s="2">
        <v>927704.67564052972</v>
      </c>
      <c r="J8884" s="2">
        <v>191086.17850183681</v>
      </c>
      <c r="K8884" s="2">
        <v>736618.49713869288</v>
      </c>
      <c r="N8884" s="13">
        <v>736618.49713869288</v>
      </c>
    </row>
    <row r="8885" spans="1:14" x14ac:dyDescent="0.45">
      <c r="A8885">
        <v>17282</v>
      </c>
      <c r="B8885">
        <v>4</v>
      </c>
      <c r="C8885">
        <v>24</v>
      </c>
      <c r="D8885">
        <v>12</v>
      </c>
      <c r="E8885" s="2">
        <v>2753005.8717014631</v>
      </c>
      <c r="F8885" s="2">
        <v>-123334.66305222554</v>
      </c>
      <c r="G8885" s="2">
        <v>2629671.2086492376</v>
      </c>
      <c r="H8885" s="2">
        <v>1722711.0128969545</v>
      </c>
      <c r="I8885" s="2">
        <v>906960.19575228309</v>
      </c>
      <c r="J8885" s="2">
        <v>275300.58717014635</v>
      </c>
      <c r="K8885" s="2">
        <v>631659.60858213669</v>
      </c>
      <c r="N8885" s="13">
        <v>631659.60858213669</v>
      </c>
    </row>
    <row r="8886" spans="1:14" x14ac:dyDescent="0.45">
      <c r="A8886">
        <v>17282</v>
      </c>
      <c r="B8886">
        <v>5</v>
      </c>
      <c r="C8886">
        <v>24</v>
      </c>
      <c r="D8886">
        <v>12</v>
      </c>
      <c r="E8886" s="2">
        <v>2772827.5139777139</v>
      </c>
      <c r="F8886" s="2">
        <v>-124222.67262620159</v>
      </c>
      <c r="G8886" s="2">
        <v>2648604.8413515124</v>
      </c>
      <c r="H8886" s="2">
        <v>1767908.1968482002</v>
      </c>
      <c r="I8886" s="2">
        <v>880696.64450331219</v>
      </c>
      <c r="J8886" s="2">
        <v>305011.02653754852</v>
      </c>
      <c r="K8886" s="2">
        <v>575685.61796576367</v>
      </c>
      <c r="N8886" s="13">
        <v>575685.61796576367</v>
      </c>
    </row>
    <row r="8887" spans="1:14" x14ac:dyDescent="0.45">
      <c r="A8887">
        <v>17282</v>
      </c>
      <c r="B8887">
        <v>6</v>
      </c>
      <c r="C8887">
        <v>24</v>
      </c>
      <c r="D8887">
        <v>12</v>
      </c>
      <c r="E8887" s="2">
        <v>2798892.0926091047</v>
      </c>
      <c r="F8887" s="2">
        <v>-125390.3657488879</v>
      </c>
      <c r="G8887" s="2">
        <v>2673501.7268602168</v>
      </c>
      <c r="H8887" s="2">
        <v>1860547.3642426527</v>
      </c>
      <c r="I8887" s="2">
        <v>812954.36261756415</v>
      </c>
      <c r="J8887" s="2">
        <v>335867.05111309257</v>
      </c>
      <c r="K8887" s="2">
        <v>477087.31150447158</v>
      </c>
      <c r="M8887" s="14">
        <v>22941688.415507134</v>
      </c>
      <c r="N8887" s="13">
        <v>23418775.727011606</v>
      </c>
    </row>
    <row r="8888" spans="1:14" x14ac:dyDescent="0.45">
      <c r="A8888">
        <v>17293</v>
      </c>
      <c r="B8888">
        <v>1</v>
      </c>
      <c r="C8888">
        <v>45</v>
      </c>
      <c r="D8888">
        <v>23</v>
      </c>
      <c r="E8888" s="2">
        <v>3270600</v>
      </c>
      <c r="F8888" s="2">
        <v>-390182.58</v>
      </c>
      <c r="G8888" s="2">
        <v>2880417.42</v>
      </c>
      <c r="H8888" s="2">
        <v>1569888</v>
      </c>
      <c r="I8888" s="2">
        <v>1310529.42</v>
      </c>
      <c r="J8888" s="2">
        <v>392472</v>
      </c>
      <c r="K8888" s="2">
        <v>918057.41999999993</v>
      </c>
      <c r="L8888" s="11">
        <v>-19609391.506487731</v>
      </c>
      <c r="N8888" s="13">
        <v>-18691334.086487733</v>
      </c>
    </row>
    <row r="8889" spans="1:14" x14ac:dyDescent="0.45">
      <c r="A8889">
        <v>17293</v>
      </c>
      <c r="B8889">
        <v>2</v>
      </c>
      <c r="C8889">
        <v>45</v>
      </c>
      <c r="D8889">
        <v>23</v>
      </c>
      <c r="E8889" s="2">
        <v>3333068.4599999995</v>
      </c>
      <c r="F8889" s="2">
        <v>-397635.06727799994</v>
      </c>
      <c r="G8889" s="2">
        <v>2935433.3927219994</v>
      </c>
      <c r="H8889" s="2">
        <v>1646429.1610492796</v>
      </c>
      <c r="I8889" s="2">
        <v>1289004.2316727198</v>
      </c>
      <c r="J8889" s="2">
        <v>366637.53059999994</v>
      </c>
      <c r="K8889" s="2">
        <v>922366.70107271988</v>
      </c>
      <c r="N8889" s="13">
        <v>922366.70107271988</v>
      </c>
    </row>
    <row r="8890" spans="1:14" x14ac:dyDescent="0.45">
      <c r="A8890">
        <v>17293</v>
      </c>
      <c r="B8890">
        <v>3</v>
      </c>
      <c r="C8890">
        <v>45</v>
      </c>
      <c r="D8890">
        <v>23</v>
      </c>
      <c r="E8890" s="2">
        <v>3385064.327976</v>
      </c>
      <c r="F8890" s="2">
        <v>-403838.17432753684</v>
      </c>
      <c r="G8890" s="2">
        <v>2981226.1536484631</v>
      </c>
      <c r="H8890" s="2">
        <v>1737994.7261265379</v>
      </c>
      <c r="I8890" s="2">
        <v>1243231.4275219252</v>
      </c>
      <c r="J8890" s="2">
        <v>338506.43279760005</v>
      </c>
      <c r="K8890" s="2">
        <v>904724.99472432514</v>
      </c>
      <c r="N8890" s="13">
        <v>904724.99472432514</v>
      </c>
    </row>
    <row r="8891" spans="1:14" x14ac:dyDescent="0.45">
      <c r="A8891">
        <v>17293</v>
      </c>
      <c r="B8891">
        <v>4</v>
      </c>
      <c r="C8891">
        <v>45</v>
      </c>
      <c r="D8891">
        <v>23</v>
      </c>
      <c r="E8891" s="2">
        <v>3428054.644941295</v>
      </c>
      <c r="F8891" s="2">
        <v>-408966.91914149653</v>
      </c>
      <c r="G8891" s="2">
        <v>3019087.7257997985</v>
      </c>
      <c r="H8891" s="2">
        <v>1802836.8935456497</v>
      </c>
      <c r="I8891" s="2">
        <v>1216250.8322541488</v>
      </c>
      <c r="J8891" s="2">
        <v>342805.46449412953</v>
      </c>
      <c r="K8891" s="2">
        <v>873445.36776001926</v>
      </c>
      <c r="N8891" s="13">
        <v>873445.36776001926</v>
      </c>
    </row>
    <row r="8892" spans="1:14" x14ac:dyDescent="0.45">
      <c r="A8892">
        <v>17293</v>
      </c>
      <c r="B8892">
        <v>5</v>
      </c>
      <c r="C8892">
        <v>45</v>
      </c>
      <c r="D8892">
        <v>23</v>
      </c>
      <c r="E8892" s="2">
        <v>3494216.0995886624</v>
      </c>
      <c r="F8892" s="2">
        <v>-416859.98068092746</v>
      </c>
      <c r="G8892" s="2">
        <v>3077356.1189077348</v>
      </c>
      <c r="H8892" s="2">
        <v>1898824.7793892643</v>
      </c>
      <c r="I8892" s="2">
        <v>1178531.3395184705</v>
      </c>
      <c r="J8892" s="2">
        <v>384363.77095475286</v>
      </c>
      <c r="K8892" s="2">
        <v>794167.56856371765</v>
      </c>
      <c r="N8892" s="13">
        <v>794167.56856371765</v>
      </c>
    </row>
    <row r="8893" spans="1:14" x14ac:dyDescent="0.45">
      <c r="A8893">
        <v>17293</v>
      </c>
      <c r="B8893">
        <v>6</v>
      </c>
      <c r="C8893">
        <v>45</v>
      </c>
      <c r="D8893">
        <v>23</v>
      </c>
      <c r="E8893" s="2">
        <v>3566196.9512401884</v>
      </c>
      <c r="F8893" s="2">
        <v>-425447.29628295451</v>
      </c>
      <c r="G8893" s="2">
        <v>3140749.6549572339</v>
      </c>
      <c r="H8893" s="2">
        <v>1992009.1117433496</v>
      </c>
      <c r="I8893" s="2">
        <v>1148740.5432138843</v>
      </c>
      <c r="J8893" s="2">
        <v>285295.75609921507</v>
      </c>
      <c r="K8893" s="2">
        <v>863444.78711466934</v>
      </c>
      <c r="M8893" s="14">
        <v>19572601.690751996</v>
      </c>
      <c r="N8893" s="13">
        <v>20436046.477866665</v>
      </c>
    </row>
    <row r="8894" spans="1:14" x14ac:dyDescent="0.45">
      <c r="A8894">
        <v>17296</v>
      </c>
      <c r="B8894">
        <v>1</v>
      </c>
      <c r="C8894">
        <v>22</v>
      </c>
      <c r="D8894">
        <v>25</v>
      </c>
      <c r="E8894" s="2">
        <v>2286000</v>
      </c>
      <c r="F8894" s="2">
        <v>-772896.6</v>
      </c>
      <c r="G8894" s="2">
        <v>1513103.4</v>
      </c>
      <c r="H8894" s="2">
        <v>1005840</v>
      </c>
      <c r="I8894" s="2">
        <v>507263.39999999991</v>
      </c>
      <c r="J8894" s="2">
        <v>251460</v>
      </c>
      <c r="K8894" s="2">
        <v>255803.39999999991</v>
      </c>
      <c r="L8894" s="11">
        <v>-6161353.9705740977</v>
      </c>
      <c r="N8894" s="13">
        <v>-5905550.5705740973</v>
      </c>
    </row>
    <row r="8895" spans="1:14" x14ac:dyDescent="0.45">
      <c r="A8895">
        <v>17296</v>
      </c>
      <c r="B8895">
        <v>2</v>
      </c>
      <c r="C8895">
        <v>22</v>
      </c>
      <c r="D8895">
        <v>25</v>
      </c>
      <c r="E8895" s="2">
        <v>2193188.4</v>
      </c>
      <c r="F8895" s="2">
        <v>-741516.99803999998</v>
      </c>
      <c r="G8895" s="2">
        <v>1451671.4019599999</v>
      </c>
      <c r="H8895" s="2">
        <v>979574.43972959975</v>
      </c>
      <c r="I8895" s="2">
        <v>472096.96223040018</v>
      </c>
      <c r="J8895" s="2">
        <v>241250.72399999999</v>
      </c>
      <c r="K8895" s="2">
        <v>230846.23823040019</v>
      </c>
      <c r="N8895" s="13">
        <v>230846.23823040019</v>
      </c>
    </row>
    <row r="8896" spans="1:14" x14ac:dyDescent="0.45">
      <c r="A8896">
        <v>17296</v>
      </c>
      <c r="B8896">
        <v>3</v>
      </c>
      <c r="C8896">
        <v>22</v>
      </c>
      <c r="D8896">
        <v>25</v>
      </c>
      <c r="E8896" s="2">
        <v>2115768.8494799999</v>
      </c>
      <c r="F8896" s="2">
        <v>-715341.44800918794</v>
      </c>
      <c r="G8896" s="2">
        <v>1400427.401470812</v>
      </c>
      <c r="H8896" s="2">
        <v>980054.79364760988</v>
      </c>
      <c r="I8896" s="2">
        <v>420372.60782320215</v>
      </c>
      <c r="J8896" s="2">
        <v>211576.88494799999</v>
      </c>
      <c r="K8896" s="2">
        <v>208795.72287520216</v>
      </c>
      <c r="N8896" s="13">
        <v>208795.72287520216</v>
      </c>
    </row>
    <row r="8897" spans="1:14" x14ac:dyDescent="0.45">
      <c r="A8897">
        <v>17296</v>
      </c>
      <c r="B8897">
        <v>4</v>
      </c>
      <c r="C8897">
        <v>22</v>
      </c>
      <c r="D8897">
        <v>25</v>
      </c>
      <c r="E8897" s="2">
        <v>2044679.0161374719</v>
      </c>
      <c r="F8897" s="2">
        <v>-691305.97535607929</v>
      </c>
      <c r="G8897" s="2">
        <v>1353373.0407813927</v>
      </c>
      <c r="H8897" s="2">
        <v>950534.60241034208</v>
      </c>
      <c r="I8897" s="2">
        <v>402838.43837105064</v>
      </c>
      <c r="J8897" s="2">
        <v>184021.11145237245</v>
      </c>
      <c r="K8897" s="2">
        <v>218817.32691867818</v>
      </c>
      <c r="N8897" s="13">
        <v>218817.32691867818</v>
      </c>
    </row>
    <row r="8898" spans="1:14" x14ac:dyDescent="0.45">
      <c r="A8898">
        <v>17296</v>
      </c>
      <c r="B8898">
        <v>5</v>
      </c>
      <c r="C8898">
        <v>22</v>
      </c>
      <c r="D8898">
        <v>25</v>
      </c>
      <c r="E8898" s="2">
        <v>1985178.8567678716</v>
      </c>
      <c r="F8898" s="2">
        <v>-671188.97147321748</v>
      </c>
      <c r="G8898" s="2">
        <v>1313989.8852946542</v>
      </c>
      <c r="H8898" s="2">
        <v>945761.32180811011</v>
      </c>
      <c r="I8898" s="2">
        <v>368228.56348654407</v>
      </c>
      <c r="J8898" s="2">
        <v>198517.88567678718</v>
      </c>
      <c r="K8898" s="2">
        <v>169710.67780975689</v>
      </c>
      <c r="N8898" s="13">
        <v>169710.67780975689</v>
      </c>
    </row>
    <row r="8899" spans="1:14" x14ac:dyDescent="0.45">
      <c r="A8899">
        <v>17296</v>
      </c>
      <c r="B8899">
        <v>6</v>
      </c>
      <c r="C8899">
        <v>22</v>
      </c>
      <c r="D8899">
        <v>25</v>
      </c>
      <c r="E8899" s="2">
        <v>1923042.7585510374</v>
      </c>
      <c r="F8899" s="2">
        <v>-650180.75666610582</v>
      </c>
      <c r="G8899" s="2">
        <v>1272862.0018849317</v>
      </c>
      <c r="H8899" s="2">
        <v>937230.64926153317</v>
      </c>
      <c r="I8899" s="2">
        <v>335631.35262339853</v>
      </c>
      <c r="J8899" s="2">
        <v>211534.7034406141</v>
      </c>
      <c r="K8899" s="2">
        <v>124096.64918278443</v>
      </c>
      <c r="M8899" s="14">
        <v>5858764.5495363241</v>
      </c>
      <c r="N8899" s="13">
        <v>5982861.1987191085</v>
      </c>
    </row>
    <row r="8900" spans="1:14" x14ac:dyDescent="0.45">
      <c r="A8900">
        <v>17310</v>
      </c>
      <c r="B8900">
        <v>1</v>
      </c>
      <c r="C8900">
        <v>24</v>
      </c>
      <c r="D8900">
        <v>13</v>
      </c>
      <c r="E8900" s="2">
        <v>4962048</v>
      </c>
      <c r="F8900" s="2">
        <v>-402918.29759999999</v>
      </c>
      <c r="G8900" s="2">
        <v>4559129.7023999998</v>
      </c>
      <c r="H8900" s="2">
        <v>2580264.96</v>
      </c>
      <c r="I8900" s="2">
        <v>1978864.7423999999</v>
      </c>
      <c r="J8900" s="2">
        <v>595445.76000000001</v>
      </c>
      <c r="K8900" s="2">
        <v>1383418.9823999999</v>
      </c>
      <c r="L8900" s="11">
        <v>-22912854.459895723</v>
      </c>
      <c r="N8900" s="13">
        <v>-21529435.477495722</v>
      </c>
    </row>
    <row r="8901" spans="1:14" x14ac:dyDescent="0.45">
      <c r="A8901">
        <v>17310</v>
      </c>
      <c r="B8901">
        <v>2</v>
      </c>
      <c r="C8901">
        <v>24</v>
      </c>
      <c r="D8901">
        <v>13</v>
      </c>
      <c r="E8901" s="2">
        <v>5022088.7807999998</v>
      </c>
      <c r="F8901" s="2">
        <v>-407793.60900095996</v>
      </c>
      <c r="G8901" s="2">
        <v>4614295.1717990395</v>
      </c>
      <c r="H8901" s="2">
        <v>2706021.965225779</v>
      </c>
      <c r="I8901" s="2">
        <v>1908273.2065732605</v>
      </c>
      <c r="J8901" s="2">
        <v>502208.87807999999</v>
      </c>
      <c r="K8901" s="2">
        <v>1406064.3284932605</v>
      </c>
      <c r="N8901" s="13">
        <v>1406064.3284932605</v>
      </c>
    </row>
    <row r="8902" spans="1:14" x14ac:dyDescent="0.45">
      <c r="A8902">
        <v>17310</v>
      </c>
      <c r="B8902">
        <v>3</v>
      </c>
      <c r="C8902">
        <v>24</v>
      </c>
      <c r="D8902">
        <v>13</v>
      </c>
      <c r="E8902" s="2">
        <v>5061763.2821683204</v>
      </c>
      <c r="F8902" s="2">
        <v>-411015.17851206759</v>
      </c>
      <c r="G8902" s="2">
        <v>4650748.1036562528</v>
      </c>
      <c r="H8902" s="2">
        <v>2797220.9669430903</v>
      </c>
      <c r="I8902" s="2">
        <v>1853527.1367131625</v>
      </c>
      <c r="J8902" s="2">
        <v>455558.69539514882</v>
      </c>
      <c r="K8902" s="2">
        <v>1397968.4413180137</v>
      </c>
      <c r="N8902" s="13">
        <v>1397968.4413180137</v>
      </c>
    </row>
    <row r="8903" spans="1:14" x14ac:dyDescent="0.45">
      <c r="A8903">
        <v>17310</v>
      </c>
      <c r="B8903">
        <v>4</v>
      </c>
      <c r="C8903">
        <v>24</v>
      </c>
      <c r="D8903">
        <v>13</v>
      </c>
      <c r="E8903" s="2">
        <v>5133640.3207751103</v>
      </c>
      <c r="F8903" s="2">
        <v>-416851.59404693893</v>
      </c>
      <c r="G8903" s="2">
        <v>4716788.7267281711</v>
      </c>
      <c r="H8903" s="2">
        <v>2944461.5877008145</v>
      </c>
      <c r="I8903" s="2">
        <v>1772327.1390273566</v>
      </c>
      <c r="J8903" s="2">
        <v>462027.62886975991</v>
      </c>
      <c r="K8903" s="2">
        <v>1310299.5101575968</v>
      </c>
      <c r="N8903" s="13">
        <v>1310299.5101575968</v>
      </c>
    </row>
    <row r="8904" spans="1:14" x14ac:dyDescent="0.45">
      <c r="A8904">
        <v>17310</v>
      </c>
      <c r="B8904">
        <v>5</v>
      </c>
      <c r="C8904">
        <v>24</v>
      </c>
      <c r="D8904">
        <v>13</v>
      </c>
      <c r="E8904" s="2">
        <v>5159821.8864110634</v>
      </c>
      <c r="F8904" s="2">
        <v>-418977.53717657831</v>
      </c>
      <c r="G8904" s="2">
        <v>4740844.3492344851</v>
      </c>
      <c r="H8904" s="2">
        <v>3037312.6221873784</v>
      </c>
      <c r="I8904" s="2">
        <v>1703531.7270471067</v>
      </c>
      <c r="J8904" s="2">
        <v>567580.40750521701</v>
      </c>
      <c r="K8904" s="2">
        <v>1135951.3195418897</v>
      </c>
      <c r="N8904" s="13">
        <v>1135951.3195418897</v>
      </c>
    </row>
    <row r="8905" spans="1:14" x14ac:dyDescent="0.45">
      <c r="A8905">
        <v>17310</v>
      </c>
      <c r="B8905">
        <v>6</v>
      </c>
      <c r="C8905">
        <v>24</v>
      </c>
      <c r="D8905">
        <v>13</v>
      </c>
      <c r="E8905" s="2">
        <v>5173237.4233157318</v>
      </c>
      <c r="F8905" s="2">
        <v>-420066.8787732374</v>
      </c>
      <c r="G8905" s="2">
        <v>4753170.5445424942</v>
      </c>
      <c r="H8905" s="2">
        <v>3121035.3549166913</v>
      </c>
      <c r="I8905" s="2">
        <v>1632135.1896258029</v>
      </c>
      <c r="J8905" s="2">
        <v>569056.11656473053</v>
      </c>
      <c r="K8905" s="2">
        <v>1063079.0730610723</v>
      </c>
      <c r="M8905" s="14">
        <v>24350074.244945798</v>
      </c>
      <c r="N8905" s="13">
        <v>25413153.318006869</v>
      </c>
    </row>
    <row r="8906" spans="1:14" x14ac:dyDescent="0.45">
      <c r="A8906">
        <v>17324</v>
      </c>
      <c r="B8906">
        <v>1</v>
      </c>
      <c r="C8906">
        <v>50</v>
      </c>
      <c r="D8906">
        <v>21</v>
      </c>
      <c r="E8906" s="2">
        <v>1804020</v>
      </c>
      <c r="F8906" s="2">
        <v>-344748.22200000001</v>
      </c>
      <c r="G8906" s="2">
        <v>1459271.7779999999</v>
      </c>
      <c r="H8906" s="2">
        <v>920050.20000000007</v>
      </c>
      <c r="I8906" s="2">
        <v>539221.57799999986</v>
      </c>
      <c r="J8906" s="2">
        <v>180402</v>
      </c>
      <c r="K8906" s="2">
        <v>358819.57799999986</v>
      </c>
      <c r="L8906" s="11">
        <v>-10194502.059906956</v>
      </c>
      <c r="N8906" s="13">
        <v>-9835682.4819069561</v>
      </c>
    </row>
    <row r="8907" spans="1:14" x14ac:dyDescent="0.45">
      <c r="A8907">
        <v>17324</v>
      </c>
      <c r="B8907">
        <v>2</v>
      </c>
      <c r="C8907">
        <v>50</v>
      </c>
      <c r="D8907">
        <v>21</v>
      </c>
      <c r="E8907" s="2">
        <v>1814302.9140000001</v>
      </c>
      <c r="F8907" s="2">
        <v>-346713.28686540003</v>
      </c>
      <c r="G8907" s="2">
        <v>1467589.6271346002</v>
      </c>
      <c r="H8907" s="2">
        <v>955644.14528539206</v>
      </c>
      <c r="I8907" s="2">
        <v>511945.48184920812</v>
      </c>
      <c r="J8907" s="2">
        <v>181430.29140000002</v>
      </c>
      <c r="K8907" s="2">
        <v>330515.19044920814</v>
      </c>
      <c r="N8907" s="13">
        <v>330515.19044920814</v>
      </c>
    </row>
    <row r="8908" spans="1:14" x14ac:dyDescent="0.45">
      <c r="A8908">
        <v>17324</v>
      </c>
      <c r="B8908">
        <v>3</v>
      </c>
      <c r="C8908">
        <v>50</v>
      </c>
      <c r="D8908">
        <v>21</v>
      </c>
      <c r="E8908" s="2">
        <v>1809585.7264236</v>
      </c>
      <c r="F8908" s="2">
        <v>-345811.83231954993</v>
      </c>
      <c r="G8908" s="2">
        <v>1463773.89410405</v>
      </c>
      <c r="H8908" s="2">
        <v>961261.3260069649</v>
      </c>
      <c r="I8908" s="2">
        <v>502512.56809708511</v>
      </c>
      <c r="J8908" s="2">
        <v>180958.57264236</v>
      </c>
      <c r="K8908" s="2">
        <v>321553.99545472511</v>
      </c>
      <c r="N8908" s="13">
        <v>321553.99545472511</v>
      </c>
    </row>
    <row r="8909" spans="1:14" x14ac:dyDescent="0.45">
      <c r="A8909">
        <v>17324</v>
      </c>
      <c r="B8909">
        <v>4</v>
      </c>
      <c r="C8909">
        <v>50</v>
      </c>
      <c r="D8909">
        <v>21</v>
      </c>
      <c r="E8909" s="2">
        <v>1812842.9807311627</v>
      </c>
      <c r="F8909" s="2">
        <v>-346434.2936177252</v>
      </c>
      <c r="G8909" s="2">
        <v>1466408.6871134376</v>
      </c>
      <c r="H8909" s="2">
        <v>979266.15437283227</v>
      </c>
      <c r="I8909" s="2">
        <v>487142.5327406053</v>
      </c>
      <c r="J8909" s="2">
        <v>163155.86826580463</v>
      </c>
      <c r="K8909" s="2">
        <v>323986.66447480069</v>
      </c>
      <c r="N8909" s="13">
        <v>323986.66447480069</v>
      </c>
    </row>
    <row r="8910" spans="1:14" x14ac:dyDescent="0.45">
      <c r="A8910">
        <v>17324</v>
      </c>
      <c r="B8910">
        <v>5</v>
      </c>
      <c r="C8910">
        <v>50</v>
      </c>
      <c r="D8910">
        <v>21</v>
      </c>
      <c r="E8910" s="2">
        <v>1807948.3046831884</v>
      </c>
      <c r="F8910" s="2">
        <v>-345498.92102495732</v>
      </c>
      <c r="G8910" s="2">
        <v>1462449.3836582312</v>
      </c>
      <c r="H8910" s="2">
        <v>997424.18724762893</v>
      </c>
      <c r="I8910" s="2">
        <v>465025.19641060231</v>
      </c>
      <c r="J8910" s="2">
        <v>198874.31351515072</v>
      </c>
      <c r="K8910" s="2">
        <v>266150.88289545162</v>
      </c>
      <c r="N8910" s="13">
        <v>266150.88289545162</v>
      </c>
    </row>
    <row r="8911" spans="1:14" x14ac:dyDescent="0.45">
      <c r="A8911">
        <v>17324</v>
      </c>
      <c r="B8911">
        <v>6</v>
      </c>
      <c r="C8911">
        <v>50</v>
      </c>
      <c r="D8911">
        <v>21</v>
      </c>
      <c r="E8911" s="2">
        <v>1819519.1738331611</v>
      </c>
      <c r="F8911" s="2">
        <v>-347710.11411951709</v>
      </c>
      <c r="G8911" s="2">
        <v>1471809.059713644</v>
      </c>
      <c r="H8911" s="2">
        <v>1021474.7176020237</v>
      </c>
      <c r="I8911" s="2">
        <v>450334.34211162024</v>
      </c>
      <c r="J8911" s="2">
        <v>181951.91738331612</v>
      </c>
      <c r="K8911" s="2">
        <v>268382.42472830415</v>
      </c>
      <c r="M8911" s="14">
        <v>10110821.696823787</v>
      </c>
      <c r="N8911" s="13">
        <v>10379204.121552091</v>
      </c>
    </row>
    <row r="8912" spans="1:14" x14ac:dyDescent="0.45">
      <c r="A8912">
        <v>17327</v>
      </c>
      <c r="B8912">
        <v>1</v>
      </c>
      <c r="C8912">
        <v>40</v>
      </c>
      <c r="D8912">
        <v>16</v>
      </c>
      <c r="E8912" s="2">
        <v>3095568</v>
      </c>
      <c r="F8912" s="2">
        <v>-305842.11839999998</v>
      </c>
      <c r="G8912" s="2">
        <v>2789725.8816</v>
      </c>
      <c r="H8912" s="2">
        <v>1609695.36</v>
      </c>
      <c r="I8912" s="2">
        <v>1180030.5215999999</v>
      </c>
      <c r="J8912" s="2">
        <v>309556.8</v>
      </c>
      <c r="K8912" s="2">
        <v>870473.72159999982</v>
      </c>
      <c r="L8912" s="11">
        <v>-20777318.872845594</v>
      </c>
      <c r="N8912" s="13">
        <v>-19906845.151245594</v>
      </c>
    </row>
    <row r="8913" spans="1:14" x14ac:dyDescent="0.45">
      <c r="A8913">
        <v>17327</v>
      </c>
      <c r="B8913">
        <v>2</v>
      </c>
      <c r="C8913">
        <v>40</v>
      </c>
      <c r="D8913">
        <v>16</v>
      </c>
      <c r="E8913" s="2">
        <v>3146644.8719999995</v>
      </c>
      <c r="F8913" s="2">
        <v>-310888.51335359993</v>
      </c>
      <c r="G8913" s="2">
        <v>2835756.3586463993</v>
      </c>
      <c r="H8913" s="2">
        <v>1610729.7502383357</v>
      </c>
      <c r="I8913" s="2">
        <v>1225026.6084080637</v>
      </c>
      <c r="J8913" s="2">
        <v>251731.58975999997</v>
      </c>
      <c r="K8913" s="2">
        <v>973295.01864806365</v>
      </c>
      <c r="N8913" s="13">
        <v>973295.01864806365</v>
      </c>
    </row>
    <row r="8914" spans="1:14" x14ac:dyDescent="0.45">
      <c r="A8914">
        <v>17327</v>
      </c>
      <c r="B8914">
        <v>3</v>
      </c>
      <c r="C8914">
        <v>40</v>
      </c>
      <c r="D8914">
        <v>16</v>
      </c>
      <c r="E8914" s="2">
        <v>3171818.0309759993</v>
      </c>
      <c r="F8914" s="2">
        <v>-313375.62146042875</v>
      </c>
      <c r="G8914" s="2">
        <v>2858442.4095155704</v>
      </c>
      <c r="H8914" s="2">
        <v>1602021.5009166473</v>
      </c>
      <c r="I8914" s="2">
        <v>1256420.9085989231</v>
      </c>
      <c r="J8914" s="2">
        <v>285463.62278783991</v>
      </c>
      <c r="K8914" s="2">
        <v>970957.28581108316</v>
      </c>
      <c r="N8914" s="13">
        <v>970957.28581108316</v>
      </c>
    </row>
    <row r="8915" spans="1:14" x14ac:dyDescent="0.45">
      <c r="A8915">
        <v>17327</v>
      </c>
      <c r="B8915">
        <v>4</v>
      </c>
      <c r="C8915">
        <v>40</v>
      </c>
      <c r="D8915">
        <v>16</v>
      </c>
      <c r="E8915" s="2">
        <v>3226690.4829118848</v>
      </c>
      <c r="F8915" s="2">
        <v>-318797.01971169421</v>
      </c>
      <c r="G8915" s="2">
        <v>2907893.4632001906</v>
      </c>
      <c r="H8915" s="2">
        <v>1572695.6963316179</v>
      </c>
      <c r="I8915" s="2">
        <v>1335197.7668685727</v>
      </c>
      <c r="J8915" s="2">
        <v>322669.04829118849</v>
      </c>
      <c r="K8915" s="2">
        <v>1012528.7185773843</v>
      </c>
      <c r="N8915" s="13">
        <v>1012528.7185773843</v>
      </c>
    </row>
    <row r="8916" spans="1:14" x14ac:dyDescent="0.45">
      <c r="A8916">
        <v>17327</v>
      </c>
      <c r="B8916">
        <v>5</v>
      </c>
      <c r="C8916">
        <v>40</v>
      </c>
      <c r="D8916">
        <v>16</v>
      </c>
      <c r="E8916" s="2">
        <v>3302195.0402120235</v>
      </c>
      <c r="F8916" s="2">
        <v>-326256.86997294793</v>
      </c>
      <c r="G8916" s="2">
        <v>2975938.1702390756</v>
      </c>
      <c r="H8916" s="2">
        <v>1572317.4001088226</v>
      </c>
      <c r="I8916" s="2">
        <v>1403620.7701302529</v>
      </c>
      <c r="J8916" s="2">
        <v>363241.45442332258</v>
      </c>
      <c r="K8916" s="2">
        <v>1040379.3157069304</v>
      </c>
      <c r="N8916" s="13">
        <v>1040379.3157069304</v>
      </c>
    </row>
    <row r="8917" spans="1:14" x14ac:dyDescent="0.45">
      <c r="A8917">
        <v>17327</v>
      </c>
      <c r="B8917">
        <v>6</v>
      </c>
      <c r="C8917">
        <v>40</v>
      </c>
      <c r="D8917">
        <v>16</v>
      </c>
      <c r="E8917" s="2">
        <v>3347435.1122629279</v>
      </c>
      <c r="F8917" s="2">
        <v>-330726.58909157728</v>
      </c>
      <c r="G8917" s="2">
        <v>3016708.5231713508</v>
      </c>
      <c r="H8917" s="2">
        <v>1575210.0081529766</v>
      </c>
      <c r="I8917" s="2">
        <v>1441498.5150183742</v>
      </c>
      <c r="J8917" s="2">
        <v>368217.86234892206</v>
      </c>
      <c r="K8917" s="2">
        <v>1073280.6526694521</v>
      </c>
      <c r="M8917" s="14">
        <v>20932717.09006957</v>
      </c>
      <c r="N8917" s="13">
        <v>22005997.742739022</v>
      </c>
    </row>
    <row r="8918" spans="1:14" x14ac:dyDescent="0.45">
      <c r="A8918">
        <v>17338</v>
      </c>
      <c r="B8918">
        <v>1</v>
      </c>
      <c r="C8918">
        <v>3</v>
      </c>
      <c r="D8918">
        <v>21</v>
      </c>
      <c r="E8918" s="2">
        <v>3331980</v>
      </c>
      <c r="F8918" s="2">
        <v>-297212.61599999998</v>
      </c>
      <c r="G8918" s="2">
        <v>3034767.3840000001</v>
      </c>
      <c r="H8918" s="2">
        <v>2032507.8</v>
      </c>
      <c r="I8918" s="2">
        <v>1002259.584</v>
      </c>
      <c r="J8918" s="2">
        <v>366517.8</v>
      </c>
      <c r="K8918" s="2">
        <v>635741.78399999999</v>
      </c>
      <c r="L8918" s="11">
        <v>-22038930.073278818</v>
      </c>
      <c r="N8918" s="13">
        <v>-21403188.28927882</v>
      </c>
    </row>
    <row r="8919" spans="1:14" x14ac:dyDescent="0.45">
      <c r="A8919">
        <v>17338</v>
      </c>
      <c r="B8919">
        <v>2</v>
      </c>
      <c r="C8919">
        <v>3</v>
      </c>
      <c r="D8919">
        <v>21</v>
      </c>
      <c r="E8919" s="2">
        <v>3443934.5279999999</v>
      </c>
      <c r="F8919" s="2">
        <v>-307198.9598976</v>
      </c>
      <c r="G8919" s="2">
        <v>3136735.5681023998</v>
      </c>
      <c r="H8919" s="2">
        <v>2134412.8630732801</v>
      </c>
      <c r="I8919" s="2">
        <v>1002322.7050291197</v>
      </c>
      <c r="J8919" s="2">
        <v>309954.10751999996</v>
      </c>
      <c r="K8919" s="2">
        <v>692368.59750911978</v>
      </c>
      <c r="N8919" s="13">
        <v>692368.59750911978</v>
      </c>
    </row>
    <row r="8920" spans="1:14" x14ac:dyDescent="0.45">
      <c r="A8920">
        <v>17338</v>
      </c>
      <c r="B8920">
        <v>3</v>
      </c>
      <c r="C8920">
        <v>3</v>
      </c>
      <c r="D8920">
        <v>21</v>
      </c>
      <c r="E8920" s="2">
        <v>3537265.1537087993</v>
      </c>
      <c r="F8920" s="2">
        <v>-315524.05171082489</v>
      </c>
      <c r="G8920" s="2">
        <v>3221741.1019979743</v>
      </c>
      <c r="H8920" s="2">
        <v>2272053.5501030828</v>
      </c>
      <c r="I8920" s="2">
        <v>949687.55189489154</v>
      </c>
      <c r="J8920" s="2">
        <v>247608.56075961597</v>
      </c>
      <c r="K8920" s="2">
        <v>702078.99113527557</v>
      </c>
      <c r="N8920" s="13">
        <v>702078.99113527557</v>
      </c>
    </row>
    <row r="8921" spans="1:14" x14ac:dyDescent="0.45">
      <c r="A8921">
        <v>17338</v>
      </c>
      <c r="B8921">
        <v>4</v>
      </c>
      <c r="C8921">
        <v>3</v>
      </c>
      <c r="D8921">
        <v>21</v>
      </c>
      <c r="E8921" s="2">
        <v>3632063.8598281946</v>
      </c>
      <c r="F8921" s="2">
        <v>-323980.09629667498</v>
      </c>
      <c r="G8921" s="2">
        <v>3308083.7635315196</v>
      </c>
      <c r="H8921" s="2">
        <v>2372837.9376535485</v>
      </c>
      <c r="I8921" s="2">
        <v>935245.82587797102</v>
      </c>
      <c r="J8921" s="2">
        <v>399527.02458110143</v>
      </c>
      <c r="K8921" s="2">
        <v>535718.80129686953</v>
      </c>
      <c r="N8921" s="13">
        <v>535718.80129686953</v>
      </c>
    </row>
    <row r="8922" spans="1:14" x14ac:dyDescent="0.45">
      <c r="A8922">
        <v>17338</v>
      </c>
      <c r="B8922">
        <v>5</v>
      </c>
      <c r="C8922">
        <v>3</v>
      </c>
      <c r="D8922">
        <v>21</v>
      </c>
      <c r="E8922" s="2">
        <v>3717780.5669201408</v>
      </c>
      <c r="F8922" s="2">
        <v>-331626.02656927658</v>
      </c>
      <c r="G8922" s="2">
        <v>3386154.5403508642</v>
      </c>
      <c r="H8922" s="2">
        <v>2506073.926815006</v>
      </c>
      <c r="I8922" s="2">
        <v>880080.61353585823</v>
      </c>
      <c r="J8922" s="2">
        <v>334600.25102281268</v>
      </c>
      <c r="K8922" s="2">
        <v>545480.36251304555</v>
      </c>
      <c r="N8922" s="13">
        <v>545480.36251304555</v>
      </c>
    </row>
    <row r="8923" spans="1:14" x14ac:dyDescent="0.45">
      <c r="A8923">
        <v>17338</v>
      </c>
      <c r="B8923">
        <v>6</v>
      </c>
      <c r="C8923">
        <v>3</v>
      </c>
      <c r="D8923">
        <v>21</v>
      </c>
      <c r="E8923" s="2">
        <v>3834147.0986647415</v>
      </c>
      <c r="F8923" s="2">
        <v>-342005.92120089493</v>
      </c>
      <c r="G8923" s="2">
        <v>3492141.1774638467</v>
      </c>
      <c r="H8923" s="2">
        <v>2689703.7621817957</v>
      </c>
      <c r="I8923" s="2">
        <v>802437.41528205108</v>
      </c>
      <c r="J8923" s="2">
        <v>383414.70986647415</v>
      </c>
      <c r="K8923" s="2">
        <v>419022.70541557693</v>
      </c>
      <c r="M8923" s="14">
        <v>22459873.274284642</v>
      </c>
      <c r="N8923" s="13">
        <v>22878895.979700219</v>
      </c>
    </row>
    <row r="8924" spans="1:14" x14ac:dyDescent="0.45">
      <c r="A8924">
        <v>17356</v>
      </c>
      <c r="B8924">
        <v>1</v>
      </c>
      <c r="C8924">
        <v>20</v>
      </c>
      <c r="D8924">
        <v>11</v>
      </c>
      <c r="E8924" s="2">
        <v>2267556</v>
      </c>
      <c r="F8924" s="2">
        <v>-326528.06399999995</v>
      </c>
      <c r="G8924" s="2">
        <v>1941027.936</v>
      </c>
      <c r="H8924" s="2">
        <v>1292506.92</v>
      </c>
      <c r="I8924" s="2">
        <v>648521.01600000006</v>
      </c>
      <c r="J8924" s="2">
        <v>249431.16</v>
      </c>
      <c r="K8924" s="2">
        <v>399089.85600000003</v>
      </c>
      <c r="L8924" s="11">
        <v>-28780248.199867982</v>
      </c>
      <c r="N8924" s="13">
        <v>-28381158.343867984</v>
      </c>
    </row>
    <row r="8925" spans="1:14" x14ac:dyDescent="0.45">
      <c r="A8925">
        <v>17356</v>
      </c>
      <c r="B8925">
        <v>2</v>
      </c>
      <c r="C8925">
        <v>20</v>
      </c>
      <c r="D8925">
        <v>11</v>
      </c>
      <c r="E8925" s="2">
        <v>2295900.4499999997</v>
      </c>
      <c r="F8925" s="2">
        <v>-330609.66479999991</v>
      </c>
      <c r="G8925" s="2">
        <v>1965290.7851999998</v>
      </c>
      <c r="H8925" s="2">
        <v>1283144.3229982497</v>
      </c>
      <c r="I8925" s="2">
        <v>682146.46220175014</v>
      </c>
      <c r="J8925" s="2">
        <v>229590.04499999998</v>
      </c>
      <c r="K8925" s="2">
        <v>452556.41720175016</v>
      </c>
      <c r="N8925" s="13">
        <v>452556.41720175016</v>
      </c>
    </row>
    <row r="8926" spans="1:14" x14ac:dyDescent="0.45">
      <c r="A8926">
        <v>17356</v>
      </c>
      <c r="B8926">
        <v>3</v>
      </c>
      <c r="C8926">
        <v>20</v>
      </c>
      <c r="D8926">
        <v>11</v>
      </c>
      <c r="E8926" s="2">
        <v>2326665.5160300001</v>
      </c>
      <c r="F8926" s="2">
        <v>-335039.83430831996</v>
      </c>
      <c r="G8926" s="2">
        <v>1991625.6817216801</v>
      </c>
      <c r="H8926" s="2">
        <v>1288635.4108140888</v>
      </c>
      <c r="I8926" s="2">
        <v>702990.27090759133</v>
      </c>
      <c r="J8926" s="2">
        <v>232666.55160300003</v>
      </c>
      <c r="K8926" s="2">
        <v>470323.7193045913</v>
      </c>
      <c r="N8926" s="13">
        <v>470323.7193045913</v>
      </c>
    </row>
    <row r="8927" spans="1:14" x14ac:dyDescent="0.45">
      <c r="A8927">
        <v>17356</v>
      </c>
      <c r="B8927">
        <v>4</v>
      </c>
      <c r="C8927">
        <v>20</v>
      </c>
      <c r="D8927">
        <v>11</v>
      </c>
      <c r="E8927" s="2">
        <v>2337135.5108521348</v>
      </c>
      <c r="F8927" s="2">
        <v>-336547.51356270741</v>
      </c>
      <c r="G8927" s="2">
        <v>2000587.9972894273</v>
      </c>
      <c r="H8927" s="2">
        <v>1267380.5939163505</v>
      </c>
      <c r="I8927" s="2">
        <v>733207.40337307681</v>
      </c>
      <c r="J8927" s="2">
        <v>210342.19597669214</v>
      </c>
      <c r="K8927" s="2">
        <v>522865.20739638468</v>
      </c>
      <c r="N8927" s="13">
        <v>522865.20739638468</v>
      </c>
    </row>
    <row r="8928" spans="1:14" x14ac:dyDescent="0.45">
      <c r="A8928">
        <v>17356</v>
      </c>
      <c r="B8928">
        <v>5</v>
      </c>
      <c r="C8928">
        <v>20</v>
      </c>
      <c r="D8928">
        <v>11</v>
      </c>
      <c r="E8928" s="2">
        <v>2349756.0426107366</v>
      </c>
      <c r="F8928" s="2">
        <v>-338364.87013594602</v>
      </c>
      <c r="G8928" s="2">
        <v>2011391.1724747906</v>
      </c>
      <c r="H8928" s="2">
        <v>1277410.0102463076</v>
      </c>
      <c r="I8928" s="2">
        <v>733981.16222848301</v>
      </c>
      <c r="J8928" s="2">
        <v>234975.60426107366</v>
      </c>
      <c r="K8928" s="2">
        <v>499005.55796740938</v>
      </c>
      <c r="N8928" s="13">
        <v>499005.55796740938</v>
      </c>
    </row>
    <row r="8929" spans="1:14" x14ac:dyDescent="0.45">
      <c r="A8929">
        <v>17356</v>
      </c>
      <c r="B8929">
        <v>6</v>
      </c>
      <c r="C8929">
        <v>20</v>
      </c>
      <c r="D8929">
        <v>11</v>
      </c>
      <c r="E8929" s="2">
        <v>2371138.8225984946</v>
      </c>
      <c r="F8929" s="2">
        <v>-341443.99045418319</v>
      </c>
      <c r="G8929" s="2">
        <v>2029694.8321443114</v>
      </c>
      <c r="H8929" s="2">
        <v>1278722.1658088327</v>
      </c>
      <c r="I8929" s="2">
        <v>750972.66633547866</v>
      </c>
      <c r="J8929" s="2">
        <v>237113.88225984946</v>
      </c>
      <c r="K8929" s="2">
        <v>513858.7840756292</v>
      </c>
      <c r="M8929" s="14">
        <v>29571675.995218173</v>
      </c>
      <c r="N8929" s="13">
        <v>30085534.779293802</v>
      </c>
    </row>
    <row r="8930" spans="1:14" x14ac:dyDescent="0.45">
      <c r="A8930">
        <v>17371</v>
      </c>
      <c r="B8930">
        <v>1</v>
      </c>
      <c r="C8930">
        <v>1</v>
      </c>
      <c r="D8930">
        <v>21</v>
      </c>
      <c r="E8930" s="2">
        <v>3172764</v>
      </c>
      <c r="F8930" s="2">
        <v>-346783.10519999999</v>
      </c>
      <c r="G8930" s="2">
        <v>2825980.8947999999</v>
      </c>
      <c r="H8930" s="2">
        <v>1522926.72</v>
      </c>
      <c r="I8930" s="2">
        <v>1303054.1747999999</v>
      </c>
      <c r="J8930" s="2">
        <v>317276.40000000002</v>
      </c>
      <c r="K8930" s="2">
        <v>985777.7747999999</v>
      </c>
      <c r="L8930" s="11">
        <v>-13456412.604593759</v>
      </c>
      <c r="N8930" s="13">
        <v>-12470634.829793759</v>
      </c>
    </row>
    <row r="8931" spans="1:14" x14ac:dyDescent="0.45">
      <c r="A8931">
        <v>17371</v>
      </c>
      <c r="B8931">
        <v>2</v>
      </c>
      <c r="C8931">
        <v>1</v>
      </c>
      <c r="D8931">
        <v>21</v>
      </c>
      <c r="E8931" s="2">
        <v>3261284.1156000001</v>
      </c>
      <c r="F8931" s="2">
        <v>-356458.35383507999</v>
      </c>
      <c r="G8931" s="2">
        <v>2904825.7617649203</v>
      </c>
      <c r="H8931" s="2">
        <v>1635547.0291098624</v>
      </c>
      <c r="I8931" s="2">
        <v>1269278.7326550579</v>
      </c>
      <c r="J8931" s="2">
        <v>293515.570404</v>
      </c>
      <c r="K8931" s="2">
        <v>975763.16225105792</v>
      </c>
      <c r="N8931" s="13">
        <v>975763.16225105792</v>
      </c>
    </row>
    <row r="8932" spans="1:14" x14ac:dyDescent="0.45">
      <c r="A8932">
        <v>17371</v>
      </c>
      <c r="B8932">
        <v>3</v>
      </c>
      <c r="C8932">
        <v>1</v>
      </c>
      <c r="D8932">
        <v>21</v>
      </c>
      <c r="E8932" s="2">
        <v>3349991.0435443195</v>
      </c>
      <c r="F8932" s="2">
        <v>-366154.02105939412</v>
      </c>
      <c r="G8932" s="2">
        <v>2983837.0224849256</v>
      </c>
      <c r="H8932" s="2">
        <v>1744043.2002079431</v>
      </c>
      <c r="I8932" s="2">
        <v>1239793.8222769825</v>
      </c>
      <c r="J8932" s="2">
        <v>368499.01478987513</v>
      </c>
      <c r="K8932" s="2">
        <v>871294.80748710735</v>
      </c>
      <c r="N8932" s="13">
        <v>871294.80748710735</v>
      </c>
    </row>
    <row r="8933" spans="1:14" x14ac:dyDescent="0.45">
      <c r="A8933">
        <v>17371</v>
      </c>
      <c r="B8933">
        <v>4</v>
      </c>
      <c r="C8933">
        <v>1</v>
      </c>
      <c r="D8933">
        <v>21</v>
      </c>
      <c r="E8933" s="2">
        <v>3426705.8384414846</v>
      </c>
      <c r="F8933" s="2">
        <v>-374538.94814165425</v>
      </c>
      <c r="G8933" s="2">
        <v>3052166.8902998306</v>
      </c>
      <c r="H8933" s="2">
        <v>1789868.9293980314</v>
      </c>
      <c r="I8933" s="2">
        <v>1262297.9609017991</v>
      </c>
      <c r="J8933" s="2">
        <v>308403.52545973362</v>
      </c>
      <c r="K8933" s="2">
        <v>953894.43544206559</v>
      </c>
      <c r="N8933" s="13">
        <v>953894.43544206559</v>
      </c>
    </row>
    <row r="8934" spans="1:14" x14ac:dyDescent="0.45">
      <c r="A8934">
        <v>17371</v>
      </c>
      <c r="B8934">
        <v>5</v>
      </c>
      <c r="C8934">
        <v>1</v>
      </c>
      <c r="D8934">
        <v>21</v>
      </c>
      <c r="E8934" s="2">
        <v>3537388.4370231442</v>
      </c>
      <c r="F8934" s="2">
        <v>-386636.55616662966</v>
      </c>
      <c r="G8934" s="2">
        <v>3150751.8808565144</v>
      </c>
      <c r="H8934" s="2">
        <v>1911611.482492876</v>
      </c>
      <c r="I8934" s="2">
        <v>1239140.3983636384</v>
      </c>
      <c r="J8934" s="2">
        <v>389112.72807254584</v>
      </c>
      <c r="K8934" s="2">
        <v>850027.6702910926</v>
      </c>
      <c r="N8934" s="13">
        <v>850027.6702910926</v>
      </c>
    </row>
    <row r="8935" spans="1:14" x14ac:dyDescent="0.45">
      <c r="A8935">
        <v>17371</v>
      </c>
      <c r="B8935">
        <v>6</v>
      </c>
      <c r="C8935">
        <v>1</v>
      </c>
      <c r="D8935">
        <v>21</v>
      </c>
      <c r="E8935" s="2">
        <v>3629714.2752294485</v>
      </c>
      <c r="F8935" s="2">
        <v>-396727.77028257871</v>
      </c>
      <c r="G8935" s="2">
        <v>3232986.5049468698</v>
      </c>
      <c r="H8935" s="2">
        <v>2037218.6175143176</v>
      </c>
      <c r="I8935" s="2">
        <v>1195767.8874325522</v>
      </c>
      <c r="J8935" s="2">
        <v>399268.57027523936</v>
      </c>
      <c r="K8935" s="2">
        <v>796499.31715731276</v>
      </c>
      <c r="M8935" s="14">
        <v>13524124.879287798</v>
      </c>
      <c r="N8935" s="13">
        <v>14320624.196445111</v>
      </c>
    </row>
    <row r="8936" spans="1:14" x14ac:dyDescent="0.45">
      <c r="A8936">
        <v>17378</v>
      </c>
      <c r="B8936">
        <v>1</v>
      </c>
      <c r="C8936">
        <v>22</v>
      </c>
      <c r="D8936">
        <v>13</v>
      </c>
      <c r="E8936" s="2">
        <v>2140320</v>
      </c>
      <c r="F8936" s="2">
        <v>-551560.46399999992</v>
      </c>
      <c r="G8936" s="2">
        <v>1588759.5360000001</v>
      </c>
      <c r="H8936" s="2">
        <v>1112966.4000000001</v>
      </c>
      <c r="I8936" s="2">
        <v>475793.13599999994</v>
      </c>
      <c r="J8936" s="2">
        <v>192628.8</v>
      </c>
      <c r="K8936" s="2">
        <v>283164.33599999995</v>
      </c>
      <c r="L8936" s="11">
        <v>-10244317.734774735</v>
      </c>
      <c r="N8936" s="13">
        <v>-9961153.3987747356</v>
      </c>
    </row>
    <row r="8937" spans="1:14" x14ac:dyDescent="0.45">
      <c r="A8937">
        <v>17378</v>
      </c>
      <c r="B8937">
        <v>2</v>
      </c>
      <c r="C8937">
        <v>22</v>
      </c>
      <c r="D8937">
        <v>13</v>
      </c>
      <c r="E8937" s="2">
        <v>2099867.9519999996</v>
      </c>
      <c r="F8937" s="2">
        <v>-541135.97123039991</v>
      </c>
      <c r="G8937" s="2">
        <v>1558731.9807695998</v>
      </c>
      <c r="H8937" s="2">
        <v>1107873.5325315837</v>
      </c>
      <c r="I8937" s="2">
        <v>450858.44823801611</v>
      </c>
      <c r="J8937" s="2">
        <v>188988.11567999996</v>
      </c>
      <c r="K8937" s="2">
        <v>261870.33255801615</v>
      </c>
      <c r="N8937" s="13">
        <v>261870.33255801615</v>
      </c>
    </row>
    <row r="8938" spans="1:14" x14ac:dyDescent="0.45">
      <c r="A8938">
        <v>17378</v>
      </c>
      <c r="B8938">
        <v>3</v>
      </c>
      <c r="C8938">
        <v>22</v>
      </c>
      <c r="D8938">
        <v>13</v>
      </c>
      <c r="E8938" s="2">
        <v>2037921.847416</v>
      </c>
      <c r="F8938" s="2">
        <v>-525172.46007910313</v>
      </c>
      <c r="G8938" s="2">
        <v>1512749.3873368967</v>
      </c>
      <c r="H8938" s="2">
        <v>1102501.1214102786</v>
      </c>
      <c r="I8938" s="2">
        <v>410248.26592661813</v>
      </c>
      <c r="J8938" s="2">
        <v>224171.40321575999</v>
      </c>
      <c r="K8938" s="2">
        <v>186076.86271085814</v>
      </c>
      <c r="N8938" s="13">
        <v>186076.86271085814</v>
      </c>
    </row>
    <row r="8939" spans="1:14" x14ac:dyDescent="0.45">
      <c r="A8939">
        <v>17378</v>
      </c>
      <c r="B8939">
        <v>4</v>
      </c>
      <c r="C8939">
        <v>22</v>
      </c>
      <c r="D8939">
        <v>13</v>
      </c>
      <c r="E8939" s="2">
        <v>1987992.7621543079</v>
      </c>
      <c r="F8939" s="2">
        <v>-512305.73480716511</v>
      </c>
      <c r="G8939" s="2">
        <v>1475687.0273471428</v>
      </c>
      <c r="H8939" s="2">
        <v>1067746.3170593895</v>
      </c>
      <c r="I8939" s="2">
        <v>407940.71028775326</v>
      </c>
      <c r="J8939" s="2">
        <v>178919.3485938877</v>
      </c>
      <c r="K8939" s="2">
        <v>229021.36169386556</v>
      </c>
      <c r="N8939" s="13">
        <v>229021.36169386556</v>
      </c>
    </row>
    <row r="8940" spans="1:14" x14ac:dyDescent="0.45">
      <c r="A8940">
        <v>17378</v>
      </c>
      <c r="B8940">
        <v>5</v>
      </c>
      <c r="C8940">
        <v>22</v>
      </c>
      <c r="D8940">
        <v>13</v>
      </c>
      <c r="E8940" s="2">
        <v>1940678.5344150353</v>
      </c>
      <c r="F8940" s="2">
        <v>-500112.85831875459</v>
      </c>
      <c r="G8940" s="2">
        <v>1440565.6760962806</v>
      </c>
      <c r="H8940" s="2">
        <v>1057864.7306386053</v>
      </c>
      <c r="I8940" s="2">
        <v>382700.94545767526</v>
      </c>
      <c r="J8940" s="2">
        <v>213474.63878565389</v>
      </c>
      <c r="K8940" s="2">
        <v>169226.30667202137</v>
      </c>
      <c r="N8940" s="13">
        <v>169226.30667202137</v>
      </c>
    </row>
    <row r="8941" spans="1:14" x14ac:dyDescent="0.45">
      <c r="A8941">
        <v>17378</v>
      </c>
      <c r="B8941">
        <v>6</v>
      </c>
      <c r="C8941">
        <v>22</v>
      </c>
      <c r="D8941">
        <v>13</v>
      </c>
      <c r="E8941" s="2">
        <v>1907881.067183421</v>
      </c>
      <c r="F8941" s="2">
        <v>-491660.95101316756</v>
      </c>
      <c r="G8941" s="2">
        <v>1416220.1161702534</v>
      </c>
      <c r="H8941" s="2">
        <v>1062138.5358863273</v>
      </c>
      <c r="I8941" s="2">
        <v>354081.5802839261</v>
      </c>
      <c r="J8941" s="2">
        <v>228945.72806201052</v>
      </c>
      <c r="K8941" s="2">
        <v>125135.85222191559</v>
      </c>
      <c r="M8941" s="14">
        <v>9917345.2981033139</v>
      </c>
      <c r="N8941" s="13">
        <v>10042481.150325229</v>
      </c>
    </row>
    <row r="8942" spans="1:14" x14ac:dyDescent="0.45">
      <c r="A8942">
        <v>17388</v>
      </c>
      <c r="B8942">
        <v>1</v>
      </c>
      <c r="C8942">
        <v>49</v>
      </c>
      <c r="D8942">
        <v>14</v>
      </c>
      <c r="E8942" s="2">
        <v>1449660</v>
      </c>
      <c r="F8942" s="2">
        <v>-165116.274</v>
      </c>
      <c r="G8942" s="2">
        <v>1284543.726</v>
      </c>
      <c r="H8942" s="2">
        <v>840802.79999999993</v>
      </c>
      <c r="I8942" s="2">
        <v>443740.92600000009</v>
      </c>
      <c r="J8942" s="2">
        <v>130469.4</v>
      </c>
      <c r="K8942" s="2">
        <v>313271.52600000007</v>
      </c>
      <c r="L8942" s="11">
        <v>-12987047.142702287</v>
      </c>
      <c r="N8942" s="13">
        <v>-12673775.616702287</v>
      </c>
    </row>
    <row r="8943" spans="1:14" x14ac:dyDescent="0.45">
      <c r="A8943">
        <v>17388</v>
      </c>
      <c r="B8943">
        <v>2</v>
      </c>
      <c r="C8943">
        <v>49</v>
      </c>
      <c r="D8943">
        <v>14</v>
      </c>
      <c r="E8943" s="2">
        <v>1415882.9220000003</v>
      </c>
      <c r="F8943" s="2">
        <v>-161269.06481580003</v>
      </c>
      <c r="G8943" s="2">
        <v>1254613.8571842003</v>
      </c>
      <c r="H8943" s="2">
        <v>817763.00396200805</v>
      </c>
      <c r="I8943" s="2">
        <v>436850.85322219227</v>
      </c>
      <c r="J8943" s="2">
        <v>155747.12142000004</v>
      </c>
      <c r="K8943" s="2">
        <v>281103.73180219223</v>
      </c>
      <c r="N8943" s="13">
        <v>281103.73180219223</v>
      </c>
    </row>
    <row r="8944" spans="1:14" x14ac:dyDescent="0.45">
      <c r="A8944">
        <v>17388</v>
      </c>
      <c r="B8944">
        <v>3</v>
      </c>
      <c r="C8944">
        <v>49</v>
      </c>
      <c r="D8944">
        <v>14</v>
      </c>
      <c r="E8944" s="2">
        <v>1387565.2635600001</v>
      </c>
      <c r="F8944" s="2">
        <v>-158043.68351948401</v>
      </c>
      <c r="G8944" s="2">
        <v>1229521.5800405161</v>
      </c>
      <c r="H8944" s="2">
        <v>811585.62223007891</v>
      </c>
      <c r="I8944" s="2">
        <v>417935.95781043719</v>
      </c>
      <c r="J8944" s="2">
        <v>138756.52635600002</v>
      </c>
      <c r="K8944" s="2">
        <v>279179.4314544372</v>
      </c>
      <c r="N8944" s="13">
        <v>279179.4314544372</v>
      </c>
    </row>
    <row r="8945" spans="1:14" x14ac:dyDescent="0.45">
      <c r="A8945">
        <v>17388</v>
      </c>
      <c r="B8945">
        <v>4</v>
      </c>
      <c r="C8945">
        <v>49</v>
      </c>
      <c r="D8945">
        <v>14</v>
      </c>
      <c r="E8945" s="2">
        <v>1361479.036605072</v>
      </c>
      <c r="F8945" s="2">
        <v>-155072.46226931771</v>
      </c>
      <c r="G8945" s="2">
        <v>1206406.5743357544</v>
      </c>
      <c r="H8945" s="2">
        <v>798796.42875100311</v>
      </c>
      <c r="I8945" s="2">
        <v>407610.14558475127</v>
      </c>
      <c r="J8945" s="2">
        <v>163377.48439260863</v>
      </c>
      <c r="K8945" s="2">
        <v>244232.66119214264</v>
      </c>
      <c r="N8945" s="13">
        <v>244232.66119214264</v>
      </c>
    </row>
    <row r="8946" spans="1:14" x14ac:dyDescent="0.45">
      <c r="A8946">
        <v>17388</v>
      </c>
      <c r="B8946">
        <v>5</v>
      </c>
      <c r="C8946">
        <v>49</v>
      </c>
      <c r="D8946">
        <v>14</v>
      </c>
      <c r="E8946" s="2">
        <v>1345685.8797804532</v>
      </c>
      <c r="F8946" s="2">
        <v>-153273.62170699361</v>
      </c>
      <c r="G8946" s="2">
        <v>1192412.2580734596</v>
      </c>
      <c r="H8946" s="2">
        <v>788267.14155320753</v>
      </c>
      <c r="I8946" s="2">
        <v>404145.11652025208</v>
      </c>
      <c r="J8946" s="2">
        <v>148025.44677584985</v>
      </c>
      <c r="K8946" s="2">
        <v>256119.66974440223</v>
      </c>
      <c r="N8946" s="13">
        <v>256119.66974440223</v>
      </c>
    </row>
    <row r="8947" spans="1:14" x14ac:dyDescent="0.45">
      <c r="A8947">
        <v>17388</v>
      </c>
      <c r="B8947">
        <v>6</v>
      </c>
      <c r="C8947">
        <v>49</v>
      </c>
      <c r="D8947">
        <v>14</v>
      </c>
      <c r="E8947" s="2">
        <v>1325096.8858198123</v>
      </c>
      <c r="F8947" s="2">
        <v>-150928.53529487664</v>
      </c>
      <c r="G8947" s="2">
        <v>1174168.3505249356</v>
      </c>
      <c r="H8947" s="2">
        <v>760139.17654369341</v>
      </c>
      <c r="I8947" s="2">
        <v>414029.17398124223</v>
      </c>
      <c r="J8947" s="2">
        <v>106007.75086558498</v>
      </c>
      <c r="K8947" s="2">
        <v>308021.42311565724</v>
      </c>
      <c r="M8947" s="14">
        <v>12816340.04009874</v>
      </c>
      <c r="N8947" s="13">
        <v>13124361.463214397</v>
      </c>
    </row>
    <row r="8948" spans="1:14" x14ac:dyDescent="0.45">
      <c r="A8948">
        <v>17390</v>
      </c>
      <c r="B8948">
        <v>1</v>
      </c>
      <c r="C8948">
        <v>25</v>
      </c>
      <c r="D8948">
        <v>13</v>
      </c>
      <c r="E8948" s="2">
        <v>2915640</v>
      </c>
      <c r="F8948" s="2">
        <v>-713457.10800000001</v>
      </c>
      <c r="G8948" s="2">
        <v>2202182.892</v>
      </c>
      <c r="H8948" s="2">
        <v>1399507.2</v>
      </c>
      <c r="I8948" s="2">
        <v>802675.69200000004</v>
      </c>
      <c r="J8948" s="2">
        <v>320720.40000000002</v>
      </c>
      <c r="K8948" s="2">
        <v>481955.29200000002</v>
      </c>
      <c r="L8948" s="11">
        <v>-9502193.8082658537</v>
      </c>
      <c r="N8948" s="13">
        <v>-9020238.5162658542</v>
      </c>
    </row>
    <row r="8949" spans="1:14" x14ac:dyDescent="0.45">
      <c r="A8949">
        <v>17390</v>
      </c>
      <c r="B8949">
        <v>2</v>
      </c>
      <c r="C8949">
        <v>25</v>
      </c>
      <c r="D8949">
        <v>13</v>
      </c>
      <c r="E8949" s="2">
        <v>2887066.7279999997</v>
      </c>
      <c r="F8949" s="2">
        <v>-706465.22834159993</v>
      </c>
      <c r="G8949" s="2">
        <v>2180601.4996583997</v>
      </c>
      <c r="H8949" s="2">
        <v>1399788.5289373437</v>
      </c>
      <c r="I8949" s="2">
        <v>780812.97072105599</v>
      </c>
      <c r="J8949" s="2">
        <v>288706.6728</v>
      </c>
      <c r="K8949" s="2">
        <v>492106.29792105599</v>
      </c>
      <c r="N8949" s="13">
        <v>492106.29792105599</v>
      </c>
    </row>
    <row r="8950" spans="1:14" x14ac:dyDescent="0.45">
      <c r="A8950">
        <v>17390</v>
      </c>
      <c r="B8950">
        <v>3</v>
      </c>
      <c r="C8950">
        <v>25</v>
      </c>
      <c r="D8950">
        <v>13</v>
      </c>
      <c r="E8950" s="2">
        <v>2856175.1140103997</v>
      </c>
      <c r="F8950" s="2">
        <v>-698906.05039834476</v>
      </c>
      <c r="G8950" s="2">
        <v>2157269.063612055</v>
      </c>
      <c r="H8950" s="2">
        <v>1397966.4941986527</v>
      </c>
      <c r="I8950" s="2">
        <v>759302.56941340235</v>
      </c>
      <c r="J8950" s="2">
        <v>257055.76026093596</v>
      </c>
      <c r="K8950" s="2">
        <v>502246.80915246636</v>
      </c>
      <c r="N8950" s="13">
        <v>502246.80915246636</v>
      </c>
    </row>
    <row r="8951" spans="1:14" x14ac:dyDescent="0.45">
      <c r="A8951">
        <v>17390</v>
      </c>
      <c r="B8951">
        <v>4</v>
      </c>
      <c r="C8951">
        <v>25</v>
      </c>
      <c r="D8951">
        <v>13</v>
      </c>
      <c r="E8951" s="2">
        <v>2823329.1001992803</v>
      </c>
      <c r="F8951" s="2">
        <v>-690868.63081876386</v>
      </c>
      <c r="G8951" s="2">
        <v>2132460.4693805166</v>
      </c>
      <c r="H8951" s="2">
        <v>1405658.3854430327</v>
      </c>
      <c r="I8951" s="2">
        <v>726802.08393748384</v>
      </c>
      <c r="J8951" s="2">
        <v>282332.91001992807</v>
      </c>
      <c r="K8951" s="2">
        <v>444469.17391755577</v>
      </c>
      <c r="N8951" s="13">
        <v>444469.17391755577</v>
      </c>
    </row>
    <row r="8952" spans="1:14" x14ac:dyDescent="0.45">
      <c r="A8952">
        <v>17390</v>
      </c>
      <c r="B8952">
        <v>5</v>
      </c>
      <c r="C8952">
        <v>25</v>
      </c>
      <c r="D8952">
        <v>13</v>
      </c>
      <c r="E8952" s="2">
        <v>2802154.1319477861</v>
      </c>
      <c r="F8952" s="2">
        <v>-685687.11608762329</v>
      </c>
      <c r="G8952" s="2">
        <v>2116467.0158601627</v>
      </c>
      <c r="H8952" s="2">
        <v>1409067.1070277323</v>
      </c>
      <c r="I8952" s="2">
        <v>707399.90883243037</v>
      </c>
      <c r="J8952" s="2">
        <v>280215.41319477861</v>
      </c>
      <c r="K8952" s="2">
        <v>427184.49563765177</v>
      </c>
      <c r="N8952" s="13">
        <v>427184.49563765177</v>
      </c>
    </row>
    <row r="8953" spans="1:14" x14ac:dyDescent="0.45">
      <c r="A8953">
        <v>17390</v>
      </c>
      <c r="B8953">
        <v>6</v>
      </c>
      <c r="C8953">
        <v>25</v>
      </c>
      <c r="D8953">
        <v>13</v>
      </c>
      <c r="E8953" s="2">
        <v>2776654.5293470612</v>
      </c>
      <c r="F8953" s="2">
        <v>-679447.36333122582</v>
      </c>
      <c r="G8953" s="2">
        <v>2097207.1660158355</v>
      </c>
      <c r="H8953" s="2">
        <v>1411882.5358329422</v>
      </c>
      <c r="I8953" s="2">
        <v>685324.63018289325</v>
      </c>
      <c r="J8953" s="2">
        <v>277665.45293470612</v>
      </c>
      <c r="K8953" s="2">
        <v>407659.17724818713</v>
      </c>
      <c r="M8953" s="14">
        <v>9355514.6495759282</v>
      </c>
      <c r="N8953" s="13">
        <v>9763173.8268241156</v>
      </c>
    </row>
    <row r="8954" spans="1:14" x14ac:dyDescent="0.45">
      <c r="A8954">
        <v>17399</v>
      </c>
      <c r="B8954">
        <v>1</v>
      </c>
      <c r="C8954">
        <v>38</v>
      </c>
      <c r="D8954">
        <v>14</v>
      </c>
      <c r="E8954" s="2">
        <v>2390940</v>
      </c>
      <c r="F8954" s="2">
        <v>-238376.71799999999</v>
      </c>
      <c r="G8954" s="2">
        <v>2152563.2820000001</v>
      </c>
      <c r="H8954" s="2">
        <v>1410654.5999999999</v>
      </c>
      <c r="I8954" s="2">
        <v>741908.68200000026</v>
      </c>
      <c r="J8954" s="2">
        <v>239094</v>
      </c>
      <c r="K8954" s="2">
        <v>502814.68200000026</v>
      </c>
      <c r="L8954" s="11">
        <v>-17031101.754320923</v>
      </c>
      <c r="N8954" s="13">
        <v>-16528287.072320923</v>
      </c>
    </row>
    <row r="8955" spans="1:14" x14ac:dyDescent="0.45">
      <c r="A8955">
        <v>17399</v>
      </c>
      <c r="B8955">
        <v>2</v>
      </c>
      <c r="C8955">
        <v>38</v>
      </c>
      <c r="D8955">
        <v>14</v>
      </c>
      <c r="E8955" s="2">
        <v>2441149.7399999998</v>
      </c>
      <c r="F8955" s="2">
        <v>-243382.62907799997</v>
      </c>
      <c r="G8955" s="2">
        <v>2197767.1109219999</v>
      </c>
      <c r="H8955" s="2">
        <v>1382523.1849013399</v>
      </c>
      <c r="I8955" s="2">
        <v>815243.92602065997</v>
      </c>
      <c r="J8955" s="2">
        <v>244114.97399999999</v>
      </c>
      <c r="K8955" s="2">
        <v>571128.95202066004</v>
      </c>
      <c r="N8955" s="13">
        <v>571128.95202066004</v>
      </c>
    </row>
    <row r="8956" spans="1:14" x14ac:dyDescent="0.45">
      <c r="A8956">
        <v>17399</v>
      </c>
      <c r="B8956">
        <v>3</v>
      </c>
      <c r="C8956">
        <v>38</v>
      </c>
      <c r="D8956">
        <v>14</v>
      </c>
      <c r="E8956" s="2">
        <v>2480452.2508139997</v>
      </c>
      <c r="F8956" s="2">
        <v>-247301.08940615575</v>
      </c>
      <c r="G8956" s="2">
        <v>2233151.1614078442</v>
      </c>
      <c r="H8956" s="2">
        <v>1368257.4811656168</v>
      </c>
      <c r="I8956" s="2">
        <v>864893.68024222739</v>
      </c>
      <c r="J8956" s="2">
        <v>272849.74758953997</v>
      </c>
      <c r="K8956" s="2">
        <v>592043.93265268742</v>
      </c>
      <c r="N8956" s="13">
        <v>592043.93265268742</v>
      </c>
    </row>
    <row r="8957" spans="1:14" x14ac:dyDescent="0.45">
      <c r="A8957">
        <v>17399</v>
      </c>
      <c r="B8957">
        <v>4</v>
      </c>
      <c r="C8957">
        <v>38</v>
      </c>
      <c r="D8957">
        <v>14</v>
      </c>
      <c r="E8957" s="2">
        <v>2526092.5722289775</v>
      </c>
      <c r="F8957" s="2">
        <v>-251851.42945122905</v>
      </c>
      <c r="G8957" s="2">
        <v>2274241.1427777484</v>
      </c>
      <c r="H8957" s="2">
        <v>1341179.6656133495</v>
      </c>
      <c r="I8957" s="2">
        <v>933061.47716439888</v>
      </c>
      <c r="J8957" s="2">
        <v>252609.25722289775</v>
      </c>
      <c r="K8957" s="2">
        <v>680452.21994150116</v>
      </c>
      <c r="N8957" s="13">
        <v>680452.21994150116</v>
      </c>
    </row>
    <row r="8958" spans="1:14" x14ac:dyDescent="0.45">
      <c r="A8958">
        <v>17399</v>
      </c>
      <c r="B8958">
        <v>5</v>
      </c>
      <c r="C8958">
        <v>38</v>
      </c>
      <c r="D8958">
        <v>14</v>
      </c>
      <c r="E8958" s="2">
        <v>2586466.18470525</v>
      </c>
      <c r="F8958" s="2">
        <v>-257870.6786151134</v>
      </c>
      <c r="G8958" s="2">
        <v>2328595.5060901367</v>
      </c>
      <c r="H8958" s="2">
        <v>1356205.7597622019</v>
      </c>
      <c r="I8958" s="2">
        <v>972389.74632793479</v>
      </c>
      <c r="J8958" s="2">
        <v>232781.95662347248</v>
      </c>
      <c r="K8958" s="2">
        <v>739607.78970446228</v>
      </c>
      <c r="N8958" s="13">
        <v>739607.78970446228</v>
      </c>
    </row>
    <row r="8959" spans="1:14" x14ac:dyDescent="0.45">
      <c r="A8959">
        <v>17399</v>
      </c>
      <c r="B8959">
        <v>6</v>
      </c>
      <c r="C8959">
        <v>38</v>
      </c>
      <c r="D8959">
        <v>14</v>
      </c>
      <c r="E8959" s="2">
        <v>2647248.1400458235</v>
      </c>
      <c r="F8959" s="2">
        <v>-263930.63956256857</v>
      </c>
      <c r="G8959" s="2">
        <v>2383317.5004832549</v>
      </c>
      <c r="H8959" s="2">
        <v>1359065.7942786764</v>
      </c>
      <c r="I8959" s="2">
        <v>1024251.7062045785</v>
      </c>
      <c r="J8959" s="2">
        <v>238252.33260412409</v>
      </c>
      <c r="K8959" s="2">
        <v>785999.37360045442</v>
      </c>
      <c r="M8959" s="14">
        <v>17684577.965853211</v>
      </c>
      <c r="N8959" s="13">
        <v>18470577.339453664</v>
      </c>
    </row>
    <row r="8960" spans="1:14" x14ac:dyDescent="0.45">
      <c r="A8960">
        <v>17414</v>
      </c>
      <c r="B8960">
        <v>1</v>
      </c>
      <c r="C8960">
        <v>17</v>
      </c>
      <c r="D8960">
        <v>4</v>
      </c>
      <c r="E8960" s="2">
        <v>5236968</v>
      </c>
      <c r="F8960" s="2">
        <v>-1004450.4624</v>
      </c>
      <c r="G8960" s="2">
        <v>4232517.5376000004</v>
      </c>
      <c r="H8960" s="2">
        <v>2775593.04</v>
      </c>
      <c r="I8960" s="2">
        <v>1456924.4976000004</v>
      </c>
      <c r="J8960" s="2">
        <v>471327.12</v>
      </c>
      <c r="K8960" s="2">
        <v>985597.37760000036</v>
      </c>
      <c r="L8960" s="11">
        <v>-17545482.132873029</v>
      </c>
      <c r="N8960" s="13">
        <v>-16559884.755273027</v>
      </c>
    </row>
    <row r="8961" spans="1:14" x14ac:dyDescent="0.45">
      <c r="A8961">
        <v>17414</v>
      </c>
      <c r="B8961">
        <v>2</v>
      </c>
      <c r="C8961">
        <v>17</v>
      </c>
      <c r="D8961">
        <v>4</v>
      </c>
      <c r="E8961" s="2">
        <v>5290908.7704000007</v>
      </c>
      <c r="F8961" s="2">
        <v>-1014796.3021627201</v>
      </c>
      <c r="G8961" s="2">
        <v>4276112.4682372808</v>
      </c>
      <c r="H8961" s="2">
        <v>2934856.5131233395</v>
      </c>
      <c r="I8961" s="2">
        <v>1341255.9551139413</v>
      </c>
      <c r="J8961" s="2">
        <v>634909.05244800006</v>
      </c>
      <c r="K8961" s="2">
        <v>706346.90266594128</v>
      </c>
      <c r="N8961" s="13">
        <v>706346.90266594128</v>
      </c>
    </row>
    <row r="8962" spans="1:14" x14ac:dyDescent="0.45">
      <c r="A8962">
        <v>17414</v>
      </c>
      <c r="B8962">
        <v>3</v>
      </c>
      <c r="C8962">
        <v>17</v>
      </c>
      <c r="D8962">
        <v>4</v>
      </c>
      <c r="E8962" s="2">
        <v>5371330.5837100809</v>
      </c>
      <c r="F8962" s="2">
        <v>-1030221.2059555935</v>
      </c>
      <c r="G8962" s="2">
        <v>4341109.3777544871</v>
      </c>
      <c r="H8962" s="2">
        <v>3148402.073154178</v>
      </c>
      <c r="I8962" s="2">
        <v>1192707.3046003091</v>
      </c>
      <c r="J8962" s="2">
        <v>375993.14085970569</v>
      </c>
      <c r="K8962" s="2">
        <v>816714.16374060349</v>
      </c>
      <c r="N8962" s="13">
        <v>816714.16374060349</v>
      </c>
    </row>
    <row r="8963" spans="1:14" x14ac:dyDescent="0.45">
      <c r="A8963">
        <v>17414</v>
      </c>
      <c r="B8963">
        <v>4</v>
      </c>
      <c r="C8963">
        <v>17</v>
      </c>
      <c r="D8963">
        <v>4</v>
      </c>
      <c r="E8963" s="2">
        <v>5471774.4656254584</v>
      </c>
      <c r="F8963" s="2">
        <v>-1049486.3425069628</v>
      </c>
      <c r="G8963" s="2">
        <v>4422288.1231184956</v>
      </c>
      <c r="H8963" s="2">
        <v>3304778.4185565943</v>
      </c>
      <c r="I8963" s="2">
        <v>1117509.7045619013</v>
      </c>
      <c r="J8963" s="2">
        <v>492459.70190629124</v>
      </c>
      <c r="K8963" s="2">
        <v>625050.00265560998</v>
      </c>
      <c r="N8963" s="13">
        <v>625050.00265560998</v>
      </c>
    </row>
    <row r="8964" spans="1:14" x14ac:dyDescent="0.45">
      <c r="A8964">
        <v>17414</v>
      </c>
      <c r="B8964">
        <v>5</v>
      </c>
      <c r="C8964">
        <v>17</v>
      </c>
      <c r="D8964">
        <v>4</v>
      </c>
      <c r="E8964" s="2">
        <v>5494755.9183810856</v>
      </c>
      <c r="F8964" s="2">
        <v>-1053894.1851454922</v>
      </c>
      <c r="G8964" s="2">
        <v>4440861.7332355939</v>
      </c>
      <c r="H8964" s="2">
        <v>3433815.9374451661</v>
      </c>
      <c r="I8964" s="2">
        <v>1007045.7957904278</v>
      </c>
      <c r="J8964" s="2">
        <v>549475.59183810861</v>
      </c>
      <c r="K8964" s="2">
        <v>457570.20395231922</v>
      </c>
      <c r="N8964" s="13">
        <v>457570.20395231922</v>
      </c>
    </row>
    <row r="8965" spans="1:14" x14ac:dyDescent="0.45">
      <c r="A8965">
        <v>17414</v>
      </c>
      <c r="B8965">
        <v>6</v>
      </c>
      <c r="C8965">
        <v>17</v>
      </c>
      <c r="D8965">
        <v>4</v>
      </c>
      <c r="E8965" s="2">
        <v>5550252.9531567339</v>
      </c>
      <c r="F8965" s="2">
        <v>-1064538.5164154617</v>
      </c>
      <c r="G8965" s="2">
        <v>4485714.436741272</v>
      </c>
      <c r="H8965" s="2">
        <v>3561453.2108348398</v>
      </c>
      <c r="I8965" s="2">
        <v>924261.22590643214</v>
      </c>
      <c r="J8965" s="2">
        <v>555025.29531567346</v>
      </c>
      <c r="K8965" s="2">
        <v>369235.93059075868</v>
      </c>
      <c r="M8965" s="14">
        <v>17485829.546992149</v>
      </c>
      <c r="N8965" s="13">
        <v>17855065.477582909</v>
      </c>
    </row>
    <row r="8966" spans="1:14" x14ac:dyDescent="0.45">
      <c r="A8966">
        <v>17425</v>
      </c>
      <c r="B8966">
        <v>1</v>
      </c>
      <c r="C8966">
        <v>21</v>
      </c>
      <c r="D8966">
        <v>24</v>
      </c>
      <c r="E8966" s="2">
        <v>1372788</v>
      </c>
      <c r="F8966" s="2">
        <v>-211409.35199999998</v>
      </c>
      <c r="G8966" s="2">
        <v>1161378.648</v>
      </c>
      <c r="H8966" s="2">
        <v>727577.64</v>
      </c>
      <c r="I8966" s="2">
        <v>433801.00800000003</v>
      </c>
      <c r="J8966" s="2">
        <v>123550.92</v>
      </c>
      <c r="K8966" s="2">
        <v>310250.08800000005</v>
      </c>
      <c r="L8966" s="11">
        <v>-13489109.404492076</v>
      </c>
      <c r="N8966" s="13">
        <v>-13178859.316492077</v>
      </c>
    </row>
    <row r="8967" spans="1:14" x14ac:dyDescent="0.45">
      <c r="A8967">
        <v>17425</v>
      </c>
      <c r="B8967">
        <v>2</v>
      </c>
      <c r="C8967">
        <v>21</v>
      </c>
      <c r="D8967">
        <v>24</v>
      </c>
      <c r="E8967" s="2">
        <v>1364002.1568</v>
      </c>
      <c r="F8967" s="2">
        <v>-210056.33214720001</v>
      </c>
      <c r="G8967" s="2">
        <v>1153945.8246527999</v>
      </c>
      <c r="H8967" s="2">
        <v>725379.07499055378</v>
      </c>
      <c r="I8967" s="2">
        <v>428566.74966224609</v>
      </c>
      <c r="J8967" s="2">
        <v>136400.21567999999</v>
      </c>
      <c r="K8967" s="2">
        <v>292166.53398224607</v>
      </c>
      <c r="N8967" s="13">
        <v>292166.53398224607</v>
      </c>
    </row>
    <row r="8968" spans="1:14" x14ac:dyDescent="0.45">
      <c r="A8968">
        <v>17425</v>
      </c>
      <c r="B8968">
        <v>3</v>
      </c>
      <c r="C8968">
        <v>21</v>
      </c>
      <c r="D8968">
        <v>24</v>
      </c>
      <c r="E8968" s="2">
        <v>1370140.1665055999</v>
      </c>
      <c r="F8968" s="2">
        <v>-211001.58564186239</v>
      </c>
      <c r="G8968" s="2">
        <v>1159138.5808637375</v>
      </c>
      <c r="H8968" s="2">
        <v>719535.239817661</v>
      </c>
      <c r="I8968" s="2">
        <v>439603.3410460765</v>
      </c>
      <c r="J8968" s="2">
        <v>123312.61498550398</v>
      </c>
      <c r="K8968" s="2">
        <v>316290.72606057255</v>
      </c>
      <c r="N8968" s="13">
        <v>316290.72606057255</v>
      </c>
    </row>
    <row r="8969" spans="1:14" x14ac:dyDescent="0.45">
      <c r="A8969">
        <v>17425</v>
      </c>
      <c r="B8969">
        <v>4</v>
      </c>
      <c r="C8969">
        <v>21</v>
      </c>
      <c r="D8969">
        <v>24</v>
      </c>
      <c r="E8969" s="2">
        <v>1365070.6478895289</v>
      </c>
      <c r="F8969" s="2">
        <v>-210220.87977498744</v>
      </c>
      <c r="G8969" s="2">
        <v>1154849.7681145414</v>
      </c>
      <c r="H8969" s="2">
        <v>709489.16794820316</v>
      </c>
      <c r="I8969" s="2">
        <v>445360.60016633826</v>
      </c>
      <c r="J8969" s="2">
        <v>150157.77126784818</v>
      </c>
      <c r="K8969" s="2">
        <v>295202.82889849006</v>
      </c>
      <c r="N8969" s="13">
        <v>295202.82889849006</v>
      </c>
    </row>
    <row r="8970" spans="1:14" x14ac:dyDescent="0.45">
      <c r="A8970">
        <v>17425</v>
      </c>
      <c r="B8970">
        <v>5</v>
      </c>
      <c r="C8970">
        <v>21</v>
      </c>
      <c r="D8970">
        <v>24</v>
      </c>
      <c r="E8970" s="2">
        <v>1364251.6055007952</v>
      </c>
      <c r="F8970" s="2">
        <v>-210094.74724712246</v>
      </c>
      <c r="G8970" s="2">
        <v>1154156.8582536727</v>
      </c>
      <c r="H8970" s="2">
        <v>700767.43179639918</v>
      </c>
      <c r="I8970" s="2">
        <v>453389.42645727354</v>
      </c>
      <c r="J8970" s="2">
        <v>122782.64449507157</v>
      </c>
      <c r="K8970" s="2">
        <v>330606.78196220199</v>
      </c>
      <c r="N8970" s="13">
        <v>330606.78196220199</v>
      </c>
    </row>
    <row r="8971" spans="1:14" x14ac:dyDescent="0.45">
      <c r="A8971">
        <v>17425</v>
      </c>
      <c r="B8971">
        <v>6</v>
      </c>
      <c r="C8971">
        <v>21</v>
      </c>
      <c r="D8971">
        <v>24</v>
      </c>
      <c r="E8971" s="2">
        <v>1371345.7138493995</v>
      </c>
      <c r="F8971" s="2">
        <v>-211187.23993280751</v>
      </c>
      <c r="G8971" s="2">
        <v>1160158.4739165921</v>
      </c>
      <c r="H8971" s="2">
        <v>682715.55063053488</v>
      </c>
      <c r="I8971" s="2">
        <v>477442.92328605719</v>
      </c>
      <c r="J8971" s="2">
        <v>150848.02852343395</v>
      </c>
      <c r="K8971" s="2">
        <v>326594.89476262324</v>
      </c>
      <c r="M8971" s="14">
        <v>13305231.224839831</v>
      </c>
      <c r="N8971" s="13">
        <v>13631826.119602455</v>
      </c>
    </row>
    <row r="8972" spans="1:14" x14ac:dyDescent="0.45">
      <c r="A8972">
        <v>17427</v>
      </c>
      <c r="B8972">
        <v>1</v>
      </c>
      <c r="C8972">
        <v>33</v>
      </c>
      <c r="D8972">
        <v>10</v>
      </c>
      <c r="E8972" s="2">
        <v>2460000</v>
      </c>
      <c r="F8972" s="2">
        <v>-499134</v>
      </c>
      <c r="G8972" s="2">
        <v>1960866</v>
      </c>
      <c r="H8972" s="2">
        <v>1156200</v>
      </c>
      <c r="I8972" s="2">
        <v>804666</v>
      </c>
      <c r="J8972" s="2">
        <v>221400</v>
      </c>
      <c r="K8972" s="2">
        <v>583266</v>
      </c>
      <c r="L8972" s="11">
        <v>-16279177.751545252</v>
      </c>
      <c r="N8972" s="13">
        <v>-15695911.751545252</v>
      </c>
    </row>
    <row r="8973" spans="1:14" x14ac:dyDescent="0.45">
      <c r="A8973">
        <v>17427</v>
      </c>
      <c r="B8973">
        <v>2</v>
      </c>
      <c r="C8973">
        <v>33</v>
      </c>
      <c r="D8973">
        <v>10</v>
      </c>
      <c r="E8973" s="2">
        <v>2438598</v>
      </c>
      <c r="F8973" s="2">
        <v>-494791.53419999999</v>
      </c>
      <c r="G8973" s="2">
        <v>1943806.4657999999</v>
      </c>
      <c r="H8973" s="2">
        <v>1166542.370868</v>
      </c>
      <c r="I8973" s="2">
        <v>777264.09493199992</v>
      </c>
      <c r="J8973" s="2">
        <v>268245.78000000003</v>
      </c>
      <c r="K8973" s="2">
        <v>509018.31493199989</v>
      </c>
      <c r="N8973" s="13">
        <v>509018.31493199989</v>
      </c>
    </row>
    <row r="8974" spans="1:14" x14ac:dyDescent="0.45">
      <c r="A8974">
        <v>17427</v>
      </c>
      <c r="B8974">
        <v>3</v>
      </c>
      <c r="C8974">
        <v>33</v>
      </c>
      <c r="D8974">
        <v>10</v>
      </c>
      <c r="E8974" s="2">
        <v>2419333.0757999998</v>
      </c>
      <c r="F8974" s="2">
        <v>-490882.68107981991</v>
      </c>
      <c r="G8974" s="2">
        <v>1928450.39472018</v>
      </c>
      <c r="H8974" s="2">
        <v>1147952.3399804237</v>
      </c>
      <c r="I8974" s="2">
        <v>780498.05473975628</v>
      </c>
      <c r="J8974" s="2">
        <v>217739.97682199997</v>
      </c>
      <c r="K8974" s="2">
        <v>562758.07791775628</v>
      </c>
      <c r="N8974" s="13">
        <v>562758.07791775628</v>
      </c>
    </row>
    <row r="8975" spans="1:14" x14ac:dyDescent="0.45">
      <c r="A8975">
        <v>17427</v>
      </c>
      <c r="B8975">
        <v>4</v>
      </c>
      <c r="C8975">
        <v>33</v>
      </c>
      <c r="D8975">
        <v>10</v>
      </c>
      <c r="E8975" s="2">
        <v>2414494.4096483998</v>
      </c>
      <c r="F8975" s="2">
        <v>-489900.91571766033</v>
      </c>
      <c r="G8975" s="2">
        <v>1924593.4939307394</v>
      </c>
      <c r="H8975" s="2">
        <v>1139813.5874804305</v>
      </c>
      <c r="I8975" s="2">
        <v>784779.90645030886</v>
      </c>
      <c r="J8975" s="2">
        <v>265594.38506132399</v>
      </c>
      <c r="K8975" s="2">
        <v>519185.52138898487</v>
      </c>
      <c r="N8975" s="13">
        <v>519185.52138898487</v>
      </c>
    </row>
    <row r="8976" spans="1:14" x14ac:dyDescent="0.45">
      <c r="A8976">
        <v>17427</v>
      </c>
      <c r="B8976">
        <v>5</v>
      </c>
      <c r="C8976">
        <v>33</v>
      </c>
      <c r="D8976">
        <v>10</v>
      </c>
      <c r="E8976" s="2">
        <v>2390349.465551916</v>
      </c>
      <c r="F8976" s="2">
        <v>-485001.90656048374</v>
      </c>
      <c r="G8976" s="2">
        <v>1905347.5589914322</v>
      </c>
      <c r="H8976" s="2">
        <v>1132026.3810507646</v>
      </c>
      <c r="I8976" s="2">
        <v>773321.17794066761</v>
      </c>
      <c r="J8976" s="2">
        <v>191227.95724415328</v>
      </c>
      <c r="K8976" s="2">
        <v>582093.22069651436</v>
      </c>
      <c r="N8976" s="13">
        <v>582093.22069651436</v>
      </c>
    </row>
    <row r="8977" spans="1:14" x14ac:dyDescent="0.45">
      <c r="A8977">
        <v>17427</v>
      </c>
      <c r="B8977">
        <v>6</v>
      </c>
      <c r="C8977">
        <v>33</v>
      </c>
      <c r="D8977">
        <v>10</v>
      </c>
      <c r="E8977" s="2">
        <v>2371226.6698275004</v>
      </c>
      <c r="F8977" s="2">
        <v>-481121.89130799979</v>
      </c>
      <c r="G8977" s="2">
        <v>1890104.7785195005</v>
      </c>
      <c r="H8977" s="2">
        <v>1124766.9222743621</v>
      </c>
      <c r="I8977" s="2">
        <v>765337.85624513845</v>
      </c>
      <c r="J8977" s="2">
        <v>260834.93368102505</v>
      </c>
      <c r="K8977" s="2">
        <v>504502.9225641134</v>
      </c>
      <c r="M8977" s="14">
        <v>15907466.096955223</v>
      </c>
      <c r="N8977" s="13">
        <v>16411969.019519337</v>
      </c>
    </row>
    <row r="8978" spans="1:14" x14ac:dyDescent="0.45">
      <c r="A8978">
        <v>17442</v>
      </c>
      <c r="B8978">
        <v>1</v>
      </c>
      <c r="C8978">
        <v>14</v>
      </c>
      <c r="D8978">
        <v>8</v>
      </c>
      <c r="E8978" s="2">
        <v>2450952</v>
      </c>
      <c r="F8978" s="2">
        <v>-191419.3512</v>
      </c>
      <c r="G8978" s="2">
        <v>2259532.6488000001</v>
      </c>
      <c r="H8978" s="2">
        <v>1617628.32</v>
      </c>
      <c r="I8978" s="2">
        <v>641904.32880000002</v>
      </c>
      <c r="J8978" s="2">
        <v>245095.2</v>
      </c>
      <c r="K8978" s="2">
        <v>396809.12880000001</v>
      </c>
      <c r="L8978" s="11">
        <v>-11038986.776504222</v>
      </c>
      <c r="N8978" s="13">
        <v>-10642177.647704223</v>
      </c>
    </row>
    <row r="8979" spans="1:14" x14ac:dyDescent="0.45">
      <c r="A8979">
        <v>17442</v>
      </c>
      <c r="B8979">
        <v>2</v>
      </c>
      <c r="C8979">
        <v>14</v>
      </c>
      <c r="D8979">
        <v>8</v>
      </c>
      <c r="E8979" s="2">
        <v>2470069.4255999997</v>
      </c>
      <c r="F8979" s="2">
        <v>-192912.42213935999</v>
      </c>
      <c r="G8979" s="2">
        <v>2277157.0034606396</v>
      </c>
      <c r="H8979" s="2">
        <v>1650786.9182392894</v>
      </c>
      <c r="I8979" s="2">
        <v>626370.08522135019</v>
      </c>
      <c r="J8979" s="2">
        <v>247006.94256</v>
      </c>
      <c r="K8979" s="2">
        <v>379363.1426613502</v>
      </c>
      <c r="N8979" s="13">
        <v>379363.1426613502</v>
      </c>
    </row>
    <row r="8980" spans="1:14" x14ac:dyDescent="0.45">
      <c r="A8980">
        <v>17442</v>
      </c>
      <c r="B8980">
        <v>3</v>
      </c>
      <c r="C8980">
        <v>14</v>
      </c>
      <c r="D8980">
        <v>8</v>
      </c>
      <c r="E8980" s="2">
        <v>2485630.8629812803</v>
      </c>
      <c r="F8980" s="2">
        <v>-194127.77039883801</v>
      </c>
      <c r="G8980" s="2">
        <v>2291503.0925824423</v>
      </c>
      <c r="H8980" s="2">
        <v>1702384.3103446374</v>
      </c>
      <c r="I8980" s="2">
        <v>589118.78223780496</v>
      </c>
      <c r="J8980" s="2">
        <v>223706.77766831522</v>
      </c>
      <c r="K8980" s="2">
        <v>365412.00456948974</v>
      </c>
      <c r="N8980" s="13">
        <v>365412.00456948974</v>
      </c>
    </row>
    <row r="8981" spans="1:14" x14ac:dyDescent="0.45">
      <c r="A8981">
        <v>17442</v>
      </c>
      <c r="B8981">
        <v>4</v>
      </c>
      <c r="C8981">
        <v>14</v>
      </c>
      <c r="D8981">
        <v>8</v>
      </c>
      <c r="E8981" s="2">
        <v>2520678.2581493165</v>
      </c>
      <c r="F8981" s="2">
        <v>-196864.97196146162</v>
      </c>
      <c r="G8981" s="2">
        <v>2323813.2861878551</v>
      </c>
      <c r="H8981" s="2">
        <v>1735192.5075590115</v>
      </c>
      <c r="I8981" s="2">
        <v>588620.7786288436</v>
      </c>
      <c r="J8981" s="2">
        <v>277274.6083964248</v>
      </c>
      <c r="K8981" s="2">
        <v>311346.17023241881</v>
      </c>
      <c r="N8981" s="13">
        <v>311346.17023241881</v>
      </c>
    </row>
    <row r="8982" spans="1:14" x14ac:dyDescent="0.45">
      <c r="A8982">
        <v>17442</v>
      </c>
      <c r="B8982">
        <v>5</v>
      </c>
      <c r="C8982">
        <v>14</v>
      </c>
      <c r="D8982">
        <v>8</v>
      </c>
      <c r="E8982" s="2">
        <v>2576133.179828601</v>
      </c>
      <c r="F8982" s="2">
        <v>-201196.00134461373</v>
      </c>
      <c r="G8982" s="2">
        <v>2374937.1784839872</v>
      </c>
      <c r="H8982" s="2">
        <v>1798371.2137977362</v>
      </c>
      <c r="I8982" s="2">
        <v>576565.96468625101</v>
      </c>
      <c r="J8982" s="2">
        <v>231851.98618457408</v>
      </c>
      <c r="K8982" s="2">
        <v>344713.97850167693</v>
      </c>
      <c r="N8982" s="13">
        <v>344713.97850167693</v>
      </c>
    </row>
    <row r="8983" spans="1:14" x14ac:dyDescent="0.45">
      <c r="A8983">
        <v>17442</v>
      </c>
      <c r="B8983">
        <v>6</v>
      </c>
      <c r="C8983">
        <v>14</v>
      </c>
      <c r="D8983">
        <v>8</v>
      </c>
      <c r="E8983" s="2">
        <v>2593135.6588154696</v>
      </c>
      <c r="F8983" s="2">
        <v>-202523.89495348817</v>
      </c>
      <c r="G8983" s="2">
        <v>2390611.7638619812</v>
      </c>
      <c r="H8983" s="2">
        <v>1849341.6578270714</v>
      </c>
      <c r="I8983" s="2">
        <v>541270.10603490984</v>
      </c>
      <c r="J8983" s="2">
        <v>259313.56588154697</v>
      </c>
      <c r="K8983" s="2">
        <v>281956.5401533629</v>
      </c>
      <c r="M8983" s="14">
        <v>11017462.784203853</v>
      </c>
      <c r="N8983" s="13">
        <v>11299419.324357217</v>
      </c>
    </row>
    <row r="8984" spans="1:14" x14ac:dyDescent="0.45">
      <c r="A8984">
        <v>17457</v>
      </c>
      <c r="B8984">
        <v>1</v>
      </c>
      <c r="C8984">
        <v>28</v>
      </c>
      <c r="D8984">
        <v>11</v>
      </c>
      <c r="E8984" s="2">
        <v>6531456</v>
      </c>
      <c r="F8984" s="2">
        <v>-1244242.368</v>
      </c>
      <c r="G8984" s="2">
        <v>5287213.6320000002</v>
      </c>
      <c r="H8984" s="2">
        <v>3722929.9199999995</v>
      </c>
      <c r="I8984" s="2">
        <v>1564283.7120000008</v>
      </c>
      <c r="J8984" s="2">
        <v>718460.16</v>
      </c>
      <c r="K8984" s="2">
        <v>845823.55200000072</v>
      </c>
      <c r="L8984" s="11">
        <v>-26596220.414135695</v>
      </c>
      <c r="N8984" s="13">
        <v>-25750396.862135693</v>
      </c>
    </row>
    <row r="8985" spans="1:14" x14ac:dyDescent="0.45">
      <c r="A8985">
        <v>17457</v>
      </c>
      <c r="B8985">
        <v>2</v>
      </c>
      <c r="C8985">
        <v>28</v>
      </c>
      <c r="D8985">
        <v>11</v>
      </c>
      <c r="E8985" s="2">
        <v>6615058.6367999995</v>
      </c>
      <c r="F8985" s="2">
        <v>-1260168.6703104</v>
      </c>
      <c r="G8985" s="2">
        <v>5354889.9664896</v>
      </c>
      <c r="H8985" s="2">
        <v>3920652.6432104441</v>
      </c>
      <c r="I8985" s="2">
        <v>1434237.3232791559</v>
      </c>
      <c r="J8985" s="2">
        <v>595355.27731199993</v>
      </c>
      <c r="K8985" s="2">
        <v>838882.04596715595</v>
      </c>
      <c r="N8985" s="13">
        <v>838882.04596715595</v>
      </c>
    </row>
    <row r="8986" spans="1:14" x14ac:dyDescent="0.45">
      <c r="A8986">
        <v>17457</v>
      </c>
      <c r="B8986">
        <v>3</v>
      </c>
      <c r="C8986">
        <v>28</v>
      </c>
      <c r="D8986">
        <v>11</v>
      </c>
      <c r="E8986" s="2">
        <v>6644164.8948019193</v>
      </c>
      <c r="F8986" s="2">
        <v>-1265713.4124597656</v>
      </c>
      <c r="G8986" s="2">
        <v>5378451.4823421538</v>
      </c>
      <c r="H8986" s="2">
        <v>4117471.9151173006</v>
      </c>
      <c r="I8986" s="2">
        <v>1260979.5672248532</v>
      </c>
      <c r="J8986" s="2">
        <v>664416.48948019196</v>
      </c>
      <c r="K8986" s="2">
        <v>596563.07774466125</v>
      </c>
      <c r="N8986" s="13">
        <v>596563.07774466125</v>
      </c>
    </row>
    <row r="8987" spans="1:14" x14ac:dyDescent="0.45">
      <c r="A8987">
        <v>17457</v>
      </c>
      <c r="B8987">
        <v>4</v>
      </c>
      <c r="C8987">
        <v>28</v>
      </c>
      <c r="D8987">
        <v>11</v>
      </c>
      <c r="E8987" s="2">
        <v>6677385.719275929</v>
      </c>
      <c r="F8987" s="2">
        <v>-1272041.9795220646</v>
      </c>
      <c r="G8987" s="2">
        <v>5405343.7397538647</v>
      </c>
      <c r="H8987" s="2">
        <v>4303995.451608072</v>
      </c>
      <c r="I8987" s="2">
        <v>1101348.2881457927</v>
      </c>
      <c r="J8987" s="2">
        <v>734512.42912035214</v>
      </c>
      <c r="K8987" s="2">
        <v>366835.85902544053</v>
      </c>
      <c r="N8987" s="13">
        <v>366835.85902544053</v>
      </c>
    </row>
    <row r="8988" spans="1:14" x14ac:dyDescent="0.45">
      <c r="A8988">
        <v>17457</v>
      </c>
      <c r="B8988">
        <v>5</v>
      </c>
      <c r="C8988">
        <v>28</v>
      </c>
      <c r="D8988">
        <v>11</v>
      </c>
      <c r="E8988" s="2">
        <v>6756846.6093353117</v>
      </c>
      <c r="F8988" s="2">
        <v>-1287179.2790783769</v>
      </c>
      <c r="G8988" s="2">
        <v>5469667.3302569352</v>
      </c>
      <c r="H8988" s="2">
        <v>4550762.0610691579</v>
      </c>
      <c r="I8988" s="2">
        <v>918905.2691877773</v>
      </c>
      <c r="J8988" s="2">
        <v>675684.66093353124</v>
      </c>
      <c r="K8988" s="2">
        <v>243220.60825424606</v>
      </c>
      <c r="N8988" s="13">
        <v>243220.60825424606</v>
      </c>
    </row>
    <row r="8989" spans="1:14" x14ac:dyDescent="0.45">
      <c r="A8989">
        <v>17457</v>
      </c>
      <c r="B8989">
        <v>6</v>
      </c>
      <c r="C8989">
        <v>28</v>
      </c>
      <c r="D8989">
        <v>11</v>
      </c>
      <c r="E8989" s="2">
        <v>6781846.9417898525</v>
      </c>
      <c r="F8989" s="2">
        <v>-1291941.842410967</v>
      </c>
      <c r="G8989" s="2">
        <v>5489905.0993788857</v>
      </c>
      <c r="H8989" s="2">
        <v>4732490.2363882074</v>
      </c>
      <c r="I8989" s="2">
        <v>757414.86299067829</v>
      </c>
      <c r="J8989" s="2">
        <v>813821.63301478222</v>
      </c>
      <c r="K8989" s="2">
        <v>-56406.770024103927</v>
      </c>
      <c r="M8989" s="14">
        <v>28092493.999473363</v>
      </c>
      <c r="N8989" s="13">
        <v>28036087.229449261</v>
      </c>
    </row>
    <row r="8990" spans="1:14" x14ac:dyDescent="0.45">
      <c r="A8990">
        <v>17471</v>
      </c>
      <c r="B8990">
        <v>1</v>
      </c>
      <c r="C8990">
        <v>7</v>
      </c>
      <c r="D8990">
        <v>7</v>
      </c>
      <c r="E8990" s="2">
        <v>7885680</v>
      </c>
      <c r="F8990" s="2">
        <v>-913161.74399999995</v>
      </c>
      <c r="G8990" s="2">
        <v>6972518.2560000001</v>
      </c>
      <c r="H8990" s="2">
        <v>4021696.8000000003</v>
      </c>
      <c r="I8990" s="2">
        <v>2950821.4559999998</v>
      </c>
      <c r="J8990" s="2">
        <v>867424.8</v>
      </c>
      <c r="K8990" s="2">
        <v>2083396.6559999997</v>
      </c>
      <c r="L8990" s="11">
        <v>-28319647.153607622</v>
      </c>
      <c r="N8990" s="13">
        <v>-26236250.497607622</v>
      </c>
    </row>
    <row r="8991" spans="1:14" x14ac:dyDescent="0.45">
      <c r="A8991">
        <v>17471</v>
      </c>
      <c r="B8991">
        <v>2</v>
      </c>
      <c r="C8991">
        <v>7</v>
      </c>
      <c r="D8991">
        <v>7</v>
      </c>
      <c r="E8991" s="2">
        <v>7914068.4480000008</v>
      </c>
      <c r="F8991" s="2">
        <v>-916449.12627840007</v>
      </c>
      <c r="G8991" s="2">
        <v>6997619.3217216004</v>
      </c>
      <c r="H8991" s="2">
        <v>4174615.7078408645</v>
      </c>
      <c r="I8991" s="2">
        <v>2823003.6138807358</v>
      </c>
      <c r="J8991" s="2">
        <v>870547.52928000013</v>
      </c>
      <c r="K8991" s="2">
        <v>1952456.0846007357</v>
      </c>
      <c r="N8991" s="13">
        <v>1952456.0846007357</v>
      </c>
    </row>
    <row r="8992" spans="1:14" x14ac:dyDescent="0.45">
      <c r="A8992">
        <v>17471</v>
      </c>
      <c r="B8992">
        <v>3</v>
      </c>
      <c r="C8992">
        <v>7</v>
      </c>
      <c r="D8992">
        <v>7</v>
      </c>
      <c r="E8992" s="2">
        <v>7899823.1247936012</v>
      </c>
      <c r="F8992" s="2">
        <v>-914799.51785109902</v>
      </c>
      <c r="G8992" s="2">
        <v>6985023.6069425019</v>
      </c>
      <c r="H8992" s="2">
        <v>4298781.8037930606</v>
      </c>
      <c r="I8992" s="2">
        <v>2686241.8031494413</v>
      </c>
      <c r="J8992" s="2">
        <v>947978.77497523208</v>
      </c>
      <c r="K8992" s="2">
        <v>1738263.0281742092</v>
      </c>
      <c r="N8992" s="13">
        <v>1738263.0281742092</v>
      </c>
    </row>
    <row r="8993" spans="1:14" x14ac:dyDescent="0.45">
      <c r="A8993">
        <v>17471</v>
      </c>
      <c r="B8993">
        <v>4</v>
      </c>
      <c r="C8993">
        <v>7</v>
      </c>
      <c r="D8993">
        <v>7</v>
      </c>
      <c r="E8993" s="2">
        <v>7856374.0976072364</v>
      </c>
      <c r="F8993" s="2">
        <v>-909768.12050291803</v>
      </c>
      <c r="G8993" s="2">
        <v>6946605.9771043183</v>
      </c>
      <c r="H8993" s="2">
        <v>4447426.5855782479</v>
      </c>
      <c r="I8993" s="2">
        <v>2499179.3915260704</v>
      </c>
      <c r="J8993" s="2">
        <v>785637.40976072371</v>
      </c>
      <c r="K8993" s="2">
        <v>1713541.9817653466</v>
      </c>
      <c r="N8993" s="13">
        <v>1713541.9817653466</v>
      </c>
    </row>
    <row r="8994" spans="1:14" x14ac:dyDescent="0.45">
      <c r="A8994">
        <v>17471</v>
      </c>
      <c r="B8994">
        <v>5</v>
      </c>
      <c r="C8994">
        <v>7</v>
      </c>
      <c r="D8994">
        <v>7</v>
      </c>
      <c r="E8994" s="2">
        <v>7867373.0213438869</v>
      </c>
      <c r="F8994" s="2">
        <v>-911041.79587162205</v>
      </c>
      <c r="G8994" s="2">
        <v>6956331.2254722649</v>
      </c>
      <c r="H8994" s="2">
        <v>4709738.0293089468</v>
      </c>
      <c r="I8994" s="2">
        <v>2246593.1961633181</v>
      </c>
      <c r="J8994" s="2">
        <v>865411.03234782757</v>
      </c>
      <c r="K8994" s="2">
        <v>1381182.1638154904</v>
      </c>
      <c r="N8994" s="13">
        <v>1381182.1638154904</v>
      </c>
    </row>
    <row r="8995" spans="1:14" x14ac:dyDescent="0.45">
      <c r="A8995">
        <v>17471</v>
      </c>
      <c r="B8995">
        <v>6</v>
      </c>
      <c r="C8995">
        <v>7</v>
      </c>
      <c r="D8995">
        <v>7</v>
      </c>
      <c r="E8995" s="2">
        <v>7838263.7411649143</v>
      </c>
      <c r="F8995" s="2">
        <v>-907670.94122689706</v>
      </c>
      <c r="G8995" s="2">
        <v>6930592.7999380175</v>
      </c>
      <c r="H8995" s="2">
        <v>4834958.2833579592</v>
      </c>
      <c r="I8995" s="2">
        <v>2095634.5165800583</v>
      </c>
      <c r="J8995" s="2">
        <v>862209.01152814063</v>
      </c>
      <c r="K8995" s="2">
        <v>1233425.5050519176</v>
      </c>
      <c r="M8995" s="14">
        <v>29738955.30489701</v>
      </c>
      <c r="N8995" s="13">
        <v>30972380.809948929</v>
      </c>
    </row>
    <row r="8996" spans="1:14" x14ac:dyDescent="0.45">
      <c r="A8996">
        <v>17478</v>
      </c>
      <c r="B8996">
        <v>1</v>
      </c>
      <c r="C8996">
        <v>36</v>
      </c>
      <c r="D8996">
        <v>21</v>
      </c>
      <c r="E8996" s="2">
        <v>3619596</v>
      </c>
      <c r="F8996" s="2">
        <v>-171206.89079999999</v>
      </c>
      <c r="G8996" s="2">
        <v>3448389.1091999998</v>
      </c>
      <c r="H8996" s="2">
        <v>2244149.52</v>
      </c>
      <c r="I8996" s="2">
        <v>1204239.5891999998</v>
      </c>
      <c r="J8996" s="2">
        <v>361959.60000000003</v>
      </c>
      <c r="K8996" s="2">
        <v>842279.98919999972</v>
      </c>
      <c r="L8996" s="11">
        <v>-24537780.418205749</v>
      </c>
      <c r="N8996" s="13">
        <v>-23695500.42900575</v>
      </c>
    </row>
    <row r="8997" spans="1:14" x14ac:dyDescent="0.45">
      <c r="A8997">
        <v>17478</v>
      </c>
      <c r="B8997">
        <v>2</v>
      </c>
      <c r="C8997">
        <v>36</v>
      </c>
      <c r="D8997">
        <v>21</v>
      </c>
      <c r="E8997" s="2">
        <v>3697055.3544000001</v>
      </c>
      <c r="F8997" s="2">
        <v>-174870.71826312001</v>
      </c>
      <c r="G8997" s="2">
        <v>3522184.6361368801</v>
      </c>
      <c r="H8997" s="2">
        <v>2369191.3768708613</v>
      </c>
      <c r="I8997" s="2">
        <v>1152993.2592660189</v>
      </c>
      <c r="J8997" s="2">
        <v>480617.19607200002</v>
      </c>
      <c r="K8997" s="2">
        <v>672376.06319401879</v>
      </c>
      <c r="N8997" s="13">
        <v>672376.06319401879</v>
      </c>
    </row>
    <row r="8998" spans="1:14" x14ac:dyDescent="0.45">
      <c r="A8998">
        <v>17478</v>
      </c>
      <c r="B8998">
        <v>3</v>
      </c>
      <c r="C8998">
        <v>36</v>
      </c>
      <c r="D8998">
        <v>21</v>
      </c>
      <c r="E8998" s="2">
        <v>3780978.5109448805</v>
      </c>
      <c r="F8998" s="2">
        <v>-178840.28356769285</v>
      </c>
      <c r="G8998" s="2">
        <v>3602138.2273771875</v>
      </c>
      <c r="H8998" s="2">
        <v>2484757.8076645387</v>
      </c>
      <c r="I8998" s="2">
        <v>1117380.4197126487</v>
      </c>
      <c r="J8998" s="2">
        <v>415907.63620393688</v>
      </c>
      <c r="K8998" s="2">
        <v>701472.78350871184</v>
      </c>
      <c r="N8998" s="13">
        <v>701472.78350871184</v>
      </c>
    </row>
    <row r="8999" spans="1:14" x14ac:dyDescent="0.45">
      <c r="A8999">
        <v>17478</v>
      </c>
      <c r="B8999">
        <v>4</v>
      </c>
      <c r="C8999">
        <v>36</v>
      </c>
      <c r="D8999">
        <v>21</v>
      </c>
      <c r="E8999" s="2">
        <v>3845633.2434820374</v>
      </c>
      <c r="F8999" s="2">
        <v>-181898.45241670037</v>
      </c>
      <c r="G8999" s="2">
        <v>3663734.7910653371</v>
      </c>
      <c r="H8999" s="2">
        <v>2624293.4573567449</v>
      </c>
      <c r="I8999" s="2">
        <v>1039441.3337085922</v>
      </c>
      <c r="J8999" s="2">
        <v>384563.32434820378</v>
      </c>
      <c r="K8999" s="2">
        <v>654878.00936038839</v>
      </c>
      <c r="N8999" s="13">
        <v>654878.00936038839</v>
      </c>
    </row>
    <row r="9000" spans="1:14" x14ac:dyDescent="0.45">
      <c r="A9000">
        <v>17478</v>
      </c>
      <c r="B9000">
        <v>5</v>
      </c>
      <c r="C9000">
        <v>36</v>
      </c>
      <c r="D9000">
        <v>21</v>
      </c>
      <c r="E9000" s="2">
        <v>3885243.2658899017</v>
      </c>
      <c r="F9000" s="2">
        <v>-183772.00647659236</v>
      </c>
      <c r="G9000" s="2">
        <v>3701471.2594133094</v>
      </c>
      <c r="H9000" s="2">
        <v>2723704.8164306325</v>
      </c>
      <c r="I9000" s="2">
        <v>977766.4429826769</v>
      </c>
      <c r="J9000" s="2">
        <v>427376.75924788916</v>
      </c>
      <c r="K9000" s="2">
        <v>550389.68373478774</v>
      </c>
      <c r="N9000" s="13">
        <v>550389.68373478774</v>
      </c>
    </row>
    <row r="9001" spans="1:14" x14ac:dyDescent="0.45">
      <c r="A9001">
        <v>17478</v>
      </c>
      <c r="B9001">
        <v>6</v>
      </c>
      <c r="C9001">
        <v>36</v>
      </c>
      <c r="D9001">
        <v>21</v>
      </c>
      <c r="E9001" s="2">
        <v>3936139.9526730599</v>
      </c>
      <c r="F9001" s="2">
        <v>-186179.41976143574</v>
      </c>
      <c r="G9001" s="2">
        <v>3749960.5329116243</v>
      </c>
      <c r="H9001" s="2">
        <v>2838303.7705223137</v>
      </c>
      <c r="I9001" s="2">
        <v>911656.76238931064</v>
      </c>
      <c r="J9001" s="2">
        <v>432975.39479403658</v>
      </c>
      <c r="K9001" s="2">
        <v>478681.36759527406</v>
      </c>
      <c r="M9001" s="14">
        <v>25757047.009006821</v>
      </c>
      <c r="N9001" s="13">
        <v>26235728.376602095</v>
      </c>
    </row>
    <row r="9002" spans="1:14" x14ac:dyDescent="0.45">
      <c r="A9002">
        <v>17489</v>
      </c>
      <c r="B9002">
        <v>1</v>
      </c>
      <c r="C9002">
        <v>45</v>
      </c>
      <c r="D9002">
        <v>20</v>
      </c>
      <c r="E9002" s="2">
        <v>3490020</v>
      </c>
      <c r="F9002" s="2">
        <v>-585974.35800000001</v>
      </c>
      <c r="G9002" s="2">
        <v>2904045.642</v>
      </c>
      <c r="H9002" s="2">
        <v>1849710.6</v>
      </c>
      <c r="I9002" s="2">
        <v>1054335.0419999999</v>
      </c>
      <c r="J9002" s="2">
        <v>349002</v>
      </c>
      <c r="K9002" s="2">
        <v>705333.0419999999</v>
      </c>
      <c r="L9002" s="11">
        <v>-18497543.507712856</v>
      </c>
      <c r="N9002" s="13">
        <v>-17792210.465712857</v>
      </c>
    </row>
    <row r="9003" spans="1:14" x14ac:dyDescent="0.45">
      <c r="A9003">
        <v>17489</v>
      </c>
      <c r="B9003">
        <v>2</v>
      </c>
      <c r="C9003">
        <v>45</v>
      </c>
      <c r="D9003">
        <v>20</v>
      </c>
      <c r="E9003" s="2">
        <v>3506423.0939999996</v>
      </c>
      <c r="F9003" s="2">
        <v>-588728.43748259987</v>
      </c>
      <c r="G9003" s="2">
        <v>2917694.6565173995</v>
      </c>
      <c r="H9003" s="2">
        <v>1902634.2607277159</v>
      </c>
      <c r="I9003" s="2">
        <v>1015060.3957896836</v>
      </c>
      <c r="J9003" s="2">
        <v>350642.30939999997</v>
      </c>
      <c r="K9003" s="2">
        <v>664418.08638968365</v>
      </c>
      <c r="N9003" s="13">
        <v>664418.08638968365</v>
      </c>
    </row>
    <row r="9004" spans="1:14" x14ac:dyDescent="0.45">
      <c r="A9004">
        <v>17489</v>
      </c>
      <c r="B9004">
        <v>3</v>
      </c>
      <c r="C9004">
        <v>45</v>
      </c>
      <c r="D9004">
        <v>20</v>
      </c>
      <c r="E9004" s="2">
        <v>3556915.5865535997</v>
      </c>
      <c r="F9004" s="2">
        <v>-597206.12698234932</v>
      </c>
      <c r="G9004" s="2">
        <v>2959709.4595712502</v>
      </c>
      <c r="H9004" s="2">
        <v>1985617.1212717621</v>
      </c>
      <c r="I9004" s="2">
        <v>974092.33829948818</v>
      </c>
      <c r="J9004" s="2">
        <v>391260.71452089597</v>
      </c>
      <c r="K9004" s="2">
        <v>582831.62377859221</v>
      </c>
      <c r="N9004" s="13">
        <v>582831.62377859221</v>
      </c>
    </row>
    <row r="9005" spans="1:14" x14ac:dyDescent="0.45">
      <c r="A9005">
        <v>17489</v>
      </c>
      <c r="B9005">
        <v>4</v>
      </c>
      <c r="C9005">
        <v>45</v>
      </c>
      <c r="D9005">
        <v>20</v>
      </c>
      <c r="E9005" s="2">
        <v>3602799.7976201409</v>
      </c>
      <c r="F9005" s="2">
        <v>-604910.08602042159</v>
      </c>
      <c r="G9005" s="2">
        <v>2997889.7115997192</v>
      </c>
      <c r="H9005" s="2">
        <v>2067143.8201195535</v>
      </c>
      <c r="I9005" s="2">
        <v>930745.89148016577</v>
      </c>
      <c r="J9005" s="2">
        <v>288223.98380961129</v>
      </c>
      <c r="K9005" s="2">
        <v>642521.90767055447</v>
      </c>
      <c r="N9005" s="13">
        <v>642521.90767055447</v>
      </c>
    </row>
    <row r="9006" spans="1:14" x14ac:dyDescent="0.45">
      <c r="A9006">
        <v>17489</v>
      </c>
      <c r="B9006">
        <v>5</v>
      </c>
      <c r="C9006">
        <v>45</v>
      </c>
      <c r="D9006">
        <v>20</v>
      </c>
      <c r="E9006" s="2">
        <v>3616130.1568713351</v>
      </c>
      <c r="F9006" s="2">
        <v>-607148.25333869713</v>
      </c>
      <c r="G9006" s="2">
        <v>3008981.9035326382</v>
      </c>
      <c r="H9006" s="2">
        <v>2131641.5599657553</v>
      </c>
      <c r="I9006" s="2">
        <v>877340.34356688289</v>
      </c>
      <c r="J9006" s="2">
        <v>361613.01568713353</v>
      </c>
      <c r="K9006" s="2">
        <v>515727.32787974935</v>
      </c>
      <c r="N9006" s="13">
        <v>515727.32787974935</v>
      </c>
    </row>
    <row r="9007" spans="1:14" x14ac:dyDescent="0.45">
      <c r="A9007">
        <v>17489</v>
      </c>
      <c r="B9007">
        <v>6</v>
      </c>
      <c r="C9007">
        <v>45</v>
      </c>
      <c r="D9007">
        <v>20</v>
      </c>
      <c r="E9007" s="2">
        <v>3628063.3863890115</v>
      </c>
      <c r="F9007" s="2">
        <v>-609151.84257471503</v>
      </c>
      <c r="G9007" s="2">
        <v>3018911.5438142964</v>
      </c>
      <c r="H9007" s="2">
        <v>2224009.1486004773</v>
      </c>
      <c r="I9007" s="2">
        <v>794902.39521381911</v>
      </c>
      <c r="J9007" s="2">
        <v>362806.33863890119</v>
      </c>
      <c r="K9007" s="2">
        <v>432096.05657491792</v>
      </c>
      <c r="M9007" s="14">
        <v>18235252.720343307</v>
      </c>
      <c r="N9007" s="13">
        <v>18667348.776918225</v>
      </c>
    </row>
    <row r="9008" spans="1:14" x14ac:dyDescent="0.45">
      <c r="A9008">
        <v>17501</v>
      </c>
      <c r="B9008">
        <v>1</v>
      </c>
      <c r="C9008">
        <v>9</v>
      </c>
      <c r="D9008">
        <v>8</v>
      </c>
      <c r="E9008" s="2">
        <v>3081456</v>
      </c>
      <c r="F9008" s="2">
        <v>-327866.91839999997</v>
      </c>
      <c r="G9008" s="2">
        <v>2753589.0816000002</v>
      </c>
      <c r="H9008" s="2">
        <v>2095390.08</v>
      </c>
      <c r="I9008" s="2">
        <v>658199.00160000008</v>
      </c>
      <c r="J9008" s="2">
        <v>338960.16</v>
      </c>
      <c r="K9008" s="2">
        <v>319238.8416000001</v>
      </c>
      <c r="L9008" s="11">
        <v>-20296006.082063768</v>
      </c>
      <c r="N9008" s="13">
        <v>-19976767.240463767</v>
      </c>
    </row>
    <row r="9009" spans="1:14" x14ac:dyDescent="0.45">
      <c r="A9009">
        <v>17501</v>
      </c>
      <c r="B9009">
        <v>2</v>
      </c>
      <c r="C9009">
        <v>9</v>
      </c>
      <c r="D9009">
        <v>8</v>
      </c>
      <c r="E9009" s="2">
        <v>3182835.9023999996</v>
      </c>
      <c r="F9009" s="2">
        <v>-338653.74001535994</v>
      </c>
      <c r="G9009" s="2">
        <v>2844182.1623846395</v>
      </c>
      <c r="H9009" s="2">
        <v>2096584.9342853182</v>
      </c>
      <c r="I9009" s="2">
        <v>747597.22809932125</v>
      </c>
      <c r="J9009" s="2">
        <v>381940.30828799994</v>
      </c>
      <c r="K9009" s="2">
        <v>365656.91981132131</v>
      </c>
      <c r="N9009" s="13">
        <v>365656.91981132131</v>
      </c>
    </row>
    <row r="9010" spans="1:14" x14ac:dyDescent="0.45">
      <c r="A9010">
        <v>17501</v>
      </c>
      <c r="B9010">
        <v>3</v>
      </c>
      <c r="C9010">
        <v>9</v>
      </c>
      <c r="D9010">
        <v>8</v>
      </c>
      <c r="E9010" s="2">
        <v>3275138.1435695989</v>
      </c>
      <c r="F9010" s="2">
        <v>-348474.69847580529</v>
      </c>
      <c r="G9010" s="2">
        <v>2926663.4450937938</v>
      </c>
      <c r="H9010" s="2">
        <v>2114453.9180217381</v>
      </c>
      <c r="I9010" s="2">
        <v>812209.52707205573</v>
      </c>
      <c r="J9010" s="2">
        <v>294762.43292126391</v>
      </c>
      <c r="K9010" s="2">
        <v>517447.09415079182</v>
      </c>
      <c r="N9010" s="13">
        <v>517447.09415079182</v>
      </c>
    </row>
    <row r="9011" spans="1:14" x14ac:dyDescent="0.45">
      <c r="A9011">
        <v>17501</v>
      </c>
      <c r="B9011">
        <v>4</v>
      </c>
      <c r="C9011">
        <v>9</v>
      </c>
      <c r="D9011">
        <v>8</v>
      </c>
      <c r="E9011" s="2">
        <v>3370117.1497331173</v>
      </c>
      <c r="F9011" s="2">
        <v>-358580.46473160369</v>
      </c>
      <c r="G9011" s="2">
        <v>3011536.6850015135</v>
      </c>
      <c r="H9011" s="2">
        <v>2145747.4131176765</v>
      </c>
      <c r="I9011" s="2">
        <v>865789.27188383695</v>
      </c>
      <c r="J9011" s="2">
        <v>269609.3719786494</v>
      </c>
      <c r="K9011" s="2">
        <v>596179.89990518754</v>
      </c>
      <c r="N9011" s="13">
        <v>596179.89990518754</v>
      </c>
    </row>
    <row r="9012" spans="1:14" x14ac:dyDescent="0.45">
      <c r="A9012">
        <v>17501</v>
      </c>
      <c r="B9012">
        <v>5</v>
      </c>
      <c r="C9012">
        <v>9</v>
      </c>
      <c r="D9012">
        <v>8</v>
      </c>
      <c r="E9012" s="2">
        <v>3461784.3362058573</v>
      </c>
      <c r="F9012" s="2">
        <v>-368333.85337230319</v>
      </c>
      <c r="G9012" s="2">
        <v>3093450.482833554</v>
      </c>
      <c r="H9012" s="2">
        <v>2175237.8789243931</v>
      </c>
      <c r="I9012" s="2">
        <v>918212.60390916094</v>
      </c>
      <c r="J9012" s="2">
        <v>380796.27698264428</v>
      </c>
      <c r="K9012" s="2">
        <v>537416.3269265166</v>
      </c>
      <c r="N9012" s="13">
        <v>537416.3269265166</v>
      </c>
    </row>
    <row r="9013" spans="1:14" x14ac:dyDescent="0.45">
      <c r="A9013">
        <v>17501</v>
      </c>
      <c r="B9013">
        <v>6</v>
      </c>
      <c r="C9013">
        <v>9</v>
      </c>
      <c r="D9013">
        <v>8</v>
      </c>
      <c r="E9013" s="2">
        <v>3578792.6467696158</v>
      </c>
      <c r="F9013" s="2">
        <v>-380783.53761628713</v>
      </c>
      <c r="G9013" s="2">
        <v>3198009.1091533285</v>
      </c>
      <c r="H9013" s="2">
        <v>2200637.4355604723</v>
      </c>
      <c r="I9013" s="2">
        <v>997371.67359285615</v>
      </c>
      <c r="J9013" s="2">
        <v>393667.19114465773</v>
      </c>
      <c r="K9013" s="2">
        <v>603704.48244819837</v>
      </c>
      <c r="M9013" s="14">
        <v>20811036.463079374</v>
      </c>
      <c r="N9013" s="13">
        <v>21414740.945527572</v>
      </c>
    </row>
    <row r="9014" spans="1:14" x14ac:dyDescent="0.45">
      <c r="A9014">
        <v>17512</v>
      </c>
      <c r="B9014">
        <v>1</v>
      </c>
      <c r="C9014">
        <v>41</v>
      </c>
      <c r="D9014">
        <v>23</v>
      </c>
      <c r="E9014" s="2">
        <v>3470976</v>
      </c>
      <c r="F9014" s="2">
        <v>-881975.00159999996</v>
      </c>
      <c r="G9014" s="2">
        <v>2589000.9983999999</v>
      </c>
      <c r="H9014" s="2">
        <v>1839617.28</v>
      </c>
      <c r="I9014" s="2">
        <v>749383.7183999999</v>
      </c>
      <c r="J9014" s="2">
        <v>381807.35999999999</v>
      </c>
      <c r="K9014" s="2">
        <v>367576.35839999991</v>
      </c>
      <c r="L9014" s="11">
        <v>-10793925.185461406</v>
      </c>
      <c r="N9014" s="13">
        <v>-10426348.827061405</v>
      </c>
    </row>
    <row r="9015" spans="1:14" x14ac:dyDescent="0.45">
      <c r="A9015">
        <v>17512</v>
      </c>
      <c r="B9015">
        <v>2</v>
      </c>
      <c r="C9015">
        <v>41</v>
      </c>
      <c r="D9015">
        <v>23</v>
      </c>
      <c r="E9015" s="2">
        <v>3469240.5120000006</v>
      </c>
      <c r="F9015" s="2">
        <v>-881534.01409920014</v>
      </c>
      <c r="G9015" s="2">
        <v>2587706.4979008003</v>
      </c>
      <c r="H9015" s="2">
        <v>1887055.2148567685</v>
      </c>
      <c r="I9015" s="2">
        <v>700651.28304403182</v>
      </c>
      <c r="J9015" s="2">
        <v>381616.45632000006</v>
      </c>
      <c r="K9015" s="2">
        <v>319034.82672403177</v>
      </c>
      <c r="N9015" s="13">
        <v>319034.82672403177</v>
      </c>
    </row>
    <row r="9016" spans="1:14" x14ac:dyDescent="0.45">
      <c r="A9016">
        <v>17512</v>
      </c>
      <c r="B9016">
        <v>3</v>
      </c>
      <c r="C9016">
        <v>41</v>
      </c>
      <c r="D9016">
        <v>23</v>
      </c>
      <c r="E9016" s="2">
        <v>3477566.6892288001</v>
      </c>
      <c r="F9016" s="2">
        <v>-883649.69573303813</v>
      </c>
      <c r="G9016" s="2">
        <v>2593916.9934957619</v>
      </c>
      <c r="H9016" s="2">
        <v>1923741.0778777555</v>
      </c>
      <c r="I9016" s="2">
        <v>670175.91561800637</v>
      </c>
      <c r="J9016" s="2">
        <v>347756.66892288002</v>
      </c>
      <c r="K9016" s="2">
        <v>322419.24669512635</v>
      </c>
      <c r="N9016" s="13">
        <v>322419.24669512635</v>
      </c>
    </row>
    <row r="9017" spans="1:14" x14ac:dyDescent="0.45">
      <c r="A9017">
        <v>17512</v>
      </c>
      <c r="B9017">
        <v>4</v>
      </c>
      <c r="C9017">
        <v>41</v>
      </c>
      <c r="D9017">
        <v>23</v>
      </c>
      <c r="E9017" s="2">
        <v>3489390.4159721779</v>
      </c>
      <c r="F9017" s="2">
        <v>-886654.1046985304</v>
      </c>
      <c r="G9017" s="2">
        <v>2602736.3112736475</v>
      </c>
      <c r="H9017" s="2">
        <v>1964833.8417185512</v>
      </c>
      <c r="I9017" s="2">
        <v>637902.46955509624</v>
      </c>
      <c r="J9017" s="2">
        <v>383832.94575693959</v>
      </c>
      <c r="K9017" s="2">
        <v>254069.52379815665</v>
      </c>
      <c r="N9017" s="13">
        <v>254069.52379815665</v>
      </c>
    </row>
    <row r="9018" spans="1:14" x14ac:dyDescent="0.45">
      <c r="A9018">
        <v>17512</v>
      </c>
      <c r="B9018">
        <v>5</v>
      </c>
      <c r="C9018">
        <v>41</v>
      </c>
      <c r="D9018">
        <v>23</v>
      </c>
      <c r="E9018" s="2">
        <v>3519050.2345079421</v>
      </c>
      <c r="F9018" s="2">
        <v>-894190.66458846803</v>
      </c>
      <c r="G9018" s="2">
        <v>2624859.569919474</v>
      </c>
      <c r="H9018" s="2">
        <v>2033649.2980156734</v>
      </c>
      <c r="I9018" s="2">
        <v>591210.27190380055</v>
      </c>
      <c r="J9018" s="2">
        <v>351905.02345079422</v>
      </c>
      <c r="K9018" s="2">
        <v>239305.24845300632</v>
      </c>
      <c r="N9018" s="13">
        <v>239305.24845300632</v>
      </c>
    </row>
    <row r="9019" spans="1:14" x14ac:dyDescent="0.45">
      <c r="A9019">
        <v>17512</v>
      </c>
      <c r="B9019">
        <v>6</v>
      </c>
      <c r="C9019">
        <v>41</v>
      </c>
      <c r="D9019">
        <v>23</v>
      </c>
      <c r="E9019" s="2">
        <v>3551777.4016888654</v>
      </c>
      <c r="F9019" s="2">
        <v>-902506.63776914065</v>
      </c>
      <c r="G9019" s="2">
        <v>2649270.7639197246</v>
      </c>
      <c r="H9019" s="2">
        <v>2071240.5528392526</v>
      </c>
      <c r="I9019" s="2">
        <v>578030.21108047199</v>
      </c>
      <c r="J9019" s="2">
        <v>390695.51418577519</v>
      </c>
      <c r="K9019" s="2">
        <v>187334.6968946968</v>
      </c>
      <c r="M9019" s="14">
        <v>10540270.862941206</v>
      </c>
      <c r="N9019" s="13">
        <v>10727605.559835901</v>
      </c>
    </row>
    <row r="9020" spans="1:14" x14ac:dyDescent="0.45">
      <c r="A9020">
        <v>17529</v>
      </c>
      <c r="B9020">
        <v>1</v>
      </c>
      <c r="C9020">
        <v>37</v>
      </c>
      <c r="D9020">
        <v>8</v>
      </c>
      <c r="E9020" s="2">
        <v>855792</v>
      </c>
      <c r="F9020" s="2">
        <v>-224217.50400000002</v>
      </c>
      <c r="G9020" s="2">
        <v>631574.49600000004</v>
      </c>
      <c r="H9020" s="2">
        <v>496359.36</v>
      </c>
      <c r="I9020" s="2">
        <v>135215.13600000006</v>
      </c>
      <c r="J9020" s="2">
        <v>77021.279999999999</v>
      </c>
      <c r="K9020" s="2">
        <v>58193.856000000058</v>
      </c>
      <c r="L9020" s="11">
        <v>-7885406.1934476616</v>
      </c>
      <c r="N9020" s="13">
        <v>-7827212.3374476619</v>
      </c>
    </row>
    <row r="9021" spans="1:14" x14ac:dyDescent="0.45">
      <c r="A9021">
        <v>17529</v>
      </c>
      <c r="B9021">
        <v>2</v>
      </c>
      <c r="C9021">
        <v>37</v>
      </c>
      <c r="D9021">
        <v>8</v>
      </c>
      <c r="E9021" s="2">
        <v>847747.55520000006</v>
      </c>
      <c r="F9021" s="2">
        <v>-222109.85946240003</v>
      </c>
      <c r="G9021" s="2">
        <v>625637.69573760009</v>
      </c>
      <c r="H9021" s="2">
        <v>494889.59029910393</v>
      </c>
      <c r="I9021" s="2">
        <v>130748.10543849616</v>
      </c>
      <c r="J9021" s="2">
        <v>67819.804415999999</v>
      </c>
      <c r="K9021" s="2">
        <v>62928.301022496162</v>
      </c>
      <c r="N9021" s="13">
        <v>62928.301022496162</v>
      </c>
    </row>
    <row r="9022" spans="1:14" x14ac:dyDescent="0.45">
      <c r="A9022">
        <v>17529</v>
      </c>
      <c r="B9022">
        <v>3</v>
      </c>
      <c r="C9022">
        <v>37</v>
      </c>
      <c r="D9022">
        <v>8</v>
      </c>
      <c r="E9022" s="2">
        <v>839439.62915904005</v>
      </c>
      <c r="F9022" s="2">
        <v>-219933.1828396685</v>
      </c>
      <c r="G9022" s="2">
        <v>619506.44631937158</v>
      </c>
      <c r="H9022" s="2">
        <v>492538.87464297505</v>
      </c>
      <c r="I9022" s="2">
        <v>126967.57167639653</v>
      </c>
      <c r="J9022" s="2">
        <v>58760.774041132812</v>
      </c>
      <c r="K9022" s="2">
        <v>68206.79763526372</v>
      </c>
      <c r="N9022" s="13">
        <v>68206.79763526372</v>
      </c>
    </row>
    <row r="9023" spans="1:14" x14ac:dyDescent="0.45">
      <c r="A9023">
        <v>17529</v>
      </c>
      <c r="B9023">
        <v>4</v>
      </c>
      <c r="C9023">
        <v>37</v>
      </c>
      <c r="D9023">
        <v>8</v>
      </c>
      <c r="E9023" s="2">
        <v>825588.87527791585</v>
      </c>
      <c r="F9023" s="2">
        <v>-216304.28532281396</v>
      </c>
      <c r="G9023" s="2">
        <v>609284.58995510195</v>
      </c>
      <c r="H9023" s="2">
        <v>486543.39593749592</v>
      </c>
      <c r="I9023" s="2">
        <v>122741.19401760603</v>
      </c>
      <c r="J9023" s="2">
        <v>90814.776280570746</v>
      </c>
      <c r="K9023" s="2">
        <v>31926.417737035285</v>
      </c>
      <c r="N9023" s="13">
        <v>31926.417737035285</v>
      </c>
    </row>
    <row r="9024" spans="1:14" x14ac:dyDescent="0.45">
      <c r="A9024">
        <v>17529</v>
      </c>
      <c r="B9024">
        <v>5</v>
      </c>
      <c r="C9024">
        <v>37</v>
      </c>
      <c r="D9024">
        <v>8</v>
      </c>
      <c r="E9024" s="2">
        <v>818736.48761310917</v>
      </c>
      <c r="F9024" s="2">
        <v>-214508.95975463462</v>
      </c>
      <c r="G9024" s="2">
        <v>604227.52785847452</v>
      </c>
      <c r="H9024" s="2">
        <v>482698.08778551518</v>
      </c>
      <c r="I9024" s="2">
        <v>121529.44007295935</v>
      </c>
      <c r="J9024" s="2">
        <v>90061.013637442011</v>
      </c>
      <c r="K9024" s="2">
        <v>31468.426435517336</v>
      </c>
      <c r="N9024" s="13">
        <v>31468.426435517336</v>
      </c>
    </row>
    <row r="9025" spans="1:14" x14ac:dyDescent="0.45">
      <c r="A9025">
        <v>17529</v>
      </c>
      <c r="B9025">
        <v>6</v>
      </c>
      <c r="C9025">
        <v>37</v>
      </c>
      <c r="D9025">
        <v>8</v>
      </c>
      <c r="E9025" s="2">
        <v>809648.51260060375</v>
      </c>
      <c r="F9025" s="2">
        <v>-212127.91030135818</v>
      </c>
      <c r="G9025" s="2">
        <v>597520.60229924554</v>
      </c>
      <c r="H9025" s="2">
        <v>471755.25938466616</v>
      </c>
      <c r="I9025" s="2">
        <v>125765.34291457938</v>
      </c>
      <c r="J9025" s="2">
        <v>89061.33638606641</v>
      </c>
      <c r="K9025" s="2">
        <v>36704.006528512968</v>
      </c>
      <c r="M9025" s="14">
        <v>7504002.8049084814</v>
      </c>
      <c r="N9025" s="13">
        <v>7540706.811436994</v>
      </c>
    </row>
    <row r="9026" spans="1:14" x14ac:dyDescent="0.45">
      <c r="A9026">
        <v>17534</v>
      </c>
      <c r="B9026">
        <v>1</v>
      </c>
      <c r="C9026">
        <v>16</v>
      </c>
      <c r="D9026">
        <v>23</v>
      </c>
      <c r="E9026" s="2">
        <v>2257128</v>
      </c>
      <c r="F9026" s="2">
        <v>-539002.16639999999</v>
      </c>
      <c r="G9026" s="2">
        <v>1718125.8336</v>
      </c>
      <c r="H9026" s="2">
        <v>1173706.56</v>
      </c>
      <c r="I9026" s="2">
        <v>544419.27359999996</v>
      </c>
      <c r="J9026" s="2">
        <v>203141.52</v>
      </c>
      <c r="K9026" s="2">
        <v>341277.75359999994</v>
      </c>
      <c r="L9026" s="11">
        <v>-12270909.79113465</v>
      </c>
      <c r="N9026" s="13">
        <v>-11929632.03753465</v>
      </c>
    </row>
    <row r="9027" spans="1:14" x14ac:dyDescent="0.45">
      <c r="A9027">
        <v>17534</v>
      </c>
      <c r="B9027">
        <v>2</v>
      </c>
      <c r="C9027">
        <v>16</v>
      </c>
      <c r="D9027">
        <v>23</v>
      </c>
      <c r="E9027" s="2">
        <v>2267285.0759999999</v>
      </c>
      <c r="F9027" s="2">
        <v>-541427.67614879995</v>
      </c>
      <c r="G9027" s="2">
        <v>1725857.3998511999</v>
      </c>
      <c r="H9027" s="2">
        <v>1178280.8465762881</v>
      </c>
      <c r="I9027" s="2">
        <v>547576.55327491183</v>
      </c>
      <c r="J9027" s="2">
        <v>249401.35835999998</v>
      </c>
      <c r="K9027" s="2">
        <v>298175.19491491187</v>
      </c>
      <c r="N9027" s="13">
        <v>298175.19491491187</v>
      </c>
    </row>
    <row r="9028" spans="1:14" x14ac:dyDescent="0.45">
      <c r="A9028">
        <v>17534</v>
      </c>
      <c r="B9028">
        <v>3</v>
      </c>
      <c r="C9028">
        <v>16</v>
      </c>
      <c r="D9028">
        <v>23</v>
      </c>
      <c r="E9028" s="2">
        <v>2251640.8089756002</v>
      </c>
      <c r="F9028" s="2">
        <v>-537691.82518337329</v>
      </c>
      <c r="G9028" s="2">
        <v>1713948.9837922268</v>
      </c>
      <c r="H9028" s="2">
        <v>1206191.3505639469</v>
      </c>
      <c r="I9028" s="2">
        <v>507757.63322827988</v>
      </c>
      <c r="J9028" s="2">
        <v>225164.08089756002</v>
      </c>
      <c r="K9028" s="2">
        <v>282593.55233071989</v>
      </c>
      <c r="N9028" s="13">
        <v>282593.55233071989</v>
      </c>
    </row>
    <row r="9029" spans="1:14" x14ac:dyDescent="0.45">
      <c r="A9029">
        <v>17534</v>
      </c>
      <c r="B9029">
        <v>4</v>
      </c>
      <c r="C9029">
        <v>16</v>
      </c>
      <c r="D9029">
        <v>23</v>
      </c>
      <c r="E9029" s="2">
        <v>2255243.434269961</v>
      </c>
      <c r="F9029" s="2">
        <v>-538552.13210366666</v>
      </c>
      <c r="G9029" s="2">
        <v>1716691.3021662943</v>
      </c>
      <c r="H9029" s="2">
        <v>1213436.9902544385</v>
      </c>
      <c r="I9029" s="2">
        <v>503254.31191185582</v>
      </c>
      <c r="J9029" s="2">
        <v>225524.34342699611</v>
      </c>
      <c r="K9029" s="2">
        <v>277729.96848485968</v>
      </c>
      <c r="N9029" s="13">
        <v>277729.96848485968</v>
      </c>
    </row>
    <row r="9030" spans="1:14" x14ac:dyDescent="0.45">
      <c r="A9030">
        <v>17534</v>
      </c>
      <c r="B9030">
        <v>5</v>
      </c>
      <c r="C9030">
        <v>16</v>
      </c>
      <c r="D9030">
        <v>23</v>
      </c>
      <c r="E9030" s="2">
        <v>2247575.6065934431</v>
      </c>
      <c r="F9030" s="2">
        <v>-536721.05485451419</v>
      </c>
      <c r="G9030" s="2">
        <v>1710854.551738929</v>
      </c>
      <c r="H9030" s="2">
        <v>1229264.9410116184</v>
      </c>
      <c r="I9030" s="2">
        <v>481589.61072731065</v>
      </c>
      <c r="J9030" s="2">
        <v>224757.56065934431</v>
      </c>
      <c r="K9030" s="2">
        <v>256832.05006796634</v>
      </c>
      <c r="N9030" s="13">
        <v>256832.05006796634</v>
      </c>
    </row>
    <row r="9031" spans="1:14" x14ac:dyDescent="0.45">
      <c r="A9031">
        <v>17534</v>
      </c>
      <c r="B9031">
        <v>6</v>
      </c>
      <c r="C9031">
        <v>16</v>
      </c>
      <c r="D9031">
        <v>23</v>
      </c>
      <c r="E9031" s="2">
        <v>2239034.8192883879</v>
      </c>
      <c r="F9031" s="2">
        <v>-534681.51484606706</v>
      </c>
      <c r="G9031" s="2">
        <v>1704353.304442321</v>
      </c>
      <c r="H9031" s="2">
        <v>1225328.4904763156</v>
      </c>
      <c r="I9031" s="2">
        <v>479024.81396600534</v>
      </c>
      <c r="J9031" s="2">
        <v>223903.4819288388</v>
      </c>
      <c r="K9031" s="2">
        <v>255121.33203716655</v>
      </c>
      <c r="M9031" s="14">
        <v>12226862.833156835</v>
      </c>
      <c r="N9031" s="13">
        <v>12481984.165194001</v>
      </c>
    </row>
    <row r="9032" spans="1:14" x14ac:dyDescent="0.45">
      <c r="A9032">
        <v>17551</v>
      </c>
      <c r="B9032">
        <v>1</v>
      </c>
      <c r="C9032">
        <v>47</v>
      </c>
      <c r="D9032">
        <v>18</v>
      </c>
      <c r="E9032" s="2">
        <v>3464688</v>
      </c>
      <c r="F9032" s="2">
        <v>-388045.05599999998</v>
      </c>
      <c r="G9032" s="2">
        <v>3076642.9440000001</v>
      </c>
      <c r="H9032" s="2">
        <v>1905578.4000000001</v>
      </c>
      <c r="I9032" s="2">
        <v>1171064.544</v>
      </c>
      <c r="J9032" s="2">
        <v>381115.68</v>
      </c>
      <c r="K9032" s="2">
        <v>789948.86400000006</v>
      </c>
      <c r="L9032" s="11">
        <v>-17578352.846500717</v>
      </c>
      <c r="N9032" s="13">
        <v>-16788403.982500717</v>
      </c>
    </row>
    <row r="9033" spans="1:14" x14ac:dyDescent="0.45">
      <c r="A9033">
        <v>17551</v>
      </c>
      <c r="B9033">
        <v>2</v>
      </c>
      <c r="C9033">
        <v>47</v>
      </c>
      <c r="D9033">
        <v>18</v>
      </c>
      <c r="E9033" s="2">
        <v>3557541.6383999996</v>
      </c>
      <c r="F9033" s="2">
        <v>-398444.66350079997</v>
      </c>
      <c r="G9033" s="2">
        <v>3159096.9748991998</v>
      </c>
      <c r="H9033" s="2">
        <v>2034522.4875845762</v>
      </c>
      <c r="I9033" s="2">
        <v>1124574.4873146235</v>
      </c>
      <c r="J9033" s="2">
        <v>391329.58022399998</v>
      </c>
      <c r="K9033" s="2">
        <v>733244.90709062363</v>
      </c>
      <c r="N9033" s="13">
        <v>733244.90709062363</v>
      </c>
    </row>
    <row r="9034" spans="1:14" x14ac:dyDescent="0.45">
      <c r="A9034">
        <v>17551</v>
      </c>
      <c r="B9034">
        <v>3</v>
      </c>
      <c r="C9034">
        <v>47</v>
      </c>
      <c r="D9034">
        <v>18</v>
      </c>
      <c r="E9034" s="2">
        <v>3684901.62905472</v>
      </c>
      <c r="F9034" s="2">
        <v>-412708.98245412868</v>
      </c>
      <c r="G9034" s="2">
        <v>3272192.6466005915</v>
      </c>
      <c r="H9034" s="2">
        <v>2197342.5960058365</v>
      </c>
      <c r="I9034" s="2">
        <v>1074850.050594755</v>
      </c>
      <c r="J9034" s="2">
        <v>405339.17919601919</v>
      </c>
      <c r="K9034" s="2">
        <v>669510.87139873579</v>
      </c>
      <c r="N9034" s="13">
        <v>669510.87139873579</v>
      </c>
    </row>
    <row r="9035" spans="1:14" x14ac:dyDescent="0.45">
      <c r="A9035">
        <v>17551</v>
      </c>
      <c r="B9035">
        <v>4</v>
      </c>
      <c r="C9035">
        <v>47</v>
      </c>
      <c r="D9035">
        <v>18</v>
      </c>
      <c r="E9035" s="2">
        <v>3823085.4401442735</v>
      </c>
      <c r="F9035" s="2">
        <v>-428185.56929615862</v>
      </c>
      <c r="G9035" s="2">
        <v>3394899.8708481146</v>
      </c>
      <c r="H9035" s="2">
        <v>2324197.9307514997</v>
      </c>
      <c r="I9035" s="2">
        <v>1070701.9400966149</v>
      </c>
      <c r="J9035" s="2">
        <v>420539.39841587009</v>
      </c>
      <c r="K9035" s="2">
        <v>650162.54168074485</v>
      </c>
      <c r="N9035" s="13">
        <v>650162.54168074485</v>
      </c>
    </row>
    <row r="9036" spans="1:14" x14ac:dyDescent="0.45">
      <c r="A9036">
        <v>17551</v>
      </c>
      <c r="B9036">
        <v>5</v>
      </c>
      <c r="C9036">
        <v>47</v>
      </c>
      <c r="D9036">
        <v>18</v>
      </c>
      <c r="E9036" s="2">
        <v>3958804.9732693946</v>
      </c>
      <c r="F9036" s="2">
        <v>-443386.15700617223</v>
      </c>
      <c r="G9036" s="2">
        <v>3515418.8162632221</v>
      </c>
      <c r="H9036" s="2">
        <v>2469281.3381828004</v>
      </c>
      <c r="I9036" s="2">
        <v>1046137.4780804217</v>
      </c>
      <c r="J9036" s="2">
        <v>395880.49732693948</v>
      </c>
      <c r="K9036" s="2">
        <v>650256.9807534822</v>
      </c>
      <c r="N9036" s="13">
        <v>650256.9807534822</v>
      </c>
    </row>
    <row r="9037" spans="1:14" x14ac:dyDescent="0.45">
      <c r="A9037">
        <v>17551</v>
      </c>
      <c r="B9037">
        <v>6</v>
      </c>
      <c r="C9037">
        <v>47</v>
      </c>
      <c r="D9037">
        <v>18</v>
      </c>
      <c r="E9037" s="2">
        <v>4086674.3739059963</v>
      </c>
      <c r="F9037" s="2">
        <v>-457707.52987747162</v>
      </c>
      <c r="G9037" s="2">
        <v>3628966.8440285246</v>
      </c>
      <c r="H9037" s="2">
        <v>2639020.2065329403</v>
      </c>
      <c r="I9037" s="2">
        <v>989946.63749558432</v>
      </c>
      <c r="J9037" s="2">
        <v>408667.43739059963</v>
      </c>
      <c r="K9037" s="2">
        <v>581279.20010498469</v>
      </c>
      <c r="M9037" s="14">
        <v>17938618.854093686</v>
      </c>
      <c r="N9037" s="13">
        <v>18519898.054198671</v>
      </c>
    </row>
    <row r="9038" spans="1:14" x14ac:dyDescent="0.45">
      <c r="A9038">
        <v>17554</v>
      </c>
      <c r="B9038">
        <v>1</v>
      </c>
      <c r="C9038">
        <v>39</v>
      </c>
      <c r="D9038">
        <v>18</v>
      </c>
      <c r="E9038" s="2">
        <v>3935184</v>
      </c>
      <c r="F9038" s="2">
        <v>-246342.5184</v>
      </c>
      <c r="G9038" s="2">
        <v>3688841.4816000001</v>
      </c>
      <c r="H9038" s="2">
        <v>2164351.2000000002</v>
      </c>
      <c r="I9038" s="2">
        <v>1524490.2815999999</v>
      </c>
      <c r="J9038" s="2">
        <v>432870.24</v>
      </c>
      <c r="K9038" s="2">
        <v>1091620.0415999999</v>
      </c>
      <c r="L9038" s="11">
        <v>-24587002.977150213</v>
      </c>
      <c r="N9038" s="13">
        <v>-23495382.935550213</v>
      </c>
    </row>
    <row r="9039" spans="1:14" x14ac:dyDescent="0.45">
      <c r="A9039">
        <v>17554</v>
      </c>
      <c r="B9039">
        <v>2</v>
      </c>
      <c r="C9039">
        <v>39</v>
      </c>
      <c r="D9039">
        <v>18</v>
      </c>
      <c r="E9039" s="2">
        <v>4005623.7936</v>
      </c>
      <c r="F9039" s="2">
        <v>-250752.04947936002</v>
      </c>
      <c r="G9039" s="2">
        <v>3754871.7441206397</v>
      </c>
      <c r="H9039" s="2">
        <v>2294741.7588775684</v>
      </c>
      <c r="I9039" s="2">
        <v>1460129.9852430713</v>
      </c>
      <c r="J9039" s="2">
        <v>400562.37936000002</v>
      </c>
      <c r="K9039" s="2">
        <v>1059567.6058830712</v>
      </c>
      <c r="N9039" s="13">
        <v>1059567.6058830712</v>
      </c>
    </row>
    <row r="9040" spans="1:14" x14ac:dyDescent="0.45">
      <c r="A9040">
        <v>17554</v>
      </c>
      <c r="B9040">
        <v>3</v>
      </c>
      <c r="C9040">
        <v>39</v>
      </c>
      <c r="D9040">
        <v>18</v>
      </c>
      <c r="E9040" s="2">
        <v>4102960.4517844804</v>
      </c>
      <c r="F9040" s="2">
        <v>-256845.32428170848</v>
      </c>
      <c r="G9040" s="2">
        <v>3846115.127502772</v>
      </c>
      <c r="H9040" s="2">
        <v>2449695.2517269854</v>
      </c>
      <c r="I9040" s="2">
        <v>1396419.8757757866</v>
      </c>
      <c r="J9040" s="2">
        <v>492355.25421413762</v>
      </c>
      <c r="K9040" s="2">
        <v>904064.62156164902</v>
      </c>
      <c r="N9040" s="13">
        <v>904064.62156164902</v>
      </c>
    </row>
    <row r="9041" spans="1:14" x14ac:dyDescent="0.45">
      <c r="A9041">
        <v>17554</v>
      </c>
      <c r="B9041">
        <v>4</v>
      </c>
      <c r="C9041">
        <v>39</v>
      </c>
      <c r="D9041">
        <v>18</v>
      </c>
      <c r="E9041" s="2">
        <v>4185019.6608201694</v>
      </c>
      <c r="F9041" s="2">
        <v>-261982.23076734261</v>
      </c>
      <c r="G9041" s="2">
        <v>3923037.4300528266</v>
      </c>
      <c r="H9041" s="2">
        <v>2594388.9514654907</v>
      </c>
      <c r="I9041" s="2">
        <v>1328648.4785873359</v>
      </c>
      <c r="J9041" s="2">
        <v>418501.96608201694</v>
      </c>
      <c r="K9041" s="2">
        <v>910146.51250531897</v>
      </c>
      <c r="N9041" s="13">
        <v>910146.51250531897</v>
      </c>
    </row>
    <row r="9042" spans="1:14" x14ac:dyDescent="0.45">
      <c r="A9042">
        <v>17554</v>
      </c>
      <c r="B9042">
        <v>5</v>
      </c>
      <c r="C9042">
        <v>39</v>
      </c>
      <c r="D9042">
        <v>18</v>
      </c>
      <c r="E9042" s="2">
        <v>4271231.0658330657</v>
      </c>
      <c r="F9042" s="2">
        <v>-267379.06472114992</v>
      </c>
      <c r="G9042" s="2">
        <v>4003852.0011119158</v>
      </c>
      <c r="H9042" s="2">
        <v>2749245.3817017358</v>
      </c>
      <c r="I9042" s="2">
        <v>1254606.61941018</v>
      </c>
      <c r="J9042" s="2">
        <v>469835.41724163725</v>
      </c>
      <c r="K9042" s="2">
        <v>784771.20216854278</v>
      </c>
      <c r="N9042" s="13">
        <v>784771.20216854278</v>
      </c>
    </row>
    <row r="9043" spans="1:14" x14ac:dyDescent="0.45">
      <c r="A9043">
        <v>17554</v>
      </c>
      <c r="B9043">
        <v>6</v>
      </c>
      <c r="C9043">
        <v>39</v>
      </c>
      <c r="D9043">
        <v>18</v>
      </c>
      <c r="E9043" s="2">
        <v>4363062.5337484758</v>
      </c>
      <c r="F9043" s="2">
        <v>-273127.71461265458</v>
      </c>
      <c r="G9043" s="2">
        <v>4089934.8191358214</v>
      </c>
      <c r="H9043" s="2">
        <v>2888111.4154787189</v>
      </c>
      <c r="I9043" s="2">
        <v>1201823.4036571025</v>
      </c>
      <c r="J9043" s="2">
        <v>479936.87871233234</v>
      </c>
      <c r="K9043" s="2">
        <v>721886.52494477015</v>
      </c>
      <c r="M9043" s="14">
        <v>25939244.035484396</v>
      </c>
      <c r="N9043" s="13">
        <v>26661130.560429167</v>
      </c>
    </row>
    <row r="9044" spans="1:14" x14ac:dyDescent="0.45">
      <c r="A9044">
        <v>17567</v>
      </c>
      <c r="B9044">
        <v>1</v>
      </c>
      <c r="C9044">
        <v>24</v>
      </c>
      <c r="D9044">
        <v>22</v>
      </c>
      <c r="E9044" s="2">
        <v>5021472</v>
      </c>
      <c r="F9044" s="2">
        <v>-475031.2512</v>
      </c>
      <c r="G9044" s="2">
        <v>4546440.7488000002</v>
      </c>
      <c r="H9044" s="2">
        <v>2058803.5199999998</v>
      </c>
      <c r="I9044" s="2">
        <v>2487637.2288000006</v>
      </c>
      <c r="J9044" s="2">
        <v>451932.48</v>
      </c>
      <c r="K9044" s="2">
        <v>2035704.7488000006</v>
      </c>
      <c r="L9044" s="11">
        <v>-26480455.197680313</v>
      </c>
      <c r="N9044" s="13">
        <v>-24444750.448880311</v>
      </c>
    </row>
    <row r="9045" spans="1:14" x14ac:dyDescent="0.45">
      <c r="A9045">
        <v>17567</v>
      </c>
      <c r="B9045">
        <v>2</v>
      </c>
      <c r="C9045">
        <v>24</v>
      </c>
      <c r="D9045">
        <v>22</v>
      </c>
      <c r="E9045" s="2">
        <v>5097296.2271999996</v>
      </c>
      <c r="F9045" s="2">
        <v>-482204.22309311997</v>
      </c>
      <c r="G9045" s="2">
        <v>4615092.0041068792</v>
      </c>
      <c r="H9045" s="2">
        <v>2226779.3433334557</v>
      </c>
      <c r="I9045" s="2">
        <v>2388312.6607734235</v>
      </c>
      <c r="J9045" s="2">
        <v>458756.66044799995</v>
      </c>
      <c r="K9045" s="2">
        <v>1929556.0003254237</v>
      </c>
      <c r="N9045" s="13">
        <v>1929556.0003254237</v>
      </c>
    </row>
    <row r="9046" spans="1:14" x14ac:dyDescent="0.45">
      <c r="A9046">
        <v>17567</v>
      </c>
      <c r="B9046">
        <v>3</v>
      </c>
      <c r="C9046">
        <v>24</v>
      </c>
      <c r="D9046">
        <v>22</v>
      </c>
      <c r="E9046" s="2">
        <v>5216572.9589164807</v>
      </c>
      <c r="F9046" s="2">
        <v>-493487.80191349908</v>
      </c>
      <c r="G9046" s="2">
        <v>4723085.1570029818</v>
      </c>
      <c r="H9046" s="2">
        <v>2381435.8490659944</v>
      </c>
      <c r="I9046" s="2">
        <v>2341649.3079369874</v>
      </c>
      <c r="J9046" s="2">
        <v>417325.83671331848</v>
      </c>
      <c r="K9046" s="2">
        <v>1924323.4712236689</v>
      </c>
      <c r="N9046" s="13">
        <v>1924323.4712236689</v>
      </c>
    </row>
    <row r="9047" spans="1:14" x14ac:dyDescent="0.45">
      <c r="A9047">
        <v>17567</v>
      </c>
      <c r="B9047">
        <v>4</v>
      </c>
      <c r="C9047">
        <v>24</v>
      </c>
      <c r="D9047">
        <v>22</v>
      </c>
      <c r="E9047" s="2">
        <v>5318296.1316153519</v>
      </c>
      <c r="F9047" s="2">
        <v>-503110.81405081233</v>
      </c>
      <c r="G9047" s="2">
        <v>4815185.3175645396</v>
      </c>
      <c r="H9047" s="2">
        <v>2536157.0217490573</v>
      </c>
      <c r="I9047" s="2">
        <v>2279028.2958154823</v>
      </c>
      <c r="J9047" s="2">
        <v>531829.61316153524</v>
      </c>
      <c r="K9047" s="2">
        <v>1747198.682653947</v>
      </c>
      <c r="N9047" s="13">
        <v>1747198.682653947</v>
      </c>
    </row>
    <row r="9048" spans="1:14" x14ac:dyDescent="0.45">
      <c r="A9048">
        <v>17567</v>
      </c>
      <c r="B9048">
        <v>5</v>
      </c>
      <c r="C9048">
        <v>24</v>
      </c>
      <c r="D9048">
        <v>22</v>
      </c>
      <c r="E9048" s="2">
        <v>5416684.6100502359</v>
      </c>
      <c r="F9048" s="2">
        <v>-512418.36411075236</v>
      </c>
      <c r="G9048" s="2">
        <v>4904266.2459394839</v>
      </c>
      <c r="H9048" s="2">
        <v>2678391.4283448518</v>
      </c>
      <c r="I9048" s="2">
        <v>2225874.817594632</v>
      </c>
      <c r="J9048" s="2">
        <v>487501.61490452121</v>
      </c>
      <c r="K9048" s="2">
        <v>1738373.2026901108</v>
      </c>
      <c r="N9048" s="13">
        <v>1738373.2026901108</v>
      </c>
    </row>
    <row r="9049" spans="1:14" x14ac:dyDescent="0.45">
      <c r="A9049">
        <v>17567</v>
      </c>
      <c r="B9049">
        <v>6</v>
      </c>
      <c r="C9049">
        <v>24</v>
      </c>
      <c r="D9049">
        <v>22</v>
      </c>
      <c r="E9049" s="2">
        <v>5555893.4045285275</v>
      </c>
      <c r="F9049" s="2">
        <v>-525587.51606839872</v>
      </c>
      <c r="G9049" s="2">
        <v>5030305.8884601286</v>
      </c>
      <c r="H9049" s="2">
        <v>2884587.3924559806</v>
      </c>
      <c r="I9049" s="2">
        <v>2145718.4960041479</v>
      </c>
      <c r="J9049" s="2">
        <v>555589.34045285278</v>
      </c>
      <c r="K9049" s="2">
        <v>1590129.1555512953</v>
      </c>
      <c r="M9049" s="14">
        <v>27830506.429253764</v>
      </c>
      <c r="N9049" s="13">
        <v>29420635.58480506</v>
      </c>
    </row>
    <row r="9050" spans="1:14" x14ac:dyDescent="0.45">
      <c r="A9050">
        <v>17576</v>
      </c>
      <c r="B9050">
        <v>1</v>
      </c>
      <c r="C9050">
        <v>9</v>
      </c>
      <c r="D9050">
        <v>9</v>
      </c>
      <c r="E9050" s="2">
        <v>2978616</v>
      </c>
      <c r="F9050" s="2">
        <v>-241863.61919999999</v>
      </c>
      <c r="G9050" s="2">
        <v>2736752.3807999999</v>
      </c>
      <c r="H9050" s="2">
        <v>1668024.9600000002</v>
      </c>
      <c r="I9050" s="2">
        <v>1068727.4207999997</v>
      </c>
      <c r="J9050" s="2">
        <v>268075.44</v>
      </c>
      <c r="K9050" s="2">
        <v>800651.98079999979</v>
      </c>
      <c r="L9050" s="11">
        <v>-20939907.411365405</v>
      </c>
      <c r="N9050" s="13">
        <v>-20139255.430565406</v>
      </c>
    </row>
    <row r="9051" spans="1:14" x14ac:dyDescent="0.45">
      <c r="A9051">
        <v>17576</v>
      </c>
      <c r="B9051">
        <v>2</v>
      </c>
      <c r="C9051">
        <v>9</v>
      </c>
      <c r="D9051">
        <v>9</v>
      </c>
      <c r="E9051" s="2">
        <v>3096867.0552000003</v>
      </c>
      <c r="F9051" s="2">
        <v>-251465.60488224</v>
      </c>
      <c r="G9051" s="2">
        <v>2845401.4503177605</v>
      </c>
      <c r="H9051" s="2">
        <v>1712394.0569705092</v>
      </c>
      <c r="I9051" s="2">
        <v>1133007.3933472512</v>
      </c>
      <c r="J9051" s="2">
        <v>340655.37607200001</v>
      </c>
      <c r="K9051" s="2">
        <v>792352.01727525122</v>
      </c>
      <c r="N9051" s="13">
        <v>792352.01727525122</v>
      </c>
    </row>
    <row r="9052" spans="1:14" x14ac:dyDescent="0.45">
      <c r="A9052">
        <v>17576</v>
      </c>
      <c r="B9052">
        <v>3</v>
      </c>
      <c r="C9052">
        <v>9</v>
      </c>
      <c r="D9052">
        <v>9</v>
      </c>
      <c r="E9052" s="2">
        <v>3291969.6796776</v>
      </c>
      <c r="F9052" s="2">
        <v>-267307.93798982113</v>
      </c>
      <c r="G9052" s="2">
        <v>3024661.7416877788</v>
      </c>
      <c r="H9052" s="2">
        <v>1802072.1337340546</v>
      </c>
      <c r="I9052" s="2">
        <v>1222589.6079537242</v>
      </c>
      <c r="J9052" s="2">
        <v>362116.66476453602</v>
      </c>
      <c r="K9052" s="2">
        <v>860472.94318918814</v>
      </c>
      <c r="N9052" s="13">
        <v>860472.94318918814</v>
      </c>
    </row>
    <row r="9053" spans="1:14" x14ac:dyDescent="0.45">
      <c r="A9053">
        <v>17576</v>
      </c>
      <c r="B9053">
        <v>4</v>
      </c>
      <c r="C9053">
        <v>9</v>
      </c>
      <c r="D9053">
        <v>9</v>
      </c>
      <c r="E9053" s="2">
        <v>3477965.9665793842</v>
      </c>
      <c r="F9053" s="2">
        <v>-282410.83648624597</v>
      </c>
      <c r="G9053" s="2">
        <v>3195555.1300931382</v>
      </c>
      <c r="H9053" s="2">
        <v>1881804.0944622643</v>
      </c>
      <c r="I9053" s="2">
        <v>1313751.0356308739</v>
      </c>
      <c r="J9053" s="2">
        <v>313016.93699214456</v>
      </c>
      <c r="K9053" s="2">
        <v>1000734.0986387293</v>
      </c>
      <c r="N9053" s="13">
        <v>1000734.0986387293</v>
      </c>
    </row>
    <row r="9054" spans="1:14" x14ac:dyDescent="0.45">
      <c r="A9054">
        <v>17576</v>
      </c>
      <c r="B9054">
        <v>5</v>
      </c>
      <c r="C9054">
        <v>9</v>
      </c>
      <c r="D9054">
        <v>9</v>
      </c>
      <c r="E9054" s="2">
        <v>3666819.5185646452</v>
      </c>
      <c r="F9054" s="2">
        <v>-297745.74490744917</v>
      </c>
      <c r="G9054" s="2">
        <v>3369073.7736571962</v>
      </c>
      <c r="H9054" s="2">
        <v>1979026.0916495866</v>
      </c>
      <c r="I9054" s="2">
        <v>1390047.6820076096</v>
      </c>
      <c r="J9054" s="2">
        <v>440018.34222775738</v>
      </c>
      <c r="K9054" s="2">
        <v>950029.33977985219</v>
      </c>
      <c r="N9054" s="13">
        <v>950029.33977985219</v>
      </c>
    </row>
    <row r="9055" spans="1:14" x14ac:dyDescent="0.45">
      <c r="A9055">
        <v>17576</v>
      </c>
      <c r="B9055">
        <v>6</v>
      </c>
      <c r="C9055">
        <v>9</v>
      </c>
      <c r="D9055">
        <v>9</v>
      </c>
      <c r="E9055" s="2">
        <v>3848693.7666854518</v>
      </c>
      <c r="F9055" s="2">
        <v>-312513.93385485868</v>
      </c>
      <c r="G9055" s="2">
        <v>3536179.832830593</v>
      </c>
      <c r="H9055" s="2">
        <v>2058698.8323018269</v>
      </c>
      <c r="I9055" s="2">
        <v>1477481.0005287661</v>
      </c>
      <c r="J9055" s="2">
        <v>384869.37666854518</v>
      </c>
      <c r="K9055" s="2">
        <v>1092611.6238602209</v>
      </c>
      <c r="M9055" s="14">
        <v>22079022.077250004</v>
      </c>
      <c r="N9055" s="13">
        <v>23171633.701110225</v>
      </c>
    </row>
    <row r="9056" spans="1:14" x14ac:dyDescent="0.45">
      <c r="A9056">
        <v>17580</v>
      </c>
      <c r="B9056">
        <v>1</v>
      </c>
      <c r="C9056">
        <v>18</v>
      </c>
      <c r="D9056">
        <v>4</v>
      </c>
      <c r="E9056" s="2">
        <v>6533304</v>
      </c>
      <c r="F9056" s="2">
        <v>-983915.58240000007</v>
      </c>
      <c r="G9056" s="2">
        <v>5549388.4176000003</v>
      </c>
      <c r="H9056" s="2">
        <v>3397318.08</v>
      </c>
      <c r="I9056" s="2">
        <v>2152070.3376000002</v>
      </c>
      <c r="J9056" s="2">
        <v>718663.44000000006</v>
      </c>
      <c r="K9056" s="2">
        <v>1433406.8976000003</v>
      </c>
      <c r="L9056" s="11">
        <v>-26073465.912305996</v>
      </c>
      <c r="N9056" s="13">
        <v>-24640059.014705997</v>
      </c>
    </row>
    <row r="9057" spans="1:14" x14ac:dyDescent="0.45">
      <c r="A9057">
        <v>17580</v>
      </c>
      <c r="B9057">
        <v>2</v>
      </c>
      <c r="C9057">
        <v>18</v>
      </c>
      <c r="D9057">
        <v>4</v>
      </c>
      <c r="E9057" s="2">
        <v>6729303.1200000001</v>
      </c>
      <c r="F9057" s="2">
        <v>-1013433.0498720001</v>
      </c>
      <c r="G9057" s="2">
        <v>5715870.0701280003</v>
      </c>
      <c r="H9057" s="2">
        <v>3623810.4817574406</v>
      </c>
      <c r="I9057" s="2">
        <v>2092059.5883705597</v>
      </c>
      <c r="J9057" s="2">
        <v>672930.31200000003</v>
      </c>
      <c r="K9057" s="2">
        <v>1419129.2763705598</v>
      </c>
      <c r="N9057" s="13">
        <v>1419129.2763705598</v>
      </c>
    </row>
    <row r="9058" spans="1:14" x14ac:dyDescent="0.45">
      <c r="A9058">
        <v>17580</v>
      </c>
      <c r="B9058">
        <v>3</v>
      </c>
      <c r="C9058">
        <v>18</v>
      </c>
      <c r="D9058">
        <v>4</v>
      </c>
      <c r="E9058" s="2">
        <v>6940603.2379680015</v>
      </c>
      <c r="F9058" s="2">
        <v>-1045254.8476379811</v>
      </c>
      <c r="G9058" s="2">
        <v>5895348.3903300203</v>
      </c>
      <c r="H9058" s="2">
        <v>3839260.800044687</v>
      </c>
      <c r="I9058" s="2">
        <v>2056087.5902853333</v>
      </c>
      <c r="J9058" s="2">
        <v>763466.35617648019</v>
      </c>
      <c r="K9058" s="2">
        <v>1292621.2341088532</v>
      </c>
      <c r="N9058" s="13">
        <v>1292621.2341088532</v>
      </c>
    </row>
    <row r="9059" spans="1:14" x14ac:dyDescent="0.45">
      <c r="A9059">
        <v>17580</v>
      </c>
      <c r="B9059">
        <v>4</v>
      </c>
      <c r="C9059">
        <v>18</v>
      </c>
      <c r="D9059">
        <v>4</v>
      </c>
      <c r="E9059" s="2">
        <v>7214063.0055439416</v>
      </c>
      <c r="F9059" s="2">
        <v>-1086437.8886349178</v>
      </c>
      <c r="G9059" s="2">
        <v>6127625.1169090234</v>
      </c>
      <c r="H9059" s="2">
        <v>4051582.7490026155</v>
      </c>
      <c r="I9059" s="2">
        <v>2076042.3679064079</v>
      </c>
      <c r="J9059" s="2">
        <v>793546.93060983357</v>
      </c>
      <c r="K9059" s="2">
        <v>1282495.4372965745</v>
      </c>
      <c r="N9059" s="13">
        <v>1282495.4372965745</v>
      </c>
    </row>
    <row r="9060" spans="1:14" x14ac:dyDescent="0.45">
      <c r="A9060">
        <v>17580</v>
      </c>
      <c r="B9060">
        <v>5</v>
      </c>
      <c r="C9060">
        <v>18</v>
      </c>
      <c r="D9060">
        <v>4</v>
      </c>
      <c r="E9060" s="2">
        <v>7410285.5192947369</v>
      </c>
      <c r="F9060" s="2">
        <v>-1115988.9992057874</v>
      </c>
      <c r="G9060" s="2">
        <v>6294296.5200889492</v>
      </c>
      <c r="H9060" s="2">
        <v>4230871.4440517593</v>
      </c>
      <c r="I9060" s="2">
        <v>2063425.0760371899</v>
      </c>
      <c r="J9060" s="2">
        <v>963337.11750831583</v>
      </c>
      <c r="K9060" s="2">
        <v>1100087.958528874</v>
      </c>
      <c r="N9060" s="13">
        <v>1100087.958528874</v>
      </c>
    </row>
    <row r="9061" spans="1:14" x14ac:dyDescent="0.45">
      <c r="A9061">
        <v>17580</v>
      </c>
      <c r="B9061">
        <v>6</v>
      </c>
      <c r="C9061">
        <v>18</v>
      </c>
      <c r="D9061">
        <v>4</v>
      </c>
      <c r="E9061" s="2">
        <v>7655565.9699833915</v>
      </c>
      <c r="F9061" s="2">
        <v>-1152928.2350794987</v>
      </c>
      <c r="G9061" s="2">
        <v>6502637.7349038925</v>
      </c>
      <c r="H9061" s="2">
        <v>4490239.2216354739</v>
      </c>
      <c r="I9061" s="2">
        <v>2012398.5132684186</v>
      </c>
      <c r="J9061" s="2">
        <v>842112.25669817312</v>
      </c>
      <c r="K9061" s="2">
        <v>1170286.2565702456</v>
      </c>
      <c r="M9061" s="14">
        <v>27489457.866817594</v>
      </c>
      <c r="N9061" s="13">
        <v>28659744.12338784</v>
      </c>
    </row>
    <row r="9062" spans="1:14" x14ac:dyDescent="0.45">
      <c r="A9062">
        <v>17595</v>
      </c>
      <c r="B9062">
        <v>1</v>
      </c>
      <c r="C9062">
        <v>14</v>
      </c>
      <c r="D9062">
        <v>13</v>
      </c>
      <c r="E9062" s="2">
        <v>3597048</v>
      </c>
      <c r="F9062" s="2">
        <v>-379128.85920000001</v>
      </c>
      <c r="G9062" s="2">
        <v>3217919.1408000002</v>
      </c>
      <c r="H9062" s="2">
        <v>1654642.08</v>
      </c>
      <c r="I9062" s="2">
        <v>1563277.0608000001</v>
      </c>
      <c r="J9062" s="2">
        <v>359704.80000000005</v>
      </c>
      <c r="K9062" s="2">
        <v>1203572.2608</v>
      </c>
      <c r="L9062" s="11">
        <v>-13869377.22940154</v>
      </c>
      <c r="N9062" s="13">
        <v>-12665804.96860154</v>
      </c>
    </row>
    <row r="9063" spans="1:14" x14ac:dyDescent="0.45">
      <c r="A9063">
        <v>17595</v>
      </c>
      <c r="B9063">
        <v>2</v>
      </c>
      <c r="C9063">
        <v>14</v>
      </c>
      <c r="D9063">
        <v>13</v>
      </c>
      <c r="E9063" s="2">
        <v>3696686.2296000002</v>
      </c>
      <c r="F9063" s="2">
        <v>-389630.72859984002</v>
      </c>
      <c r="G9063" s="2">
        <v>3307055.5010001604</v>
      </c>
      <c r="H9063" s="2">
        <v>1750469.6501851107</v>
      </c>
      <c r="I9063" s="2">
        <v>1556585.8508150496</v>
      </c>
      <c r="J9063" s="2">
        <v>332701.760664</v>
      </c>
      <c r="K9063" s="2">
        <v>1223884.0901510497</v>
      </c>
      <c r="N9063" s="13">
        <v>1223884.0901510497</v>
      </c>
    </row>
    <row r="9064" spans="1:14" x14ac:dyDescent="0.45">
      <c r="A9064">
        <v>17595</v>
      </c>
      <c r="B9064">
        <v>3</v>
      </c>
      <c r="C9064">
        <v>14</v>
      </c>
      <c r="D9064">
        <v>13</v>
      </c>
      <c r="E9064" s="2">
        <v>3754354.5347817605</v>
      </c>
      <c r="F9064" s="2">
        <v>-395708.96796599752</v>
      </c>
      <c r="G9064" s="2">
        <v>3358645.5668157628</v>
      </c>
      <c r="H9064" s="2">
        <v>1813154.7385648859</v>
      </c>
      <c r="I9064" s="2">
        <v>1545490.8282508769</v>
      </c>
      <c r="J9064" s="2">
        <v>375435.45347817609</v>
      </c>
      <c r="K9064" s="2">
        <v>1170055.3747727007</v>
      </c>
      <c r="N9064" s="13">
        <v>1170055.3747727007</v>
      </c>
    </row>
    <row r="9065" spans="1:14" x14ac:dyDescent="0.45">
      <c r="A9065">
        <v>17595</v>
      </c>
      <c r="B9065">
        <v>4</v>
      </c>
      <c r="C9065">
        <v>14</v>
      </c>
      <c r="D9065">
        <v>13</v>
      </c>
      <c r="E9065" s="2">
        <v>3845960.7854304356</v>
      </c>
      <c r="F9065" s="2">
        <v>-405364.26678436791</v>
      </c>
      <c r="G9065" s="2">
        <v>3440596.5186460675</v>
      </c>
      <c r="H9065" s="2">
        <v>1891014.5766126332</v>
      </c>
      <c r="I9065" s="2">
        <v>1549581.9420334343</v>
      </c>
      <c r="J9065" s="2">
        <v>423055.68639734789</v>
      </c>
      <c r="K9065" s="2">
        <v>1126526.2556360865</v>
      </c>
      <c r="N9065" s="13">
        <v>1126526.2556360865</v>
      </c>
    </row>
    <row r="9066" spans="1:14" x14ac:dyDescent="0.45">
      <c r="A9066">
        <v>17595</v>
      </c>
      <c r="B9066">
        <v>5</v>
      </c>
      <c r="C9066">
        <v>14</v>
      </c>
      <c r="D9066">
        <v>13</v>
      </c>
      <c r="E9066" s="2">
        <v>3916726.4638823555</v>
      </c>
      <c r="F9066" s="2">
        <v>-412822.96929320024</v>
      </c>
      <c r="G9066" s="2">
        <v>3503903.4945891551</v>
      </c>
      <c r="H9066" s="2">
        <v>1943911.8517236353</v>
      </c>
      <c r="I9066" s="2">
        <v>1559991.6428655197</v>
      </c>
      <c r="J9066" s="2">
        <v>470007.17566588265</v>
      </c>
      <c r="K9066" s="2">
        <v>1089984.4671996371</v>
      </c>
      <c r="N9066" s="13">
        <v>1089984.4671996371</v>
      </c>
    </row>
    <row r="9067" spans="1:14" x14ac:dyDescent="0.45">
      <c r="A9067">
        <v>17595</v>
      </c>
      <c r="B9067">
        <v>6</v>
      </c>
      <c r="C9067">
        <v>14</v>
      </c>
      <c r="D9067">
        <v>13</v>
      </c>
      <c r="E9067" s="2">
        <v>3977435.7240725323</v>
      </c>
      <c r="F9067" s="2">
        <v>-419221.72531724488</v>
      </c>
      <c r="G9067" s="2">
        <v>3558213.9987552874</v>
      </c>
      <c r="H9067" s="2">
        <v>2050437.9296113129</v>
      </c>
      <c r="I9067" s="2">
        <v>1507776.0691439745</v>
      </c>
      <c r="J9067" s="2">
        <v>477292.28688870388</v>
      </c>
      <c r="K9067" s="2">
        <v>1030483.7822552705</v>
      </c>
      <c r="M9067" s="14">
        <v>13963083.147286639</v>
      </c>
      <c r="N9067" s="13">
        <v>14993566.929541908</v>
      </c>
    </row>
    <row r="9068" spans="1:14" x14ac:dyDescent="0.45">
      <c r="A9068">
        <v>17600</v>
      </c>
      <c r="B9068">
        <v>1</v>
      </c>
      <c r="C9068">
        <v>45</v>
      </c>
      <c r="D9068">
        <v>23</v>
      </c>
      <c r="E9068" s="2">
        <v>2876472</v>
      </c>
      <c r="F9068" s="2">
        <v>-378543.71519999998</v>
      </c>
      <c r="G9068" s="2">
        <v>2497928.2848</v>
      </c>
      <c r="H9068" s="2">
        <v>1380706.56</v>
      </c>
      <c r="I9068" s="2">
        <v>1117221.7248</v>
      </c>
      <c r="J9068" s="2">
        <v>287647.2</v>
      </c>
      <c r="K9068" s="2">
        <v>829574.52480000001</v>
      </c>
      <c r="L9068" s="11">
        <v>-21972926.690865252</v>
      </c>
      <c r="N9068" s="13">
        <v>-21143352.166065253</v>
      </c>
    </row>
    <row r="9069" spans="1:14" x14ac:dyDescent="0.45">
      <c r="A9069">
        <v>17600</v>
      </c>
      <c r="B9069">
        <v>2</v>
      </c>
      <c r="C9069">
        <v>45</v>
      </c>
      <c r="D9069">
        <v>23</v>
      </c>
      <c r="E9069" s="2">
        <v>2927097.9072000002</v>
      </c>
      <c r="F9069" s="2">
        <v>-385206.08458751999</v>
      </c>
      <c r="G9069" s="2">
        <v>2541891.8226124803</v>
      </c>
      <c r="H9069" s="2">
        <v>1456149.2500905984</v>
      </c>
      <c r="I9069" s="2">
        <v>1085742.5725218819</v>
      </c>
      <c r="J9069" s="2">
        <v>351251.74886400002</v>
      </c>
      <c r="K9069" s="2">
        <v>734490.82365788193</v>
      </c>
      <c r="N9069" s="13">
        <v>734490.82365788193</v>
      </c>
    </row>
    <row r="9070" spans="1:14" x14ac:dyDescent="0.45">
      <c r="A9070">
        <v>17600</v>
      </c>
      <c r="B9070">
        <v>3</v>
      </c>
      <c r="C9070">
        <v>45</v>
      </c>
      <c r="D9070">
        <v>23</v>
      </c>
      <c r="E9070" s="2">
        <v>2977443.9912038408</v>
      </c>
      <c r="F9070" s="2">
        <v>-391831.62924242544</v>
      </c>
      <c r="G9070" s="2">
        <v>2585612.3619614155</v>
      </c>
      <c r="H9070" s="2">
        <v>1516003.1000961729</v>
      </c>
      <c r="I9070" s="2">
        <v>1069609.2618652426</v>
      </c>
      <c r="J9070" s="2">
        <v>327518.83903242252</v>
      </c>
      <c r="K9070" s="2">
        <v>742090.4228328201</v>
      </c>
      <c r="N9070" s="13">
        <v>742090.4228328201</v>
      </c>
    </row>
    <row r="9071" spans="1:14" x14ac:dyDescent="0.45">
      <c r="A9071">
        <v>17600</v>
      </c>
      <c r="B9071">
        <v>4</v>
      </c>
      <c r="C9071">
        <v>45</v>
      </c>
      <c r="D9071">
        <v>23</v>
      </c>
      <c r="E9071" s="2">
        <v>3013173.3190982863</v>
      </c>
      <c r="F9071" s="2">
        <v>-396533.60879333445</v>
      </c>
      <c r="G9071" s="2">
        <v>2616639.7103049518</v>
      </c>
      <c r="H9071" s="2">
        <v>1592647.9720283546</v>
      </c>
      <c r="I9071" s="2">
        <v>1023991.7382765971</v>
      </c>
      <c r="J9071" s="2">
        <v>361580.79829179437</v>
      </c>
      <c r="K9071" s="2">
        <v>662410.93998480274</v>
      </c>
      <c r="N9071" s="13">
        <v>662410.93998480274</v>
      </c>
    </row>
    <row r="9072" spans="1:14" x14ac:dyDescent="0.45">
      <c r="A9072">
        <v>17600</v>
      </c>
      <c r="B9072">
        <v>5</v>
      </c>
      <c r="C9072">
        <v>45</v>
      </c>
      <c r="D9072">
        <v>23</v>
      </c>
      <c r="E9072" s="2">
        <v>3094227.6813820302</v>
      </c>
      <c r="F9072" s="2">
        <v>-407200.36286987516</v>
      </c>
      <c r="G9072" s="2">
        <v>2687027.3185121552</v>
      </c>
      <c r="H9072" s="2">
        <v>1691260.4183803461</v>
      </c>
      <c r="I9072" s="2">
        <v>995766.90013180906</v>
      </c>
      <c r="J9072" s="2">
        <v>309422.76813820301</v>
      </c>
      <c r="K9072" s="2">
        <v>686344.13199360599</v>
      </c>
      <c r="N9072" s="13">
        <v>686344.13199360599</v>
      </c>
    </row>
    <row r="9073" spans="1:14" x14ac:dyDescent="0.45">
      <c r="A9073">
        <v>17600</v>
      </c>
      <c r="B9073">
        <v>6</v>
      </c>
      <c r="C9073">
        <v>45</v>
      </c>
      <c r="D9073">
        <v>23</v>
      </c>
      <c r="E9073" s="2">
        <v>3138784.5599939316</v>
      </c>
      <c r="F9073" s="2">
        <v>-413064.04809520137</v>
      </c>
      <c r="G9073" s="2">
        <v>2725720.51189873</v>
      </c>
      <c r="H9073" s="2">
        <v>1789042.871932758</v>
      </c>
      <c r="I9073" s="2">
        <v>936677.63996597193</v>
      </c>
      <c r="J9073" s="2">
        <v>376654.14719927177</v>
      </c>
      <c r="K9073" s="2">
        <v>560023.49276670022</v>
      </c>
      <c r="M9073" s="14">
        <v>21873442.132406145</v>
      </c>
      <c r="N9073" s="13">
        <v>22433465.625172846</v>
      </c>
    </row>
    <row r="9074" spans="1:14" x14ac:dyDescent="0.45">
      <c r="A9074">
        <v>17613</v>
      </c>
      <c r="B9074">
        <v>1</v>
      </c>
      <c r="C9074">
        <v>43</v>
      </c>
      <c r="D9074">
        <v>6</v>
      </c>
      <c r="E9074" s="2">
        <v>4478976</v>
      </c>
      <c r="F9074" s="2">
        <v>-469396.68480000005</v>
      </c>
      <c r="G9074" s="2">
        <v>4009579.3152000001</v>
      </c>
      <c r="H9074" s="2">
        <v>2687385.6000000001</v>
      </c>
      <c r="I9074" s="2">
        <v>1322193.7152</v>
      </c>
      <c r="J9074" s="2">
        <v>492687.35999999999</v>
      </c>
      <c r="K9074" s="2">
        <v>829506.35519999999</v>
      </c>
      <c r="L9074" s="11">
        <v>-21731942.901457075</v>
      </c>
      <c r="N9074" s="13">
        <v>-20902436.546257075</v>
      </c>
    </row>
    <row r="9075" spans="1:14" x14ac:dyDescent="0.45">
      <c r="A9075">
        <v>17613</v>
      </c>
      <c r="B9075">
        <v>2</v>
      </c>
      <c r="C9075">
        <v>43</v>
      </c>
      <c r="D9075">
        <v>6</v>
      </c>
      <c r="E9075" s="2">
        <v>4690383.6671999991</v>
      </c>
      <c r="F9075" s="2">
        <v>-491552.20832255995</v>
      </c>
      <c r="G9075" s="2">
        <v>4198831.4588774387</v>
      </c>
      <c r="H9075" s="2">
        <v>2755412.7891333112</v>
      </c>
      <c r="I9075" s="2">
        <v>1443418.6697441274</v>
      </c>
      <c r="J9075" s="2">
        <v>469038.36671999993</v>
      </c>
      <c r="K9075" s="2">
        <v>974380.3030241275</v>
      </c>
      <c r="N9075" s="13">
        <v>974380.3030241275</v>
      </c>
    </row>
    <row r="9076" spans="1:14" x14ac:dyDescent="0.45">
      <c r="A9076">
        <v>17613</v>
      </c>
      <c r="B9076">
        <v>3</v>
      </c>
      <c r="C9076">
        <v>43</v>
      </c>
      <c r="D9076">
        <v>6</v>
      </c>
      <c r="E9076" s="2">
        <v>4829688.0621158397</v>
      </c>
      <c r="F9076" s="2">
        <v>-506151.30890974001</v>
      </c>
      <c r="G9076" s="2">
        <v>4323536.7532060994</v>
      </c>
      <c r="H9076" s="2">
        <v>2740498.3734506746</v>
      </c>
      <c r="I9076" s="2">
        <v>1583038.3797554248</v>
      </c>
      <c r="J9076" s="2">
        <v>531265.68683274242</v>
      </c>
      <c r="K9076" s="2">
        <v>1051772.6929226825</v>
      </c>
      <c r="N9076" s="13">
        <v>1051772.6929226825</v>
      </c>
    </row>
    <row r="9077" spans="1:14" x14ac:dyDescent="0.45">
      <c r="A9077">
        <v>17613</v>
      </c>
      <c r="B9077">
        <v>4</v>
      </c>
      <c r="C9077">
        <v>43</v>
      </c>
      <c r="D9077">
        <v>6</v>
      </c>
      <c r="E9077" s="2">
        <v>5073587.3092526887</v>
      </c>
      <c r="F9077" s="2">
        <v>-531711.95000968175</v>
      </c>
      <c r="G9077" s="2">
        <v>4541875.3592430074</v>
      </c>
      <c r="H9077" s="2">
        <v>2816133.6621093764</v>
      </c>
      <c r="I9077" s="2">
        <v>1725741.697133631</v>
      </c>
      <c r="J9077" s="2">
        <v>456622.85783274198</v>
      </c>
      <c r="K9077" s="2">
        <v>1269118.8393008891</v>
      </c>
      <c r="N9077" s="13">
        <v>1269118.8393008891</v>
      </c>
    </row>
    <row r="9078" spans="1:14" x14ac:dyDescent="0.45">
      <c r="A9078">
        <v>17613</v>
      </c>
      <c r="B9078">
        <v>5</v>
      </c>
      <c r="C9078">
        <v>43</v>
      </c>
      <c r="D9078">
        <v>6</v>
      </c>
      <c r="E9078" s="2">
        <v>5258265.8873094879</v>
      </c>
      <c r="F9078" s="2">
        <v>-551066.2649900344</v>
      </c>
      <c r="G9078" s="2">
        <v>4707199.6223194534</v>
      </c>
      <c r="H9078" s="2">
        <v>2853847.0988216531</v>
      </c>
      <c r="I9078" s="2">
        <v>1853352.5234978003</v>
      </c>
      <c r="J9078" s="2">
        <v>525826.58873094886</v>
      </c>
      <c r="K9078" s="2">
        <v>1327525.9347668514</v>
      </c>
      <c r="N9078" s="13">
        <v>1327525.9347668514</v>
      </c>
    </row>
    <row r="9079" spans="1:14" x14ac:dyDescent="0.45">
      <c r="A9079">
        <v>17613</v>
      </c>
      <c r="B9079">
        <v>6</v>
      </c>
      <c r="C9079">
        <v>43</v>
      </c>
      <c r="D9079">
        <v>6</v>
      </c>
      <c r="E9079" s="2">
        <v>5472277.3089229837</v>
      </c>
      <c r="F9079" s="2">
        <v>-573494.66197512869</v>
      </c>
      <c r="G9079" s="2">
        <v>4898782.6469478551</v>
      </c>
      <c r="H9079" s="2">
        <v>2901094.7064664401</v>
      </c>
      <c r="I9079" s="2">
        <v>1997687.940481415</v>
      </c>
      <c r="J9079" s="2">
        <v>547227.73089229839</v>
      </c>
      <c r="K9079" s="2">
        <v>1450460.2095891167</v>
      </c>
      <c r="M9079" s="14">
        <v>22294972.344075955</v>
      </c>
      <c r="N9079" s="13">
        <v>23745432.553665072</v>
      </c>
    </row>
    <row r="9080" spans="1:14" x14ac:dyDescent="0.45">
      <c r="A9080">
        <v>17620</v>
      </c>
      <c r="B9080">
        <v>1</v>
      </c>
      <c r="C9080">
        <v>30</v>
      </c>
      <c r="D9080">
        <v>3</v>
      </c>
      <c r="E9080" s="2">
        <v>1218816</v>
      </c>
      <c r="F9080" s="2">
        <v>-235962.7776</v>
      </c>
      <c r="G9080" s="2">
        <v>982853.22239999997</v>
      </c>
      <c r="H9080" s="2">
        <v>694725.12</v>
      </c>
      <c r="I9080" s="2">
        <v>288128.10239999997</v>
      </c>
      <c r="J9080" s="2">
        <v>109693.44</v>
      </c>
      <c r="K9080" s="2">
        <v>178434.66239999997</v>
      </c>
      <c r="L9080" s="11">
        <v>-3583422.7711565471</v>
      </c>
      <c r="N9080" s="13">
        <v>-3404988.1087565473</v>
      </c>
    </row>
    <row r="9081" spans="1:14" x14ac:dyDescent="0.45">
      <c r="A9081">
        <v>17620</v>
      </c>
      <c r="B9081">
        <v>2</v>
      </c>
      <c r="C9081">
        <v>30</v>
      </c>
      <c r="D9081">
        <v>3</v>
      </c>
      <c r="E9081" s="2">
        <v>1190905.1136</v>
      </c>
      <c r="F9081" s="2">
        <v>-230559.22999296</v>
      </c>
      <c r="G9081" s="2">
        <v>960345.88360704004</v>
      </c>
      <c r="H9081" s="2">
        <v>678883.79634347511</v>
      </c>
      <c r="I9081" s="2">
        <v>281462.08726356493</v>
      </c>
      <c r="J9081" s="2">
        <v>107181.46022399999</v>
      </c>
      <c r="K9081" s="2">
        <v>174280.62703956495</v>
      </c>
      <c r="N9081" s="13">
        <v>174280.62703956495</v>
      </c>
    </row>
    <row r="9082" spans="1:14" x14ac:dyDescent="0.45">
      <c r="A9082">
        <v>17620</v>
      </c>
      <c r="B9082">
        <v>3</v>
      </c>
      <c r="C9082">
        <v>30</v>
      </c>
      <c r="D9082">
        <v>3</v>
      </c>
      <c r="E9082" s="2">
        <v>1164347.92956672</v>
      </c>
      <c r="F9082" s="2">
        <v>-225417.75916411699</v>
      </c>
      <c r="G9082" s="2">
        <v>938930.17040260299</v>
      </c>
      <c r="H9082" s="2">
        <v>667793.53027989424</v>
      </c>
      <c r="I9082" s="2">
        <v>271136.64012270875</v>
      </c>
      <c r="J9082" s="2">
        <v>116434.79295667201</v>
      </c>
      <c r="K9082" s="2">
        <v>154701.84716603672</v>
      </c>
      <c r="N9082" s="13">
        <v>154701.84716603672</v>
      </c>
    </row>
    <row r="9083" spans="1:14" x14ac:dyDescent="0.45">
      <c r="A9083">
        <v>17620</v>
      </c>
      <c r="B9083">
        <v>4</v>
      </c>
      <c r="C9083">
        <v>30</v>
      </c>
      <c r="D9083">
        <v>3</v>
      </c>
      <c r="E9083" s="2">
        <v>1141759.5797331256</v>
      </c>
      <c r="F9083" s="2">
        <v>-221044.65463633311</v>
      </c>
      <c r="G9083" s="2">
        <v>920714.92509679252</v>
      </c>
      <c r="H9083" s="2">
        <v>666298.00666883239</v>
      </c>
      <c r="I9083" s="2">
        <v>254416.91842796013</v>
      </c>
      <c r="J9083" s="2">
        <v>114175.95797331257</v>
      </c>
      <c r="K9083" s="2">
        <v>140240.96045464755</v>
      </c>
      <c r="N9083" s="13">
        <v>140240.96045464755</v>
      </c>
    </row>
    <row r="9084" spans="1:14" x14ac:dyDescent="0.45">
      <c r="A9084">
        <v>17620</v>
      </c>
      <c r="B9084">
        <v>5</v>
      </c>
      <c r="C9084">
        <v>30</v>
      </c>
      <c r="D9084">
        <v>3</v>
      </c>
      <c r="E9084" s="2">
        <v>1127830.1128603816</v>
      </c>
      <c r="F9084" s="2">
        <v>-218347.90984976987</v>
      </c>
      <c r="G9084" s="2">
        <v>909482.2030106117</v>
      </c>
      <c r="H9084" s="2">
        <v>660736.03075432382</v>
      </c>
      <c r="I9084" s="2">
        <v>248746.17225628789</v>
      </c>
      <c r="J9084" s="2">
        <v>135339.6135432458</v>
      </c>
      <c r="K9084" s="2">
        <v>113406.55871304209</v>
      </c>
      <c r="N9084" s="13">
        <v>113406.55871304209</v>
      </c>
    </row>
    <row r="9085" spans="1:14" x14ac:dyDescent="0.45">
      <c r="A9085">
        <v>17620</v>
      </c>
      <c r="B9085">
        <v>6</v>
      </c>
      <c r="C9085">
        <v>30</v>
      </c>
      <c r="D9085">
        <v>3</v>
      </c>
      <c r="E9085" s="2">
        <v>1105047.944580602</v>
      </c>
      <c r="F9085" s="2">
        <v>-213937.28207080453</v>
      </c>
      <c r="G9085" s="2">
        <v>891110.66250979749</v>
      </c>
      <c r="H9085" s="2">
        <v>651597.19249215163</v>
      </c>
      <c r="I9085" s="2">
        <v>239513.47001764586</v>
      </c>
      <c r="J9085" s="2">
        <v>99454.31501225417</v>
      </c>
      <c r="K9085" s="2">
        <v>140059.15500539169</v>
      </c>
      <c r="M9085" s="14">
        <v>3418831.9862504681</v>
      </c>
      <c r="N9085" s="13">
        <v>3558891.1412558598</v>
      </c>
    </row>
    <row r="9086" spans="1:14" x14ac:dyDescent="0.45">
      <c r="A9086">
        <v>17625</v>
      </c>
      <c r="B9086">
        <v>1</v>
      </c>
      <c r="C9086">
        <v>45</v>
      </c>
      <c r="D9086">
        <v>6</v>
      </c>
      <c r="E9086" s="2">
        <v>2712960</v>
      </c>
      <c r="F9086" s="2">
        <v>-339120</v>
      </c>
      <c r="G9086" s="2">
        <v>2373840</v>
      </c>
      <c r="H9086" s="2">
        <v>1383609.6</v>
      </c>
      <c r="I9086" s="2">
        <v>990230.39999999991</v>
      </c>
      <c r="J9086" s="2">
        <v>271296</v>
      </c>
      <c r="K9086" s="2">
        <v>718934.39999999991</v>
      </c>
      <c r="L9086" s="11">
        <v>-13887931.931002786</v>
      </c>
      <c r="N9086" s="13">
        <v>-13168997.531002786</v>
      </c>
    </row>
    <row r="9087" spans="1:14" x14ac:dyDescent="0.45">
      <c r="A9087">
        <v>17625</v>
      </c>
      <c r="B9087">
        <v>2</v>
      </c>
      <c r="C9087">
        <v>45</v>
      </c>
      <c r="D9087">
        <v>6</v>
      </c>
      <c r="E9087" s="2">
        <v>2715130.3679999998</v>
      </c>
      <c r="F9087" s="2">
        <v>-339391.29599999997</v>
      </c>
      <c r="G9087" s="2">
        <v>2375739.0719999997</v>
      </c>
      <c r="H9087" s="2">
        <v>1406595.008185344</v>
      </c>
      <c r="I9087" s="2">
        <v>969144.06381465564</v>
      </c>
      <c r="J9087" s="2">
        <v>298664.34047999996</v>
      </c>
      <c r="K9087" s="2">
        <v>670479.72333465563</v>
      </c>
      <c r="N9087" s="13">
        <v>670479.72333465563</v>
      </c>
    </row>
    <row r="9088" spans="1:14" x14ac:dyDescent="0.45">
      <c r="A9088">
        <v>17625</v>
      </c>
      <c r="B9088">
        <v>3</v>
      </c>
      <c r="C9088">
        <v>45</v>
      </c>
      <c r="D9088">
        <v>6</v>
      </c>
      <c r="E9088" s="2">
        <v>2732778.715392</v>
      </c>
      <c r="F9088" s="2">
        <v>-341597.33942400001</v>
      </c>
      <c r="G9088" s="2">
        <v>2391181.3759679999</v>
      </c>
      <c r="H9088" s="2">
        <v>1438955.9769006611</v>
      </c>
      <c r="I9088" s="2">
        <v>952225.39906733879</v>
      </c>
      <c r="J9088" s="2">
        <v>273277.87153920002</v>
      </c>
      <c r="K9088" s="2">
        <v>678947.52752813883</v>
      </c>
      <c r="N9088" s="13">
        <v>678947.52752813883</v>
      </c>
    </row>
    <row r="9089" spans="1:14" x14ac:dyDescent="0.45">
      <c r="A9089">
        <v>17625</v>
      </c>
      <c r="B9089">
        <v>4</v>
      </c>
      <c r="C9089">
        <v>45</v>
      </c>
      <c r="D9089">
        <v>6</v>
      </c>
      <c r="E9089" s="2">
        <v>2760379.7804174586</v>
      </c>
      <c r="F9089" s="2">
        <v>-345047.47255218233</v>
      </c>
      <c r="G9089" s="2">
        <v>2415332.3078652765</v>
      </c>
      <c r="H9089" s="2">
        <v>1469623.1649655253</v>
      </c>
      <c r="I9089" s="2">
        <v>945709.1428997512</v>
      </c>
      <c r="J9089" s="2">
        <v>276037.9780417459</v>
      </c>
      <c r="K9089" s="2">
        <v>669671.16485800524</v>
      </c>
      <c r="N9089" s="13">
        <v>669671.16485800524</v>
      </c>
    </row>
    <row r="9090" spans="1:14" x14ac:dyDescent="0.45">
      <c r="A9090">
        <v>17625</v>
      </c>
      <c r="B9090">
        <v>5</v>
      </c>
      <c r="C9090">
        <v>45</v>
      </c>
      <c r="D9090">
        <v>6</v>
      </c>
      <c r="E9090" s="2">
        <v>2808962.4645528062</v>
      </c>
      <c r="F9090" s="2">
        <v>-351120.30806910078</v>
      </c>
      <c r="G9090" s="2">
        <v>2457842.1564837056</v>
      </c>
      <c r="H9090" s="2">
        <v>1494591.2395493172</v>
      </c>
      <c r="I9090" s="2">
        <v>963250.91693438846</v>
      </c>
      <c r="J9090" s="2">
        <v>280896.24645528063</v>
      </c>
      <c r="K9090" s="2">
        <v>682354.67047910788</v>
      </c>
      <c r="N9090" s="13">
        <v>682354.67047910788</v>
      </c>
    </row>
    <row r="9091" spans="1:14" x14ac:dyDescent="0.45">
      <c r="A9091">
        <v>17625</v>
      </c>
      <c r="B9091">
        <v>6</v>
      </c>
      <c r="C9091">
        <v>45</v>
      </c>
      <c r="D9091">
        <v>6</v>
      </c>
      <c r="E9091" s="2">
        <v>2837052.0891983346</v>
      </c>
      <c r="F9091" s="2">
        <v>-354631.51114979183</v>
      </c>
      <c r="G9091" s="2">
        <v>2482420.5780485426</v>
      </c>
      <c r="H9091" s="2">
        <v>1549388.9327561536</v>
      </c>
      <c r="I9091" s="2">
        <v>933031.64529238897</v>
      </c>
      <c r="J9091" s="2">
        <v>255334.68802785012</v>
      </c>
      <c r="K9091" s="2">
        <v>677696.95726453885</v>
      </c>
      <c r="M9091" s="14">
        <v>13474987.477922384</v>
      </c>
      <c r="N9091" s="13">
        <v>14152684.435186923</v>
      </c>
    </row>
    <row r="9092" spans="1:14" x14ac:dyDescent="0.45">
      <c r="A9092">
        <v>17642</v>
      </c>
      <c r="B9092">
        <v>1</v>
      </c>
      <c r="C9092">
        <v>41</v>
      </c>
      <c r="D9092">
        <v>22</v>
      </c>
      <c r="E9092" s="2">
        <v>3447360</v>
      </c>
      <c r="F9092" s="2">
        <v>-914584.60799999989</v>
      </c>
      <c r="G9092" s="2">
        <v>2532775.392</v>
      </c>
      <c r="H9092" s="2">
        <v>1861574.4000000001</v>
      </c>
      <c r="I9092" s="2">
        <v>671200.99199999985</v>
      </c>
      <c r="J9092" s="2">
        <v>379209.6</v>
      </c>
      <c r="K9092" s="2">
        <v>291991.39199999988</v>
      </c>
      <c r="L9092" s="11">
        <v>-13697049.746280821</v>
      </c>
      <c r="N9092" s="13">
        <v>-13405058.354280822</v>
      </c>
    </row>
    <row r="9093" spans="1:14" x14ac:dyDescent="0.45">
      <c r="A9093">
        <v>17642</v>
      </c>
      <c r="B9093">
        <v>2</v>
      </c>
      <c r="C9093">
        <v>41</v>
      </c>
      <c r="D9093">
        <v>22</v>
      </c>
      <c r="E9093" s="2">
        <v>3451496.8320000004</v>
      </c>
      <c r="F9093" s="2">
        <v>-915682.10952960001</v>
      </c>
      <c r="G9093" s="2">
        <v>2535814.7224704004</v>
      </c>
      <c r="H9093" s="2">
        <v>1914317.493919488</v>
      </c>
      <c r="I9093" s="2">
        <v>621497.22855091235</v>
      </c>
      <c r="J9093" s="2">
        <v>345149.68320000009</v>
      </c>
      <c r="K9093" s="2">
        <v>276347.54535091226</v>
      </c>
      <c r="N9093" s="13">
        <v>276347.54535091226</v>
      </c>
    </row>
    <row r="9094" spans="1:14" x14ac:dyDescent="0.45">
      <c r="A9094">
        <v>17642</v>
      </c>
      <c r="B9094">
        <v>3</v>
      </c>
      <c r="C9094">
        <v>41</v>
      </c>
      <c r="D9094">
        <v>22</v>
      </c>
      <c r="E9094" s="2">
        <v>3445974.4370688004</v>
      </c>
      <c r="F9094" s="2">
        <v>-914217.01815435267</v>
      </c>
      <c r="G9094" s="2">
        <v>2531757.4189144475</v>
      </c>
      <c r="H9094" s="2">
        <v>1941070.1574697129</v>
      </c>
      <c r="I9094" s="2">
        <v>590687.26144473464</v>
      </c>
      <c r="J9094" s="2">
        <v>379057.18807756808</v>
      </c>
      <c r="K9094" s="2">
        <v>211630.07336716657</v>
      </c>
      <c r="N9094" s="13">
        <v>211630.07336716657</v>
      </c>
    </row>
    <row r="9095" spans="1:14" x14ac:dyDescent="0.45">
      <c r="A9095">
        <v>17642</v>
      </c>
      <c r="B9095">
        <v>4</v>
      </c>
      <c r="C9095">
        <v>41</v>
      </c>
      <c r="D9095">
        <v>22</v>
      </c>
      <c r="E9095" s="2">
        <v>3454244.7757177656</v>
      </c>
      <c r="F9095" s="2">
        <v>-916411.13899792312</v>
      </c>
      <c r="G9095" s="2">
        <v>2537833.6367198424</v>
      </c>
      <c r="H9095" s="2">
        <v>1941058.9769056058</v>
      </c>
      <c r="I9095" s="2">
        <v>596774.65981423669</v>
      </c>
      <c r="J9095" s="2">
        <v>345424.4775717766</v>
      </c>
      <c r="K9095" s="2">
        <v>251350.18224246008</v>
      </c>
      <c r="N9095" s="13">
        <v>251350.18224246008</v>
      </c>
    </row>
    <row r="9096" spans="1:14" x14ac:dyDescent="0.45">
      <c r="A9096">
        <v>17642</v>
      </c>
      <c r="B9096">
        <v>5</v>
      </c>
      <c r="C9096">
        <v>41</v>
      </c>
      <c r="D9096">
        <v>22</v>
      </c>
      <c r="E9096" s="2">
        <v>3441118.6455700379</v>
      </c>
      <c r="F9096" s="2">
        <v>-912928.77666973101</v>
      </c>
      <c r="G9096" s="2">
        <v>2528189.868900307</v>
      </c>
      <c r="H9096" s="2">
        <v>1987439.33888102</v>
      </c>
      <c r="I9096" s="2">
        <v>540750.53001928702</v>
      </c>
      <c r="J9096" s="2">
        <v>378523.05101270415</v>
      </c>
      <c r="K9096" s="2">
        <v>162227.47900658287</v>
      </c>
      <c r="N9096" s="13">
        <v>162227.47900658287</v>
      </c>
    </row>
    <row r="9097" spans="1:14" x14ac:dyDescent="0.45">
      <c r="A9097">
        <v>17642</v>
      </c>
      <c r="B9097">
        <v>6</v>
      </c>
      <c r="C9097">
        <v>41</v>
      </c>
      <c r="D9097">
        <v>22</v>
      </c>
      <c r="E9097" s="2">
        <v>3467959.3710054844</v>
      </c>
      <c r="F9097" s="2">
        <v>-920049.62112775492</v>
      </c>
      <c r="G9097" s="2">
        <v>2547909.7498777295</v>
      </c>
      <c r="H9097" s="2">
        <v>2032584.8979370114</v>
      </c>
      <c r="I9097" s="2">
        <v>515324.85194071801</v>
      </c>
      <c r="J9097" s="2">
        <v>277436.74968043878</v>
      </c>
      <c r="K9097" s="2">
        <v>237888.10226027924</v>
      </c>
      <c r="M9097" s="14">
        <v>13283702.546071474</v>
      </c>
      <c r="N9097" s="13">
        <v>13521590.648331752</v>
      </c>
    </row>
    <row r="9098" spans="1:14" x14ac:dyDescent="0.45">
      <c r="A9098">
        <v>17645</v>
      </c>
      <c r="B9098">
        <v>1</v>
      </c>
      <c r="C9098">
        <v>13</v>
      </c>
      <c r="D9098">
        <v>8</v>
      </c>
      <c r="E9098" s="2">
        <v>756000</v>
      </c>
      <c r="F9098" s="2">
        <v>-169419.6</v>
      </c>
      <c r="G9098" s="2">
        <v>586580.4</v>
      </c>
      <c r="H9098" s="2">
        <v>370440</v>
      </c>
      <c r="I9098" s="2">
        <v>216140.40000000002</v>
      </c>
      <c r="J9098" s="2">
        <v>75600</v>
      </c>
      <c r="K9098" s="2">
        <v>140540.40000000002</v>
      </c>
      <c r="L9098" s="11">
        <v>-9225519.6507639736</v>
      </c>
      <c r="N9098" s="13">
        <v>-9084979.2507639732</v>
      </c>
    </row>
    <row r="9099" spans="1:14" x14ac:dyDescent="0.45">
      <c r="A9099">
        <v>17645</v>
      </c>
      <c r="B9099">
        <v>2</v>
      </c>
      <c r="C9099">
        <v>13</v>
      </c>
      <c r="D9099">
        <v>8</v>
      </c>
      <c r="E9099" s="2">
        <v>735890.4</v>
      </c>
      <c r="F9099" s="2">
        <v>-164913.03864000001</v>
      </c>
      <c r="G9099" s="2">
        <v>570977.36135999998</v>
      </c>
      <c r="H9099" s="2">
        <v>362100.75844320003</v>
      </c>
      <c r="I9099" s="2">
        <v>208876.60291679995</v>
      </c>
      <c r="J9099" s="2">
        <v>73589.040000000008</v>
      </c>
      <c r="K9099" s="2">
        <v>135287.56291679994</v>
      </c>
      <c r="N9099" s="13">
        <v>135287.56291679994</v>
      </c>
    </row>
    <row r="9100" spans="1:14" x14ac:dyDescent="0.45">
      <c r="A9100">
        <v>17645</v>
      </c>
      <c r="B9100">
        <v>3</v>
      </c>
      <c r="C9100">
        <v>13</v>
      </c>
      <c r="D9100">
        <v>8</v>
      </c>
      <c r="E9100" s="2">
        <v>714549.5784</v>
      </c>
      <c r="F9100" s="2">
        <v>-160130.56051943998</v>
      </c>
      <c r="G9100" s="2">
        <v>554419.01788056002</v>
      </c>
      <c r="H9100" s="2">
        <v>348611.23783853627</v>
      </c>
      <c r="I9100" s="2">
        <v>205807.78004202375</v>
      </c>
      <c r="J9100" s="2">
        <v>57163.966271999998</v>
      </c>
      <c r="K9100" s="2">
        <v>148643.81377002376</v>
      </c>
      <c r="N9100" s="13">
        <v>148643.81377002376</v>
      </c>
    </row>
    <row r="9101" spans="1:14" x14ac:dyDescent="0.45">
      <c r="A9101">
        <v>17645</v>
      </c>
      <c r="B9101">
        <v>4</v>
      </c>
      <c r="C9101">
        <v>13</v>
      </c>
      <c r="D9101">
        <v>8</v>
      </c>
      <c r="E9101" s="2">
        <v>695614.01457240002</v>
      </c>
      <c r="F9101" s="2">
        <v>-155887.10066567484</v>
      </c>
      <c r="G9101" s="2">
        <v>539726.91390672512</v>
      </c>
      <c r="H9101" s="2">
        <v>335707.81120342825</v>
      </c>
      <c r="I9101" s="2">
        <v>204019.10270329687</v>
      </c>
      <c r="J9101" s="2">
        <v>76517.541602964004</v>
      </c>
      <c r="K9101" s="2">
        <v>127501.56110033287</v>
      </c>
      <c r="N9101" s="13">
        <v>127501.56110033287</v>
      </c>
    </row>
    <row r="9102" spans="1:14" x14ac:dyDescent="0.45">
      <c r="A9102">
        <v>17645</v>
      </c>
      <c r="B9102">
        <v>5</v>
      </c>
      <c r="C9102">
        <v>13</v>
      </c>
      <c r="D9102">
        <v>8</v>
      </c>
      <c r="E9102" s="2">
        <v>679823.57644160651</v>
      </c>
      <c r="F9102" s="2">
        <v>-152348.46348056401</v>
      </c>
      <c r="G9102" s="2">
        <v>527475.11296104244</v>
      </c>
      <c r="H9102" s="2">
        <v>336026.95519122685</v>
      </c>
      <c r="I9102" s="2">
        <v>191448.15776981559</v>
      </c>
      <c r="J9102" s="2">
        <v>74780.593408576722</v>
      </c>
      <c r="K9102" s="2">
        <v>116667.56436123887</v>
      </c>
      <c r="N9102" s="13">
        <v>116667.56436123887</v>
      </c>
    </row>
    <row r="9103" spans="1:14" x14ac:dyDescent="0.45">
      <c r="A9103">
        <v>17645</v>
      </c>
      <c r="B9103">
        <v>6</v>
      </c>
      <c r="C9103">
        <v>13</v>
      </c>
      <c r="D9103">
        <v>8</v>
      </c>
      <c r="E9103" s="2">
        <v>656505.62776965939</v>
      </c>
      <c r="F9103" s="2">
        <v>-147122.91118318067</v>
      </c>
      <c r="G9103" s="2">
        <v>509382.71658647875</v>
      </c>
      <c r="H9103" s="2">
        <v>329011.79773389932</v>
      </c>
      <c r="I9103" s="2">
        <v>180370.91885257943</v>
      </c>
      <c r="J9103" s="2">
        <v>65650.562776965948</v>
      </c>
      <c r="K9103" s="2">
        <v>114720.35607561348</v>
      </c>
      <c r="M9103" s="14">
        <v>9002911.8173988611</v>
      </c>
      <c r="N9103" s="13">
        <v>9117632.1734744739</v>
      </c>
    </row>
    <row r="9104" spans="1:14" x14ac:dyDescent="0.45">
      <c r="A9104">
        <v>17654</v>
      </c>
      <c r="B9104">
        <v>1</v>
      </c>
      <c r="C9104">
        <v>43</v>
      </c>
      <c r="D9104">
        <v>19</v>
      </c>
      <c r="E9104" s="2">
        <v>7672320</v>
      </c>
      <c r="F9104" s="2">
        <v>-1433189.3759999999</v>
      </c>
      <c r="G9104" s="2">
        <v>6239130.6239999998</v>
      </c>
      <c r="H9104" s="2">
        <v>4219776</v>
      </c>
      <c r="I9104" s="2">
        <v>2019354.6239999998</v>
      </c>
      <c r="J9104" s="2">
        <v>767232</v>
      </c>
      <c r="K9104" s="2">
        <v>1252122.6239999998</v>
      </c>
      <c r="L9104" s="11">
        <v>-28413191.182754025</v>
      </c>
      <c r="N9104" s="13">
        <v>-27161068.558754027</v>
      </c>
    </row>
    <row r="9105" spans="1:14" x14ac:dyDescent="0.45">
      <c r="A9105">
        <v>17654</v>
      </c>
      <c r="B9105">
        <v>2</v>
      </c>
      <c r="C9105">
        <v>43</v>
      </c>
      <c r="D9105">
        <v>19</v>
      </c>
      <c r="E9105" s="2">
        <v>7891748.3519999981</v>
      </c>
      <c r="F9105" s="2">
        <v>-1474178.5921535995</v>
      </c>
      <c r="G9105" s="2">
        <v>6417569.7598463986</v>
      </c>
      <c r="H9105" s="2">
        <v>4274920.6235366389</v>
      </c>
      <c r="I9105" s="2">
        <v>2142649.1363097597</v>
      </c>
      <c r="J9105" s="2">
        <v>789174.83519999986</v>
      </c>
      <c r="K9105" s="2">
        <v>1353474.3011097598</v>
      </c>
      <c r="N9105" s="13">
        <v>1353474.3011097598</v>
      </c>
    </row>
    <row r="9106" spans="1:14" x14ac:dyDescent="0.45">
      <c r="A9106">
        <v>17654</v>
      </c>
      <c r="B9106">
        <v>3</v>
      </c>
      <c r="C9106">
        <v>43</v>
      </c>
      <c r="D9106">
        <v>19</v>
      </c>
      <c r="E9106" s="2">
        <v>8070891.0395903978</v>
      </c>
      <c r="F9106" s="2">
        <v>-1507642.4461954862</v>
      </c>
      <c r="G9106" s="2">
        <v>6563248.5933949118</v>
      </c>
      <c r="H9106" s="2">
        <v>4332613.6697957031</v>
      </c>
      <c r="I9106" s="2">
        <v>2230634.9235992087</v>
      </c>
      <c r="J9106" s="2">
        <v>807089.10395903978</v>
      </c>
      <c r="K9106" s="2">
        <v>1423545.8196401689</v>
      </c>
      <c r="N9106" s="13">
        <v>1423545.8196401689</v>
      </c>
    </row>
    <row r="9107" spans="1:14" x14ac:dyDescent="0.45">
      <c r="A9107">
        <v>17654</v>
      </c>
      <c r="B9107">
        <v>4</v>
      </c>
      <c r="C9107">
        <v>43</v>
      </c>
      <c r="D9107">
        <v>19</v>
      </c>
      <c r="E9107" s="2">
        <v>8388884.1465502605</v>
      </c>
      <c r="F9107" s="2">
        <v>-1567043.5585755885</v>
      </c>
      <c r="G9107" s="2">
        <v>6821840.5879746722</v>
      </c>
      <c r="H9107" s="2">
        <v>4401543.6469321381</v>
      </c>
      <c r="I9107" s="2">
        <v>2420296.9410425341</v>
      </c>
      <c r="J9107" s="2">
        <v>671110.73172402091</v>
      </c>
      <c r="K9107" s="2">
        <v>1749186.2093185131</v>
      </c>
      <c r="N9107" s="13">
        <v>1749186.2093185131</v>
      </c>
    </row>
    <row r="9108" spans="1:14" x14ac:dyDescent="0.45">
      <c r="A9108">
        <v>17654</v>
      </c>
      <c r="B9108">
        <v>5</v>
      </c>
      <c r="C9108">
        <v>43</v>
      </c>
      <c r="D9108">
        <v>19</v>
      </c>
      <c r="E9108" s="2">
        <v>8605317.357531257</v>
      </c>
      <c r="F9108" s="2">
        <v>-1607473.2823868387</v>
      </c>
      <c r="G9108" s="2">
        <v>6997844.0751444185</v>
      </c>
      <c r="H9108" s="2">
        <v>4420286.3000895046</v>
      </c>
      <c r="I9108" s="2">
        <v>2577557.7750549139</v>
      </c>
      <c r="J9108" s="2">
        <v>860531.73575312574</v>
      </c>
      <c r="K9108" s="2">
        <v>1717026.0393017882</v>
      </c>
      <c r="N9108" s="13">
        <v>1717026.0393017882</v>
      </c>
    </row>
    <row r="9109" spans="1:14" x14ac:dyDescent="0.45">
      <c r="A9109">
        <v>17654</v>
      </c>
      <c r="B9109">
        <v>6</v>
      </c>
      <c r="C9109">
        <v>43</v>
      </c>
      <c r="D9109">
        <v>19</v>
      </c>
      <c r="E9109" s="2">
        <v>8871221.6638789717</v>
      </c>
      <c r="F9109" s="2">
        <v>-1657144.2068125918</v>
      </c>
      <c r="G9109" s="2">
        <v>7214077.4570663795</v>
      </c>
      <c r="H9109" s="2">
        <v>4449330.9404986799</v>
      </c>
      <c r="I9109" s="2">
        <v>2764746.5165676996</v>
      </c>
      <c r="J9109" s="2">
        <v>798409.94974910747</v>
      </c>
      <c r="K9109" s="2">
        <v>1966336.5668185921</v>
      </c>
      <c r="M9109" s="14">
        <v>29369755.177348297</v>
      </c>
      <c r="N9109" s="13">
        <v>31336091.744166888</v>
      </c>
    </row>
    <row r="9110" spans="1:14" x14ac:dyDescent="0.45">
      <c r="A9110">
        <v>17667</v>
      </c>
      <c r="B9110">
        <v>1</v>
      </c>
      <c r="C9110">
        <v>35</v>
      </c>
      <c r="D9110">
        <v>1</v>
      </c>
      <c r="E9110" s="2">
        <v>4168224</v>
      </c>
      <c r="F9110" s="2">
        <v>-451418.65919999999</v>
      </c>
      <c r="G9110" s="2">
        <v>3716805.3407999999</v>
      </c>
      <c r="H9110" s="2">
        <v>2709345.6</v>
      </c>
      <c r="I9110" s="2">
        <v>1007459.7407999998</v>
      </c>
      <c r="J9110" s="2">
        <v>416822.4</v>
      </c>
      <c r="K9110" s="2">
        <v>590637.34079999977</v>
      </c>
      <c r="L9110" s="11">
        <v>-23688835.098034836</v>
      </c>
      <c r="N9110" s="13">
        <v>-23098197.757234838</v>
      </c>
    </row>
    <row r="9111" spans="1:14" x14ac:dyDescent="0.45">
      <c r="A9111">
        <v>17667</v>
      </c>
      <c r="B9111">
        <v>2</v>
      </c>
      <c r="C9111">
        <v>35</v>
      </c>
      <c r="D9111">
        <v>1</v>
      </c>
      <c r="E9111" s="2">
        <v>4212407.1743999999</v>
      </c>
      <c r="F9111" s="2">
        <v>-456203.69698751997</v>
      </c>
      <c r="G9111" s="2">
        <v>3756203.4774124799</v>
      </c>
      <c r="H9111" s="2">
        <v>2834718.3459766074</v>
      </c>
      <c r="I9111" s="2">
        <v>921485.13143587252</v>
      </c>
      <c r="J9111" s="2">
        <v>463364.78918399999</v>
      </c>
      <c r="K9111" s="2">
        <v>458120.34225187253</v>
      </c>
      <c r="N9111" s="13">
        <v>458120.34225187253</v>
      </c>
    </row>
    <row r="9112" spans="1:14" x14ac:dyDescent="0.45">
      <c r="A9112">
        <v>17667</v>
      </c>
      <c r="B9112">
        <v>3</v>
      </c>
      <c r="C9112">
        <v>35</v>
      </c>
      <c r="D9112">
        <v>1</v>
      </c>
      <c r="E9112" s="2">
        <v>4265062.2640800001</v>
      </c>
      <c r="F9112" s="2">
        <v>-461906.24319986399</v>
      </c>
      <c r="G9112" s="2">
        <v>3803156.0208801362</v>
      </c>
      <c r="H9112" s="2">
        <v>2908325.3512278232</v>
      </c>
      <c r="I9112" s="2">
        <v>894830.66965231299</v>
      </c>
      <c r="J9112" s="2">
        <v>383855.60376720002</v>
      </c>
      <c r="K9112" s="2">
        <v>510975.06588511297</v>
      </c>
      <c r="N9112" s="13">
        <v>510975.06588511297</v>
      </c>
    </row>
    <row r="9113" spans="1:14" x14ac:dyDescent="0.45">
      <c r="A9113">
        <v>17667</v>
      </c>
      <c r="B9113">
        <v>4</v>
      </c>
      <c r="C9113">
        <v>35</v>
      </c>
      <c r="D9113">
        <v>1</v>
      </c>
      <c r="E9113" s="2">
        <v>4294917.6999285594</v>
      </c>
      <c r="F9113" s="2">
        <v>-465139.58690226293</v>
      </c>
      <c r="G9113" s="2">
        <v>3829778.1130262963</v>
      </c>
      <c r="H9113" s="2">
        <v>3026208.7935216757</v>
      </c>
      <c r="I9113" s="2">
        <v>803569.31950462051</v>
      </c>
      <c r="J9113" s="2">
        <v>429491.76999285596</v>
      </c>
      <c r="K9113" s="2">
        <v>374077.54951176455</v>
      </c>
      <c r="N9113" s="13">
        <v>374077.54951176455</v>
      </c>
    </row>
    <row r="9114" spans="1:14" x14ac:dyDescent="0.45">
      <c r="A9114">
        <v>17667</v>
      </c>
      <c r="B9114">
        <v>5</v>
      </c>
      <c r="C9114">
        <v>35</v>
      </c>
      <c r="D9114">
        <v>1</v>
      </c>
      <c r="E9114" s="2">
        <v>4377380.119767189</v>
      </c>
      <c r="F9114" s="2">
        <v>-474070.26697078656</v>
      </c>
      <c r="G9114" s="2">
        <v>3903309.8527964023</v>
      </c>
      <c r="H9114" s="2">
        <v>3133352.5631947736</v>
      </c>
      <c r="I9114" s="2">
        <v>769957.28960162867</v>
      </c>
      <c r="J9114" s="2">
        <v>393964.21077904699</v>
      </c>
      <c r="K9114" s="2">
        <v>375993.07882258168</v>
      </c>
      <c r="N9114" s="13">
        <v>375993.07882258168</v>
      </c>
    </row>
    <row r="9115" spans="1:14" x14ac:dyDescent="0.45">
      <c r="A9115">
        <v>17667</v>
      </c>
      <c r="B9115">
        <v>6</v>
      </c>
      <c r="C9115">
        <v>35</v>
      </c>
      <c r="D9115">
        <v>1</v>
      </c>
      <c r="E9115" s="2">
        <v>4387448.0940426532</v>
      </c>
      <c r="F9115" s="2">
        <v>-475160.62858481932</v>
      </c>
      <c r="G9115" s="2">
        <v>3912287.4654578338</v>
      </c>
      <c r="H9115" s="2">
        <v>3208395.3544104681</v>
      </c>
      <c r="I9115" s="2">
        <v>703892.1110473657</v>
      </c>
      <c r="J9115" s="2">
        <v>482619.29034469184</v>
      </c>
      <c r="K9115" s="2">
        <v>221272.82070267387</v>
      </c>
      <c r="M9115" s="14">
        <v>24872868.079125699</v>
      </c>
      <c r="N9115" s="13">
        <v>25094140.899828374</v>
      </c>
    </row>
    <row r="9116" spans="1:14" x14ac:dyDescent="0.45">
      <c r="A9116">
        <v>17686</v>
      </c>
      <c r="B9116">
        <v>1</v>
      </c>
      <c r="C9116">
        <v>37</v>
      </c>
      <c r="D9116">
        <v>20</v>
      </c>
      <c r="E9116" s="2">
        <v>1902744</v>
      </c>
      <c r="F9116" s="2">
        <v>-759194.85600000003</v>
      </c>
      <c r="G9116" s="2">
        <v>1143549.1439999999</v>
      </c>
      <c r="H9116" s="2">
        <v>646932.96000000008</v>
      </c>
      <c r="I9116" s="2">
        <v>496616.18399999978</v>
      </c>
      <c r="J9116" s="2">
        <v>171246.96</v>
      </c>
      <c r="K9116" s="2">
        <v>325369.22399999981</v>
      </c>
      <c r="L9116" s="11">
        <v>-16349113.94891537</v>
      </c>
      <c r="N9116" s="13">
        <v>-16023744.72491537</v>
      </c>
    </row>
    <row r="9117" spans="1:14" x14ac:dyDescent="0.45">
      <c r="A9117">
        <v>17686</v>
      </c>
      <c r="B9117">
        <v>2</v>
      </c>
      <c r="C9117">
        <v>37</v>
      </c>
      <c r="D9117">
        <v>20</v>
      </c>
      <c r="E9117" s="2">
        <v>1892849.7311999998</v>
      </c>
      <c r="F9117" s="2">
        <v>-755247.04274880001</v>
      </c>
      <c r="G9117" s="2">
        <v>1137602.6884511998</v>
      </c>
      <c r="H9117" s="2">
        <v>644212.47751660785</v>
      </c>
      <c r="I9117" s="2">
        <v>493390.21093459195</v>
      </c>
      <c r="J9117" s="2">
        <v>189284.97311999998</v>
      </c>
      <c r="K9117" s="2">
        <v>304105.23781459196</v>
      </c>
      <c r="N9117" s="13">
        <v>304105.23781459196</v>
      </c>
    </row>
    <row r="9118" spans="1:14" x14ac:dyDescent="0.45">
      <c r="A9118">
        <v>17686</v>
      </c>
      <c r="B9118">
        <v>3</v>
      </c>
      <c r="C9118">
        <v>37</v>
      </c>
      <c r="D9118">
        <v>20</v>
      </c>
      <c r="E9118" s="2">
        <v>1897581.8555279998</v>
      </c>
      <c r="F9118" s="2">
        <v>-757135.16035567201</v>
      </c>
      <c r="G9118" s="2">
        <v>1140446.6951723278</v>
      </c>
      <c r="H9118" s="2">
        <v>642529.31136597635</v>
      </c>
      <c r="I9118" s="2">
        <v>497917.38380635146</v>
      </c>
      <c r="J9118" s="2">
        <v>189758.18555279999</v>
      </c>
      <c r="K9118" s="2">
        <v>308159.1982535515</v>
      </c>
      <c r="N9118" s="13">
        <v>308159.1982535515</v>
      </c>
    </row>
    <row r="9119" spans="1:14" x14ac:dyDescent="0.45">
      <c r="A9119">
        <v>17686</v>
      </c>
      <c r="B9119">
        <v>4</v>
      </c>
      <c r="C9119">
        <v>37</v>
      </c>
      <c r="D9119">
        <v>20</v>
      </c>
      <c r="E9119" s="2">
        <v>1893786.6918169442</v>
      </c>
      <c r="F9119" s="2">
        <v>-755620.89003496082</v>
      </c>
      <c r="G9119" s="2">
        <v>1138165.8017819833</v>
      </c>
      <c r="H9119" s="2">
        <v>648105.56624759722</v>
      </c>
      <c r="I9119" s="2">
        <v>490060.23553438613</v>
      </c>
      <c r="J9119" s="2">
        <v>189378.66918169442</v>
      </c>
      <c r="K9119" s="2">
        <v>300681.56635269173</v>
      </c>
      <c r="N9119" s="13">
        <v>300681.56635269173</v>
      </c>
    </row>
    <row r="9120" spans="1:14" x14ac:dyDescent="0.45">
      <c r="A9120">
        <v>17686</v>
      </c>
      <c r="B9120">
        <v>5</v>
      </c>
      <c r="C9120">
        <v>37</v>
      </c>
      <c r="D9120">
        <v>20</v>
      </c>
      <c r="E9120" s="2">
        <v>1881098.3209817705</v>
      </c>
      <c r="F9120" s="2">
        <v>-750558.23007172649</v>
      </c>
      <c r="G9120" s="2">
        <v>1130540.090910044</v>
      </c>
      <c r="H9120" s="2">
        <v>654256.60007468413</v>
      </c>
      <c r="I9120" s="2">
        <v>476283.4908353599</v>
      </c>
      <c r="J9120" s="2">
        <v>169298.84888835935</v>
      </c>
      <c r="K9120" s="2">
        <v>306984.64194700052</v>
      </c>
      <c r="N9120" s="13">
        <v>306984.64194700052</v>
      </c>
    </row>
    <row r="9121" spans="1:14" x14ac:dyDescent="0.45">
      <c r="A9121">
        <v>17686</v>
      </c>
      <c r="B9121">
        <v>6</v>
      </c>
      <c r="C9121">
        <v>37</v>
      </c>
      <c r="D9121">
        <v>20</v>
      </c>
      <c r="E9121" s="2">
        <v>1885989.1766163229</v>
      </c>
      <c r="F9121" s="2">
        <v>-752509.68146991287</v>
      </c>
      <c r="G9121" s="2">
        <v>1133479.4951464101</v>
      </c>
      <c r="H9121" s="2">
        <v>659368.64710449975</v>
      </c>
      <c r="I9121" s="2">
        <v>474110.84804191033</v>
      </c>
      <c r="J9121" s="2">
        <v>188598.91766163229</v>
      </c>
      <c r="K9121" s="2">
        <v>285511.93038027803</v>
      </c>
      <c r="M9121" s="14">
        <v>15875005.411224533</v>
      </c>
      <c r="N9121" s="13">
        <v>16160517.34160481</v>
      </c>
    </row>
    <row r="9122" spans="1:14" x14ac:dyDescent="0.45">
      <c r="A9122">
        <v>17703</v>
      </c>
      <c r="B9122">
        <v>1</v>
      </c>
      <c r="C9122">
        <v>15</v>
      </c>
      <c r="D9122">
        <v>9</v>
      </c>
      <c r="E9122" s="2">
        <v>3295248</v>
      </c>
      <c r="F9122" s="2">
        <v>-216168.26880000002</v>
      </c>
      <c r="G9122" s="2">
        <v>3079079.7311999998</v>
      </c>
      <c r="H9122" s="2">
        <v>2240768.64</v>
      </c>
      <c r="I9122" s="2">
        <v>838311.09119999968</v>
      </c>
      <c r="J9122" s="2">
        <v>296572.32</v>
      </c>
      <c r="K9122" s="2">
        <v>541738.77119999961</v>
      </c>
      <c r="L9122" s="11">
        <v>-27604080.54116682</v>
      </c>
      <c r="N9122" s="13">
        <v>-27062341.769966818</v>
      </c>
    </row>
    <row r="9123" spans="1:14" x14ac:dyDescent="0.45">
      <c r="A9123">
        <v>17703</v>
      </c>
      <c r="B9123">
        <v>2</v>
      </c>
      <c r="C9123">
        <v>15</v>
      </c>
      <c r="D9123">
        <v>9</v>
      </c>
      <c r="E9123" s="2">
        <v>3465282.7968000001</v>
      </c>
      <c r="F9123" s="2">
        <v>-227322.55147008004</v>
      </c>
      <c r="G9123" s="2">
        <v>3237960.2453299202</v>
      </c>
      <c r="H9123" s="2">
        <v>2382783.8956044293</v>
      </c>
      <c r="I9123" s="2">
        <v>855176.3497254909</v>
      </c>
      <c r="J9123" s="2">
        <v>277222.62374400004</v>
      </c>
      <c r="K9123" s="2">
        <v>577953.72598149092</v>
      </c>
      <c r="N9123" s="13">
        <v>577953.72598149092</v>
      </c>
    </row>
    <row r="9124" spans="1:14" x14ac:dyDescent="0.45">
      <c r="A9124">
        <v>17703</v>
      </c>
      <c r="B9124">
        <v>3</v>
      </c>
      <c r="C9124">
        <v>15</v>
      </c>
      <c r="D9124">
        <v>9</v>
      </c>
      <c r="E9124" s="2">
        <v>3672506.7080486408</v>
      </c>
      <c r="F9124" s="2">
        <v>-240916.44004799085</v>
      </c>
      <c r="G9124" s="2">
        <v>3431590.2680006498</v>
      </c>
      <c r="H9124" s="2">
        <v>2509870.1988889487</v>
      </c>
      <c r="I9124" s="2">
        <v>921720.0691117011</v>
      </c>
      <c r="J9124" s="2">
        <v>367250.67080486409</v>
      </c>
      <c r="K9124" s="2">
        <v>554469.39830683707</v>
      </c>
      <c r="N9124" s="13">
        <v>554469.39830683707</v>
      </c>
    </row>
    <row r="9125" spans="1:14" x14ac:dyDescent="0.45">
      <c r="A9125">
        <v>17703</v>
      </c>
      <c r="B9125">
        <v>4</v>
      </c>
      <c r="C9125">
        <v>15</v>
      </c>
      <c r="D9125">
        <v>9</v>
      </c>
      <c r="E9125" s="2">
        <v>3891388.1078483397</v>
      </c>
      <c r="F9125" s="2">
        <v>-255275.05987485111</v>
      </c>
      <c r="G9125" s="2">
        <v>3636113.0479734885</v>
      </c>
      <c r="H9125" s="2">
        <v>2713977.3612289564</v>
      </c>
      <c r="I9125" s="2">
        <v>922135.68674453208</v>
      </c>
      <c r="J9125" s="2">
        <v>428052.69186331739</v>
      </c>
      <c r="K9125" s="2">
        <v>494082.99488121469</v>
      </c>
      <c r="N9125" s="13">
        <v>494082.99488121469</v>
      </c>
    </row>
    <row r="9126" spans="1:14" x14ac:dyDescent="0.45">
      <c r="A9126">
        <v>17703</v>
      </c>
      <c r="B9126">
        <v>5</v>
      </c>
      <c r="C9126">
        <v>15</v>
      </c>
      <c r="D9126">
        <v>9</v>
      </c>
      <c r="E9126" s="2">
        <v>4057939.5188642484</v>
      </c>
      <c r="F9126" s="2">
        <v>-266200.83243749471</v>
      </c>
      <c r="G9126" s="2">
        <v>3791738.6864267536</v>
      </c>
      <c r="H9126" s="2">
        <v>2907398.2939590602</v>
      </c>
      <c r="I9126" s="2">
        <v>884340.39246769343</v>
      </c>
      <c r="J9126" s="2">
        <v>446373.34707506734</v>
      </c>
      <c r="K9126" s="2">
        <v>437967.04539262608</v>
      </c>
      <c r="N9126" s="13">
        <v>437967.04539262608</v>
      </c>
    </row>
    <row r="9127" spans="1:14" x14ac:dyDescent="0.45">
      <c r="A9127">
        <v>17703</v>
      </c>
      <c r="B9127">
        <v>6</v>
      </c>
      <c r="C9127">
        <v>15</v>
      </c>
      <c r="D9127">
        <v>9</v>
      </c>
      <c r="E9127" s="2">
        <v>4271792.931508394</v>
      </c>
      <c r="F9127" s="2">
        <v>-280229.61630695069</v>
      </c>
      <c r="G9127" s="2">
        <v>3991563.3152014432</v>
      </c>
      <c r="H9127" s="2">
        <v>3123054.7950053369</v>
      </c>
      <c r="I9127" s="2">
        <v>868508.52019610628</v>
      </c>
      <c r="J9127" s="2">
        <v>384461.36383575544</v>
      </c>
      <c r="K9127" s="2">
        <v>484047.15636035084</v>
      </c>
      <c r="M9127" s="14">
        <v>28933216.107135393</v>
      </c>
      <c r="N9127" s="13">
        <v>29417263.263495743</v>
      </c>
    </row>
    <row r="9128" spans="1:14" x14ac:dyDescent="0.45">
      <c r="A9128">
        <v>17717</v>
      </c>
      <c r="B9128">
        <v>1</v>
      </c>
      <c r="C9128">
        <v>47</v>
      </c>
      <c r="D9128">
        <v>11</v>
      </c>
      <c r="E9128" s="2">
        <v>4325412</v>
      </c>
      <c r="F9128" s="2">
        <v>-833939.43359999999</v>
      </c>
      <c r="G9128" s="2">
        <v>3491472.5663999999</v>
      </c>
      <c r="H9128" s="2">
        <v>2551993.08</v>
      </c>
      <c r="I9128" s="2">
        <v>939479.48639999982</v>
      </c>
      <c r="J9128" s="2">
        <v>389287.07999999996</v>
      </c>
      <c r="K9128" s="2">
        <v>550192.40639999986</v>
      </c>
      <c r="L9128" s="11">
        <v>-18538447.594724424</v>
      </c>
      <c r="N9128" s="13">
        <v>-17988255.188324425</v>
      </c>
    </row>
    <row r="9129" spans="1:14" x14ac:dyDescent="0.45">
      <c r="A9129">
        <v>17717</v>
      </c>
      <c r="B9129">
        <v>2</v>
      </c>
      <c r="C9129">
        <v>47</v>
      </c>
      <c r="D9129">
        <v>11</v>
      </c>
      <c r="E9129" s="2">
        <v>4362610.5431999993</v>
      </c>
      <c r="F9129" s="2">
        <v>-841111.31272895983</v>
      </c>
      <c r="G9129" s="2">
        <v>3521499.2304710392</v>
      </c>
      <c r="H9129" s="2">
        <v>2633655.6336033214</v>
      </c>
      <c r="I9129" s="2">
        <v>887843.5968677178</v>
      </c>
      <c r="J9129" s="2">
        <v>392634.94888799993</v>
      </c>
      <c r="K9129" s="2">
        <v>495208.64797971788</v>
      </c>
      <c r="N9129" s="13">
        <v>495208.64797971788</v>
      </c>
    </row>
    <row r="9130" spans="1:14" x14ac:dyDescent="0.45">
      <c r="A9130">
        <v>17717</v>
      </c>
      <c r="B9130">
        <v>3</v>
      </c>
      <c r="C9130">
        <v>47</v>
      </c>
      <c r="D9130">
        <v>11</v>
      </c>
      <c r="E9130" s="2">
        <v>4406236.6486319993</v>
      </c>
      <c r="F9130" s="2">
        <v>-849522.42585624941</v>
      </c>
      <c r="G9130" s="2">
        <v>3556714.2227757499</v>
      </c>
      <c r="H9130" s="2">
        <v>2775701.8502017166</v>
      </c>
      <c r="I9130" s="2">
        <v>781012.37257403322</v>
      </c>
      <c r="J9130" s="2">
        <v>396561.29837687995</v>
      </c>
      <c r="K9130" s="2">
        <v>384451.07419715327</v>
      </c>
      <c r="N9130" s="13">
        <v>384451.07419715327</v>
      </c>
    </row>
    <row r="9131" spans="1:14" x14ac:dyDescent="0.45">
      <c r="A9131">
        <v>17717</v>
      </c>
      <c r="B9131">
        <v>4</v>
      </c>
      <c r="C9131">
        <v>47</v>
      </c>
      <c r="D9131">
        <v>11</v>
      </c>
      <c r="E9131" s="2">
        <v>4435317.8105129693</v>
      </c>
      <c r="F9131" s="2">
        <v>-855129.27386690048</v>
      </c>
      <c r="G9131" s="2">
        <v>3580188.536646069</v>
      </c>
      <c r="H9131" s="2">
        <v>2833137.78316683</v>
      </c>
      <c r="I9131" s="2">
        <v>747050.75347923907</v>
      </c>
      <c r="J9131" s="2">
        <v>399178.60294616723</v>
      </c>
      <c r="K9131" s="2">
        <v>347872.15053307184</v>
      </c>
      <c r="N9131" s="13">
        <v>347872.15053307184</v>
      </c>
    </row>
    <row r="9132" spans="1:14" x14ac:dyDescent="0.45">
      <c r="A9132">
        <v>17717</v>
      </c>
      <c r="B9132">
        <v>5</v>
      </c>
      <c r="C9132">
        <v>47</v>
      </c>
      <c r="D9132">
        <v>11</v>
      </c>
      <c r="E9132" s="2">
        <v>4465477.9716244582</v>
      </c>
      <c r="F9132" s="2">
        <v>-860944.15292919555</v>
      </c>
      <c r="G9132" s="2">
        <v>3604533.8186952625</v>
      </c>
      <c r="H9132" s="2">
        <v>2991600.3923528721</v>
      </c>
      <c r="I9132" s="2">
        <v>612933.42634239048</v>
      </c>
      <c r="J9132" s="2">
        <v>357238.23772995669</v>
      </c>
      <c r="K9132" s="2">
        <v>255695.18861243379</v>
      </c>
      <c r="N9132" s="13">
        <v>255695.18861243379</v>
      </c>
    </row>
    <row r="9133" spans="1:14" x14ac:dyDescent="0.45">
      <c r="A9133">
        <v>17717</v>
      </c>
      <c r="B9133">
        <v>6</v>
      </c>
      <c r="C9133">
        <v>47</v>
      </c>
      <c r="D9133">
        <v>11</v>
      </c>
      <c r="E9133" s="2">
        <v>4522189.5418640878</v>
      </c>
      <c r="F9133" s="2">
        <v>-871878.14367139607</v>
      </c>
      <c r="G9133" s="2">
        <v>3650311.3981926916</v>
      </c>
      <c r="H9133" s="2">
        <v>3076249.4605827234</v>
      </c>
      <c r="I9133" s="2">
        <v>574061.93760996824</v>
      </c>
      <c r="J9133" s="2">
        <v>452218.95418640878</v>
      </c>
      <c r="K9133" s="2">
        <v>121842.98342355946</v>
      </c>
      <c r="M9133" s="14">
        <v>18847674.615838781</v>
      </c>
      <c r="N9133" s="13">
        <v>18969517.599262342</v>
      </c>
    </row>
    <row r="9134" spans="1:14" x14ac:dyDescent="0.45">
      <c r="A9134">
        <v>17721</v>
      </c>
      <c r="B9134">
        <v>1</v>
      </c>
      <c r="C9134">
        <v>5</v>
      </c>
      <c r="D9134">
        <v>22</v>
      </c>
      <c r="E9134" s="2">
        <v>6529920</v>
      </c>
      <c r="F9134" s="2">
        <v>-506721.79200000002</v>
      </c>
      <c r="G9134" s="2">
        <v>6023198.2079999996</v>
      </c>
      <c r="H9134" s="2">
        <v>3264960</v>
      </c>
      <c r="I9134" s="2">
        <v>2758238.2079999996</v>
      </c>
      <c r="J9134" s="2">
        <v>718291.2</v>
      </c>
      <c r="K9134" s="2">
        <v>2039947.0079999997</v>
      </c>
      <c r="L9134" s="11">
        <v>-29398781.641914729</v>
      </c>
      <c r="N9134" s="13">
        <v>-27358834.633914728</v>
      </c>
    </row>
    <row r="9135" spans="1:14" x14ac:dyDescent="0.45">
      <c r="A9135">
        <v>17721</v>
      </c>
      <c r="B9135">
        <v>2</v>
      </c>
      <c r="C9135">
        <v>5</v>
      </c>
      <c r="D9135">
        <v>22</v>
      </c>
      <c r="E9135" s="2">
        <v>6723205.6320000011</v>
      </c>
      <c r="F9135" s="2">
        <v>-521720.75704320008</v>
      </c>
      <c r="G9135" s="2">
        <v>6201484.8749568015</v>
      </c>
      <c r="H9135" s="2">
        <v>3575736.9153792011</v>
      </c>
      <c r="I9135" s="2">
        <v>2625747.9595776005</v>
      </c>
      <c r="J9135" s="2">
        <v>739552.61952000018</v>
      </c>
      <c r="K9135" s="2">
        <v>1886195.3400576003</v>
      </c>
      <c r="N9135" s="13">
        <v>1886195.3400576003</v>
      </c>
    </row>
    <row r="9136" spans="1:14" x14ac:dyDescent="0.45">
      <c r="A9136">
        <v>17721</v>
      </c>
      <c r="B9136">
        <v>3</v>
      </c>
      <c r="C9136">
        <v>5</v>
      </c>
      <c r="D9136">
        <v>22</v>
      </c>
      <c r="E9136" s="2">
        <v>6834138.5249279998</v>
      </c>
      <c r="F9136" s="2">
        <v>-530329.14953441278</v>
      </c>
      <c r="G9136" s="2">
        <v>6303809.3753935872</v>
      </c>
      <c r="H9136" s="2">
        <v>3800480.5622793804</v>
      </c>
      <c r="I9136" s="2">
        <v>2503328.8131142068</v>
      </c>
      <c r="J9136" s="2">
        <v>683413.85249279998</v>
      </c>
      <c r="K9136" s="2">
        <v>1819914.9606214068</v>
      </c>
      <c r="N9136" s="13">
        <v>1819914.9606214068</v>
      </c>
    </row>
    <row r="9137" spans="1:14" x14ac:dyDescent="0.45">
      <c r="A9137">
        <v>17721</v>
      </c>
      <c r="B9137">
        <v>4</v>
      </c>
      <c r="C9137">
        <v>5</v>
      </c>
      <c r="D9137">
        <v>22</v>
      </c>
      <c r="E9137" s="2">
        <v>7052147.5438732039</v>
      </c>
      <c r="F9137" s="2">
        <v>-547246.64940456068</v>
      </c>
      <c r="G9137" s="2">
        <v>6504900.8944686428</v>
      </c>
      <c r="H9137" s="2">
        <v>4079368.8710831804</v>
      </c>
      <c r="I9137" s="2">
        <v>2425532.0233854624</v>
      </c>
      <c r="J9137" s="2">
        <v>705214.75438732048</v>
      </c>
      <c r="K9137" s="2">
        <v>1720317.2689981419</v>
      </c>
      <c r="N9137" s="13">
        <v>1720317.2689981419</v>
      </c>
    </row>
    <row r="9138" spans="1:14" x14ac:dyDescent="0.45">
      <c r="A9138">
        <v>17721</v>
      </c>
      <c r="B9138">
        <v>5</v>
      </c>
      <c r="C9138">
        <v>5</v>
      </c>
      <c r="D9138">
        <v>22</v>
      </c>
      <c r="E9138" s="2">
        <v>7271469.3324876605</v>
      </c>
      <c r="F9138" s="2">
        <v>-564266.02020104241</v>
      </c>
      <c r="G9138" s="2">
        <v>6707203.3122866182</v>
      </c>
      <c r="H9138" s="2">
        <v>4435477.1727159433</v>
      </c>
      <c r="I9138" s="2">
        <v>2271726.1395706749</v>
      </c>
      <c r="J9138" s="2">
        <v>654432.2399238894</v>
      </c>
      <c r="K9138" s="2">
        <v>1617293.8996467856</v>
      </c>
      <c r="N9138" s="13">
        <v>1617293.8996467856</v>
      </c>
    </row>
    <row r="9139" spans="1:14" x14ac:dyDescent="0.45">
      <c r="A9139">
        <v>17721</v>
      </c>
      <c r="B9139">
        <v>6</v>
      </c>
      <c r="C9139">
        <v>5</v>
      </c>
      <c r="D9139">
        <v>22</v>
      </c>
      <c r="E9139" s="2">
        <v>7486704.8247292954</v>
      </c>
      <c r="F9139" s="2">
        <v>-580968.29439899337</v>
      </c>
      <c r="G9139" s="2">
        <v>6905736.5303303022</v>
      </c>
      <c r="H9139" s="2">
        <v>4718383.9712896757</v>
      </c>
      <c r="I9139" s="2">
        <v>2187352.5590406265</v>
      </c>
      <c r="J9139" s="2">
        <v>748670.48247292964</v>
      </c>
      <c r="K9139" s="2">
        <v>1438682.0765676969</v>
      </c>
      <c r="M9139" s="14">
        <v>31239427.040556837</v>
      </c>
      <c r="N9139" s="13">
        <v>32678109.117124535</v>
      </c>
    </row>
    <row r="9140" spans="1:14" x14ac:dyDescent="0.45">
      <c r="A9140">
        <v>17740</v>
      </c>
      <c r="B9140">
        <v>1</v>
      </c>
      <c r="C9140">
        <v>21</v>
      </c>
      <c r="D9140">
        <v>1</v>
      </c>
      <c r="E9140" s="2">
        <v>1292976</v>
      </c>
      <c r="F9140" s="2">
        <v>-263508.50880000001</v>
      </c>
      <c r="G9140" s="2">
        <v>1029467.4912</v>
      </c>
      <c r="H9140" s="2">
        <v>775785.6</v>
      </c>
      <c r="I9140" s="2">
        <v>253681.89120000007</v>
      </c>
      <c r="J9140" s="2">
        <v>103438.08</v>
      </c>
      <c r="K9140" s="2">
        <v>150243.81120000005</v>
      </c>
      <c r="L9140" s="11">
        <v>-7075924.4341044128</v>
      </c>
      <c r="N9140" s="13">
        <v>-6925680.6229044124</v>
      </c>
    </row>
    <row r="9141" spans="1:14" x14ac:dyDescent="0.45">
      <c r="A9141">
        <v>17740</v>
      </c>
      <c r="B9141">
        <v>2</v>
      </c>
      <c r="C9141">
        <v>21</v>
      </c>
      <c r="D9141">
        <v>1</v>
      </c>
      <c r="E9141" s="2">
        <v>1277589.5855999999</v>
      </c>
      <c r="F9141" s="2">
        <v>-260372.75754527998</v>
      </c>
      <c r="G9141" s="2">
        <v>1017216.8280547198</v>
      </c>
      <c r="H9141" s="2">
        <v>760727.9428496639</v>
      </c>
      <c r="I9141" s="2">
        <v>256488.88520505594</v>
      </c>
      <c r="J9141" s="2">
        <v>127758.95856</v>
      </c>
      <c r="K9141" s="2">
        <v>128729.92664505594</v>
      </c>
      <c r="N9141" s="13">
        <v>128729.92664505594</v>
      </c>
    </row>
    <row r="9142" spans="1:14" x14ac:dyDescent="0.45">
      <c r="A9142">
        <v>17740</v>
      </c>
      <c r="B9142">
        <v>3</v>
      </c>
      <c r="C9142">
        <v>21</v>
      </c>
      <c r="D9142">
        <v>1</v>
      </c>
      <c r="E9142" s="2">
        <v>1266602.3151638401</v>
      </c>
      <c r="F9142" s="2">
        <v>-258133.55183039061</v>
      </c>
      <c r="G9142" s="2">
        <v>1008468.7633334495</v>
      </c>
      <c r="H9142" s="2">
        <v>747624.26710304886</v>
      </c>
      <c r="I9142" s="2">
        <v>260844.49623040063</v>
      </c>
      <c r="J9142" s="2">
        <v>126660.23151638401</v>
      </c>
      <c r="K9142" s="2">
        <v>134184.26471401664</v>
      </c>
      <c r="N9142" s="13">
        <v>134184.26471401664</v>
      </c>
    </row>
    <row r="9143" spans="1:14" x14ac:dyDescent="0.45">
      <c r="A9143">
        <v>17740</v>
      </c>
      <c r="B9143">
        <v>4</v>
      </c>
      <c r="C9143">
        <v>21</v>
      </c>
      <c r="D9143">
        <v>1</v>
      </c>
      <c r="E9143" s="2">
        <v>1256722.817105562</v>
      </c>
      <c r="F9143" s="2">
        <v>-256120.11012611355</v>
      </c>
      <c r="G9143" s="2">
        <v>1000602.7069794484</v>
      </c>
      <c r="H9143" s="2">
        <v>739048.16446771217</v>
      </c>
      <c r="I9143" s="2">
        <v>261554.54251173628</v>
      </c>
      <c r="J9143" s="2">
        <v>100537.82536844496</v>
      </c>
      <c r="K9143" s="2">
        <v>161016.71714329132</v>
      </c>
      <c r="N9143" s="13">
        <v>161016.71714329132</v>
      </c>
    </row>
    <row r="9144" spans="1:14" x14ac:dyDescent="0.45">
      <c r="A9144">
        <v>17740</v>
      </c>
      <c r="B9144">
        <v>5</v>
      </c>
      <c r="C9144">
        <v>21</v>
      </c>
      <c r="D9144">
        <v>1</v>
      </c>
      <c r="E9144" s="2">
        <v>1246292.0177235859</v>
      </c>
      <c r="F9144" s="2">
        <v>-253994.31321206683</v>
      </c>
      <c r="G9144" s="2">
        <v>992297.70451151906</v>
      </c>
      <c r="H9144" s="2">
        <v>732474.31626380864</v>
      </c>
      <c r="I9144" s="2">
        <v>259823.38824771042</v>
      </c>
      <c r="J9144" s="2">
        <v>124629.2017723586</v>
      </c>
      <c r="K9144" s="2">
        <v>135194.1864753518</v>
      </c>
      <c r="N9144" s="13">
        <v>135194.1864753518</v>
      </c>
    </row>
    <row r="9145" spans="1:14" x14ac:dyDescent="0.45">
      <c r="A9145">
        <v>17740</v>
      </c>
      <c r="B9145">
        <v>6</v>
      </c>
      <c r="C9145">
        <v>21</v>
      </c>
      <c r="D9145">
        <v>1</v>
      </c>
      <c r="E9145" s="2">
        <v>1240309.8160385126</v>
      </c>
      <c r="F9145" s="2">
        <v>-252775.14050864888</v>
      </c>
      <c r="G9145" s="2">
        <v>987534.67552986369</v>
      </c>
      <c r="H9145" s="2">
        <v>726407.08500733227</v>
      </c>
      <c r="I9145" s="2">
        <v>261127.59052253142</v>
      </c>
      <c r="J9145" s="2">
        <v>124030.98160385127</v>
      </c>
      <c r="K9145" s="2">
        <v>137096.60891868017</v>
      </c>
      <c r="M9145" s="14">
        <v>6966974.8419150095</v>
      </c>
      <c r="N9145" s="13">
        <v>7104071.4508336894</v>
      </c>
    </row>
    <row r="9146" spans="1:14" x14ac:dyDescent="0.45">
      <c r="A9146">
        <v>17743</v>
      </c>
      <c r="B9146">
        <v>1</v>
      </c>
      <c r="C9146">
        <v>35</v>
      </c>
      <c r="D9146">
        <v>19</v>
      </c>
      <c r="E9146" s="2">
        <v>7558272</v>
      </c>
      <c r="F9146" s="2">
        <v>-1194206.976</v>
      </c>
      <c r="G9146" s="2">
        <v>6364065.0240000002</v>
      </c>
      <c r="H9146" s="2">
        <v>4308215.04</v>
      </c>
      <c r="I9146" s="2">
        <v>2055849.9840000002</v>
      </c>
      <c r="J9146" s="2">
        <v>755827.20000000007</v>
      </c>
      <c r="K9146" s="2">
        <v>1300022.784</v>
      </c>
      <c r="L9146" s="11">
        <v>-28530386.158207703</v>
      </c>
      <c r="N9146" s="13">
        <v>-27230363.374207705</v>
      </c>
    </row>
    <row r="9147" spans="1:14" x14ac:dyDescent="0.45">
      <c r="A9147">
        <v>17743</v>
      </c>
      <c r="B9147">
        <v>2</v>
      </c>
      <c r="C9147">
        <v>35</v>
      </c>
      <c r="D9147">
        <v>19</v>
      </c>
      <c r="E9147" s="2">
        <v>7655773.7087999992</v>
      </c>
      <c r="F9147" s="2">
        <v>-1209612.2459904</v>
      </c>
      <c r="G9147" s="2">
        <v>6446161.462809599</v>
      </c>
      <c r="H9147" s="2">
        <v>4570198.3289789548</v>
      </c>
      <c r="I9147" s="2">
        <v>1875963.1338306442</v>
      </c>
      <c r="J9147" s="2">
        <v>765577.37087999994</v>
      </c>
      <c r="K9147" s="2">
        <v>1110385.7629506444</v>
      </c>
      <c r="N9147" s="13">
        <v>1110385.7629506444</v>
      </c>
    </row>
    <row r="9148" spans="1:14" x14ac:dyDescent="0.45">
      <c r="A9148">
        <v>17743</v>
      </c>
      <c r="B9148">
        <v>3</v>
      </c>
      <c r="C9148">
        <v>35</v>
      </c>
      <c r="D9148">
        <v>19</v>
      </c>
      <c r="E9148" s="2">
        <v>7734628.1780006383</v>
      </c>
      <c r="F9148" s="2">
        <v>-1222071.2521241009</v>
      </c>
      <c r="G9148" s="2">
        <v>6512556.9258765373</v>
      </c>
      <c r="H9148" s="2">
        <v>4848134.9403558103</v>
      </c>
      <c r="I9148" s="2">
        <v>1664421.985520727</v>
      </c>
      <c r="J9148" s="2">
        <v>696116.53602005739</v>
      </c>
      <c r="K9148" s="2">
        <v>968305.44950066961</v>
      </c>
      <c r="N9148" s="13">
        <v>968305.44950066961</v>
      </c>
    </row>
    <row r="9149" spans="1:14" x14ac:dyDescent="0.45">
      <c r="A9149">
        <v>17743</v>
      </c>
      <c r="B9149">
        <v>4</v>
      </c>
      <c r="C9149">
        <v>35</v>
      </c>
      <c r="D9149">
        <v>19</v>
      </c>
      <c r="E9149" s="2">
        <v>7797278.666242443</v>
      </c>
      <c r="F9149" s="2">
        <v>-1231970.029266306</v>
      </c>
      <c r="G9149" s="2">
        <v>6565308.6369761368</v>
      </c>
      <c r="H9149" s="2">
        <v>5149369.7324414691</v>
      </c>
      <c r="I9149" s="2">
        <v>1415938.9045346677</v>
      </c>
      <c r="J9149" s="2">
        <v>779727.86662424437</v>
      </c>
      <c r="K9149" s="2">
        <v>636211.03791042336</v>
      </c>
      <c r="N9149" s="13">
        <v>636211.03791042336</v>
      </c>
    </row>
    <row r="9150" spans="1:14" x14ac:dyDescent="0.45">
      <c r="A9150">
        <v>17743</v>
      </c>
      <c r="B9150">
        <v>5</v>
      </c>
      <c r="C9150">
        <v>35</v>
      </c>
      <c r="D9150">
        <v>19</v>
      </c>
      <c r="E9150" s="2">
        <v>7895524.3774370989</v>
      </c>
      <c r="F9150" s="2">
        <v>-1247492.8516350617</v>
      </c>
      <c r="G9150" s="2">
        <v>6648031.5258020367</v>
      </c>
      <c r="H9150" s="2">
        <v>5414479.0598473288</v>
      </c>
      <c r="I9150" s="2">
        <v>1233552.4659547079</v>
      </c>
      <c r="J9150" s="2">
        <v>868507.68151808088</v>
      </c>
      <c r="K9150" s="2">
        <v>365044.78443662706</v>
      </c>
      <c r="N9150" s="13">
        <v>365044.78443662706</v>
      </c>
    </row>
    <row r="9151" spans="1:14" x14ac:dyDescent="0.45">
      <c r="A9151">
        <v>17743</v>
      </c>
      <c r="B9151">
        <v>6</v>
      </c>
      <c r="C9151">
        <v>35</v>
      </c>
      <c r="D9151">
        <v>19</v>
      </c>
      <c r="E9151" s="2">
        <v>7938160.209075259</v>
      </c>
      <c r="F9151" s="2">
        <v>-1254229.3130338909</v>
      </c>
      <c r="G9151" s="2">
        <v>6683930.8960413681</v>
      </c>
      <c r="H9151" s="2">
        <v>5771973.3967507659</v>
      </c>
      <c r="I9151" s="2">
        <v>911957.49929060228</v>
      </c>
      <c r="J9151" s="2">
        <v>873197.62299827847</v>
      </c>
      <c r="K9151" s="2">
        <v>38759.87629232381</v>
      </c>
      <c r="M9151" s="14">
        <v>30239426.597233914</v>
      </c>
      <c r="N9151" s="13">
        <v>30278186.473526239</v>
      </c>
    </row>
    <row r="9152" spans="1:14" x14ac:dyDescent="0.45">
      <c r="A9152">
        <v>17759</v>
      </c>
      <c r="B9152">
        <v>1</v>
      </c>
      <c r="C9152">
        <v>48</v>
      </c>
      <c r="D9152">
        <v>22</v>
      </c>
      <c r="E9152" s="2">
        <v>4408608</v>
      </c>
      <c r="F9152" s="2">
        <v>-557688.91200000001</v>
      </c>
      <c r="G9152" s="2">
        <v>3850919.088</v>
      </c>
      <c r="H9152" s="2">
        <v>1851615.3599999999</v>
      </c>
      <c r="I9152" s="2">
        <v>1999303.7280000001</v>
      </c>
      <c r="J9152" s="2">
        <v>440860.80000000005</v>
      </c>
      <c r="K9152" s="2">
        <v>1558442.9280000001</v>
      </c>
      <c r="L9152" s="11">
        <v>-20248662.064791974</v>
      </c>
      <c r="N9152" s="13">
        <v>-18690219.136791974</v>
      </c>
    </row>
    <row r="9153" spans="1:14" x14ac:dyDescent="0.45">
      <c r="A9153">
        <v>17759</v>
      </c>
      <c r="B9153">
        <v>2</v>
      </c>
      <c r="C9153">
        <v>48</v>
      </c>
      <c r="D9153">
        <v>22</v>
      </c>
      <c r="E9153" s="2">
        <v>4525436.1119999997</v>
      </c>
      <c r="F9153" s="2">
        <v>-572467.66816799995</v>
      </c>
      <c r="G9153" s="2">
        <v>3952968.4438319998</v>
      </c>
      <c r="H9153" s="2">
        <v>1971198.5125371837</v>
      </c>
      <c r="I9153" s="2">
        <v>1981769.9312948161</v>
      </c>
      <c r="J9153" s="2">
        <v>407289.25007999997</v>
      </c>
      <c r="K9153" s="2">
        <v>1574480.6812148162</v>
      </c>
      <c r="N9153" s="13">
        <v>1574480.6812148162</v>
      </c>
    </row>
    <row r="9154" spans="1:14" x14ac:dyDescent="0.45">
      <c r="A9154">
        <v>17759</v>
      </c>
      <c r="B9154">
        <v>3</v>
      </c>
      <c r="C9154">
        <v>48</v>
      </c>
      <c r="D9154">
        <v>22</v>
      </c>
      <c r="E9154" s="2">
        <v>4643549.9945232002</v>
      </c>
      <c r="F9154" s="2">
        <v>-587409.07430718478</v>
      </c>
      <c r="G9154" s="2">
        <v>4056140.9202160155</v>
      </c>
      <c r="H9154" s="2">
        <v>2079078.6392590364</v>
      </c>
      <c r="I9154" s="2">
        <v>1977062.2809569791</v>
      </c>
      <c r="J9154" s="2">
        <v>510790.49939755205</v>
      </c>
      <c r="K9154" s="2">
        <v>1466271.781559427</v>
      </c>
      <c r="N9154" s="13">
        <v>1466271.781559427</v>
      </c>
    </row>
    <row r="9155" spans="1:14" x14ac:dyDescent="0.45">
      <c r="A9155">
        <v>17759</v>
      </c>
      <c r="B9155">
        <v>4</v>
      </c>
      <c r="C9155">
        <v>48</v>
      </c>
      <c r="D9155">
        <v>22</v>
      </c>
      <c r="E9155" s="2">
        <v>4809324.7293276787</v>
      </c>
      <c r="F9155" s="2">
        <v>-608379.57825995132</v>
      </c>
      <c r="G9155" s="2">
        <v>4200945.1510677272</v>
      </c>
      <c r="H9155" s="2">
        <v>2221561.412050359</v>
      </c>
      <c r="I9155" s="2">
        <v>1979383.7390173683</v>
      </c>
      <c r="J9155" s="2">
        <v>480932.47293276788</v>
      </c>
      <c r="K9155" s="2">
        <v>1498451.2660846005</v>
      </c>
      <c r="N9155" s="13">
        <v>1498451.2660846005</v>
      </c>
    </row>
    <row r="9156" spans="1:14" x14ac:dyDescent="0.45">
      <c r="A9156">
        <v>17759</v>
      </c>
      <c r="B9156">
        <v>5</v>
      </c>
      <c r="C9156">
        <v>48</v>
      </c>
      <c r="D9156">
        <v>22</v>
      </c>
      <c r="E9156" s="2">
        <v>4939657.4294924578</v>
      </c>
      <c r="F9156" s="2">
        <v>-624866.66483079595</v>
      </c>
      <c r="G9156" s="2">
        <v>4314790.7646616623</v>
      </c>
      <c r="H9156" s="2">
        <v>2335159.0443127393</v>
      </c>
      <c r="I9156" s="2">
        <v>1979631.720348923</v>
      </c>
      <c r="J9156" s="2">
        <v>444569.16865432117</v>
      </c>
      <c r="K9156" s="2">
        <v>1535062.5516946018</v>
      </c>
      <c r="N9156" s="13">
        <v>1535062.5516946018</v>
      </c>
    </row>
    <row r="9157" spans="1:14" x14ac:dyDescent="0.45">
      <c r="A9157">
        <v>17759</v>
      </c>
      <c r="B9157">
        <v>6</v>
      </c>
      <c r="C9157">
        <v>48</v>
      </c>
      <c r="D9157">
        <v>22</v>
      </c>
      <c r="E9157" s="2">
        <v>5065618.6939445157</v>
      </c>
      <c r="F9157" s="2">
        <v>-640800.76478398126</v>
      </c>
      <c r="G9157" s="2">
        <v>4424817.9291605344</v>
      </c>
      <c r="H9157" s="2">
        <v>2466786.23850099</v>
      </c>
      <c r="I9157" s="2">
        <v>1958031.6906595444</v>
      </c>
      <c r="J9157" s="2">
        <v>557218.0563338967</v>
      </c>
      <c r="K9157" s="2">
        <v>1400813.6343256477</v>
      </c>
      <c r="M9157" s="14">
        <v>20605417.380152859</v>
      </c>
      <c r="N9157" s="13">
        <v>22006231.014478505</v>
      </c>
    </row>
    <row r="9158" spans="1:14" x14ac:dyDescent="0.45">
      <c r="A9158">
        <v>17778</v>
      </c>
      <c r="B9158">
        <v>1</v>
      </c>
      <c r="C9158">
        <v>5</v>
      </c>
      <c r="D9158">
        <v>1</v>
      </c>
      <c r="E9158" s="2">
        <v>4742880</v>
      </c>
      <c r="F9158" s="2">
        <v>-542111.18400000001</v>
      </c>
      <c r="G9158" s="2">
        <v>4200768.8159999996</v>
      </c>
      <c r="H9158" s="2">
        <v>2845728</v>
      </c>
      <c r="I9158" s="2">
        <v>1355040.8159999996</v>
      </c>
      <c r="J9158" s="2">
        <v>474288</v>
      </c>
      <c r="K9158" s="2">
        <v>880752.81599999964</v>
      </c>
      <c r="L9158" s="11">
        <v>-22394801.310600065</v>
      </c>
      <c r="N9158" s="13">
        <v>-21514048.494600065</v>
      </c>
    </row>
    <row r="9159" spans="1:14" x14ac:dyDescent="0.45">
      <c r="A9159">
        <v>17778</v>
      </c>
      <c r="B9159">
        <v>2</v>
      </c>
      <c r="C9159">
        <v>5</v>
      </c>
      <c r="D9159">
        <v>1</v>
      </c>
      <c r="E9159" s="2">
        <v>4749045.7440000009</v>
      </c>
      <c r="F9159" s="2">
        <v>-542815.9285392001</v>
      </c>
      <c r="G9159" s="2">
        <v>4206229.8154608011</v>
      </c>
      <c r="H9159" s="2">
        <v>2944313.3803651212</v>
      </c>
      <c r="I9159" s="2">
        <v>1261916.4350956799</v>
      </c>
      <c r="J9159" s="2">
        <v>427414.11696000007</v>
      </c>
      <c r="K9159" s="2">
        <v>834502.31813567993</v>
      </c>
      <c r="N9159" s="13">
        <v>834502.31813567993</v>
      </c>
    </row>
    <row r="9160" spans="1:14" x14ac:dyDescent="0.45">
      <c r="A9160">
        <v>17778</v>
      </c>
      <c r="B9160">
        <v>3</v>
      </c>
      <c r="C9160">
        <v>5</v>
      </c>
      <c r="D9160">
        <v>1</v>
      </c>
      <c r="E9160" s="2">
        <v>4827404.998776</v>
      </c>
      <c r="F9160" s="2">
        <v>-551772.39136009675</v>
      </c>
      <c r="G9160" s="2">
        <v>4275632.6074159034</v>
      </c>
      <c r="H9160" s="2">
        <v>3071009.0989259291</v>
      </c>
      <c r="I9160" s="2">
        <v>1204623.5084899743</v>
      </c>
      <c r="J9160" s="2">
        <v>579288.59985311993</v>
      </c>
      <c r="K9160" s="2">
        <v>625334.90863685438</v>
      </c>
      <c r="N9160" s="13">
        <v>625334.90863685438</v>
      </c>
    </row>
    <row r="9161" spans="1:14" x14ac:dyDescent="0.45">
      <c r="A9161">
        <v>17778</v>
      </c>
      <c r="B9161">
        <v>4</v>
      </c>
      <c r="C9161">
        <v>5</v>
      </c>
      <c r="D9161">
        <v>1</v>
      </c>
      <c r="E9161" s="2">
        <v>4888713.042260455</v>
      </c>
      <c r="F9161" s="2">
        <v>-558779.90073036996</v>
      </c>
      <c r="G9161" s="2">
        <v>4329933.1415300854</v>
      </c>
      <c r="H9161" s="2">
        <v>3236277.357610269</v>
      </c>
      <c r="I9161" s="2">
        <v>1093655.7839198164</v>
      </c>
      <c r="J9161" s="2">
        <v>537758.43464865</v>
      </c>
      <c r="K9161" s="2">
        <v>555897.34927116637</v>
      </c>
      <c r="N9161" s="13">
        <v>555897.34927116637</v>
      </c>
    </row>
    <row r="9162" spans="1:14" x14ac:dyDescent="0.45">
      <c r="A9162">
        <v>17778</v>
      </c>
      <c r="B9162">
        <v>5</v>
      </c>
      <c r="C9162">
        <v>5</v>
      </c>
      <c r="D9162">
        <v>1</v>
      </c>
      <c r="E9162" s="2">
        <v>4925867.2613816354</v>
      </c>
      <c r="F9162" s="2">
        <v>-563026.62797592091</v>
      </c>
      <c r="G9162" s="2">
        <v>4362840.6334057143</v>
      </c>
      <c r="H9162" s="2">
        <v>3319894.8680141666</v>
      </c>
      <c r="I9162" s="2">
        <v>1042945.7653915477</v>
      </c>
      <c r="J9162" s="2">
        <v>541845.39875197993</v>
      </c>
      <c r="K9162" s="2">
        <v>501100.36663956777</v>
      </c>
      <c r="N9162" s="13">
        <v>501100.36663956777</v>
      </c>
    </row>
    <row r="9163" spans="1:14" x14ac:dyDescent="0.45">
      <c r="A9163">
        <v>17778</v>
      </c>
      <c r="B9163">
        <v>6</v>
      </c>
      <c r="C9163">
        <v>5</v>
      </c>
      <c r="D9163">
        <v>1</v>
      </c>
      <c r="E9163" s="2">
        <v>5024877.1933354065</v>
      </c>
      <c r="F9163" s="2">
        <v>-574343.463198237</v>
      </c>
      <c r="G9163" s="2">
        <v>4450533.7301371694</v>
      </c>
      <c r="H9163" s="2">
        <v>3473999.6735366718</v>
      </c>
      <c r="I9163" s="2">
        <v>976534.05660049757</v>
      </c>
      <c r="J9163" s="2">
        <v>452238.94740018656</v>
      </c>
      <c r="K9163" s="2">
        <v>524295.10920031101</v>
      </c>
      <c r="M9163" s="14">
        <v>23702158.507520638</v>
      </c>
      <c r="N9163" s="13">
        <v>24226453.616720948</v>
      </c>
    </row>
    <row r="9164" spans="1:14" x14ac:dyDescent="0.45">
      <c r="A9164">
        <v>17792</v>
      </c>
      <c r="B9164">
        <v>1</v>
      </c>
      <c r="C9164">
        <v>16</v>
      </c>
      <c r="D9164">
        <v>2</v>
      </c>
      <c r="E9164" s="2">
        <v>1737024</v>
      </c>
      <c r="F9164" s="2">
        <v>-414106.52159999998</v>
      </c>
      <c r="G9164" s="2">
        <v>1322917.4783999999</v>
      </c>
      <c r="H9164" s="2">
        <v>955363.20000000007</v>
      </c>
      <c r="I9164" s="2">
        <v>367554.27839999984</v>
      </c>
      <c r="J9164" s="2">
        <v>156332.16</v>
      </c>
      <c r="K9164" s="2">
        <v>211222.11839999983</v>
      </c>
      <c r="L9164" s="11">
        <v>-13011596.38765006</v>
      </c>
      <c r="N9164" s="13">
        <v>-12800374.26925006</v>
      </c>
    </row>
    <row r="9165" spans="1:14" x14ac:dyDescent="0.45">
      <c r="A9165">
        <v>17792</v>
      </c>
      <c r="B9165">
        <v>2</v>
      </c>
      <c r="C9165">
        <v>16</v>
      </c>
      <c r="D9165">
        <v>2</v>
      </c>
      <c r="E9165" s="2">
        <v>1714095.2831999999</v>
      </c>
      <c r="F9165" s="2">
        <v>-408640.31551488</v>
      </c>
      <c r="G9165" s="2">
        <v>1305454.9676851199</v>
      </c>
      <c r="H9165" s="2">
        <v>964435.71109247999</v>
      </c>
      <c r="I9165" s="2">
        <v>341019.25659263995</v>
      </c>
      <c r="J9165" s="2">
        <v>171409.52832000001</v>
      </c>
      <c r="K9165" s="2">
        <v>169609.72827263994</v>
      </c>
      <c r="N9165" s="13">
        <v>169609.72827263994</v>
      </c>
    </row>
    <row r="9166" spans="1:14" x14ac:dyDescent="0.45">
      <c r="A9166">
        <v>17792</v>
      </c>
      <c r="B9166">
        <v>3</v>
      </c>
      <c r="C9166">
        <v>16</v>
      </c>
      <c r="D9166">
        <v>2</v>
      </c>
      <c r="E9166" s="2">
        <v>1707410.31159552</v>
      </c>
      <c r="F9166" s="2">
        <v>-407046.61828437197</v>
      </c>
      <c r="G9166" s="2">
        <v>1300363.6933111481</v>
      </c>
      <c r="H9166" s="2">
        <v>974027.78614350641</v>
      </c>
      <c r="I9166" s="2">
        <v>326335.90716764168</v>
      </c>
      <c r="J9166" s="2">
        <v>187815.13427550721</v>
      </c>
      <c r="K9166" s="2">
        <v>138520.77289213447</v>
      </c>
      <c r="N9166" s="13">
        <v>138520.77289213447</v>
      </c>
    </row>
    <row r="9167" spans="1:14" x14ac:dyDescent="0.45">
      <c r="A9167">
        <v>17792</v>
      </c>
      <c r="B9167">
        <v>4</v>
      </c>
      <c r="C9167">
        <v>16</v>
      </c>
      <c r="D9167">
        <v>2</v>
      </c>
      <c r="E9167" s="2">
        <v>1687262.8699186929</v>
      </c>
      <c r="F9167" s="2">
        <v>-402243.46818861639</v>
      </c>
      <c r="G9167" s="2">
        <v>1285019.4017300764</v>
      </c>
      <c r="H9167" s="2">
        <v>983806.26537471404</v>
      </c>
      <c r="I9167" s="2">
        <v>301213.13635536237</v>
      </c>
      <c r="J9167" s="2">
        <v>168726.2869918693</v>
      </c>
      <c r="K9167" s="2">
        <v>132486.84936349306</v>
      </c>
      <c r="N9167" s="13">
        <v>132486.84936349306</v>
      </c>
    </row>
    <row r="9168" spans="1:14" x14ac:dyDescent="0.45">
      <c r="A9168">
        <v>17792</v>
      </c>
      <c r="B9168">
        <v>5</v>
      </c>
      <c r="C9168">
        <v>16</v>
      </c>
      <c r="D9168">
        <v>2</v>
      </c>
      <c r="E9168" s="2">
        <v>1681188.7235869854</v>
      </c>
      <c r="F9168" s="2">
        <v>-400795.39170313731</v>
      </c>
      <c r="G9168" s="2">
        <v>1280393.3318838482</v>
      </c>
      <c r="H9168" s="2">
        <v>978402.06015000818</v>
      </c>
      <c r="I9168" s="2">
        <v>301991.27173384</v>
      </c>
      <c r="J9168" s="2">
        <v>184930.7595945684</v>
      </c>
      <c r="K9168" s="2">
        <v>117060.5121392716</v>
      </c>
      <c r="N9168" s="13">
        <v>117060.5121392716</v>
      </c>
    </row>
    <row r="9169" spans="1:14" x14ac:dyDescent="0.45">
      <c r="A9169">
        <v>17792</v>
      </c>
      <c r="B9169">
        <v>6</v>
      </c>
      <c r="C9169">
        <v>16</v>
      </c>
      <c r="D9169">
        <v>2</v>
      </c>
      <c r="E9169" s="2">
        <v>1676481.3951609419</v>
      </c>
      <c r="F9169" s="2">
        <v>-399673.16460636852</v>
      </c>
      <c r="G9169" s="2">
        <v>1276808.2305545732</v>
      </c>
      <c r="H9169" s="2">
        <v>997419.80889829772</v>
      </c>
      <c r="I9169" s="2">
        <v>279388.42165627552</v>
      </c>
      <c r="J9169" s="2">
        <v>184412.9534677036</v>
      </c>
      <c r="K9169" s="2">
        <v>94975.468188571918</v>
      </c>
      <c r="M9169" s="14">
        <v>12858543.415959544</v>
      </c>
      <c r="N9169" s="13">
        <v>12953518.884148117</v>
      </c>
    </row>
    <row r="9170" spans="1:14" x14ac:dyDescent="0.45">
      <c r="A9170">
        <v>17812</v>
      </c>
      <c r="B9170">
        <v>1</v>
      </c>
      <c r="C9170">
        <v>32</v>
      </c>
      <c r="D9170">
        <v>10</v>
      </c>
      <c r="E9170" s="2">
        <v>4167240</v>
      </c>
      <c r="F9170" s="2">
        <v>-762604.91999999993</v>
      </c>
      <c r="G9170" s="2">
        <v>3404635.08</v>
      </c>
      <c r="H9170" s="2">
        <v>2000275.2</v>
      </c>
      <c r="I9170" s="2">
        <v>1404359.8800000001</v>
      </c>
      <c r="J9170" s="2">
        <v>416724</v>
      </c>
      <c r="K9170" s="2">
        <v>987635.88000000012</v>
      </c>
      <c r="L9170" s="11">
        <v>-14180502.694703519</v>
      </c>
      <c r="N9170" s="13">
        <v>-13192866.814703519</v>
      </c>
    </row>
    <row r="9171" spans="1:14" x14ac:dyDescent="0.45">
      <c r="A9171">
        <v>17812</v>
      </c>
      <c r="B9171">
        <v>2</v>
      </c>
      <c r="C9171">
        <v>32</v>
      </c>
      <c r="D9171">
        <v>10</v>
      </c>
      <c r="E9171" s="2">
        <v>4114316.0519999997</v>
      </c>
      <c r="F9171" s="2">
        <v>-752919.83751599991</v>
      </c>
      <c r="G9171" s="2">
        <v>3361396.2144839996</v>
      </c>
      <c r="H9171" s="2">
        <v>1962035.0388777601</v>
      </c>
      <c r="I9171" s="2">
        <v>1399361.1756062396</v>
      </c>
      <c r="J9171" s="2">
        <v>452574.76571999997</v>
      </c>
      <c r="K9171" s="2">
        <v>946786.40988623956</v>
      </c>
      <c r="N9171" s="13">
        <v>946786.40988623956</v>
      </c>
    </row>
    <row r="9172" spans="1:14" x14ac:dyDescent="0.45">
      <c r="A9172">
        <v>17812</v>
      </c>
      <c r="B9172">
        <v>3</v>
      </c>
      <c r="C9172">
        <v>32</v>
      </c>
      <c r="D9172">
        <v>10</v>
      </c>
      <c r="E9172" s="2">
        <v>4037378.3418275993</v>
      </c>
      <c r="F9172" s="2">
        <v>-738840.2365544507</v>
      </c>
      <c r="G9172" s="2">
        <v>3298538.1052731485</v>
      </c>
      <c r="H9172" s="2">
        <v>1917258.5347194127</v>
      </c>
      <c r="I9172" s="2">
        <v>1381279.5705537358</v>
      </c>
      <c r="J9172" s="2">
        <v>444111.61760103592</v>
      </c>
      <c r="K9172" s="2">
        <v>937167.95295269997</v>
      </c>
      <c r="N9172" s="13">
        <v>937167.95295269997</v>
      </c>
    </row>
    <row r="9173" spans="1:14" x14ac:dyDescent="0.45">
      <c r="A9173">
        <v>17812</v>
      </c>
      <c r="B9173">
        <v>4</v>
      </c>
      <c r="C9173">
        <v>32</v>
      </c>
      <c r="D9173">
        <v>10</v>
      </c>
      <c r="E9173" s="2">
        <v>3973991.5018609059</v>
      </c>
      <c r="F9173" s="2">
        <v>-727240.44484054577</v>
      </c>
      <c r="G9173" s="2">
        <v>3246751.0570203601</v>
      </c>
      <c r="H9173" s="2">
        <v>1870550.5890579438</v>
      </c>
      <c r="I9173" s="2">
        <v>1376200.4679624164</v>
      </c>
      <c r="J9173" s="2">
        <v>357659.23516748153</v>
      </c>
      <c r="K9173" s="2">
        <v>1018541.2327949349</v>
      </c>
      <c r="N9173" s="13">
        <v>1018541.2327949349</v>
      </c>
    </row>
    <row r="9174" spans="1:14" x14ac:dyDescent="0.45">
      <c r="A9174">
        <v>17812</v>
      </c>
      <c r="B9174">
        <v>5</v>
      </c>
      <c r="C9174">
        <v>32</v>
      </c>
      <c r="D9174">
        <v>10</v>
      </c>
      <c r="E9174" s="2">
        <v>3925906.2046883893</v>
      </c>
      <c r="F9174" s="2">
        <v>-718440.83545797528</v>
      </c>
      <c r="G9174" s="2">
        <v>3207465.3692304138</v>
      </c>
      <c r="H9174" s="2">
        <v>1868244.0131265763</v>
      </c>
      <c r="I9174" s="2">
        <v>1339221.3561038375</v>
      </c>
      <c r="J9174" s="2">
        <v>431849.68251572282</v>
      </c>
      <c r="K9174" s="2">
        <v>907371.67358811467</v>
      </c>
      <c r="N9174" s="13">
        <v>907371.67358811467</v>
      </c>
    </row>
    <row r="9175" spans="1:14" x14ac:dyDescent="0.45">
      <c r="A9175">
        <v>17812</v>
      </c>
      <c r="B9175">
        <v>6</v>
      </c>
      <c r="C9175">
        <v>32</v>
      </c>
      <c r="D9175">
        <v>10</v>
      </c>
      <c r="E9175" s="2">
        <v>3903921.129942134</v>
      </c>
      <c r="F9175" s="2">
        <v>-714417.56677941047</v>
      </c>
      <c r="G9175" s="2">
        <v>3189503.5631627236</v>
      </c>
      <c r="H9175" s="2">
        <v>1840132.9191098635</v>
      </c>
      <c r="I9175" s="2">
        <v>1349370.6440528601</v>
      </c>
      <c r="J9175" s="2">
        <v>390392.11299421341</v>
      </c>
      <c r="K9175" s="2">
        <v>958978.53105864674</v>
      </c>
      <c r="M9175" s="14">
        <v>13948668.625272123</v>
      </c>
      <c r="N9175" s="13">
        <v>14907647.15633077</v>
      </c>
    </row>
    <row r="9176" spans="1:14" x14ac:dyDescent="0.45">
      <c r="A9176">
        <v>17826</v>
      </c>
      <c r="B9176">
        <v>1</v>
      </c>
      <c r="C9176">
        <v>42</v>
      </c>
      <c r="D9176">
        <v>9</v>
      </c>
      <c r="E9176" s="2">
        <v>1386924</v>
      </c>
      <c r="F9176" s="2">
        <v>-209009.44680000001</v>
      </c>
      <c r="G9176" s="2">
        <v>1177914.5532</v>
      </c>
      <c r="H9176" s="2">
        <v>540900.36</v>
      </c>
      <c r="I9176" s="2">
        <v>637014.19319999998</v>
      </c>
      <c r="J9176" s="2">
        <v>138692.4</v>
      </c>
      <c r="K9176" s="2">
        <v>498321.79319999996</v>
      </c>
      <c r="L9176" s="11">
        <v>-12524807.594516139</v>
      </c>
      <c r="N9176" s="13">
        <v>-12026485.80131614</v>
      </c>
    </row>
    <row r="9177" spans="1:14" x14ac:dyDescent="0.45">
      <c r="A9177">
        <v>17826</v>
      </c>
      <c r="B9177">
        <v>2</v>
      </c>
      <c r="C9177">
        <v>42</v>
      </c>
      <c r="D9177">
        <v>9</v>
      </c>
      <c r="E9177" s="2">
        <v>1410224.3231999998</v>
      </c>
      <c r="F9177" s="2">
        <v>-212520.80550623997</v>
      </c>
      <c r="G9177" s="2">
        <v>1197703.5176937599</v>
      </c>
      <c r="H9177" s="2">
        <v>549602.49480776628</v>
      </c>
      <c r="I9177" s="2">
        <v>648101.02288599359</v>
      </c>
      <c r="J9177" s="2">
        <v>155124.67555199997</v>
      </c>
      <c r="K9177" s="2">
        <v>492976.34733399365</v>
      </c>
      <c r="N9177" s="13">
        <v>492976.34733399365</v>
      </c>
    </row>
    <row r="9178" spans="1:14" x14ac:dyDescent="0.45">
      <c r="A9178">
        <v>17826</v>
      </c>
      <c r="B9178">
        <v>3</v>
      </c>
      <c r="C9178">
        <v>42</v>
      </c>
      <c r="D9178">
        <v>9</v>
      </c>
      <c r="E9178" s="2">
        <v>1424185.5439996799</v>
      </c>
      <c r="F9178" s="2">
        <v>-214624.76148075177</v>
      </c>
      <c r="G9178" s="2">
        <v>1209560.7825189282</v>
      </c>
      <c r="H9178" s="2">
        <v>550714.21974221361</v>
      </c>
      <c r="I9178" s="2">
        <v>658846.56277671456</v>
      </c>
      <c r="J9178" s="2">
        <v>128176.69895997118</v>
      </c>
      <c r="K9178" s="2">
        <v>530669.86381674337</v>
      </c>
      <c r="N9178" s="13">
        <v>530669.86381674337</v>
      </c>
    </row>
    <row r="9179" spans="1:14" x14ac:dyDescent="0.45">
      <c r="A9179">
        <v>17826</v>
      </c>
      <c r="B9179">
        <v>4</v>
      </c>
      <c r="C9179">
        <v>42</v>
      </c>
      <c r="D9179">
        <v>9</v>
      </c>
      <c r="E9179" s="2">
        <v>1433442.7500356776</v>
      </c>
      <c r="F9179" s="2">
        <v>-216019.8224303766</v>
      </c>
      <c r="G9179" s="2">
        <v>1217422.9276053009</v>
      </c>
      <c r="H9179" s="2">
        <v>561943.11746849143</v>
      </c>
      <c r="I9179" s="2">
        <v>655479.81013680948</v>
      </c>
      <c r="J9179" s="2">
        <v>129009.84750321097</v>
      </c>
      <c r="K9179" s="2">
        <v>526469.96263359848</v>
      </c>
      <c r="N9179" s="13">
        <v>526469.96263359848</v>
      </c>
    </row>
    <row r="9180" spans="1:14" x14ac:dyDescent="0.45">
      <c r="A9180">
        <v>17826</v>
      </c>
      <c r="B9180">
        <v>5</v>
      </c>
      <c r="C9180">
        <v>42</v>
      </c>
      <c r="D9180">
        <v>9</v>
      </c>
      <c r="E9180" s="2">
        <v>1448207.2103610451</v>
      </c>
      <c r="F9180" s="2">
        <v>-218244.8266014095</v>
      </c>
      <c r="G9180" s="2">
        <v>1229962.3837596355</v>
      </c>
      <c r="H9180" s="2">
        <v>561997.04714947485</v>
      </c>
      <c r="I9180" s="2">
        <v>667965.33661016065</v>
      </c>
      <c r="J9180" s="2">
        <v>130338.64893249405</v>
      </c>
      <c r="K9180" s="2">
        <v>537626.68767766654</v>
      </c>
      <c r="N9180" s="13">
        <v>537626.68767766654</v>
      </c>
    </row>
    <row r="9181" spans="1:14" x14ac:dyDescent="0.45">
      <c r="A9181">
        <v>17826</v>
      </c>
      <c r="B9181">
        <v>6</v>
      </c>
      <c r="C9181">
        <v>42</v>
      </c>
      <c r="D9181">
        <v>9</v>
      </c>
      <c r="E9181" s="2">
        <v>1456461.9914601031</v>
      </c>
      <c r="F9181" s="2">
        <v>-219488.82211303755</v>
      </c>
      <c r="G9181" s="2">
        <v>1236973.1693470655</v>
      </c>
      <c r="H9181" s="2">
        <v>561187.50726296741</v>
      </c>
      <c r="I9181" s="2">
        <v>675785.66208409809</v>
      </c>
      <c r="J9181" s="2">
        <v>131081.57923140927</v>
      </c>
      <c r="K9181" s="2">
        <v>544704.08285268885</v>
      </c>
      <c r="M9181" s="14">
        <v>12139630.964939794</v>
      </c>
      <c r="N9181" s="13">
        <v>12684335.047792483</v>
      </c>
    </row>
    <row r="9182" spans="1:14" x14ac:dyDescent="0.45">
      <c r="A9182">
        <v>17836</v>
      </c>
      <c r="B9182">
        <v>1</v>
      </c>
      <c r="C9182">
        <v>19</v>
      </c>
      <c r="D9182">
        <v>25</v>
      </c>
      <c r="E9182" s="2">
        <v>2286000</v>
      </c>
      <c r="F9182" s="2">
        <v>-798499.8</v>
      </c>
      <c r="G9182" s="2">
        <v>1487500.2</v>
      </c>
      <c r="H9182" s="2">
        <v>1165860</v>
      </c>
      <c r="I9182" s="2">
        <v>321640.19999999995</v>
      </c>
      <c r="J9182" s="2">
        <v>205740</v>
      </c>
      <c r="K9182" s="2">
        <v>115900.19999999995</v>
      </c>
      <c r="L9182" s="11">
        <v>-9759277.1616251729</v>
      </c>
      <c r="N9182" s="13">
        <v>-9643376.9616251737</v>
      </c>
    </row>
    <row r="9183" spans="1:14" x14ac:dyDescent="0.45">
      <c r="A9183">
        <v>17836</v>
      </c>
      <c r="B9183">
        <v>2</v>
      </c>
      <c r="C9183">
        <v>19</v>
      </c>
      <c r="D9183">
        <v>25</v>
      </c>
      <c r="E9183" s="2">
        <v>2230450.2000000002</v>
      </c>
      <c r="F9183" s="2">
        <v>-779096.2548600001</v>
      </c>
      <c r="G9183" s="2">
        <v>1451353.94514</v>
      </c>
      <c r="H9183" s="2">
        <v>1158915.1585176</v>
      </c>
      <c r="I9183" s="2">
        <v>292438.78662239993</v>
      </c>
      <c r="J9183" s="2">
        <v>200740.51800000001</v>
      </c>
      <c r="K9183" s="2">
        <v>91698.268622399919</v>
      </c>
      <c r="N9183" s="13">
        <v>91698.268622399919</v>
      </c>
    </row>
    <row r="9184" spans="1:14" x14ac:dyDescent="0.45">
      <c r="A9184">
        <v>17836</v>
      </c>
      <c r="B9184">
        <v>3</v>
      </c>
      <c r="C9184">
        <v>19</v>
      </c>
      <c r="D9184">
        <v>25</v>
      </c>
      <c r="E9184" s="2">
        <v>2191194.2764800005</v>
      </c>
      <c r="F9184" s="2">
        <v>-765384.16077446414</v>
      </c>
      <c r="G9184" s="2">
        <v>1425810.1157055362</v>
      </c>
      <c r="H9184" s="2">
        <v>1186222.1664750807</v>
      </c>
      <c r="I9184" s="2">
        <v>239587.94923045556</v>
      </c>
      <c r="J9184" s="2">
        <v>197207.48488320003</v>
      </c>
      <c r="K9184" s="2">
        <v>42380.464347255533</v>
      </c>
      <c r="N9184" s="13">
        <v>42380.464347255533</v>
      </c>
    </row>
    <row r="9185" spans="1:14" x14ac:dyDescent="0.45">
      <c r="A9185">
        <v>17836</v>
      </c>
      <c r="B9185">
        <v>4</v>
      </c>
      <c r="C9185">
        <v>19</v>
      </c>
      <c r="D9185">
        <v>25</v>
      </c>
      <c r="E9185" s="2">
        <v>2160736.6760369283</v>
      </c>
      <c r="F9185" s="2">
        <v>-754745.32093969907</v>
      </c>
      <c r="G9185" s="2">
        <v>1405991.3550972291</v>
      </c>
      <c r="H9185" s="2">
        <v>1216639.998863356</v>
      </c>
      <c r="I9185" s="2">
        <v>189351.35623387317</v>
      </c>
      <c r="J9185" s="2">
        <v>216073.66760369285</v>
      </c>
      <c r="K9185" s="2">
        <v>-26722.311369819683</v>
      </c>
      <c r="N9185" s="13">
        <v>-26722.311369819683</v>
      </c>
    </row>
    <row r="9186" spans="1:14" x14ac:dyDescent="0.45">
      <c r="A9186">
        <v>17836</v>
      </c>
      <c r="B9186">
        <v>5</v>
      </c>
      <c r="C9186">
        <v>19</v>
      </c>
      <c r="D9186">
        <v>25</v>
      </c>
      <c r="E9186" s="2">
        <v>2098291.386099461</v>
      </c>
      <c r="F9186" s="2">
        <v>-732933.18116454175</v>
      </c>
      <c r="G9186" s="2">
        <v>1365358.2049349193</v>
      </c>
      <c r="H9186" s="2">
        <v>1185496.1318460521</v>
      </c>
      <c r="I9186" s="2">
        <v>179862.07308886712</v>
      </c>
      <c r="J9186" s="2">
        <v>230812.05247094072</v>
      </c>
      <c r="K9186" s="2">
        <v>-50949.979382073594</v>
      </c>
      <c r="N9186" s="13">
        <v>-50949.979382073594</v>
      </c>
    </row>
    <row r="9187" spans="1:14" x14ac:dyDescent="0.45">
      <c r="A9187">
        <v>17836</v>
      </c>
      <c r="B9187">
        <v>6</v>
      </c>
      <c r="C9187">
        <v>19</v>
      </c>
      <c r="D9187">
        <v>25</v>
      </c>
      <c r="E9187" s="2">
        <v>2050660.1716350031</v>
      </c>
      <c r="F9187" s="2">
        <v>-716295.59795210662</v>
      </c>
      <c r="G9187" s="2">
        <v>1334364.5736828963</v>
      </c>
      <c r="H9187" s="2">
        <v>1189751.3160968162</v>
      </c>
      <c r="I9187" s="2">
        <v>144613.25758608012</v>
      </c>
      <c r="J9187" s="2">
        <v>184559.41544715027</v>
      </c>
      <c r="K9187" s="2">
        <v>-39946.157861070154</v>
      </c>
      <c r="M9187" s="14">
        <v>9636975.2261713147</v>
      </c>
      <c r="N9187" s="13">
        <v>9597029.068310244</v>
      </c>
    </row>
    <row r="9188" spans="1:14" x14ac:dyDescent="0.45">
      <c r="A9188">
        <v>17841</v>
      </c>
      <c r="B9188">
        <v>1</v>
      </c>
      <c r="C9188">
        <v>31</v>
      </c>
      <c r="D9188">
        <v>9</v>
      </c>
      <c r="E9188" s="2">
        <v>2886660</v>
      </c>
      <c r="F9188" s="2">
        <v>-239592.78</v>
      </c>
      <c r="G9188" s="2">
        <v>2647067.2200000002</v>
      </c>
      <c r="H9188" s="2">
        <v>1529929.8</v>
      </c>
      <c r="I9188" s="2">
        <v>1117137.4200000002</v>
      </c>
      <c r="J9188" s="2">
        <v>259799.4</v>
      </c>
      <c r="K9188" s="2">
        <v>857338.02000000014</v>
      </c>
      <c r="L9188" s="11">
        <v>-24907862.990566466</v>
      </c>
      <c r="N9188" s="13">
        <v>-24050524.970566466</v>
      </c>
    </row>
    <row r="9189" spans="1:14" x14ac:dyDescent="0.45">
      <c r="A9189">
        <v>17841</v>
      </c>
      <c r="B9189">
        <v>2</v>
      </c>
      <c r="C9189">
        <v>31</v>
      </c>
      <c r="D9189">
        <v>9</v>
      </c>
      <c r="E9189" s="2">
        <v>3042539.6400000006</v>
      </c>
      <c r="F9189" s="2">
        <v>-252530.79012000005</v>
      </c>
      <c r="G9189" s="2">
        <v>2790008.8498800006</v>
      </c>
      <c r="H9189" s="2">
        <v>1586422.7638509604</v>
      </c>
      <c r="I9189" s="2">
        <v>1203586.0860290402</v>
      </c>
      <c r="J9189" s="2">
        <v>243403.17120000004</v>
      </c>
      <c r="K9189" s="2">
        <v>960182.91482904018</v>
      </c>
      <c r="N9189" s="13">
        <v>960182.91482904018</v>
      </c>
    </row>
    <row r="9190" spans="1:14" x14ac:dyDescent="0.45">
      <c r="A9190">
        <v>17841</v>
      </c>
      <c r="B9190">
        <v>3</v>
      </c>
      <c r="C9190">
        <v>31</v>
      </c>
      <c r="D9190">
        <v>9</v>
      </c>
      <c r="E9190" s="2">
        <v>3212617.6058760001</v>
      </c>
      <c r="F9190" s="2">
        <v>-266647.26128770801</v>
      </c>
      <c r="G9190" s="2">
        <v>2945970.3445882923</v>
      </c>
      <c r="H9190" s="2">
        <v>1669910.9745815431</v>
      </c>
      <c r="I9190" s="2">
        <v>1276059.3700067492</v>
      </c>
      <c r="J9190" s="2">
        <v>353387.93664636003</v>
      </c>
      <c r="K9190" s="2">
        <v>922671.4333603892</v>
      </c>
      <c r="N9190" s="13">
        <v>922671.4333603892</v>
      </c>
    </row>
    <row r="9191" spans="1:14" x14ac:dyDescent="0.45">
      <c r="A9191">
        <v>17841</v>
      </c>
      <c r="B9191">
        <v>4</v>
      </c>
      <c r="C9191">
        <v>31</v>
      </c>
      <c r="D9191">
        <v>9</v>
      </c>
      <c r="E9191" s="2">
        <v>3359112.9687039466</v>
      </c>
      <c r="F9191" s="2">
        <v>-278806.37640242756</v>
      </c>
      <c r="G9191" s="2">
        <v>3080306.5923015191</v>
      </c>
      <c r="H9191" s="2">
        <v>1724407.7844761834</v>
      </c>
      <c r="I9191" s="2">
        <v>1355898.8078253358</v>
      </c>
      <c r="J9191" s="2">
        <v>268729.03749631572</v>
      </c>
      <c r="K9191" s="2">
        <v>1087169.77032902</v>
      </c>
      <c r="N9191" s="13">
        <v>1087169.77032902</v>
      </c>
    </row>
    <row r="9192" spans="1:14" x14ac:dyDescent="0.45">
      <c r="A9192">
        <v>17841</v>
      </c>
      <c r="B9192">
        <v>5</v>
      </c>
      <c r="C9192">
        <v>31</v>
      </c>
      <c r="D9192">
        <v>9</v>
      </c>
      <c r="E9192" s="2">
        <v>3524717.2380610504</v>
      </c>
      <c r="F9192" s="2">
        <v>-292551.53075906722</v>
      </c>
      <c r="G9192" s="2">
        <v>3232165.7073019831</v>
      </c>
      <c r="H9192" s="2">
        <v>1773594.5507034918</v>
      </c>
      <c r="I9192" s="2">
        <v>1458571.1565984914</v>
      </c>
      <c r="J9192" s="2">
        <v>317224.55142549454</v>
      </c>
      <c r="K9192" s="2">
        <v>1141346.6051729969</v>
      </c>
      <c r="N9192" s="13">
        <v>1141346.6051729969</v>
      </c>
    </row>
    <row r="9193" spans="1:14" x14ac:dyDescent="0.45">
      <c r="A9193">
        <v>17841</v>
      </c>
      <c r="B9193">
        <v>6</v>
      </c>
      <c r="C9193">
        <v>31</v>
      </c>
      <c r="D9193">
        <v>9</v>
      </c>
      <c r="E9193" s="2">
        <v>3693551.1937641753</v>
      </c>
      <c r="F9193" s="2">
        <v>-306564.74908242654</v>
      </c>
      <c r="G9193" s="2">
        <v>3386986.4446817487</v>
      </c>
      <c r="H9193" s="2">
        <v>1813386.9712509122</v>
      </c>
      <c r="I9193" s="2">
        <v>1573599.4734308366</v>
      </c>
      <c r="J9193" s="2">
        <v>406290.63131405931</v>
      </c>
      <c r="K9193" s="2">
        <v>1167308.8421167773</v>
      </c>
      <c r="M9193" s="14">
        <v>26165467.336192235</v>
      </c>
      <c r="N9193" s="13">
        <v>27332776.178309012</v>
      </c>
    </row>
    <row r="9194" spans="1:14" x14ac:dyDescent="0.45">
      <c r="A9194">
        <v>17861</v>
      </c>
      <c r="B9194">
        <v>1</v>
      </c>
      <c r="C9194">
        <v>37</v>
      </c>
      <c r="D9194">
        <v>9</v>
      </c>
      <c r="E9194" s="2">
        <v>1113900</v>
      </c>
      <c r="F9194" s="2">
        <v>-246394.68000000002</v>
      </c>
      <c r="G9194" s="2">
        <v>867505.32</v>
      </c>
      <c r="H9194" s="2">
        <v>579228</v>
      </c>
      <c r="I9194" s="2">
        <v>288277.31999999995</v>
      </c>
      <c r="J9194" s="2">
        <v>111390</v>
      </c>
      <c r="K9194" s="2">
        <v>176887.31999999995</v>
      </c>
      <c r="L9194" s="11">
        <v>-14219713.227526721</v>
      </c>
      <c r="N9194" s="13">
        <v>-14042825.90752672</v>
      </c>
    </row>
    <row r="9195" spans="1:14" x14ac:dyDescent="0.45">
      <c r="A9195">
        <v>17861</v>
      </c>
      <c r="B9195">
        <v>2</v>
      </c>
      <c r="C9195">
        <v>37</v>
      </c>
      <c r="D9195">
        <v>9</v>
      </c>
      <c r="E9195" s="2">
        <v>1114456.95</v>
      </c>
      <c r="F9195" s="2">
        <v>-246517.87734000001</v>
      </c>
      <c r="G9195" s="2">
        <v>867939.07265999995</v>
      </c>
      <c r="H9195" s="2">
        <v>585718.45246980002</v>
      </c>
      <c r="I9195" s="2">
        <v>282220.62019019993</v>
      </c>
      <c r="J9195" s="2">
        <v>111445.69500000001</v>
      </c>
      <c r="K9195" s="2">
        <v>170774.92519019992</v>
      </c>
      <c r="N9195" s="13">
        <v>170774.92519019992</v>
      </c>
    </row>
    <row r="9196" spans="1:14" x14ac:dyDescent="0.45">
      <c r="A9196">
        <v>17861</v>
      </c>
      <c r="B9196">
        <v>3</v>
      </c>
      <c r="C9196">
        <v>37</v>
      </c>
      <c r="D9196">
        <v>9</v>
      </c>
      <c r="E9196" s="2">
        <v>1121143.6916999999</v>
      </c>
      <c r="F9196" s="2">
        <v>-247996.98460403999</v>
      </c>
      <c r="G9196" s="2">
        <v>873146.70709595992</v>
      </c>
      <c r="H9196" s="2">
        <v>595596.47702701262</v>
      </c>
      <c r="I9196" s="2">
        <v>277550.2300689473</v>
      </c>
      <c r="J9196" s="2">
        <v>112114.36916999999</v>
      </c>
      <c r="K9196" s="2">
        <v>165435.86089894731</v>
      </c>
      <c r="N9196" s="13">
        <v>165435.86089894731</v>
      </c>
    </row>
    <row r="9197" spans="1:14" x14ac:dyDescent="0.45">
      <c r="A9197">
        <v>17861</v>
      </c>
      <c r="B9197">
        <v>4</v>
      </c>
      <c r="C9197">
        <v>37</v>
      </c>
      <c r="D9197">
        <v>9</v>
      </c>
      <c r="E9197" s="2">
        <v>1133588.3866778701</v>
      </c>
      <c r="F9197" s="2">
        <v>-250749.75113314486</v>
      </c>
      <c r="G9197" s="2">
        <v>882838.63554472523</v>
      </c>
      <c r="H9197" s="2">
        <v>612023.58176814136</v>
      </c>
      <c r="I9197" s="2">
        <v>270815.05377658387</v>
      </c>
      <c r="J9197" s="2">
        <v>90687.070934229603</v>
      </c>
      <c r="K9197" s="2">
        <v>180127.98284235428</v>
      </c>
      <c r="N9197" s="13">
        <v>180127.98284235428</v>
      </c>
    </row>
    <row r="9198" spans="1:14" x14ac:dyDescent="0.45">
      <c r="A9198">
        <v>17861</v>
      </c>
      <c r="B9198">
        <v>5</v>
      </c>
      <c r="C9198">
        <v>37</v>
      </c>
      <c r="D9198">
        <v>9</v>
      </c>
      <c r="E9198" s="2">
        <v>1145150.9882219841</v>
      </c>
      <c r="F9198" s="2">
        <v>-253307.39859470289</v>
      </c>
      <c r="G9198" s="2">
        <v>891843.5896272813</v>
      </c>
      <c r="H9198" s="2">
        <v>623645.13843620522</v>
      </c>
      <c r="I9198" s="2">
        <v>268198.45119107608</v>
      </c>
      <c r="J9198" s="2">
        <v>114515.09882219842</v>
      </c>
      <c r="K9198" s="2">
        <v>153683.35236887768</v>
      </c>
      <c r="N9198" s="13">
        <v>153683.35236887768</v>
      </c>
    </row>
    <row r="9199" spans="1:14" x14ac:dyDescent="0.45">
      <c r="A9199">
        <v>17861</v>
      </c>
      <c r="B9199">
        <v>6</v>
      </c>
      <c r="C9199">
        <v>37</v>
      </c>
      <c r="D9199">
        <v>9</v>
      </c>
      <c r="E9199" s="2">
        <v>1150189.652570161</v>
      </c>
      <c r="F9199" s="2">
        <v>-254421.95114851964</v>
      </c>
      <c r="G9199" s="2">
        <v>895767.7014216414</v>
      </c>
      <c r="H9199" s="2">
        <v>640545.57244654885</v>
      </c>
      <c r="I9199" s="2">
        <v>255222.12897509255</v>
      </c>
      <c r="J9199" s="2">
        <v>115018.96525701611</v>
      </c>
      <c r="K9199" s="2">
        <v>140203.16371807642</v>
      </c>
      <c r="M9199" s="14">
        <v>13719986.134794801</v>
      </c>
      <c r="N9199" s="13">
        <v>13860189.298512878</v>
      </c>
    </row>
    <row r="9200" spans="1:14" x14ac:dyDescent="0.45">
      <c r="A9200">
        <v>17875</v>
      </c>
      <c r="B9200">
        <v>1</v>
      </c>
      <c r="C9200">
        <v>10</v>
      </c>
      <c r="D9200">
        <v>17</v>
      </c>
      <c r="E9200" s="2">
        <v>2180448</v>
      </c>
      <c r="F9200" s="2">
        <v>-425623.44960000005</v>
      </c>
      <c r="G9200" s="2">
        <v>1754824.5504000001</v>
      </c>
      <c r="H9200" s="2">
        <v>741352.32000000007</v>
      </c>
      <c r="I9200" s="2">
        <v>1013472.2304</v>
      </c>
      <c r="J9200" s="2">
        <v>218044.80000000002</v>
      </c>
      <c r="K9200" s="2">
        <v>795427.43039999995</v>
      </c>
      <c r="L9200" s="11">
        <v>-21857461.35828656</v>
      </c>
      <c r="N9200" s="13">
        <v>-21062033.927886561</v>
      </c>
    </row>
    <row r="9201" spans="1:14" x14ac:dyDescent="0.45">
      <c r="A9201">
        <v>17875</v>
      </c>
      <c r="B9201">
        <v>2</v>
      </c>
      <c r="C9201">
        <v>10</v>
      </c>
      <c r="D9201">
        <v>17</v>
      </c>
      <c r="E9201" s="2">
        <v>2165838.9983999999</v>
      </c>
      <c r="F9201" s="2">
        <v>-422771.77248768002</v>
      </c>
      <c r="G9201" s="2">
        <v>1743067.22591232</v>
      </c>
      <c r="H9201" s="2">
        <v>723940.34857119352</v>
      </c>
      <c r="I9201" s="2">
        <v>1019126.8773411264</v>
      </c>
      <c r="J9201" s="2">
        <v>194925.50985599999</v>
      </c>
      <c r="K9201" s="2">
        <v>824201.36748512648</v>
      </c>
      <c r="N9201" s="13">
        <v>824201.36748512648</v>
      </c>
    </row>
    <row r="9202" spans="1:14" x14ac:dyDescent="0.45">
      <c r="A9202">
        <v>17875</v>
      </c>
      <c r="B9202">
        <v>3</v>
      </c>
      <c r="C9202">
        <v>10</v>
      </c>
      <c r="D9202">
        <v>17</v>
      </c>
      <c r="E9202" s="2">
        <v>2174718.9382934403</v>
      </c>
      <c r="F9202" s="2">
        <v>-424505.13675487955</v>
      </c>
      <c r="G9202" s="2">
        <v>1750213.8015385608</v>
      </c>
      <c r="H9202" s="2">
        <v>727126.57655153563</v>
      </c>
      <c r="I9202" s="2">
        <v>1023087.2249870251</v>
      </c>
      <c r="J9202" s="2">
        <v>239219.08321227843</v>
      </c>
      <c r="K9202" s="2">
        <v>783868.14177474671</v>
      </c>
      <c r="N9202" s="13">
        <v>783868.14177474671</v>
      </c>
    </row>
    <row r="9203" spans="1:14" x14ac:dyDescent="0.45">
      <c r="A9203">
        <v>17875</v>
      </c>
      <c r="B9203">
        <v>4</v>
      </c>
      <c r="C9203">
        <v>10</v>
      </c>
      <c r="D9203">
        <v>17</v>
      </c>
      <c r="E9203" s="2">
        <v>2174718.9382934403</v>
      </c>
      <c r="F9203" s="2">
        <v>-424505.13675487955</v>
      </c>
      <c r="G9203" s="2">
        <v>1750213.8015385608</v>
      </c>
      <c r="H9203" s="2">
        <v>718982.75889415853</v>
      </c>
      <c r="I9203" s="2">
        <v>1031231.0426444022</v>
      </c>
      <c r="J9203" s="2">
        <v>195724.70444640963</v>
      </c>
      <c r="K9203" s="2">
        <v>835506.33819799265</v>
      </c>
      <c r="N9203" s="13">
        <v>835506.33819799265</v>
      </c>
    </row>
    <row r="9204" spans="1:14" x14ac:dyDescent="0.45">
      <c r="A9204">
        <v>17875</v>
      </c>
      <c r="B9204">
        <v>5</v>
      </c>
      <c r="C9204">
        <v>10</v>
      </c>
      <c r="D9204">
        <v>17</v>
      </c>
      <c r="E9204" s="2">
        <v>2189941.9708614941</v>
      </c>
      <c r="F9204" s="2">
        <v>-427476.67271216365</v>
      </c>
      <c r="G9204" s="2">
        <v>1762465.2981493305</v>
      </c>
      <c r="H9204" s="2">
        <v>724594.8507169825</v>
      </c>
      <c r="I9204" s="2">
        <v>1037870.447432348</v>
      </c>
      <c r="J9204" s="2">
        <v>218994.19708614942</v>
      </c>
      <c r="K9204" s="2">
        <v>818876.25034619868</v>
      </c>
      <c r="N9204" s="13">
        <v>818876.25034619868</v>
      </c>
    </row>
    <row r="9205" spans="1:14" x14ac:dyDescent="0.45">
      <c r="A9205">
        <v>17875</v>
      </c>
      <c r="B9205">
        <v>6</v>
      </c>
      <c r="C9205">
        <v>10</v>
      </c>
      <c r="D9205">
        <v>17</v>
      </c>
      <c r="E9205" s="2">
        <v>2197606.7677595094</v>
      </c>
      <c r="F9205" s="2">
        <v>-428972.84106665628</v>
      </c>
      <c r="G9205" s="2">
        <v>1768633.9266928532</v>
      </c>
      <c r="H9205" s="2">
        <v>730912.01354450348</v>
      </c>
      <c r="I9205" s="2">
        <v>1037721.9131483497</v>
      </c>
      <c r="J9205" s="2">
        <v>219760.67677595094</v>
      </c>
      <c r="K9205" s="2">
        <v>817961.23637239879</v>
      </c>
      <c r="M9205" s="14">
        <v>21110596.384192593</v>
      </c>
      <c r="N9205" s="13">
        <v>21928557.620564993</v>
      </c>
    </row>
    <row r="9206" spans="1:14" x14ac:dyDescent="0.45">
      <c r="A9206">
        <v>17892</v>
      </c>
      <c r="B9206">
        <v>1</v>
      </c>
      <c r="C9206">
        <v>32</v>
      </c>
      <c r="D9206">
        <v>5</v>
      </c>
      <c r="E9206" s="2">
        <v>2257860</v>
      </c>
      <c r="F9206" s="2">
        <v>-406189.01400000002</v>
      </c>
      <c r="G9206" s="2">
        <v>1851670.986</v>
      </c>
      <c r="H9206" s="2">
        <v>1174087.2</v>
      </c>
      <c r="I9206" s="2">
        <v>677583.78600000008</v>
      </c>
      <c r="J9206" s="2">
        <v>270943.2</v>
      </c>
      <c r="K9206" s="2">
        <v>406640.58600000007</v>
      </c>
      <c r="L9206" s="11">
        <v>-12710706.276938772</v>
      </c>
      <c r="N9206" s="13">
        <v>-12304065.690938773</v>
      </c>
    </row>
    <row r="9207" spans="1:14" x14ac:dyDescent="0.45">
      <c r="A9207">
        <v>17892</v>
      </c>
      <c r="B9207">
        <v>2</v>
      </c>
      <c r="C9207">
        <v>32</v>
      </c>
      <c r="D9207">
        <v>5</v>
      </c>
      <c r="E9207" s="2">
        <v>2277051.81</v>
      </c>
      <c r="F9207" s="2">
        <v>-409641.62061899999</v>
      </c>
      <c r="G9207" s="2">
        <v>1867410.1893810001</v>
      </c>
      <c r="H9207" s="2">
        <v>1174949.6257527601</v>
      </c>
      <c r="I9207" s="2">
        <v>692460.56362824002</v>
      </c>
      <c r="J9207" s="2">
        <v>227705.18100000001</v>
      </c>
      <c r="K9207" s="2">
        <v>464755.38262824004</v>
      </c>
      <c r="N9207" s="13">
        <v>464755.38262824004</v>
      </c>
    </row>
    <row r="9208" spans="1:14" x14ac:dyDescent="0.45">
      <c r="A9208">
        <v>17892</v>
      </c>
      <c r="B9208">
        <v>3</v>
      </c>
      <c r="C9208">
        <v>32</v>
      </c>
      <c r="D9208">
        <v>5</v>
      </c>
      <c r="E9208" s="2">
        <v>2308475.1249780003</v>
      </c>
      <c r="F9208" s="2">
        <v>-415294.67498354224</v>
      </c>
      <c r="G9208" s="2">
        <v>1893180.4499944581</v>
      </c>
      <c r="H9208" s="2">
        <v>1168531.8159069736</v>
      </c>
      <c r="I9208" s="2">
        <v>724648.63408748456</v>
      </c>
      <c r="J9208" s="2">
        <v>230847.51249780005</v>
      </c>
      <c r="K9208" s="2">
        <v>493801.12158968451</v>
      </c>
      <c r="N9208" s="13">
        <v>493801.12158968451</v>
      </c>
    </row>
    <row r="9209" spans="1:14" x14ac:dyDescent="0.45">
      <c r="A9209">
        <v>17892</v>
      </c>
      <c r="B9209">
        <v>4</v>
      </c>
      <c r="C9209">
        <v>32</v>
      </c>
      <c r="D9209">
        <v>5</v>
      </c>
      <c r="E9209" s="2">
        <v>2338946.9966277098</v>
      </c>
      <c r="F9209" s="2">
        <v>-420776.56469332502</v>
      </c>
      <c r="G9209" s="2">
        <v>1918170.4319343849</v>
      </c>
      <c r="H9209" s="2">
        <v>1182772.4794410686</v>
      </c>
      <c r="I9209" s="2">
        <v>735397.95249331626</v>
      </c>
      <c r="J9209" s="2">
        <v>210505.22969649389</v>
      </c>
      <c r="K9209" s="2">
        <v>524892.72279682243</v>
      </c>
      <c r="N9209" s="13">
        <v>524892.72279682243</v>
      </c>
    </row>
    <row r="9210" spans="1:14" x14ac:dyDescent="0.45">
      <c r="A9210">
        <v>17892</v>
      </c>
      <c r="B9210">
        <v>5</v>
      </c>
      <c r="C9210">
        <v>32</v>
      </c>
      <c r="D9210">
        <v>5</v>
      </c>
      <c r="E9210" s="2">
        <v>2384088.6736626248</v>
      </c>
      <c r="F9210" s="2">
        <v>-428897.55239190621</v>
      </c>
      <c r="G9210" s="2">
        <v>1955191.1212707185</v>
      </c>
      <c r="H9210" s="2">
        <v>1208734.5482638462</v>
      </c>
      <c r="I9210" s="2">
        <v>746456.57300687232</v>
      </c>
      <c r="J9210" s="2">
        <v>214567.98062963624</v>
      </c>
      <c r="K9210" s="2">
        <v>531888.59237723611</v>
      </c>
      <c r="N9210" s="13">
        <v>531888.59237723611</v>
      </c>
    </row>
    <row r="9211" spans="1:14" x14ac:dyDescent="0.45">
      <c r="A9211">
        <v>17892</v>
      </c>
      <c r="B9211">
        <v>6</v>
      </c>
      <c r="C9211">
        <v>32</v>
      </c>
      <c r="D9211">
        <v>5</v>
      </c>
      <c r="E9211" s="2">
        <v>2422710.9101759591</v>
      </c>
      <c r="F9211" s="2">
        <v>-435845.69274065504</v>
      </c>
      <c r="G9211" s="2">
        <v>1986865.2174353041</v>
      </c>
      <c r="H9211" s="2">
        <v>1238879.5659580536</v>
      </c>
      <c r="I9211" s="2">
        <v>747985.6514772505</v>
      </c>
      <c r="J9211" s="2">
        <v>266498.20011935552</v>
      </c>
      <c r="K9211" s="2">
        <v>481487.45135789498</v>
      </c>
      <c r="M9211" s="14">
        <v>12517289.84901827</v>
      </c>
      <c r="N9211" s="13">
        <v>12998777.300376166</v>
      </c>
    </row>
    <row r="9212" spans="1:14" x14ac:dyDescent="0.45">
      <c r="A9212">
        <v>17906</v>
      </c>
      <c r="B9212">
        <v>1</v>
      </c>
      <c r="C9212">
        <v>18</v>
      </c>
      <c r="D9212">
        <v>22</v>
      </c>
      <c r="E9212" s="2">
        <v>6338400</v>
      </c>
      <c r="F9212" s="2">
        <v>-461435.52</v>
      </c>
      <c r="G9212" s="2">
        <v>5876964.4800000004</v>
      </c>
      <c r="H9212" s="2">
        <v>3295968</v>
      </c>
      <c r="I9212" s="2">
        <v>2580996.4800000004</v>
      </c>
      <c r="J9212" s="2">
        <v>570456</v>
      </c>
      <c r="K9212" s="2">
        <v>2010540.4800000004</v>
      </c>
      <c r="L9212" s="11">
        <v>-33671762.795926504</v>
      </c>
      <c r="N9212" s="13">
        <v>-31661222.315926503</v>
      </c>
    </row>
    <row r="9213" spans="1:14" x14ac:dyDescent="0.45">
      <c r="A9213">
        <v>17906</v>
      </c>
      <c r="B9213">
        <v>2</v>
      </c>
      <c r="C9213">
        <v>18</v>
      </c>
      <c r="D9213">
        <v>22</v>
      </c>
      <c r="E9213" s="2">
        <v>6626797.1999999993</v>
      </c>
      <c r="F9213" s="2">
        <v>-482430.83615999995</v>
      </c>
      <c r="G9213" s="2">
        <v>6144366.3638399988</v>
      </c>
      <c r="H9213" s="2">
        <v>3599623.2246623999</v>
      </c>
      <c r="I9213" s="2">
        <v>2544743.139177599</v>
      </c>
      <c r="J9213" s="2">
        <v>795215.66399999987</v>
      </c>
      <c r="K9213" s="2">
        <v>1749527.4751775991</v>
      </c>
      <c r="N9213" s="13">
        <v>1749527.4751775991</v>
      </c>
    </row>
    <row r="9214" spans="1:14" x14ac:dyDescent="0.45">
      <c r="A9214">
        <v>17906</v>
      </c>
      <c r="B9214">
        <v>3</v>
      </c>
      <c r="C9214">
        <v>18</v>
      </c>
      <c r="D9214">
        <v>22</v>
      </c>
      <c r="E9214" s="2">
        <v>6992596.405439999</v>
      </c>
      <c r="F9214" s="2">
        <v>-509061.01831603196</v>
      </c>
      <c r="G9214" s="2">
        <v>6483535.3871239666</v>
      </c>
      <c r="H9214" s="2">
        <v>3832507.3285037377</v>
      </c>
      <c r="I9214" s="2">
        <v>2651028.0586202289</v>
      </c>
      <c r="J9214" s="2">
        <v>769185.60459839983</v>
      </c>
      <c r="K9214" s="2">
        <v>1881842.4540218292</v>
      </c>
      <c r="N9214" s="13">
        <v>1881842.4540218292</v>
      </c>
    </row>
    <row r="9215" spans="1:14" x14ac:dyDescent="0.45">
      <c r="A9215">
        <v>17906</v>
      </c>
      <c r="B9215">
        <v>4</v>
      </c>
      <c r="C9215">
        <v>18</v>
      </c>
      <c r="D9215">
        <v>22</v>
      </c>
      <c r="E9215" s="2">
        <v>7361106.2360066865</v>
      </c>
      <c r="F9215" s="2">
        <v>-535888.5339812868</v>
      </c>
      <c r="G9215" s="2">
        <v>6825217.7020253995</v>
      </c>
      <c r="H9215" s="2">
        <v>4078456.301781287</v>
      </c>
      <c r="I9215" s="2">
        <v>2746761.4002441126</v>
      </c>
      <c r="J9215" s="2">
        <v>736110.62360066874</v>
      </c>
      <c r="K9215" s="2">
        <v>2010650.7766434439</v>
      </c>
      <c r="N9215" s="13">
        <v>2010650.7766434439</v>
      </c>
    </row>
    <row r="9216" spans="1:14" x14ac:dyDescent="0.45">
      <c r="A9216">
        <v>17906</v>
      </c>
      <c r="B9216">
        <v>5</v>
      </c>
      <c r="C9216">
        <v>18</v>
      </c>
      <c r="D9216">
        <v>22</v>
      </c>
      <c r="E9216" s="2">
        <v>7769647.6321050581</v>
      </c>
      <c r="F9216" s="2">
        <v>-565630.34761724831</v>
      </c>
      <c r="G9216" s="2">
        <v>7204017.28448781</v>
      </c>
      <c r="H9216" s="2">
        <v>4420610.0323838098</v>
      </c>
      <c r="I9216" s="2">
        <v>2783407.2521040002</v>
      </c>
      <c r="J9216" s="2">
        <v>699268.28688945516</v>
      </c>
      <c r="K9216" s="2">
        <v>2084138.9652145449</v>
      </c>
      <c r="N9216" s="13">
        <v>2084138.9652145449</v>
      </c>
    </row>
    <row r="9217" spans="1:14" x14ac:dyDescent="0.45">
      <c r="A9217">
        <v>17906</v>
      </c>
      <c r="B9217">
        <v>6</v>
      </c>
      <c r="C9217">
        <v>18</v>
      </c>
      <c r="D9217">
        <v>22</v>
      </c>
      <c r="E9217" s="2">
        <v>8266905.0805597827</v>
      </c>
      <c r="F9217" s="2">
        <v>-601830.68986475223</v>
      </c>
      <c r="G9217" s="2">
        <v>7665074.3906950308</v>
      </c>
      <c r="H9217" s="2">
        <v>4741627.6599594709</v>
      </c>
      <c r="I9217" s="2">
        <v>2923446.7307355599</v>
      </c>
      <c r="J9217" s="2">
        <v>661352.40644478262</v>
      </c>
      <c r="K9217" s="2">
        <v>2262094.3242907776</v>
      </c>
      <c r="M9217" s="14">
        <v>35537062.228860974</v>
      </c>
      <c r="N9217" s="13">
        <v>37799156.553151749</v>
      </c>
    </row>
    <row r="9218" spans="1:14" x14ac:dyDescent="0.45">
      <c r="A9218">
        <v>17925</v>
      </c>
      <c r="B9218">
        <v>1</v>
      </c>
      <c r="C9218">
        <v>4</v>
      </c>
      <c r="D9218">
        <v>7</v>
      </c>
      <c r="E9218" s="2">
        <v>2472000</v>
      </c>
      <c r="F9218" s="2">
        <v>-873604.79999999993</v>
      </c>
      <c r="G9218" s="2">
        <v>1598395.2000000002</v>
      </c>
      <c r="H9218" s="2">
        <v>1483200</v>
      </c>
      <c r="I9218" s="2">
        <v>115195.20000000019</v>
      </c>
      <c r="J9218" s="2">
        <v>271920</v>
      </c>
      <c r="K9218" s="2">
        <v>-156724.79999999981</v>
      </c>
      <c r="L9218" s="11">
        <v>-10835025.708846206</v>
      </c>
      <c r="N9218" s="13">
        <v>-10991750.508846205</v>
      </c>
    </row>
    <row r="9219" spans="1:14" x14ac:dyDescent="0.45">
      <c r="A9219">
        <v>17925</v>
      </c>
      <c r="B9219">
        <v>2</v>
      </c>
      <c r="C9219">
        <v>4</v>
      </c>
      <c r="D9219">
        <v>7</v>
      </c>
      <c r="E9219" s="2">
        <v>2385727.1999999997</v>
      </c>
      <c r="F9219" s="2">
        <v>-843115.9924799999</v>
      </c>
      <c r="G9219" s="2">
        <v>1542611.2075199997</v>
      </c>
      <c r="H9219" s="2">
        <v>1452764.7211679996</v>
      </c>
      <c r="I9219" s="2">
        <v>89846.486352000153</v>
      </c>
      <c r="J9219" s="2">
        <v>238572.71999999997</v>
      </c>
      <c r="K9219" s="2">
        <v>-148726.23364799982</v>
      </c>
      <c r="N9219" s="13">
        <v>-148726.23364799982</v>
      </c>
    </row>
    <row r="9220" spans="1:14" x14ac:dyDescent="0.45">
      <c r="A9220">
        <v>17925</v>
      </c>
      <c r="B9220">
        <v>3</v>
      </c>
      <c r="C9220">
        <v>4</v>
      </c>
      <c r="D9220">
        <v>7</v>
      </c>
      <c r="E9220" s="2">
        <v>2327515.4563199999</v>
      </c>
      <c r="F9220" s="2">
        <v>-822543.96226348798</v>
      </c>
      <c r="G9220" s="2">
        <v>1504971.4940565119</v>
      </c>
      <c r="H9220" s="2">
        <v>1433616.4104841729</v>
      </c>
      <c r="I9220" s="2">
        <v>71355.083572339034</v>
      </c>
      <c r="J9220" s="2">
        <v>256026.70019519998</v>
      </c>
      <c r="K9220" s="2">
        <v>-184671.61662286095</v>
      </c>
      <c r="N9220" s="13">
        <v>-184671.61662286095</v>
      </c>
    </row>
    <row r="9221" spans="1:14" x14ac:dyDescent="0.45">
      <c r="A9221">
        <v>17925</v>
      </c>
      <c r="B9221">
        <v>4</v>
      </c>
      <c r="C9221">
        <v>4</v>
      </c>
      <c r="D9221">
        <v>7</v>
      </c>
      <c r="E9221" s="2">
        <v>2250707.4462614395</v>
      </c>
      <c r="F9221" s="2">
        <v>-795400.01150879264</v>
      </c>
      <c r="G9221" s="2">
        <v>1455307.4347526468</v>
      </c>
      <c r="H9221" s="2">
        <v>1417221.7165755166</v>
      </c>
      <c r="I9221" s="2">
        <v>38085.718177130213</v>
      </c>
      <c r="J9221" s="2">
        <v>247577.81908875835</v>
      </c>
      <c r="K9221" s="2">
        <v>-209492.10091162813</v>
      </c>
      <c r="N9221" s="13">
        <v>-209492.10091162813</v>
      </c>
    </row>
    <row r="9222" spans="1:14" x14ac:dyDescent="0.45">
      <c r="A9222">
        <v>17925</v>
      </c>
      <c r="B9222">
        <v>5</v>
      </c>
      <c r="C9222">
        <v>4</v>
      </c>
      <c r="D9222">
        <v>7</v>
      </c>
      <c r="E9222" s="2">
        <v>2179360.0202149521</v>
      </c>
      <c r="F9222" s="2">
        <v>-770185.83114396408</v>
      </c>
      <c r="G9222" s="2">
        <v>1409174.189070988</v>
      </c>
      <c r="H9222" s="2">
        <v>1404270.2800242028</v>
      </c>
      <c r="I9222" s="2">
        <v>4903.9090467852075</v>
      </c>
      <c r="J9222" s="2">
        <v>239729.60222364473</v>
      </c>
      <c r="K9222" s="2">
        <v>-234825.69317685952</v>
      </c>
      <c r="N9222" s="13">
        <v>-234825.69317685952</v>
      </c>
    </row>
    <row r="9223" spans="1:14" x14ac:dyDescent="0.45">
      <c r="A9223">
        <v>17925</v>
      </c>
      <c r="B9223">
        <v>6</v>
      </c>
      <c r="C9223">
        <v>4</v>
      </c>
      <c r="D9223">
        <v>7</v>
      </c>
      <c r="E9223" s="2">
        <v>2119645.5556610627</v>
      </c>
      <c r="F9223" s="2">
        <v>-749082.73937061953</v>
      </c>
      <c r="G9223" s="2">
        <v>1370562.8162904433</v>
      </c>
      <c r="H9223" s="2">
        <v>1381499.8970065825</v>
      </c>
      <c r="I9223" s="2">
        <v>-10937.080716139171</v>
      </c>
      <c r="J9223" s="2">
        <v>254357.46667932751</v>
      </c>
      <c r="K9223" s="2">
        <v>-265294.54739546671</v>
      </c>
      <c r="M9223" s="14">
        <v>10226824.057718659</v>
      </c>
      <c r="N9223" s="13">
        <v>9961529.5103231929</v>
      </c>
    </row>
    <row r="9224" spans="1:14" x14ac:dyDescent="0.45">
      <c r="A9224">
        <v>17936</v>
      </c>
      <c r="B9224">
        <v>1</v>
      </c>
      <c r="C9224">
        <v>29</v>
      </c>
      <c r="D9224">
        <v>20</v>
      </c>
      <c r="E9224" s="2">
        <v>2046816</v>
      </c>
      <c r="F9224" s="2">
        <v>-815042.13119999995</v>
      </c>
      <c r="G9224" s="2">
        <v>1231773.8688000001</v>
      </c>
      <c r="H9224" s="2">
        <v>839194.55999999994</v>
      </c>
      <c r="I9224" s="2">
        <v>392579.30880000012</v>
      </c>
      <c r="J9224" s="2">
        <v>225149.76</v>
      </c>
      <c r="K9224" s="2">
        <v>167429.54880000011</v>
      </c>
      <c r="L9224" s="11">
        <v>-18541341.693790682</v>
      </c>
      <c r="N9224" s="13">
        <v>-18373912.144990683</v>
      </c>
    </row>
    <row r="9225" spans="1:14" x14ac:dyDescent="0.45">
      <c r="A9225">
        <v>17936</v>
      </c>
      <c r="B9225">
        <v>2</v>
      </c>
      <c r="C9225">
        <v>29</v>
      </c>
      <c r="D9225">
        <v>20</v>
      </c>
      <c r="E9225" s="2">
        <v>2043336.4128</v>
      </c>
      <c r="F9225" s="2">
        <v>-813656.55957696005</v>
      </c>
      <c r="G9225" s="2">
        <v>1229679.85322304</v>
      </c>
      <c r="H9225" s="2">
        <v>840867.67058621754</v>
      </c>
      <c r="I9225" s="2">
        <v>388812.18263682246</v>
      </c>
      <c r="J9225" s="2">
        <v>183900.277152</v>
      </c>
      <c r="K9225" s="2">
        <v>204911.90548482246</v>
      </c>
      <c r="N9225" s="13">
        <v>204911.90548482246</v>
      </c>
    </row>
    <row r="9226" spans="1:14" x14ac:dyDescent="0.45">
      <c r="A9226">
        <v>17936</v>
      </c>
      <c r="B9226">
        <v>3</v>
      </c>
      <c r="C9226">
        <v>29</v>
      </c>
      <c r="D9226">
        <v>20</v>
      </c>
      <c r="E9226" s="2">
        <v>2064587.11149312</v>
      </c>
      <c r="F9226" s="2">
        <v>-822118.58779656037</v>
      </c>
      <c r="G9226" s="2">
        <v>1242468.5236965595</v>
      </c>
      <c r="H9226" s="2">
        <v>841286.48995558312</v>
      </c>
      <c r="I9226" s="2">
        <v>401182.03374097636</v>
      </c>
      <c r="J9226" s="2">
        <v>185812.84003438079</v>
      </c>
      <c r="K9226" s="2">
        <v>215369.19370659557</v>
      </c>
      <c r="N9226" s="13">
        <v>215369.19370659557</v>
      </c>
    </row>
    <row r="9227" spans="1:14" x14ac:dyDescent="0.45">
      <c r="A9227">
        <v>17936</v>
      </c>
      <c r="B9227">
        <v>4</v>
      </c>
      <c r="C9227">
        <v>29</v>
      </c>
      <c r="D9227">
        <v>20</v>
      </c>
      <c r="E9227" s="2">
        <v>2041050.8184220986</v>
      </c>
      <c r="F9227" s="2">
        <v>-812746.43589567963</v>
      </c>
      <c r="G9227" s="2">
        <v>1228304.3825264191</v>
      </c>
      <c r="H9227" s="2">
        <v>845585.14423038997</v>
      </c>
      <c r="I9227" s="2">
        <v>382719.23829602916</v>
      </c>
      <c r="J9227" s="2">
        <v>224515.59002643084</v>
      </c>
      <c r="K9227" s="2">
        <v>158203.64826959831</v>
      </c>
      <c r="N9227" s="13">
        <v>158203.64826959831</v>
      </c>
    </row>
    <row r="9228" spans="1:14" x14ac:dyDescent="0.45">
      <c r="A9228">
        <v>17936</v>
      </c>
      <c r="B9228">
        <v>5</v>
      </c>
      <c r="C9228">
        <v>29</v>
      </c>
      <c r="D9228">
        <v>20</v>
      </c>
      <c r="E9228" s="2">
        <v>2047173.9708773647</v>
      </c>
      <c r="F9228" s="2">
        <v>-815184.67520336667</v>
      </c>
      <c r="G9228" s="2">
        <v>1231989.2956739981</v>
      </c>
      <c r="H9228" s="2">
        <v>847613.02652328322</v>
      </c>
      <c r="I9228" s="2">
        <v>384376.26915071486</v>
      </c>
      <c r="J9228" s="2">
        <v>204717.39708773649</v>
      </c>
      <c r="K9228" s="2">
        <v>179658.87206297836</v>
      </c>
      <c r="N9228" s="13">
        <v>179658.87206297836</v>
      </c>
    </row>
    <row r="9229" spans="1:14" x14ac:dyDescent="0.45">
      <c r="A9229">
        <v>17936</v>
      </c>
      <c r="B9229">
        <v>6</v>
      </c>
      <c r="C9229">
        <v>29</v>
      </c>
      <c r="D9229">
        <v>20</v>
      </c>
      <c r="E9229" s="2">
        <v>2035505.0792433636</v>
      </c>
      <c r="F9229" s="2">
        <v>-810538.12255470734</v>
      </c>
      <c r="G9229" s="2">
        <v>1224966.9566886562</v>
      </c>
      <c r="H9229" s="2">
        <v>859047.31777495204</v>
      </c>
      <c r="I9229" s="2">
        <v>365919.6389137042</v>
      </c>
      <c r="J9229" s="2">
        <v>223905.55871677</v>
      </c>
      <c r="K9229" s="2">
        <v>142014.0801969342</v>
      </c>
      <c r="M9229" s="14">
        <v>18192469.698688794</v>
      </c>
      <c r="N9229" s="13">
        <v>18334483.77888573</v>
      </c>
    </row>
    <row r="9230" spans="1:14" x14ac:dyDescent="0.45">
      <c r="A9230">
        <v>17950</v>
      </c>
      <c r="B9230">
        <v>1</v>
      </c>
      <c r="C9230">
        <v>50</v>
      </c>
      <c r="D9230">
        <v>13</v>
      </c>
      <c r="E9230" s="2">
        <v>1358448</v>
      </c>
      <c r="F9230" s="2">
        <v>-318148.52159999998</v>
      </c>
      <c r="G9230" s="2">
        <v>1040299.4784</v>
      </c>
      <c r="H9230" s="2">
        <v>638470.55999999994</v>
      </c>
      <c r="I9230" s="2">
        <v>401828.91840000008</v>
      </c>
      <c r="J9230" s="2">
        <v>95091.360000000015</v>
      </c>
      <c r="K9230" s="2">
        <v>306737.5584000001</v>
      </c>
      <c r="L9230" s="11">
        <v>-11165910.636820771</v>
      </c>
      <c r="N9230" s="13">
        <v>-10859173.078420771</v>
      </c>
    </row>
    <row r="9231" spans="1:14" x14ac:dyDescent="0.45">
      <c r="A9231">
        <v>17950</v>
      </c>
      <c r="B9231">
        <v>2</v>
      </c>
      <c r="C9231">
        <v>50</v>
      </c>
      <c r="D9231">
        <v>13</v>
      </c>
      <c r="E9231" s="2">
        <v>1340516.4863999998</v>
      </c>
      <c r="F9231" s="2">
        <v>-313948.96111487993</v>
      </c>
      <c r="G9231" s="2">
        <v>1026567.5252851199</v>
      </c>
      <c r="H9231" s="2">
        <v>628341.63318675826</v>
      </c>
      <c r="I9231" s="2">
        <v>398225.89209836163</v>
      </c>
      <c r="J9231" s="2">
        <v>120646.48377599998</v>
      </c>
      <c r="K9231" s="2">
        <v>277579.40832236165</v>
      </c>
      <c r="N9231" s="13">
        <v>277579.40832236165</v>
      </c>
    </row>
    <row r="9232" spans="1:14" x14ac:dyDescent="0.45">
      <c r="A9232">
        <v>17950</v>
      </c>
      <c r="B9232">
        <v>3</v>
      </c>
      <c r="C9232">
        <v>50</v>
      </c>
      <c r="D9232">
        <v>13</v>
      </c>
      <c r="E9232" s="2">
        <v>1332875.5424275198</v>
      </c>
      <c r="F9232" s="2">
        <v>-312159.45203652512</v>
      </c>
      <c r="G9232" s="2">
        <v>1020716.0903909947</v>
      </c>
      <c r="H9232" s="2">
        <v>635006.1512859863</v>
      </c>
      <c r="I9232" s="2">
        <v>385709.93910500838</v>
      </c>
      <c r="J9232" s="2">
        <v>133287.554242752</v>
      </c>
      <c r="K9232" s="2">
        <v>252422.38486225638</v>
      </c>
      <c r="N9232" s="13">
        <v>252422.38486225638</v>
      </c>
    </row>
    <row r="9233" spans="1:14" x14ac:dyDescent="0.45">
      <c r="A9233">
        <v>17950</v>
      </c>
      <c r="B9233">
        <v>4</v>
      </c>
      <c r="C9233">
        <v>50</v>
      </c>
      <c r="D9233">
        <v>13</v>
      </c>
      <c r="E9233" s="2">
        <v>1322079.2505338569</v>
      </c>
      <c r="F9233" s="2">
        <v>-309630.96047502931</v>
      </c>
      <c r="G9233" s="2">
        <v>1012448.2900588276</v>
      </c>
      <c r="H9233" s="2">
        <v>643215.68861153396</v>
      </c>
      <c r="I9233" s="2">
        <v>369232.60144729365</v>
      </c>
      <c r="J9233" s="2">
        <v>132207.9250533857</v>
      </c>
      <c r="K9233" s="2">
        <v>237024.67639390795</v>
      </c>
      <c r="N9233" s="13">
        <v>237024.67639390795</v>
      </c>
    </row>
    <row r="9234" spans="1:14" x14ac:dyDescent="0.45">
      <c r="A9234">
        <v>17950</v>
      </c>
      <c r="B9234">
        <v>5</v>
      </c>
      <c r="C9234">
        <v>50</v>
      </c>
      <c r="D9234">
        <v>13</v>
      </c>
      <c r="E9234" s="2">
        <v>1298810.655724461</v>
      </c>
      <c r="F9234" s="2">
        <v>-304181.45557066874</v>
      </c>
      <c r="G9234" s="2">
        <v>994629.20015379228</v>
      </c>
      <c r="H9234" s="2">
        <v>638719.55949088407</v>
      </c>
      <c r="I9234" s="2">
        <v>355909.6406629082</v>
      </c>
      <c r="J9234" s="2">
        <v>116892.95901520149</v>
      </c>
      <c r="K9234" s="2">
        <v>239016.68164770672</v>
      </c>
      <c r="N9234" s="13">
        <v>239016.68164770672</v>
      </c>
    </row>
    <row r="9235" spans="1:14" x14ac:dyDescent="0.45">
      <c r="A9235">
        <v>17950</v>
      </c>
      <c r="B9235">
        <v>6</v>
      </c>
      <c r="C9235">
        <v>50</v>
      </c>
      <c r="D9235">
        <v>13</v>
      </c>
      <c r="E9235" s="2">
        <v>1289718.9811343895</v>
      </c>
      <c r="F9235" s="2">
        <v>-302052.18538167403</v>
      </c>
      <c r="G9235" s="2">
        <v>987666.79575271555</v>
      </c>
      <c r="H9235" s="2">
        <v>648075.14036657079</v>
      </c>
      <c r="I9235" s="2">
        <v>339591.65538614476</v>
      </c>
      <c r="J9235" s="2">
        <v>128971.89811343896</v>
      </c>
      <c r="K9235" s="2">
        <v>210619.75727270578</v>
      </c>
      <c r="M9235" s="14">
        <v>10943832.646054318</v>
      </c>
      <c r="N9235" s="13">
        <v>11154452.403327024</v>
      </c>
    </row>
    <row r="9236" spans="1:14" x14ac:dyDescent="0.45">
      <c r="A9236">
        <v>17961</v>
      </c>
      <c r="B9236">
        <v>1</v>
      </c>
      <c r="C9236">
        <v>50</v>
      </c>
      <c r="D9236">
        <v>20</v>
      </c>
      <c r="E9236" s="2">
        <v>2158596</v>
      </c>
      <c r="F9236" s="2">
        <v>-778821.43680000002</v>
      </c>
      <c r="G9236" s="2">
        <v>1379774.5632</v>
      </c>
      <c r="H9236" s="2">
        <v>906610.32</v>
      </c>
      <c r="I9236" s="2">
        <v>473164.24320000003</v>
      </c>
      <c r="J9236" s="2">
        <v>237445.56</v>
      </c>
      <c r="K9236" s="2">
        <v>235718.68320000003</v>
      </c>
      <c r="L9236" s="11">
        <v>-17441541.610323593</v>
      </c>
      <c r="N9236" s="13">
        <v>-17205822.927123591</v>
      </c>
    </row>
    <row r="9237" spans="1:14" x14ac:dyDescent="0.45">
      <c r="A9237">
        <v>17961</v>
      </c>
      <c r="B9237">
        <v>2</v>
      </c>
      <c r="C9237">
        <v>50</v>
      </c>
      <c r="D9237">
        <v>20</v>
      </c>
      <c r="E9237" s="2">
        <v>2143054.1088</v>
      </c>
      <c r="F9237" s="2">
        <v>-773213.92245504004</v>
      </c>
      <c r="G9237" s="2">
        <v>1369840.18634496</v>
      </c>
      <c r="H9237" s="2">
        <v>917364.31402936333</v>
      </c>
      <c r="I9237" s="2">
        <v>452475.87231559667</v>
      </c>
      <c r="J9237" s="2">
        <v>235735.95196800001</v>
      </c>
      <c r="K9237" s="2">
        <v>216739.92034759666</v>
      </c>
      <c r="N9237" s="13">
        <v>216739.92034759666</v>
      </c>
    </row>
    <row r="9238" spans="1:14" x14ac:dyDescent="0.45">
      <c r="A9238">
        <v>17961</v>
      </c>
      <c r="B9238">
        <v>3</v>
      </c>
      <c r="C9238">
        <v>50</v>
      </c>
      <c r="D9238">
        <v>20</v>
      </c>
      <c r="E9238" s="2">
        <v>2111765.5188115202</v>
      </c>
      <c r="F9238" s="2">
        <v>-761924.99918719649</v>
      </c>
      <c r="G9238" s="2">
        <v>1349840.5196243236</v>
      </c>
      <c r="H9238" s="2">
        <v>927835.62403371034</v>
      </c>
      <c r="I9238" s="2">
        <v>422004.89559061325</v>
      </c>
      <c r="J9238" s="2">
        <v>211176.55188115203</v>
      </c>
      <c r="K9238" s="2">
        <v>210828.34370946122</v>
      </c>
      <c r="N9238" s="13">
        <v>210828.34370946122</v>
      </c>
    </row>
    <row r="9239" spans="1:14" x14ac:dyDescent="0.45">
      <c r="A9239">
        <v>17961</v>
      </c>
      <c r="B9239">
        <v>4</v>
      </c>
      <c r="C9239">
        <v>50</v>
      </c>
      <c r="D9239">
        <v>20</v>
      </c>
      <c r="E9239" s="2">
        <v>2079455.5063737037</v>
      </c>
      <c r="F9239" s="2">
        <v>-750267.54669963231</v>
      </c>
      <c r="G9239" s="2">
        <v>1329187.9596740715</v>
      </c>
      <c r="H9239" s="2">
        <v>955575.80300545169</v>
      </c>
      <c r="I9239" s="2">
        <v>373612.15666861983</v>
      </c>
      <c r="J9239" s="2">
        <v>207945.55063737038</v>
      </c>
      <c r="K9239" s="2">
        <v>165666.60603124945</v>
      </c>
      <c r="N9239" s="13">
        <v>165666.60603124945</v>
      </c>
    </row>
    <row r="9240" spans="1:14" x14ac:dyDescent="0.45">
      <c r="A9240">
        <v>17961</v>
      </c>
      <c r="B9240">
        <v>5</v>
      </c>
      <c r="C9240">
        <v>50</v>
      </c>
      <c r="D9240">
        <v>20</v>
      </c>
      <c r="E9240" s="2">
        <v>2047847.7826768234</v>
      </c>
      <c r="F9240" s="2">
        <v>-738863.47998979792</v>
      </c>
      <c r="G9240" s="2">
        <v>1308984.3026870256</v>
      </c>
      <c r="H9240" s="2">
        <v>947450.19794520724</v>
      </c>
      <c r="I9240" s="2">
        <v>361534.10474181839</v>
      </c>
      <c r="J9240" s="2">
        <v>225263.25609445057</v>
      </c>
      <c r="K9240" s="2">
        <v>136270.84864736782</v>
      </c>
      <c r="N9240" s="13">
        <v>136270.84864736782</v>
      </c>
    </row>
    <row r="9241" spans="1:14" x14ac:dyDescent="0.45">
      <c r="A9241">
        <v>17961</v>
      </c>
      <c r="B9241">
        <v>6</v>
      </c>
      <c r="C9241">
        <v>50</v>
      </c>
      <c r="D9241">
        <v>20</v>
      </c>
      <c r="E9241" s="2">
        <v>2027369.3048500554</v>
      </c>
      <c r="F9241" s="2">
        <v>-731474.84518990002</v>
      </c>
      <c r="G9241" s="2">
        <v>1295894.4596601552</v>
      </c>
      <c r="H9241" s="2">
        <v>959549.13697296754</v>
      </c>
      <c r="I9241" s="2">
        <v>336345.3226871877</v>
      </c>
      <c r="J9241" s="2">
        <v>202736.93048500555</v>
      </c>
      <c r="K9241" s="2">
        <v>133608.39220218215</v>
      </c>
      <c r="M9241" s="14">
        <v>17151041.192254636</v>
      </c>
      <c r="N9241" s="13">
        <v>17284649.58445682</v>
      </c>
    </row>
    <row r="9242" spans="1:14" x14ac:dyDescent="0.45">
      <c r="A9242">
        <v>17969</v>
      </c>
      <c r="B9242">
        <v>1</v>
      </c>
      <c r="C9242">
        <v>43</v>
      </c>
      <c r="D9242">
        <v>7</v>
      </c>
      <c r="E9242" s="2">
        <v>9818784</v>
      </c>
      <c r="F9242" s="2">
        <v>-1030972.32</v>
      </c>
      <c r="G9242" s="2">
        <v>8787811.6799999997</v>
      </c>
      <c r="H9242" s="2">
        <v>5302143.3600000003</v>
      </c>
      <c r="I9242" s="2">
        <v>3485668.3199999994</v>
      </c>
      <c r="J9242" s="2">
        <v>1080066.24</v>
      </c>
      <c r="K9242" s="2">
        <v>2405602.0799999991</v>
      </c>
      <c r="L9242" s="11">
        <v>-23880205.416554093</v>
      </c>
      <c r="N9242" s="13">
        <v>-21474603.336554095</v>
      </c>
    </row>
    <row r="9243" spans="1:14" x14ac:dyDescent="0.45">
      <c r="A9243">
        <v>17969</v>
      </c>
      <c r="B9243">
        <v>2</v>
      </c>
      <c r="C9243">
        <v>43</v>
      </c>
      <c r="D9243">
        <v>7</v>
      </c>
      <c r="E9243" s="2">
        <v>10119238.7904</v>
      </c>
      <c r="F9243" s="2">
        <v>-1062520.072992</v>
      </c>
      <c r="G9243" s="2">
        <v>9056718.7174079996</v>
      </c>
      <c r="H9243" s="2">
        <v>5501000.3527596677</v>
      </c>
      <c r="I9243" s="2">
        <v>3555718.3646483319</v>
      </c>
      <c r="J9243" s="2">
        <v>1113116.266944</v>
      </c>
      <c r="K9243" s="2">
        <v>2442602.0977043319</v>
      </c>
      <c r="N9243" s="13">
        <v>2442602.0977043319</v>
      </c>
    </row>
    <row r="9244" spans="1:14" x14ac:dyDescent="0.45">
      <c r="A9244">
        <v>17969</v>
      </c>
      <c r="B9244">
        <v>3</v>
      </c>
      <c r="C9244">
        <v>43</v>
      </c>
      <c r="D9244">
        <v>7</v>
      </c>
      <c r="E9244" s="2">
        <v>10508829.4838304</v>
      </c>
      <c r="F9244" s="2">
        <v>-1103427.0958021919</v>
      </c>
      <c r="G9244" s="2">
        <v>9405402.3880282082</v>
      </c>
      <c r="H9244" s="2">
        <v>5599675.646787365</v>
      </c>
      <c r="I9244" s="2">
        <v>3805726.7412408432</v>
      </c>
      <c r="J9244" s="2">
        <v>945794.65354473598</v>
      </c>
      <c r="K9244" s="2">
        <v>2859932.0876961071</v>
      </c>
      <c r="N9244" s="13">
        <v>2859932.0876961071</v>
      </c>
    </row>
    <row r="9245" spans="1:14" x14ac:dyDescent="0.45">
      <c r="A9245">
        <v>17969</v>
      </c>
      <c r="B9245">
        <v>4</v>
      </c>
      <c r="C9245">
        <v>43</v>
      </c>
      <c r="D9245">
        <v>7</v>
      </c>
      <c r="E9245" s="2">
        <v>10854569.973848421</v>
      </c>
      <c r="F9245" s="2">
        <v>-1139729.8472540842</v>
      </c>
      <c r="G9245" s="2">
        <v>9714840.1265943367</v>
      </c>
      <c r="H9245" s="2">
        <v>5690205.7149624899</v>
      </c>
      <c r="I9245" s="2">
        <v>4024634.4116318468</v>
      </c>
      <c r="J9245" s="2">
        <v>976911.29764635791</v>
      </c>
      <c r="K9245" s="2">
        <v>3047723.1139854891</v>
      </c>
      <c r="N9245" s="13">
        <v>3047723.1139854891</v>
      </c>
    </row>
    <row r="9246" spans="1:14" x14ac:dyDescent="0.45">
      <c r="A9246">
        <v>17969</v>
      </c>
      <c r="B9246">
        <v>5</v>
      </c>
      <c r="C9246">
        <v>43</v>
      </c>
      <c r="D9246">
        <v>7</v>
      </c>
      <c r="E9246" s="2">
        <v>11224710.809956651</v>
      </c>
      <c r="F9246" s="2">
        <v>-1178594.6350454483</v>
      </c>
      <c r="G9246" s="2">
        <v>10046116.174911203</v>
      </c>
      <c r="H9246" s="2">
        <v>5855408.9453664804</v>
      </c>
      <c r="I9246" s="2">
        <v>4190707.2295447225</v>
      </c>
      <c r="J9246" s="2">
        <v>1122471.0809956652</v>
      </c>
      <c r="K9246" s="2">
        <v>3068236.1485490575</v>
      </c>
      <c r="N9246" s="13">
        <v>3068236.1485490575</v>
      </c>
    </row>
    <row r="9247" spans="1:14" x14ac:dyDescent="0.45">
      <c r="A9247">
        <v>17969</v>
      </c>
      <c r="B9247">
        <v>6</v>
      </c>
      <c r="C9247">
        <v>43</v>
      </c>
      <c r="D9247">
        <v>7</v>
      </c>
      <c r="E9247" s="2">
        <v>11446960.083993794</v>
      </c>
      <c r="F9247" s="2">
        <v>-1201930.8088193485</v>
      </c>
      <c r="G9247" s="2">
        <v>10245029.275174446</v>
      </c>
      <c r="H9247" s="2">
        <v>5973734.5809017317</v>
      </c>
      <c r="I9247" s="2">
        <v>4271294.6942727147</v>
      </c>
      <c r="J9247" s="2">
        <v>1259165.6092393175</v>
      </c>
      <c r="K9247" s="2">
        <v>3012129.0850333972</v>
      </c>
      <c r="M9247" s="14">
        <v>25013149.275644358</v>
      </c>
      <c r="N9247" s="13">
        <v>28025278.360677756</v>
      </c>
    </row>
    <row r="9248" spans="1:14" x14ac:dyDescent="0.45">
      <c r="A9248">
        <v>17985</v>
      </c>
      <c r="B9248">
        <v>1</v>
      </c>
      <c r="C9248">
        <v>46</v>
      </c>
      <c r="D9248">
        <v>24</v>
      </c>
      <c r="E9248" s="2">
        <v>3535596</v>
      </c>
      <c r="F9248" s="2">
        <v>-360630.79199999996</v>
      </c>
      <c r="G9248" s="2">
        <v>3174965.2080000001</v>
      </c>
      <c r="H9248" s="2">
        <v>2156713.56</v>
      </c>
      <c r="I9248" s="2">
        <v>1018251.648</v>
      </c>
      <c r="J9248" s="2">
        <v>318203.64</v>
      </c>
      <c r="K9248" s="2">
        <v>700048.00800000003</v>
      </c>
      <c r="L9248" s="11">
        <v>-18887217.279528465</v>
      </c>
      <c r="N9248" s="13">
        <v>-18187169.271528464</v>
      </c>
    </row>
    <row r="9249" spans="1:14" x14ac:dyDescent="0.45">
      <c r="A9249">
        <v>17985</v>
      </c>
      <c r="B9249">
        <v>2</v>
      </c>
      <c r="C9249">
        <v>46</v>
      </c>
      <c r="D9249">
        <v>24</v>
      </c>
      <c r="E9249" s="2">
        <v>3581912.3076000009</v>
      </c>
      <c r="F9249" s="2">
        <v>-365355.05537520006</v>
      </c>
      <c r="G9249" s="2">
        <v>3216557.2522248006</v>
      </c>
      <c r="H9249" s="2">
        <v>2169890.2387333121</v>
      </c>
      <c r="I9249" s="2">
        <v>1046667.0134914885</v>
      </c>
      <c r="J9249" s="2">
        <v>358191.23076000012</v>
      </c>
      <c r="K9249" s="2">
        <v>688475.78273148835</v>
      </c>
      <c r="N9249" s="13">
        <v>688475.78273148835</v>
      </c>
    </row>
    <row r="9250" spans="1:14" x14ac:dyDescent="0.45">
      <c r="A9250">
        <v>17985</v>
      </c>
      <c r="B9250">
        <v>3</v>
      </c>
      <c r="C9250">
        <v>46</v>
      </c>
      <c r="D9250">
        <v>24</v>
      </c>
      <c r="E9250" s="2">
        <v>3641013.8606754001</v>
      </c>
      <c r="F9250" s="2">
        <v>-371383.41378889082</v>
      </c>
      <c r="G9250" s="2">
        <v>3269630.4468865092</v>
      </c>
      <c r="H9250" s="2">
        <v>2259291.7779648509</v>
      </c>
      <c r="I9250" s="2">
        <v>1010338.6689216583</v>
      </c>
      <c r="J9250" s="2">
        <v>327691.24746078602</v>
      </c>
      <c r="K9250" s="2">
        <v>682647.42146087228</v>
      </c>
      <c r="N9250" s="13">
        <v>682647.42146087228</v>
      </c>
    </row>
    <row r="9251" spans="1:14" x14ac:dyDescent="0.45">
      <c r="A9251">
        <v>17985</v>
      </c>
      <c r="B9251">
        <v>4</v>
      </c>
      <c r="C9251">
        <v>46</v>
      </c>
      <c r="D9251">
        <v>24</v>
      </c>
      <c r="E9251" s="2">
        <v>3712013.6309585711</v>
      </c>
      <c r="F9251" s="2">
        <v>-378625.39035777422</v>
      </c>
      <c r="G9251" s="2">
        <v>3333388.2406007969</v>
      </c>
      <c r="H9251" s="2">
        <v>2328915.1300759162</v>
      </c>
      <c r="I9251" s="2">
        <v>1004473.1105248807</v>
      </c>
      <c r="J9251" s="2">
        <v>408321.4994054428</v>
      </c>
      <c r="K9251" s="2">
        <v>596151.61111943796</v>
      </c>
      <c r="N9251" s="13">
        <v>596151.61111943796</v>
      </c>
    </row>
    <row r="9252" spans="1:14" x14ac:dyDescent="0.45">
      <c r="A9252">
        <v>17985</v>
      </c>
      <c r="B9252">
        <v>5</v>
      </c>
      <c r="C9252">
        <v>46</v>
      </c>
      <c r="D9252">
        <v>24</v>
      </c>
      <c r="E9252" s="2">
        <v>3796276.3403813308</v>
      </c>
      <c r="F9252" s="2">
        <v>-387220.18671889574</v>
      </c>
      <c r="G9252" s="2">
        <v>3409056.1536624352</v>
      </c>
      <c r="H9252" s="2">
        <v>2457760.3334912034</v>
      </c>
      <c r="I9252" s="2">
        <v>951295.82017123187</v>
      </c>
      <c r="J9252" s="2">
        <v>303702.10723050649</v>
      </c>
      <c r="K9252" s="2">
        <v>647593.71294072538</v>
      </c>
      <c r="N9252" s="13">
        <v>647593.71294072538</v>
      </c>
    </row>
    <row r="9253" spans="1:14" x14ac:dyDescent="0.45">
      <c r="A9253">
        <v>17985</v>
      </c>
      <c r="B9253">
        <v>6</v>
      </c>
      <c r="C9253">
        <v>46</v>
      </c>
      <c r="D9253">
        <v>24</v>
      </c>
      <c r="E9253" s="2">
        <v>3893081.3870610548</v>
      </c>
      <c r="F9253" s="2">
        <v>-397094.30148022756</v>
      </c>
      <c r="G9253" s="2">
        <v>3495987.0855808272</v>
      </c>
      <c r="H9253" s="2">
        <v>2578151.14277892</v>
      </c>
      <c r="I9253" s="2">
        <v>917835.94280190719</v>
      </c>
      <c r="J9253" s="2">
        <v>389308.13870610553</v>
      </c>
      <c r="K9253" s="2">
        <v>528527.80409580166</v>
      </c>
      <c r="M9253" s="14">
        <v>19009832.235820301</v>
      </c>
      <c r="N9253" s="13">
        <v>19538360.039916102</v>
      </c>
    </row>
    <row r="9254" spans="1:14" x14ac:dyDescent="0.45">
      <c r="A9254">
        <v>17989</v>
      </c>
      <c r="B9254">
        <v>1</v>
      </c>
      <c r="C9254">
        <v>19</v>
      </c>
      <c r="D9254">
        <v>4</v>
      </c>
      <c r="E9254" s="2">
        <v>1434000</v>
      </c>
      <c r="F9254" s="2">
        <v>-532874.4</v>
      </c>
      <c r="G9254" s="2">
        <v>901125.6</v>
      </c>
      <c r="H9254" s="2">
        <v>673980</v>
      </c>
      <c r="I9254" s="2">
        <v>227145.59999999998</v>
      </c>
      <c r="J9254" s="2">
        <v>143400</v>
      </c>
      <c r="K9254" s="2">
        <v>83745.599999999977</v>
      </c>
      <c r="L9254" s="11">
        <v>-10706240.201127717</v>
      </c>
      <c r="N9254" s="13">
        <v>-10622494.601127718</v>
      </c>
    </row>
    <row r="9255" spans="1:14" x14ac:dyDescent="0.45">
      <c r="A9255">
        <v>17989</v>
      </c>
      <c r="B9255">
        <v>2</v>
      </c>
      <c r="C9255">
        <v>19</v>
      </c>
      <c r="D9255">
        <v>4</v>
      </c>
      <c r="E9255" s="2">
        <v>1417365.6</v>
      </c>
      <c r="F9255" s="2">
        <v>-526693.05695999996</v>
      </c>
      <c r="G9255" s="2">
        <v>890672.54304000014</v>
      </c>
      <c r="H9255" s="2">
        <v>673822.69306800002</v>
      </c>
      <c r="I9255" s="2">
        <v>216849.84997200011</v>
      </c>
      <c r="J9255" s="2">
        <v>155910.21600000001</v>
      </c>
      <c r="K9255" s="2">
        <v>60939.633972000098</v>
      </c>
      <c r="N9255" s="13">
        <v>60939.633972000098</v>
      </c>
    </row>
    <row r="9256" spans="1:14" x14ac:dyDescent="0.45">
      <c r="A9256">
        <v>17989</v>
      </c>
      <c r="B9256">
        <v>3</v>
      </c>
      <c r="C9256">
        <v>19</v>
      </c>
      <c r="D9256">
        <v>4</v>
      </c>
      <c r="E9256" s="2">
        <v>1400782.42248</v>
      </c>
      <c r="F9256" s="2">
        <v>-520530.74819356797</v>
      </c>
      <c r="G9256" s="2">
        <v>880251.67428643198</v>
      </c>
      <c r="H9256" s="2">
        <v>676727.17883356195</v>
      </c>
      <c r="I9256" s="2">
        <v>203524.49545287003</v>
      </c>
      <c r="J9256" s="2">
        <v>126070.41802319999</v>
      </c>
      <c r="K9256" s="2">
        <v>77454.07742967004</v>
      </c>
      <c r="N9256" s="13">
        <v>77454.07742967004</v>
      </c>
    </row>
    <row r="9257" spans="1:14" x14ac:dyDescent="0.45">
      <c r="A9257">
        <v>17989</v>
      </c>
      <c r="B9257">
        <v>4</v>
      </c>
      <c r="C9257">
        <v>19</v>
      </c>
      <c r="D9257">
        <v>4</v>
      </c>
      <c r="E9257" s="2">
        <v>1368844.583247456</v>
      </c>
      <c r="F9257" s="2">
        <v>-508662.64713475463</v>
      </c>
      <c r="G9257" s="2">
        <v>860181.93611270143</v>
      </c>
      <c r="H9257" s="2">
        <v>666588.18154940603</v>
      </c>
      <c r="I9257" s="2">
        <v>193593.7545632954</v>
      </c>
      <c r="J9257" s="2">
        <v>123196.01249227104</v>
      </c>
      <c r="K9257" s="2">
        <v>70397.74207102436</v>
      </c>
      <c r="N9257" s="13">
        <v>70397.74207102436</v>
      </c>
    </row>
    <row r="9258" spans="1:14" x14ac:dyDescent="0.45">
      <c r="A9258">
        <v>17989</v>
      </c>
      <c r="B9258">
        <v>5</v>
      </c>
      <c r="C9258">
        <v>19</v>
      </c>
      <c r="D9258">
        <v>4</v>
      </c>
      <c r="E9258" s="2">
        <v>1343384.0739990533</v>
      </c>
      <c r="F9258" s="2">
        <v>-499201.52189804817</v>
      </c>
      <c r="G9258" s="2">
        <v>844182.5521010051</v>
      </c>
      <c r="H9258" s="2">
        <v>658114.7792208225</v>
      </c>
      <c r="I9258" s="2">
        <v>186067.7728801826</v>
      </c>
      <c r="J9258" s="2">
        <v>134338.40739990535</v>
      </c>
      <c r="K9258" s="2">
        <v>51729.365480277251</v>
      </c>
      <c r="N9258" s="13">
        <v>51729.365480277251</v>
      </c>
    </row>
    <row r="9259" spans="1:14" x14ac:dyDescent="0.45">
      <c r="A9259">
        <v>17989</v>
      </c>
      <c r="B9259">
        <v>6</v>
      </c>
      <c r="C9259">
        <v>19</v>
      </c>
      <c r="D9259">
        <v>4</v>
      </c>
      <c r="E9259" s="2">
        <v>1330487.5868886623</v>
      </c>
      <c r="F9259" s="2">
        <v>-494409.18728782691</v>
      </c>
      <c r="G9259" s="2">
        <v>836078.3996008354</v>
      </c>
      <c r="H9259" s="2">
        <v>652774.57265631307</v>
      </c>
      <c r="I9259" s="2">
        <v>183303.82694452233</v>
      </c>
      <c r="J9259" s="2">
        <v>146353.63455775284</v>
      </c>
      <c r="K9259" s="2">
        <v>36950.192386769486</v>
      </c>
      <c r="M9259" s="14">
        <v>10439413.877269022</v>
      </c>
      <c r="N9259" s="13">
        <v>10476364.069655791</v>
      </c>
    </row>
    <row r="9260" spans="1:14" x14ac:dyDescent="0.45">
      <c r="A9260">
        <v>18006</v>
      </c>
      <c r="B9260">
        <v>1</v>
      </c>
      <c r="C9260">
        <v>30</v>
      </c>
      <c r="D9260">
        <v>22</v>
      </c>
      <c r="E9260" s="2">
        <v>2321952</v>
      </c>
      <c r="F9260" s="2">
        <v>-579327.02399999998</v>
      </c>
      <c r="G9260" s="2">
        <v>1742624.976</v>
      </c>
      <c r="H9260" s="2">
        <v>1091317.44</v>
      </c>
      <c r="I9260" s="2">
        <v>651307.53600000008</v>
      </c>
      <c r="J9260" s="2">
        <v>232195.20000000001</v>
      </c>
      <c r="K9260" s="2">
        <v>419112.33600000007</v>
      </c>
      <c r="L9260" s="11">
        <v>-16267380.998863213</v>
      </c>
      <c r="N9260" s="13">
        <v>-15848268.662863214</v>
      </c>
    </row>
    <row r="9261" spans="1:14" x14ac:dyDescent="0.45">
      <c r="A9261">
        <v>18006</v>
      </c>
      <c r="B9261">
        <v>2</v>
      </c>
      <c r="C9261">
        <v>30</v>
      </c>
      <c r="D9261">
        <v>22</v>
      </c>
      <c r="E9261" s="2">
        <v>2317075.9007999999</v>
      </c>
      <c r="F9261" s="2">
        <v>-578110.43724959996</v>
      </c>
      <c r="G9261" s="2">
        <v>1738965.4635504</v>
      </c>
      <c r="H9261" s="2">
        <v>1119409.4896631904</v>
      </c>
      <c r="I9261" s="2">
        <v>619555.97388720955</v>
      </c>
      <c r="J9261" s="2">
        <v>231707.59007999999</v>
      </c>
      <c r="K9261" s="2">
        <v>387848.38380720955</v>
      </c>
      <c r="N9261" s="13">
        <v>387848.38380720955</v>
      </c>
    </row>
    <row r="9262" spans="1:14" x14ac:dyDescent="0.45">
      <c r="A9262">
        <v>18006</v>
      </c>
      <c r="B9262">
        <v>3</v>
      </c>
      <c r="C9262">
        <v>30</v>
      </c>
      <c r="D9262">
        <v>22</v>
      </c>
      <c r="E9262" s="2">
        <v>2313136.8717686399</v>
      </c>
      <c r="F9262" s="2">
        <v>-577127.64950627566</v>
      </c>
      <c r="G9262" s="2">
        <v>1736009.2222623643</v>
      </c>
      <c r="H9262" s="2">
        <v>1134492.5922324308</v>
      </c>
      <c r="I9262" s="2">
        <v>601516.63002993353</v>
      </c>
      <c r="J9262" s="2">
        <v>231313.68717686401</v>
      </c>
      <c r="K9262" s="2">
        <v>370202.94285306951</v>
      </c>
      <c r="N9262" s="13">
        <v>370202.94285306951</v>
      </c>
    </row>
    <row r="9263" spans="1:14" x14ac:dyDescent="0.45">
      <c r="A9263">
        <v>18006</v>
      </c>
      <c r="B9263">
        <v>4</v>
      </c>
      <c r="C9263">
        <v>30</v>
      </c>
      <c r="D9263">
        <v>22</v>
      </c>
      <c r="E9263" s="2">
        <v>2289311.5619894229</v>
      </c>
      <c r="F9263" s="2">
        <v>-571183.23471636104</v>
      </c>
      <c r="G9263" s="2">
        <v>1718128.327273062</v>
      </c>
      <c r="H9263" s="2">
        <v>1149530.1327135088</v>
      </c>
      <c r="I9263" s="2">
        <v>568598.19455955317</v>
      </c>
      <c r="J9263" s="2">
        <v>206038.04057904804</v>
      </c>
      <c r="K9263" s="2">
        <v>362560.15398050513</v>
      </c>
      <c r="N9263" s="13">
        <v>362560.15398050513</v>
      </c>
    </row>
    <row r="9264" spans="1:14" x14ac:dyDescent="0.45">
      <c r="A9264">
        <v>18006</v>
      </c>
      <c r="B9264">
        <v>5</v>
      </c>
      <c r="C9264">
        <v>30</v>
      </c>
      <c r="D9264">
        <v>22</v>
      </c>
      <c r="E9264" s="2">
        <v>2266189.5152133298</v>
      </c>
      <c r="F9264" s="2">
        <v>-565414.28404572583</v>
      </c>
      <c r="G9264" s="2">
        <v>1700775.231167604</v>
      </c>
      <c r="H9264" s="2">
        <v>1153623.1726946512</v>
      </c>
      <c r="I9264" s="2">
        <v>547152.05847295281</v>
      </c>
      <c r="J9264" s="2">
        <v>226618.95152133299</v>
      </c>
      <c r="K9264" s="2">
        <v>320533.10695161985</v>
      </c>
      <c r="N9264" s="13">
        <v>320533.10695161985</v>
      </c>
    </row>
    <row r="9265" spans="1:14" x14ac:dyDescent="0.45">
      <c r="A9265">
        <v>18006</v>
      </c>
      <c r="B9265">
        <v>6</v>
      </c>
      <c r="C9265">
        <v>30</v>
      </c>
      <c r="D9265">
        <v>22</v>
      </c>
      <c r="E9265" s="2">
        <v>2246020.4285279312</v>
      </c>
      <c r="F9265" s="2">
        <v>-560382.09691771888</v>
      </c>
      <c r="G9265" s="2">
        <v>1685638.3316102123</v>
      </c>
      <c r="H9265" s="2">
        <v>1148386.6925340826</v>
      </c>
      <c r="I9265" s="2">
        <v>537251.63907612977</v>
      </c>
      <c r="J9265" s="2">
        <v>224602.04285279312</v>
      </c>
      <c r="K9265" s="2">
        <v>312649.59622333664</v>
      </c>
      <c r="M9265" s="14">
        <v>15664276.023161722</v>
      </c>
      <c r="N9265" s="13">
        <v>15976925.61938506</v>
      </c>
    </row>
    <row r="9266" spans="1:14" x14ac:dyDescent="0.45">
      <c r="A9266">
        <v>18008</v>
      </c>
      <c r="B9266">
        <v>1</v>
      </c>
      <c r="C9266">
        <v>21</v>
      </c>
      <c r="D9266">
        <v>9</v>
      </c>
      <c r="E9266" s="2">
        <v>1466556</v>
      </c>
      <c r="F9266" s="2">
        <v>-247994.61960000001</v>
      </c>
      <c r="G9266" s="2">
        <v>1218561.3803999999</v>
      </c>
      <c r="H9266" s="2">
        <v>630619.07999999996</v>
      </c>
      <c r="I9266" s="2">
        <v>587942.30039999995</v>
      </c>
      <c r="J9266" s="2">
        <v>131990.04</v>
      </c>
      <c r="K9266" s="2">
        <v>455952.26039999991</v>
      </c>
      <c r="L9266" s="11">
        <v>-8604453.0425181575</v>
      </c>
      <c r="N9266" s="13">
        <v>-8148500.7821181575</v>
      </c>
    </row>
    <row r="9267" spans="1:14" x14ac:dyDescent="0.45">
      <c r="A9267">
        <v>18008</v>
      </c>
      <c r="B9267">
        <v>2</v>
      </c>
      <c r="C9267">
        <v>21</v>
      </c>
      <c r="D9267">
        <v>9</v>
      </c>
      <c r="E9267" s="2">
        <v>1480048.3152000001</v>
      </c>
      <c r="F9267" s="2">
        <v>-250276.17010032001</v>
      </c>
      <c r="G9267" s="2">
        <v>1229772.1450996799</v>
      </c>
      <c r="H9267" s="2">
        <v>643930.54068732483</v>
      </c>
      <c r="I9267" s="2">
        <v>585841.60441235511</v>
      </c>
      <c r="J9267" s="2">
        <v>148004.83152000001</v>
      </c>
      <c r="K9267" s="2">
        <v>437836.7728923551</v>
      </c>
      <c r="N9267" s="13">
        <v>437836.7728923551</v>
      </c>
    </row>
    <row r="9268" spans="1:14" x14ac:dyDescent="0.45">
      <c r="A9268">
        <v>18008</v>
      </c>
      <c r="B9268">
        <v>3</v>
      </c>
      <c r="C9268">
        <v>21</v>
      </c>
      <c r="D9268">
        <v>9</v>
      </c>
      <c r="E9268" s="2">
        <v>1500176.9722867203</v>
      </c>
      <c r="F9268" s="2">
        <v>-253679.9260136844</v>
      </c>
      <c r="G9268" s="2">
        <v>1246497.0462730359</v>
      </c>
      <c r="H9268" s="2">
        <v>659802.29519751586</v>
      </c>
      <c r="I9268" s="2">
        <v>586694.75107552006</v>
      </c>
      <c r="J9268" s="2">
        <v>135015.92750580481</v>
      </c>
      <c r="K9268" s="2">
        <v>451678.82356971526</v>
      </c>
      <c r="N9268" s="13">
        <v>451678.82356971526</v>
      </c>
    </row>
    <row r="9269" spans="1:14" x14ac:dyDescent="0.45">
      <c r="A9269">
        <v>18008</v>
      </c>
      <c r="B9269">
        <v>4</v>
      </c>
      <c r="C9269">
        <v>21</v>
      </c>
      <c r="D9269">
        <v>9</v>
      </c>
      <c r="E9269" s="2">
        <v>1499126.8484061195</v>
      </c>
      <c r="F9269" s="2">
        <v>-253502.35006547481</v>
      </c>
      <c r="G9269" s="2">
        <v>1245624.4983406446</v>
      </c>
      <c r="H9269" s="2">
        <v>660527.24637134117</v>
      </c>
      <c r="I9269" s="2">
        <v>585097.25196930347</v>
      </c>
      <c r="J9269" s="2">
        <v>134921.41635655076</v>
      </c>
      <c r="K9269" s="2">
        <v>450175.83561275271</v>
      </c>
      <c r="N9269" s="13">
        <v>450175.83561275271</v>
      </c>
    </row>
    <row r="9270" spans="1:14" x14ac:dyDescent="0.45">
      <c r="A9270">
        <v>18008</v>
      </c>
      <c r="B9270">
        <v>5</v>
      </c>
      <c r="C9270">
        <v>21</v>
      </c>
      <c r="D9270">
        <v>9</v>
      </c>
      <c r="E9270" s="2">
        <v>1510670.1251388465</v>
      </c>
      <c r="F9270" s="2">
        <v>-255454.31816097893</v>
      </c>
      <c r="G9270" s="2">
        <v>1255215.8069778676</v>
      </c>
      <c r="H9270" s="2">
        <v>667144.21677258774</v>
      </c>
      <c r="I9270" s="2">
        <v>588071.59020527988</v>
      </c>
      <c r="J9270" s="2">
        <v>166173.7137652731</v>
      </c>
      <c r="K9270" s="2">
        <v>421897.87644000677</v>
      </c>
      <c r="N9270" s="13">
        <v>421897.87644000677</v>
      </c>
    </row>
    <row r="9271" spans="1:14" x14ac:dyDescent="0.45">
      <c r="A9271">
        <v>18008</v>
      </c>
      <c r="B9271">
        <v>6</v>
      </c>
      <c r="C9271">
        <v>21</v>
      </c>
      <c r="D9271">
        <v>9</v>
      </c>
      <c r="E9271" s="2">
        <v>1522906.5531524713</v>
      </c>
      <c r="F9271" s="2">
        <v>-257523.49813808291</v>
      </c>
      <c r="G9271" s="2">
        <v>1265383.0550143884</v>
      </c>
      <c r="H9271" s="2">
        <v>676852.39267198776</v>
      </c>
      <c r="I9271" s="2">
        <v>588530.66234240064</v>
      </c>
      <c r="J9271" s="2">
        <v>152290.65531524713</v>
      </c>
      <c r="K9271" s="2">
        <v>436240.00702715351</v>
      </c>
      <c r="M9271" s="14">
        <v>8589306.3380916342</v>
      </c>
      <c r="N9271" s="13">
        <v>9025546.3451187871</v>
      </c>
    </row>
    <row r="9272" spans="1:14" x14ac:dyDescent="0.45">
      <c r="A9272">
        <v>18014</v>
      </c>
      <c r="B9272">
        <v>1</v>
      </c>
      <c r="C9272">
        <v>41</v>
      </c>
      <c r="D9272">
        <v>21</v>
      </c>
      <c r="E9272" s="2">
        <v>2795268</v>
      </c>
      <c r="F9272" s="2">
        <v>-524671.80359999998</v>
      </c>
      <c r="G9272" s="2">
        <v>2270596.1963999998</v>
      </c>
      <c r="H9272" s="2">
        <v>1285823.28</v>
      </c>
      <c r="I9272" s="2">
        <v>984772.91639999975</v>
      </c>
      <c r="J9272" s="2">
        <v>251574.12</v>
      </c>
      <c r="K9272" s="2">
        <v>733198.79639999976</v>
      </c>
      <c r="L9272" s="11">
        <v>-11960937.414380001</v>
      </c>
      <c r="N9272" s="13">
        <v>-11227738.617980001</v>
      </c>
    </row>
    <row r="9273" spans="1:14" x14ac:dyDescent="0.45">
      <c r="A9273">
        <v>18014</v>
      </c>
      <c r="B9273">
        <v>2</v>
      </c>
      <c r="C9273">
        <v>41</v>
      </c>
      <c r="D9273">
        <v>21</v>
      </c>
      <c r="E9273" s="2">
        <v>2788279.83</v>
      </c>
      <c r="F9273" s="2">
        <v>-523360.12409100001</v>
      </c>
      <c r="G9273" s="2">
        <v>2264919.7059090002</v>
      </c>
      <c r="H9273" s="2">
        <v>1321600.0269427202</v>
      </c>
      <c r="I9273" s="2">
        <v>943319.67896628007</v>
      </c>
      <c r="J9273" s="2">
        <v>250945.18469999998</v>
      </c>
      <c r="K9273" s="2">
        <v>692374.49426628009</v>
      </c>
      <c r="N9273" s="13">
        <v>692374.49426628009</v>
      </c>
    </row>
    <row r="9274" spans="1:14" x14ac:dyDescent="0.45">
      <c r="A9274">
        <v>18014</v>
      </c>
      <c r="B9274">
        <v>3</v>
      </c>
      <c r="C9274">
        <v>41</v>
      </c>
      <c r="D9274">
        <v>21</v>
      </c>
      <c r="E9274" s="2">
        <v>2770713.6670709997</v>
      </c>
      <c r="F9274" s="2">
        <v>-520062.95530922664</v>
      </c>
      <c r="G9274" s="2">
        <v>2250650.7117617731</v>
      </c>
      <c r="H9274" s="2">
        <v>1343741.9023381141</v>
      </c>
      <c r="I9274" s="2">
        <v>906908.809423659</v>
      </c>
      <c r="J9274" s="2">
        <v>277071.36670710001</v>
      </c>
      <c r="K9274" s="2">
        <v>629837.44271655893</v>
      </c>
      <c r="N9274" s="13">
        <v>629837.44271655893</v>
      </c>
    </row>
    <row r="9275" spans="1:14" x14ac:dyDescent="0.45">
      <c r="A9275">
        <v>18014</v>
      </c>
      <c r="B9275">
        <v>4</v>
      </c>
      <c r="C9275">
        <v>41</v>
      </c>
      <c r="D9275">
        <v>21</v>
      </c>
      <c r="E9275" s="2">
        <v>2777640.4512386769</v>
      </c>
      <c r="F9275" s="2">
        <v>-521363.11269749969</v>
      </c>
      <c r="G9275" s="2">
        <v>2256277.3385411771</v>
      </c>
      <c r="H9275" s="2">
        <v>1362458.2114248306</v>
      </c>
      <c r="I9275" s="2">
        <v>893819.1271163465</v>
      </c>
      <c r="J9275" s="2">
        <v>305540.44963625446</v>
      </c>
      <c r="K9275" s="2">
        <v>588278.67748009204</v>
      </c>
      <c r="N9275" s="13">
        <v>588278.67748009204</v>
      </c>
    </row>
    <row r="9276" spans="1:14" x14ac:dyDescent="0.45">
      <c r="A9276">
        <v>18014</v>
      </c>
      <c r="B9276">
        <v>5</v>
      </c>
      <c r="C9276">
        <v>41</v>
      </c>
      <c r="D9276">
        <v>21</v>
      </c>
      <c r="E9276" s="2">
        <v>2772085.1703361999</v>
      </c>
      <c r="F9276" s="2">
        <v>-520320.38647210476</v>
      </c>
      <c r="G9276" s="2">
        <v>2251764.7838640953</v>
      </c>
      <c r="H9276" s="2">
        <v>1386384.0675840199</v>
      </c>
      <c r="I9276" s="2">
        <v>865380.71628007549</v>
      </c>
      <c r="J9276" s="2">
        <v>249487.66533025799</v>
      </c>
      <c r="K9276" s="2">
        <v>615893.05094981752</v>
      </c>
      <c r="N9276" s="13">
        <v>615893.05094981752</v>
      </c>
    </row>
    <row r="9277" spans="1:14" x14ac:dyDescent="0.45">
      <c r="A9277">
        <v>18014</v>
      </c>
      <c r="B9277">
        <v>6</v>
      </c>
      <c r="C9277">
        <v>41</v>
      </c>
      <c r="D9277">
        <v>21</v>
      </c>
      <c r="E9277" s="2">
        <v>2798697.1879714276</v>
      </c>
      <c r="F9277" s="2">
        <v>-525315.46218223695</v>
      </c>
      <c r="G9277" s="2">
        <v>2273381.7257891907</v>
      </c>
      <c r="H9277" s="2">
        <v>1417329.4909012001</v>
      </c>
      <c r="I9277" s="2">
        <v>856052.23488799063</v>
      </c>
      <c r="J9277" s="2">
        <v>279869.71879714279</v>
      </c>
      <c r="K9277" s="2">
        <v>576182.51609084778</v>
      </c>
      <c r="M9277" s="14">
        <v>11443185.349284248</v>
      </c>
      <c r="N9277" s="13">
        <v>12019367.865375096</v>
      </c>
    </row>
    <row r="9278" spans="1:14" x14ac:dyDescent="0.45">
      <c r="A9278">
        <v>18026</v>
      </c>
      <c r="B9278">
        <v>1</v>
      </c>
      <c r="C9278">
        <v>48</v>
      </c>
      <c r="D9278">
        <v>18</v>
      </c>
      <c r="E9278" s="2">
        <v>3372816</v>
      </c>
      <c r="F9278" s="2">
        <v>-286689.36000000004</v>
      </c>
      <c r="G9278" s="2">
        <v>3086126.64</v>
      </c>
      <c r="H9278" s="2">
        <v>1989961.44</v>
      </c>
      <c r="I9278" s="2">
        <v>1096165.2000000002</v>
      </c>
      <c r="J9278" s="2">
        <v>303553.44</v>
      </c>
      <c r="K9278" s="2">
        <v>792611.76000000024</v>
      </c>
      <c r="L9278" s="11">
        <v>-19976052.554665312</v>
      </c>
      <c r="N9278" s="13">
        <v>-19183440.794665311</v>
      </c>
    </row>
    <row r="9279" spans="1:14" x14ac:dyDescent="0.45">
      <c r="A9279">
        <v>18026</v>
      </c>
      <c r="B9279">
        <v>2</v>
      </c>
      <c r="C9279">
        <v>48</v>
      </c>
      <c r="D9279">
        <v>18</v>
      </c>
      <c r="E9279" s="2">
        <v>3475012.3248000001</v>
      </c>
      <c r="F9279" s="2">
        <v>-295376.04760800005</v>
      </c>
      <c r="G9279" s="2">
        <v>3179636.2771919998</v>
      </c>
      <c r="H9279" s="2">
        <v>2091672.4685189663</v>
      </c>
      <c r="I9279" s="2">
        <v>1087963.8086730335</v>
      </c>
      <c r="J9279" s="2">
        <v>312751.10923200002</v>
      </c>
      <c r="K9279" s="2">
        <v>775212.69944103342</v>
      </c>
      <c r="N9279" s="13">
        <v>775212.69944103342</v>
      </c>
    </row>
    <row r="9280" spans="1:14" x14ac:dyDescent="0.45">
      <c r="A9280">
        <v>18026</v>
      </c>
      <c r="B9280">
        <v>3</v>
      </c>
      <c r="C9280">
        <v>48</v>
      </c>
      <c r="D9280">
        <v>18</v>
      </c>
      <c r="E9280" s="2">
        <v>3598722.7635628805</v>
      </c>
      <c r="F9280" s="2">
        <v>-305891.43490284483</v>
      </c>
      <c r="G9280" s="2">
        <v>3292831.3286600355</v>
      </c>
      <c r="H9280" s="2">
        <v>2209458.7285662065</v>
      </c>
      <c r="I9280" s="2">
        <v>1083372.600093829</v>
      </c>
      <c r="J9280" s="2">
        <v>395859.50399191683</v>
      </c>
      <c r="K9280" s="2">
        <v>687513.0961019122</v>
      </c>
      <c r="N9280" s="13">
        <v>687513.0961019122</v>
      </c>
    </row>
    <row r="9281" spans="1:14" x14ac:dyDescent="0.45">
      <c r="A9281">
        <v>18026</v>
      </c>
      <c r="B9281">
        <v>4</v>
      </c>
      <c r="C9281">
        <v>48</v>
      </c>
      <c r="D9281">
        <v>18</v>
      </c>
      <c r="E9281" s="2">
        <v>3689770.4494810216</v>
      </c>
      <c r="F9281" s="2">
        <v>-313630.48820588685</v>
      </c>
      <c r="G9281" s="2">
        <v>3376139.9612751347</v>
      </c>
      <c r="H9281" s="2">
        <v>2357105.0347920884</v>
      </c>
      <c r="I9281" s="2">
        <v>1019034.9264830463</v>
      </c>
      <c r="J9281" s="2">
        <v>368977.04494810221</v>
      </c>
      <c r="K9281" s="2">
        <v>650057.88153494406</v>
      </c>
      <c r="N9281" s="13">
        <v>650057.88153494406</v>
      </c>
    </row>
    <row r="9282" spans="1:14" x14ac:dyDescent="0.45">
      <c r="A9282">
        <v>18026</v>
      </c>
      <c r="B9282">
        <v>5</v>
      </c>
      <c r="C9282">
        <v>48</v>
      </c>
      <c r="D9282">
        <v>18</v>
      </c>
      <c r="E9282" s="2">
        <v>3782014.7107180469</v>
      </c>
      <c r="F9282" s="2">
        <v>-321471.25041103398</v>
      </c>
      <c r="G9282" s="2">
        <v>3460543.4603070128</v>
      </c>
      <c r="H9282" s="2">
        <v>2469668.5857285843</v>
      </c>
      <c r="I9282" s="2">
        <v>990874.87457842845</v>
      </c>
      <c r="J9282" s="2">
        <v>340381.3239646242</v>
      </c>
      <c r="K9282" s="2">
        <v>650493.55061380425</v>
      </c>
      <c r="N9282" s="13">
        <v>650493.55061380425</v>
      </c>
    </row>
    <row r="9283" spans="1:14" x14ac:dyDescent="0.45">
      <c r="A9283">
        <v>18026</v>
      </c>
      <c r="B9283">
        <v>6</v>
      </c>
      <c r="C9283">
        <v>48</v>
      </c>
      <c r="D9283">
        <v>18</v>
      </c>
      <c r="E9283" s="2">
        <v>3890180.3314445829</v>
      </c>
      <c r="F9283" s="2">
        <v>-330665.3281727896</v>
      </c>
      <c r="G9283" s="2">
        <v>3559515.0032717935</v>
      </c>
      <c r="H9283" s="2">
        <v>2601522.3639658801</v>
      </c>
      <c r="I9283" s="2">
        <v>957992.63930591336</v>
      </c>
      <c r="J9283" s="2">
        <v>389018.03314445831</v>
      </c>
      <c r="K9283" s="2">
        <v>568974.60616145504</v>
      </c>
      <c r="M9283" s="14">
        <v>20104150.032113153</v>
      </c>
      <c r="N9283" s="13">
        <v>20673124.63827461</v>
      </c>
    </row>
    <row r="9284" spans="1:14" x14ac:dyDescent="0.45">
      <c r="A9284">
        <v>18031</v>
      </c>
      <c r="B9284">
        <v>1</v>
      </c>
      <c r="C9284">
        <v>32</v>
      </c>
      <c r="D9284">
        <v>13</v>
      </c>
      <c r="E9284" s="2">
        <v>2367456</v>
      </c>
      <c r="F9284" s="2">
        <v>-422354.15039999998</v>
      </c>
      <c r="G9284" s="2">
        <v>1945101.8496000001</v>
      </c>
      <c r="H9284" s="2">
        <v>946982.40000000002</v>
      </c>
      <c r="I9284" s="2">
        <v>998119.44960000005</v>
      </c>
      <c r="J9284" s="2">
        <v>260420.16</v>
      </c>
      <c r="K9284" s="2">
        <v>737699.28960000002</v>
      </c>
      <c r="L9284" s="11">
        <v>-8531533.230221564</v>
      </c>
      <c r="N9284" s="13">
        <v>-7793833.9406215642</v>
      </c>
    </row>
    <row r="9285" spans="1:14" x14ac:dyDescent="0.45">
      <c r="A9285">
        <v>18031</v>
      </c>
      <c r="B9285">
        <v>2</v>
      </c>
      <c r="C9285">
        <v>32</v>
      </c>
      <c r="D9285">
        <v>13</v>
      </c>
      <c r="E9285" s="2">
        <v>2358933.1584000001</v>
      </c>
      <c r="F9285" s="2">
        <v>-420833.67545856</v>
      </c>
      <c r="G9285" s="2">
        <v>1938099.4829414401</v>
      </c>
      <c r="H9285" s="2">
        <v>941780.47415961616</v>
      </c>
      <c r="I9285" s="2">
        <v>996319.00878182391</v>
      </c>
      <c r="J9285" s="2">
        <v>259482.647424</v>
      </c>
      <c r="K9285" s="2">
        <v>736836.36135782395</v>
      </c>
      <c r="N9285" s="13">
        <v>736836.36135782395</v>
      </c>
    </row>
    <row r="9286" spans="1:14" x14ac:dyDescent="0.45">
      <c r="A9286">
        <v>18031</v>
      </c>
      <c r="B9286">
        <v>3</v>
      </c>
      <c r="C9286">
        <v>32</v>
      </c>
      <c r="D9286">
        <v>13</v>
      </c>
      <c r="E9286" s="2">
        <v>2350440.9990297598</v>
      </c>
      <c r="F9286" s="2">
        <v>-419318.67422690918</v>
      </c>
      <c r="G9286" s="2">
        <v>1931122.3248028506</v>
      </c>
      <c r="H9286" s="2">
        <v>921780.56031182967</v>
      </c>
      <c r="I9286" s="2">
        <v>1009341.7644910209</v>
      </c>
      <c r="J9286" s="2">
        <v>258548.50989327359</v>
      </c>
      <c r="K9286" s="2">
        <v>750793.25459774735</v>
      </c>
      <c r="N9286" s="13">
        <v>750793.25459774735</v>
      </c>
    </row>
    <row r="9287" spans="1:14" x14ac:dyDescent="0.45">
      <c r="A9287">
        <v>18031</v>
      </c>
      <c r="B9287">
        <v>4</v>
      </c>
      <c r="C9287">
        <v>32</v>
      </c>
      <c r="D9287">
        <v>13</v>
      </c>
      <c r="E9287" s="2">
        <v>2362898.3363246177</v>
      </c>
      <c r="F9287" s="2">
        <v>-421541.06320031179</v>
      </c>
      <c r="G9287" s="2">
        <v>1941357.273124306</v>
      </c>
      <c r="H9287" s="2">
        <v>929167.99547414237</v>
      </c>
      <c r="I9287" s="2">
        <v>1012189.2776501636</v>
      </c>
      <c r="J9287" s="2">
        <v>236289.83363246178</v>
      </c>
      <c r="K9287" s="2">
        <v>775899.44401770178</v>
      </c>
      <c r="N9287" s="13">
        <v>775899.44401770178</v>
      </c>
    </row>
    <row r="9288" spans="1:14" x14ac:dyDescent="0.45">
      <c r="A9288">
        <v>18031</v>
      </c>
      <c r="B9288">
        <v>5</v>
      </c>
      <c r="C9288">
        <v>32</v>
      </c>
      <c r="D9288">
        <v>13</v>
      </c>
      <c r="E9288" s="2">
        <v>2371404.7703353865</v>
      </c>
      <c r="F9288" s="2">
        <v>-423058.61102783296</v>
      </c>
      <c r="G9288" s="2">
        <v>1948346.1593075534</v>
      </c>
      <c r="H9288" s="2">
        <v>928223.44045666314</v>
      </c>
      <c r="I9288" s="2">
        <v>1020122.7188508903</v>
      </c>
      <c r="J9288" s="2">
        <v>308282.62014360027</v>
      </c>
      <c r="K9288" s="2">
        <v>711840.09870729002</v>
      </c>
      <c r="N9288" s="13">
        <v>711840.09870729002</v>
      </c>
    </row>
    <row r="9289" spans="1:14" x14ac:dyDescent="0.45">
      <c r="A9289">
        <v>18031</v>
      </c>
      <c r="B9289">
        <v>6</v>
      </c>
      <c r="C9289">
        <v>32</v>
      </c>
      <c r="D9289">
        <v>13</v>
      </c>
      <c r="E9289" s="2">
        <v>2380890.3894167282</v>
      </c>
      <c r="F9289" s="2">
        <v>-424750.84547194431</v>
      </c>
      <c r="G9289" s="2">
        <v>1956139.543944784</v>
      </c>
      <c r="H9289" s="2">
        <v>933520.6259866613</v>
      </c>
      <c r="I9289" s="2">
        <v>1022618.9179581227</v>
      </c>
      <c r="J9289" s="2">
        <v>238089.03894167283</v>
      </c>
      <c r="K9289" s="2">
        <v>784529.87901644991</v>
      </c>
      <c r="M9289" s="14">
        <v>8493530.7430404108</v>
      </c>
      <c r="N9289" s="13">
        <v>9278060.6220568605</v>
      </c>
    </row>
    <row r="9290" spans="1:14" x14ac:dyDescent="0.45">
      <c r="A9290">
        <v>18036</v>
      </c>
      <c r="B9290">
        <v>1</v>
      </c>
      <c r="C9290">
        <v>26</v>
      </c>
      <c r="D9290">
        <v>14</v>
      </c>
      <c r="E9290" s="2">
        <v>1110000</v>
      </c>
      <c r="F9290" s="2">
        <v>-316683</v>
      </c>
      <c r="G9290" s="2">
        <v>793317</v>
      </c>
      <c r="H9290" s="2">
        <v>654900</v>
      </c>
      <c r="I9290" s="2">
        <v>138417</v>
      </c>
      <c r="J9290" s="2">
        <v>99900</v>
      </c>
      <c r="K9290" s="2">
        <v>38517</v>
      </c>
      <c r="L9290" s="11">
        <v>-10483998.365304232</v>
      </c>
      <c r="N9290" s="13">
        <v>-10445481.365304232</v>
      </c>
    </row>
    <row r="9291" spans="1:14" x14ac:dyDescent="0.45">
      <c r="A9291">
        <v>18036</v>
      </c>
      <c r="B9291">
        <v>2</v>
      </c>
      <c r="C9291">
        <v>26</v>
      </c>
      <c r="D9291">
        <v>14</v>
      </c>
      <c r="E9291" s="2">
        <v>1074813</v>
      </c>
      <c r="F9291" s="2">
        <v>-306644.14889999997</v>
      </c>
      <c r="G9291" s="2">
        <v>768168.85110000009</v>
      </c>
      <c r="H9291" s="2">
        <v>638071.33595399989</v>
      </c>
      <c r="I9291" s="2">
        <v>130097.51514600019</v>
      </c>
      <c r="J9291" s="2">
        <v>107481.3</v>
      </c>
      <c r="K9291" s="2">
        <v>22616.215146000191</v>
      </c>
      <c r="N9291" s="13">
        <v>22616.215146000191</v>
      </c>
    </row>
    <row r="9292" spans="1:14" x14ac:dyDescent="0.45">
      <c r="A9292">
        <v>18036</v>
      </c>
      <c r="B9292">
        <v>3</v>
      </c>
      <c r="C9292">
        <v>26</v>
      </c>
      <c r="D9292">
        <v>14</v>
      </c>
      <c r="E9292" s="2">
        <v>1049124.9693</v>
      </c>
      <c r="F9292" s="2">
        <v>-299315.35374128999</v>
      </c>
      <c r="G9292" s="2">
        <v>749809.61555870995</v>
      </c>
      <c r="H9292" s="2">
        <v>631665.49534525012</v>
      </c>
      <c r="I9292" s="2">
        <v>118144.12021345983</v>
      </c>
      <c r="J9292" s="2">
        <v>94421.247237000003</v>
      </c>
      <c r="K9292" s="2">
        <v>23722.872976459825</v>
      </c>
      <c r="N9292" s="13">
        <v>23722.872976459825</v>
      </c>
    </row>
    <row r="9293" spans="1:14" x14ac:dyDescent="0.45">
      <c r="A9293">
        <v>18036</v>
      </c>
      <c r="B9293">
        <v>4</v>
      </c>
      <c r="C9293">
        <v>26</v>
      </c>
      <c r="D9293">
        <v>14</v>
      </c>
      <c r="E9293" s="2">
        <v>1013559.6328407299</v>
      </c>
      <c r="F9293" s="2">
        <v>-289168.56324946025</v>
      </c>
      <c r="G9293" s="2">
        <v>724391.0695912696</v>
      </c>
      <c r="H9293" s="2">
        <v>628742.67171515326</v>
      </c>
      <c r="I9293" s="2">
        <v>95648.397876116331</v>
      </c>
      <c r="J9293" s="2">
        <v>101355.96328407299</v>
      </c>
      <c r="K9293" s="2">
        <v>-5707.5654079566593</v>
      </c>
      <c r="N9293" s="13">
        <v>-5707.5654079566593</v>
      </c>
    </row>
    <row r="9294" spans="1:14" x14ac:dyDescent="0.45">
      <c r="A9294">
        <v>18036</v>
      </c>
      <c r="B9294">
        <v>5</v>
      </c>
      <c r="C9294">
        <v>26</v>
      </c>
      <c r="D9294">
        <v>14</v>
      </c>
      <c r="E9294" s="2">
        <v>988930.13376270025</v>
      </c>
      <c r="F9294" s="2">
        <v>-282141.76716249838</v>
      </c>
      <c r="G9294" s="2">
        <v>706788.36660020193</v>
      </c>
      <c r="H9294" s="2">
        <v>618310.59216833569</v>
      </c>
      <c r="I9294" s="2">
        <v>88477.774431866244</v>
      </c>
      <c r="J9294" s="2">
        <v>89003.712038643018</v>
      </c>
      <c r="K9294" s="2">
        <v>-525.93760677677346</v>
      </c>
      <c r="N9294" s="13">
        <v>-525.93760677677346</v>
      </c>
    </row>
    <row r="9295" spans="1:14" x14ac:dyDescent="0.45">
      <c r="A9295">
        <v>18036</v>
      </c>
      <c r="B9295">
        <v>6</v>
      </c>
      <c r="C9295">
        <v>26</v>
      </c>
      <c r="D9295">
        <v>14</v>
      </c>
      <c r="E9295" s="2">
        <v>958273.29961605649</v>
      </c>
      <c r="F9295" s="2">
        <v>-273395.3723804609</v>
      </c>
      <c r="G9295" s="2">
        <v>684877.92723559565</v>
      </c>
      <c r="H9295" s="2">
        <v>607890.45108275954</v>
      </c>
      <c r="I9295" s="2">
        <v>76987.476152836112</v>
      </c>
      <c r="J9295" s="2">
        <v>105410.06295776622</v>
      </c>
      <c r="K9295" s="2">
        <v>-28422.586804930106</v>
      </c>
      <c r="M9295" s="14">
        <v>9887014.5938540231</v>
      </c>
      <c r="N9295" s="13">
        <v>9858592.007049093</v>
      </c>
    </row>
    <row r="9296" spans="1:14" x14ac:dyDescent="0.45">
      <c r="A9296">
        <v>18039</v>
      </c>
      <c r="B9296">
        <v>1</v>
      </c>
      <c r="C9296">
        <v>21</v>
      </c>
      <c r="D9296">
        <v>21</v>
      </c>
      <c r="E9296" s="2">
        <v>1737252</v>
      </c>
      <c r="F9296" s="2">
        <v>-273790.91519999999</v>
      </c>
      <c r="G9296" s="2">
        <v>1463461.0848000001</v>
      </c>
      <c r="H9296" s="2">
        <v>868626</v>
      </c>
      <c r="I9296" s="2">
        <v>594835.08480000007</v>
      </c>
      <c r="J9296" s="2">
        <v>191097.72</v>
      </c>
      <c r="K9296" s="2">
        <v>403737.3648000001</v>
      </c>
      <c r="L9296" s="11">
        <v>-14029812.009016311</v>
      </c>
      <c r="N9296" s="13">
        <v>-13626074.64421631</v>
      </c>
    </row>
    <row r="9297" spans="1:14" x14ac:dyDescent="0.45">
      <c r="A9297">
        <v>18039</v>
      </c>
      <c r="B9297">
        <v>2</v>
      </c>
      <c r="C9297">
        <v>21</v>
      </c>
      <c r="D9297">
        <v>21</v>
      </c>
      <c r="E9297" s="2">
        <v>1760183.7264000003</v>
      </c>
      <c r="F9297" s="2">
        <v>-277404.95528064005</v>
      </c>
      <c r="G9297" s="2">
        <v>1482778.7711193603</v>
      </c>
      <c r="H9297" s="2">
        <v>887924.68078248005</v>
      </c>
      <c r="I9297" s="2">
        <v>594854.0903368803</v>
      </c>
      <c r="J9297" s="2">
        <v>176018.37264000005</v>
      </c>
      <c r="K9297" s="2">
        <v>418835.71769688022</v>
      </c>
      <c r="N9297" s="13">
        <v>418835.71769688022</v>
      </c>
    </row>
    <row r="9298" spans="1:14" x14ac:dyDescent="0.45">
      <c r="A9298">
        <v>18039</v>
      </c>
      <c r="B9298">
        <v>3</v>
      </c>
      <c r="C9298">
        <v>21</v>
      </c>
      <c r="D9298">
        <v>21</v>
      </c>
      <c r="E9298" s="2">
        <v>1790810.9232393606</v>
      </c>
      <c r="F9298" s="2">
        <v>-282231.80150252319</v>
      </c>
      <c r="G9298" s="2">
        <v>1508579.1217368373</v>
      </c>
      <c r="H9298" s="2">
        <v>912588.99084442202</v>
      </c>
      <c r="I9298" s="2">
        <v>595990.1308924153</v>
      </c>
      <c r="J9298" s="2">
        <v>196989.20155632967</v>
      </c>
      <c r="K9298" s="2">
        <v>399000.92933608562</v>
      </c>
      <c r="N9298" s="13">
        <v>399000.92933608562</v>
      </c>
    </row>
    <row r="9299" spans="1:14" x14ac:dyDescent="0.45">
      <c r="A9299">
        <v>18039</v>
      </c>
      <c r="B9299">
        <v>4</v>
      </c>
      <c r="C9299">
        <v>21</v>
      </c>
      <c r="D9299">
        <v>21</v>
      </c>
      <c r="E9299" s="2">
        <v>1803883.8429790079</v>
      </c>
      <c r="F9299" s="2">
        <v>-284292.09365349164</v>
      </c>
      <c r="G9299" s="2">
        <v>1519591.7493255162</v>
      </c>
      <c r="H9299" s="2">
        <v>912724.20915519539</v>
      </c>
      <c r="I9299" s="2">
        <v>606867.54017032078</v>
      </c>
      <c r="J9299" s="2">
        <v>198427.22272769085</v>
      </c>
      <c r="K9299" s="2">
        <v>408440.31744262995</v>
      </c>
      <c r="N9299" s="13">
        <v>408440.31744262995</v>
      </c>
    </row>
    <row r="9300" spans="1:14" x14ac:dyDescent="0.45">
      <c r="A9300">
        <v>18039</v>
      </c>
      <c r="B9300">
        <v>5</v>
      </c>
      <c r="C9300">
        <v>21</v>
      </c>
      <c r="D9300">
        <v>21</v>
      </c>
      <c r="E9300" s="2">
        <v>1818495.3021071376</v>
      </c>
      <c r="F9300" s="2">
        <v>-286594.85961208487</v>
      </c>
      <c r="G9300" s="2">
        <v>1531900.4424950527</v>
      </c>
      <c r="H9300" s="2">
        <v>920301.29870440217</v>
      </c>
      <c r="I9300" s="2">
        <v>611599.14379065053</v>
      </c>
      <c r="J9300" s="2">
        <v>181849.53021071377</v>
      </c>
      <c r="K9300" s="2">
        <v>429749.61357993679</v>
      </c>
      <c r="N9300" s="13">
        <v>429749.61357993679</v>
      </c>
    </row>
    <row r="9301" spans="1:14" x14ac:dyDescent="0.45">
      <c r="A9301">
        <v>18039</v>
      </c>
      <c r="B9301">
        <v>6</v>
      </c>
      <c r="C9301">
        <v>21</v>
      </c>
      <c r="D9301">
        <v>21</v>
      </c>
      <c r="E9301" s="2">
        <v>1831588.4682823094</v>
      </c>
      <c r="F9301" s="2">
        <v>-288658.34260129195</v>
      </c>
      <c r="G9301" s="2">
        <v>1542930.1256810175</v>
      </c>
      <c r="H9301" s="2">
        <v>931840.18363576592</v>
      </c>
      <c r="I9301" s="2">
        <v>611089.94204525161</v>
      </c>
      <c r="J9301" s="2">
        <v>201474.73151105404</v>
      </c>
      <c r="K9301" s="2">
        <v>409615.21053419757</v>
      </c>
      <c r="M9301" s="14">
        <v>13804872.60369123</v>
      </c>
      <c r="N9301" s="13">
        <v>14214487.814225428</v>
      </c>
    </row>
    <row r="9302" spans="1:14" x14ac:dyDescent="0.45">
      <c r="A9302">
        <v>18059</v>
      </c>
      <c r="B9302">
        <v>1</v>
      </c>
      <c r="C9302">
        <v>27</v>
      </c>
      <c r="D9302">
        <v>7</v>
      </c>
      <c r="E9302" s="2">
        <v>4024416</v>
      </c>
      <c r="F9302" s="2">
        <v>-1313971.824</v>
      </c>
      <c r="G9302" s="2">
        <v>2710444.176</v>
      </c>
      <c r="H9302" s="2">
        <v>1810987.2</v>
      </c>
      <c r="I9302" s="2">
        <v>899456.97600000002</v>
      </c>
      <c r="J9302" s="2">
        <v>442685.76</v>
      </c>
      <c r="K9302" s="2">
        <v>456771.21600000001</v>
      </c>
      <c r="L9302" s="11">
        <v>-12986533.074160056</v>
      </c>
      <c r="N9302" s="13">
        <v>-12529761.858160056</v>
      </c>
    </row>
    <row r="9303" spans="1:14" x14ac:dyDescent="0.45">
      <c r="A9303">
        <v>18059</v>
      </c>
      <c r="B9303">
        <v>2</v>
      </c>
      <c r="C9303">
        <v>27</v>
      </c>
      <c r="D9303">
        <v>7</v>
      </c>
      <c r="E9303" s="2">
        <v>3924610.4831999997</v>
      </c>
      <c r="F9303" s="2">
        <v>-1281385.3227647999</v>
      </c>
      <c r="G9303" s="2">
        <v>2643225.1604351997</v>
      </c>
      <c r="H9303" s="2">
        <v>1798747.0997126398</v>
      </c>
      <c r="I9303" s="2">
        <v>844478.06072255992</v>
      </c>
      <c r="J9303" s="2">
        <v>431707.15315199998</v>
      </c>
      <c r="K9303" s="2">
        <v>412770.90757055994</v>
      </c>
      <c r="N9303" s="13">
        <v>412770.90757055994</v>
      </c>
    </row>
    <row r="9304" spans="1:14" x14ac:dyDescent="0.45">
      <c r="A9304">
        <v>18059</v>
      </c>
      <c r="B9304">
        <v>3</v>
      </c>
      <c r="C9304">
        <v>27</v>
      </c>
      <c r="D9304">
        <v>7</v>
      </c>
      <c r="E9304" s="2">
        <v>3877515.157401599</v>
      </c>
      <c r="F9304" s="2">
        <v>-1266008.698891622</v>
      </c>
      <c r="G9304" s="2">
        <v>2611506.458509977</v>
      </c>
      <c r="H9304" s="2">
        <v>1799554.3774109904</v>
      </c>
      <c r="I9304" s="2">
        <v>811952.08109898656</v>
      </c>
      <c r="J9304" s="2">
        <v>348976.36416614387</v>
      </c>
      <c r="K9304" s="2">
        <v>462975.71693284268</v>
      </c>
      <c r="N9304" s="13">
        <v>462975.71693284268</v>
      </c>
    </row>
    <row r="9305" spans="1:14" x14ac:dyDescent="0.45">
      <c r="A9305">
        <v>18059</v>
      </c>
      <c r="B9305">
        <v>4</v>
      </c>
      <c r="C9305">
        <v>27</v>
      </c>
      <c r="D9305">
        <v>7</v>
      </c>
      <c r="E9305" s="2">
        <v>3770495.739057316</v>
      </c>
      <c r="F9305" s="2">
        <v>-1231066.8588022138</v>
      </c>
      <c r="G9305" s="2">
        <v>2539428.8802551022</v>
      </c>
      <c r="H9305" s="2">
        <v>1754086.4046182744</v>
      </c>
      <c r="I9305" s="2">
        <v>785342.47563682776</v>
      </c>
      <c r="J9305" s="2">
        <v>301639.65912458528</v>
      </c>
      <c r="K9305" s="2">
        <v>483702.81651224248</v>
      </c>
      <c r="N9305" s="13">
        <v>483702.81651224248</v>
      </c>
    </row>
    <row r="9306" spans="1:14" x14ac:dyDescent="0.45">
      <c r="A9306">
        <v>18059</v>
      </c>
      <c r="B9306">
        <v>5</v>
      </c>
      <c r="C9306">
        <v>27</v>
      </c>
      <c r="D9306">
        <v>7</v>
      </c>
      <c r="E9306" s="2">
        <v>3712053.0551019274</v>
      </c>
      <c r="F9306" s="2">
        <v>-1211985.3224907792</v>
      </c>
      <c r="G9306" s="2">
        <v>2500067.7326111482</v>
      </c>
      <c r="H9306" s="2">
        <v>1757809.5407163969</v>
      </c>
      <c r="I9306" s="2">
        <v>742258.19189475127</v>
      </c>
      <c r="J9306" s="2">
        <v>371205.30551019276</v>
      </c>
      <c r="K9306" s="2">
        <v>371052.88638455851</v>
      </c>
      <c r="N9306" s="13">
        <v>371052.88638455851</v>
      </c>
    </row>
    <row r="9307" spans="1:14" x14ac:dyDescent="0.45">
      <c r="A9307">
        <v>18059</v>
      </c>
      <c r="B9307">
        <v>6</v>
      </c>
      <c r="C9307">
        <v>27</v>
      </c>
      <c r="D9307">
        <v>7</v>
      </c>
      <c r="E9307" s="2">
        <v>3635584.7621668279</v>
      </c>
      <c r="F9307" s="2">
        <v>-1187018.4248474694</v>
      </c>
      <c r="G9307" s="2">
        <v>2448566.3373193583</v>
      </c>
      <c r="H9307" s="2">
        <v>1768598.3077096888</v>
      </c>
      <c r="I9307" s="2">
        <v>679968.02960966947</v>
      </c>
      <c r="J9307" s="2">
        <v>363558.47621668281</v>
      </c>
      <c r="K9307" s="2">
        <v>316409.55339298665</v>
      </c>
      <c r="M9307" s="14">
        <v>12954537.750898564</v>
      </c>
      <c r="N9307" s="13">
        <v>13270947.30429155</v>
      </c>
    </row>
    <row r="9308" spans="1:14" x14ac:dyDescent="0.45">
      <c r="A9308">
        <v>18064</v>
      </c>
      <c r="B9308">
        <v>1</v>
      </c>
      <c r="C9308">
        <v>31</v>
      </c>
      <c r="D9308">
        <v>25</v>
      </c>
      <c r="E9308" s="2">
        <v>8513064</v>
      </c>
      <c r="F9308" s="2">
        <v>-1266743.9231999998</v>
      </c>
      <c r="G9308" s="2">
        <v>7246320.0767999999</v>
      </c>
      <c r="H9308" s="2">
        <v>4171401.36</v>
      </c>
      <c r="I9308" s="2">
        <v>3074918.7168000001</v>
      </c>
      <c r="J9308" s="2">
        <v>936437.04</v>
      </c>
      <c r="K9308" s="2">
        <v>2138481.6768</v>
      </c>
      <c r="L9308" s="11">
        <v>-19880106.088345591</v>
      </c>
      <c r="N9308" s="13">
        <v>-17741624.41154559</v>
      </c>
    </row>
    <row r="9309" spans="1:14" x14ac:dyDescent="0.45">
      <c r="A9309">
        <v>18064</v>
      </c>
      <c r="B9309">
        <v>2</v>
      </c>
      <c r="C9309">
        <v>31</v>
      </c>
      <c r="D9309">
        <v>25</v>
      </c>
      <c r="E9309" s="2">
        <v>8791441.1928000003</v>
      </c>
      <c r="F9309" s="2">
        <v>-1308166.4494886398</v>
      </c>
      <c r="G9309" s="2">
        <v>7483274.7433113605</v>
      </c>
      <c r="H9309" s="2">
        <v>4223803.9638747964</v>
      </c>
      <c r="I9309" s="2">
        <v>3259470.7794365641</v>
      </c>
      <c r="J9309" s="2">
        <v>791229.70735200006</v>
      </c>
      <c r="K9309" s="2">
        <v>2468241.0720845638</v>
      </c>
      <c r="N9309" s="13">
        <v>2468241.0720845638</v>
      </c>
    </row>
    <row r="9310" spans="1:14" x14ac:dyDescent="0.45">
      <c r="A9310">
        <v>18064</v>
      </c>
      <c r="B9310">
        <v>3</v>
      </c>
      <c r="C9310">
        <v>31</v>
      </c>
      <c r="D9310">
        <v>25</v>
      </c>
      <c r="E9310" s="2">
        <v>9078921.3198045604</v>
      </c>
      <c r="F9310" s="2">
        <v>-1350943.4923869185</v>
      </c>
      <c r="G9310" s="2">
        <v>7727977.8274176419</v>
      </c>
      <c r="H9310" s="2">
        <v>4337059.3960785894</v>
      </c>
      <c r="I9310" s="2">
        <v>3390918.4313390525</v>
      </c>
      <c r="J9310" s="2">
        <v>998681.34517850168</v>
      </c>
      <c r="K9310" s="2">
        <v>2392237.0861605508</v>
      </c>
      <c r="N9310" s="13">
        <v>2392237.0861605508</v>
      </c>
    </row>
    <row r="9311" spans="1:14" x14ac:dyDescent="0.45">
      <c r="A9311">
        <v>18064</v>
      </c>
      <c r="B9311">
        <v>4</v>
      </c>
      <c r="C9311">
        <v>31</v>
      </c>
      <c r="D9311">
        <v>25</v>
      </c>
      <c r="E9311" s="2">
        <v>9359459.9885865208</v>
      </c>
      <c r="F9311" s="2">
        <v>-1392687.6463016742</v>
      </c>
      <c r="G9311" s="2">
        <v>7966772.3422848471</v>
      </c>
      <c r="H9311" s="2">
        <v>4431281.9680878017</v>
      </c>
      <c r="I9311" s="2">
        <v>3535490.3741970453</v>
      </c>
      <c r="J9311" s="2">
        <v>842351.39897278685</v>
      </c>
      <c r="K9311" s="2">
        <v>2693138.9752242584</v>
      </c>
      <c r="N9311" s="13">
        <v>2693138.9752242584</v>
      </c>
    </row>
    <row r="9312" spans="1:14" x14ac:dyDescent="0.45">
      <c r="A9312">
        <v>18064</v>
      </c>
      <c r="B9312">
        <v>5</v>
      </c>
      <c r="C9312">
        <v>31</v>
      </c>
      <c r="D9312">
        <v>25</v>
      </c>
      <c r="E9312" s="2">
        <v>9643051.6262406893</v>
      </c>
      <c r="F9312" s="2">
        <v>-1434886.0819846145</v>
      </c>
      <c r="G9312" s="2">
        <v>8208165.5442560744</v>
      </c>
      <c r="H9312" s="2">
        <v>4499805.8944320809</v>
      </c>
      <c r="I9312" s="2">
        <v>3708359.6498239934</v>
      </c>
      <c r="J9312" s="2">
        <v>1060735.6788864757</v>
      </c>
      <c r="K9312" s="2">
        <v>2647623.9709375175</v>
      </c>
      <c r="N9312" s="13">
        <v>2647623.9709375175</v>
      </c>
    </row>
    <row r="9313" spans="1:14" x14ac:dyDescent="0.45">
      <c r="A9313">
        <v>18064</v>
      </c>
      <c r="B9313">
        <v>6</v>
      </c>
      <c r="C9313">
        <v>31</v>
      </c>
      <c r="D9313">
        <v>25</v>
      </c>
      <c r="E9313" s="2">
        <v>9927521.6492147911</v>
      </c>
      <c r="F9313" s="2">
        <v>-1477215.2214031608</v>
      </c>
      <c r="G9313" s="2">
        <v>8450306.4278116301</v>
      </c>
      <c r="H9313" s="2">
        <v>4554260.0704732565</v>
      </c>
      <c r="I9313" s="2">
        <v>3896046.3573383735</v>
      </c>
      <c r="J9313" s="2">
        <v>1191302.5979057748</v>
      </c>
      <c r="K9313" s="2">
        <v>2704743.7594325989</v>
      </c>
      <c r="M9313" s="14">
        <v>20764803.875697594</v>
      </c>
      <c r="N9313" s="13">
        <v>23469547.635130193</v>
      </c>
    </row>
    <row r="9314" spans="1:14" x14ac:dyDescent="0.45">
      <c r="A9314">
        <v>18076</v>
      </c>
      <c r="B9314">
        <v>1</v>
      </c>
      <c r="C9314">
        <v>30</v>
      </c>
      <c r="D9314">
        <v>10</v>
      </c>
      <c r="E9314" s="2">
        <v>2460000</v>
      </c>
      <c r="F9314" s="2">
        <v>-813522</v>
      </c>
      <c r="G9314" s="2">
        <v>1646478</v>
      </c>
      <c r="H9314" s="2">
        <v>1205400</v>
      </c>
      <c r="I9314" s="2">
        <v>441078</v>
      </c>
      <c r="J9314" s="2">
        <v>270600</v>
      </c>
      <c r="K9314" s="2">
        <v>170478</v>
      </c>
      <c r="L9314" s="11">
        <v>-11234356.360366169</v>
      </c>
      <c r="N9314" s="13">
        <v>-11063878.360366169</v>
      </c>
    </row>
    <row r="9315" spans="1:14" x14ac:dyDescent="0.45">
      <c r="A9315">
        <v>18076</v>
      </c>
      <c r="B9315">
        <v>2</v>
      </c>
      <c r="C9315">
        <v>30</v>
      </c>
      <c r="D9315">
        <v>10</v>
      </c>
      <c r="E9315" s="2">
        <v>2362338</v>
      </c>
      <c r="F9315" s="2">
        <v>-781225.17660000001</v>
      </c>
      <c r="G9315" s="2">
        <v>1581112.8234000001</v>
      </c>
      <c r="H9315" s="2">
        <v>1179538.9867799999</v>
      </c>
      <c r="I9315" s="2">
        <v>401573.83662000019</v>
      </c>
      <c r="J9315" s="2">
        <v>212610.41999999998</v>
      </c>
      <c r="K9315" s="2">
        <v>188963.41662000021</v>
      </c>
      <c r="N9315" s="13">
        <v>188963.41662000021</v>
      </c>
    </row>
    <row r="9316" spans="1:14" x14ac:dyDescent="0.45">
      <c r="A9316">
        <v>18076</v>
      </c>
      <c r="B9316">
        <v>3</v>
      </c>
      <c r="C9316">
        <v>30</v>
      </c>
      <c r="D9316">
        <v>10</v>
      </c>
      <c r="E9316" s="2">
        <v>2300208.5106000002</v>
      </c>
      <c r="F9316" s="2">
        <v>-760678.95445542003</v>
      </c>
      <c r="G9316" s="2">
        <v>1539529.5561445802</v>
      </c>
      <c r="H9316" s="2">
        <v>1182742.9213482309</v>
      </c>
      <c r="I9316" s="2">
        <v>356786.63479634933</v>
      </c>
      <c r="J9316" s="2">
        <v>207018.765954</v>
      </c>
      <c r="K9316" s="2">
        <v>149767.86884234933</v>
      </c>
      <c r="N9316" s="13">
        <v>149767.86884234933</v>
      </c>
    </row>
    <row r="9317" spans="1:14" x14ac:dyDescent="0.45">
      <c r="A9317">
        <v>18076</v>
      </c>
      <c r="B9317">
        <v>4</v>
      </c>
      <c r="C9317">
        <v>30</v>
      </c>
      <c r="D9317">
        <v>10</v>
      </c>
      <c r="E9317" s="2">
        <v>2228211.9842182202</v>
      </c>
      <c r="F9317" s="2">
        <v>-736869.70318096539</v>
      </c>
      <c r="G9317" s="2">
        <v>1491342.2810372547</v>
      </c>
      <c r="H9317" s="2">
        <v>1158555.1662706237</v>
      </c>
      <c r="I9317" s="2">
        <v>332787.11476663104</v>
      </c>
      <c r="J9317" s="2">
        <v>222821.19842182205</v>
      </c>
      <c r="K9317" s="2">
        <v>109965.916344809</v>
      </c>
      <c r="N9317" s="13">
        <v>109965.916344809</v>
      </c>
    </row>
    <row r="9318" spans="1:14" x14ac:dyDescent="0.45">
      <c r="A9318">
        <v>18076</v>
      </c>
      <c r="B9318">
        <v>5</v>
      </c>
      <c r="C9318">
        <v>30</v>
      </c>
      <c r="D9318">
        <v>10</v>
      </c>
      <c r="E9318" s="2">
        <v>2159360.233905877</v>
      </c>
      <c r="F9318" s="2">
        <v>-714100.42935267347</v>
      </c>
      <c r="G9318" s="2">
        <v>1445259.8045532035</v>
      </c>
      <c r="H9318" s="2">
        <v>1135218.4011419863</v>
      </c>
      <c r="I9318" s="2">
        <v>310041.40341121727</v>
      </c>
      <c r="J9318" s="2">
        <v>215936.02339058771</v>
      </c>
      <c r="K9318" s="2">
        <v>94105.380020629556</v>
      </c>
      <c r="N9318" s="13">
        <v>94105.380020629556</v>
      </c>
    </row>
    <row r="9319" spans="1:14" x14ac:dyDescent="0.45">
      <c r="A9319">
        <v>18076</v>
      </c>
      <c r="B9319">
        <v>6</v>
      </c>
      <c r="C9319">
        <v>30</v>
      </c>
      <c r="D9319">
        <v>10</v>
      </c>
      <c r="E9319" s="2">
        <v>2099545.9554266846</v>
      </c>
      <c r="F9319" s="2">
        <v>-694319.84745960461</v>
      </c>
      <c r="G9319" s="2">
        <v>1405226.1079670801</v>
      </c>
      <c r="H9319" s="2">
        <v>1129380.3815835377</v>
      </c>
      <c r="I9319" s="2">
        <v>275845.72638354241</v>
      </c>
      <c r="J9319" s="2">
        <v>188959.1359884016</v>
      </c>
      <c r="K9319" s="2">
        <v>86886.590395140811</v>
      </c>
      <c r="M9319" s="14">
        <v>10753018.530757686</v>
      </c>
      <c r="N9319" s="13">
        <v>10839905.121152828</v>
      </c>
    </row>
    <row r="9320" spans="1:14" x14ac:dyDescent="0.45">
      <c r="A9320">
        <v>18083</v>
      </c>
      <c r="B9320">
        <v>1</v>
      </c>
      <c r="C9320">
        <v>12</v>
      </c>
      <c r="D9320">
        <v>25</v>
      </c>
      <c r="E9320" s="2">
        <v>2286000</v>
      </c>
      <c r="F9320" s="2">
        <v>-774039.6</v>
      </c>
      <c r="G9320" s="2">
        <v>1511960.4</v>
      </c>
      <c r="H9320" s="2">
        <v>1211580</v>
      </c>
      <c r="I9320" s="2">
        <v>300380.39999999991</v>
      </c>
      <c r="J9320" s="2">
        <v>228600</v>
      </c>
      <c r="K9320" s="2">
        <v>71780.399999999907</v>
      </c>
      <c r="L9320" s="11">
        <v>-15243126.104991425</v>
      </c>
      <c r="N9320" s="13">
        <v>-15171345.704991424</v>
      </c>
    </row>
    <row r="9321" spans="1:14" x14ac:dyDescent="0.45">
      <c r="A9321">
        <v>18083</v>
      </c>
      <c r="B9321">
        <v>2</v>
      </c>
      <c r="C9321">
        <v>12</v>
      </c>
      <c r="D9321">
        <v>25</v>
      </c>
      <c r="E9321" s="2">
        <v>2199589.1999999997</v>
      </c>
      <c r="F9321" s="2">
        <v>-744780.90311999992</v>
      </c>
      <c r="G9321" s="2">
        <v>1454808.2968799998</v>
      </c>
      <c r="H9321" s="2">
        <v>1168580.1534623997</v>
      </c>
      <c r="I9321" s="2">
        <v>286228.14341760008</v>
      </c>
      <c r="J9321" s="2">
        <v>197963.02799999996</v>
      </c>
      <c r="K9321" s="2">
        <v>88265.115417600115</v>
      </c>
      <c r="N9321" s="13">
        <v>88265.115417600115</v>
      </c>
    </row>
    <row r="9322" spans="1:14" x14ac:dyDescent="0.45">
      <c r="A9322">
        <v>18083</v>
      </c>
      <c r="B9322">
        <v>3</v>
      </c>
      <c r="C9322">
        <v>12</v>
      </c>
      <c r="D9322">
        <v>25</v>
      </c>
      <c r="E9322" s="2">
        <v>2139760.3737599999</v>
      </c>
      <c r="F9322" s="2">
        <v>-724522.86255513597</v>
      </c>
      <c r="G9322" s="2">
        <v>1415237.5112048639</v>
      </c>
      <c r="H9322" s="2">
        <v>1158848.5918900142</v>
      </c>
      <c r="I9322" s="2">
        <v>256388.91931484966</v>
      </c>
      <c r="J9322" s="2">
        <v>171180.82990079999</v>
      </c>
      <c r="K9322" s="2">
        <v>85208.089414049668</v>
      </c>
      <c r="N9322" s="13">
        <v>85208.089414049668</v>
      </c>
    </row>
    <row r="9323" spans="1:14" x14ac:dyDescent="0.45">
      <c r="A9323">
        <v>18083</v>
      </c>
      <c r="B9323">
        <v>4</v>
      </c>
      <c r="C9323">
        <v>12</v>
      </c>
      <c r="D9323">
        <v>25</v>
      </c>
      <c r="E9323" s="2">
        <v>2077493.3468835838</v>
      </c>
      <c r="F9323" s="2">
        <v>-703439.24725478154</v>
      </c>
      <c r="G9323" s="2">
        <v>1374054.0996288024</v>
      </c>
      <c r="H9323" s="2">
        <v>1159779.981680288</v>
      </c>
      <c r="I9323" s="2">
        <v>214274.11794851441</v>
      </c>
      <c r="J9323" s="2">
        <v>249299.20162603006</v>
      </c>
      <c r="K9323" s="2">
        <v>-35025.083677515649</v>
      </c>
      <c r="N9323" s="13">
        <v>-35025.083677515649</v>
      </c>
    </row>
    <row r="9324" spans="1:14" x14ac:dyDescent="0.45">
      <c r="A9324">
        <v>18083</v>
      </c>
      <c r="B9324">
        <v>5</v>
      </c>
      <c r="C9324">
        <v>12</v>
      </c>
      <c r="D9324">
        <v>25</v>
      </c>
      <c r="E9324" s="2">
        <v>2015584.045146453</v>
      </c>
      <c r="F9324" s="2">
        <v>-682476.75768658903</v>
      </c>
      <c r="G9324" s="2">
        <v>1333107.2874598638</v>
      </c>
      <c r="H9324" s="2">
        <v>1143447.0785454803</v>
      </c>
      <c r="I9324" s="2">
        <v>189660.20891438355</v>
      </c>
      <c r="J9324" s="2">
        <v>221714.24496610984</v>
      </c>
      <c r="K9324" s="2">
        <v>-32054.036051726289</v>
      </c>
      <c r="N9324" s="13">
        <v>-32054.036051726289</v>
      </c>
    </row>
    <row r="9325" spans="1:14" x14ac:dyDescent="0.45">
      <c r="A9325">
        <v>18083</v>
      </c>
      <c r="B9325">
        <v>6</v>
      </c>
      <c r="C9325">
        <v>12</v>
      </c>
      <c r="D9325">
        <v>25</v>
      </c>
      <c r="E9325" s="2">
        <v>1952294.7061288543</v>
      </c>
      <c r="F9325" s="2">
        <v>-661046.98749523005</v>
      </c>
      <c r="G9325" s="2">
        <v>1291247.7186336243</v>
      </c>
      <c r="H9325" s="2">
        <v>1133459.3427416843</v>
      </c>
      <c r="I9325" s="2">
        <v>157788.37589193997</v>
      </c>
      <c r="J9325" s="2">
        <v>195229.47061288543</v>
      </c>
      <c r="K9325" s="2">
        <v>-37441.094720945461</v>
      </c>
      <c r="M9325" s="14">
        <v>14907485.132169852</v>
      </c>
      <c r="N9325" s="13">
        <v>14870044.037448907</v>
      </c>
    </row>
    <row r="9326" spans="1:14" x14ac:dyDescent="0.45">
      <c r="A9326">
        <v>18089</v>
      </c>
      <c r="B9326">
        <v>1</v>
      </c>
      <c r="C9326">
        <v>29</v>
      </c>
      <c r="D9326">
        <v>12</v>
      </c>
      <c r="E9326" s="2">
        <v>916236</v>
      </c>
      <c r="F9326" s="2">
        <v>-194791.77360000001</v>
      </c>
      <c r="G9326" s="2">
        <v>721444.22640000004</v>
      </c>
      <c r="H9326" s="2">
        <v>467280.36</v>
      </c>
      <c r="I9326" s="2">
        <v>254163.86640000006</v>
      </c>
      <c r="J9326" s="2">
        <v>82461.239999999991</v>
      </c>
      <c r="K9326" s="2">
        <v>171702.62640000007</v>
      </c>
      <c r="L9326" s="11">
        <v>-9733323.6667162869</v>
      </c>
      <c r="N9326" s="13">
        <v>-9561621.0403162874</v>
      </c>
    </row>
    <row r="9327" spans="1:14" x14ac:dyDescent="0.45">
      <c r="A9327">
        <v>18089</v>
      </c>
      <c r="B9327">
        <v>2</v>
      </c>
      <c r="C9327">
        <v>29</v>
      </c>
      <c r="D9327">
        <v>12</v>
      </c>
      <c r="E9327" s="2">
        <v>919626.07320000022</v>
      </c>
      <c r="F9327" s="2">
        <v>-195512.50316232006</v>
      </c>
      <c r="G9327" s="2">
        <v>724113.57003768021</v>
      </c>
      <c r="H9327" s="2">
        <v>464928.91644521168</v>
      </c>
      <c r="I9327" s="2">
        <v>259184.65359246853</v>
      </c>
      <c r="J9327" s="2">
        <v>91962.607320000025</v>
      </c>
      <c r="K9327" s="2">
        <v>167222.04627246852</v>
      </c>
      <c r="N9327" s="13">
        <v>167222.04627246852</v>
      </c>
    </row>
    <row r="9328" spans="1:14" x14ac:dyDescent="0.45">
      <c r="A9328">
        <v>18089</v>
      </c>
      <c r="B9328">
        <v>3</v>
      </c>
      <c r="C9328">
        <v>29</v>
      </c>
      <c r="D9328">
        <v>12</v>
      </c>
      <c r="E9328" s="2">
        <v>921373.3627390801</v>
      </c>
      <c r="F9328" s="2">
        <v>-195883.97691832844</v>
      </c>
      <c r="G9328" s="2">
        <v>725489.38582075166</v>
      </c>
      <c r="H9328" s="2">
        <v>460362.27769423596</v>
      </c>
      <c r="I9328" s="2">
        <v>265127.1081265157</v>
      </c>
      <c r="J9328" s="2">
        <v>101351.0699012988</v>
      </c>
      <c r="K9328" s="2">
        <v>163776.03822521691</v>
      </c>
      <c r="N9328" s="13">
        <v>163776.03822521691</v>
      </c>
    </row>
    <row r="9329" spans="1:14" x14ac:dyDescent="0.45">
      <c r="A9329">
        <v>18089</v>
      </c>
      <c r="B9329">
        <v>4</v>
      </c>
      <c r="C9329">
        <v>29</v>
      </c>
      <c r="D9329">
        <v>12</v>
      </c>
      <c r="E9329" s="2">
        <v>922294.73610181909</v>
      </c>
      <c r="F9329" s="2">
        <v>-196079.86089524676</v>
      </c>
      <c r="G9329" s="2">
        <v>726214.87520657235</v>
      </c>
      <c r="H9329" s="2">
        <v>459071.51394003676</v>
      </c>
      <c r="I9329" s="2">
        <v>267143.36126653559</v>
      </c>
      <c r="J9329" s="2">
        <v>83006.526249163711</v>
      </c>
      <c r="K9329" s="2">
        <v>184136.83501737186</v>
      </c>
      <c r="N9329" s="13">
        <v>184136.83501737186</v>
      </c>
    </row>
    <row r="9330" spans="1:14" x14ac:dyDescent="0.45">
      <c r="A9330">
        <v>18089</v>
      </c>
      <c r="B9330">
        <v>5</v>
      </c>
      <c r="C9330">
        <v>29</v>
      </c>
      <c r="D9330">
        <v>12</v>
      </c>
      <c r="E9330" s="2">
        <v>922202.50662820879</v>
      </c>
      <c r="F9330" s="2">
        <v>-196060.25290915719</v>
      </c>
      <c r="G9330" s="2">
        <v>726142.2537190516</v>
      </c>
      <c r="H9330" s="2">
        <v>460907.61177647614</v>
      </c>
      <c r="I9330" s="2">
        <v>265234.64194257546</v>
      </c>
      <c r="J9330" s="2">
        <v>92220.250662820879</v>
      </c>
      <c r="K9330" s="2">
        <v>173014.39127975458</v>
      </c>
      <c r="N9330" s="13">
        <v>173014.39127975458</v>
      </c>
    </row>
    <row r="9331" spans="1:14" x14ac:dyDescent="0.45">
      <c r="A9331">
        <v>18089</v>
      </c>
      <c r="B9331">
        <v>6</v>
      </c>
      <c r="C9331">
        <v>29</v>
      </c>
      <c r="D9331">
        <v>12</v>
      </c>
      <c r="E9331" s="2">
        <v>920726.98261760361</v>
      </c>
      <c r="F9331" s="2">
        <v>-195746.55650450254</v>
      </c>
      <c r="G9331" s="2">
        <v>724980.42611310107</v>
      </c>
      <c r="H9331" s="2">
        <v>450322.51818224444</v>
      </c>
      <c r="I9331" s="2">
        <v>274657.90793085663</v>
      </c>
      <c r="J9331" s="2">
        <v>92072.698261760364</v>
      </c>
      <c r="K9331" s="2">
        <v>182585.20966909628</v>
      </c>
      <c r="M9331" s="14">
        <v>9547558.7977992538</v>
      </c>
      <c r="N9331" s="13">
        <v>9730144.0074683502</v>
      </c>
    </row>
    <row r="9332" spans="1:14" x14ac:dyDescent="0.45">
      <c r="A9332">
        <v>18100</v>
      </c>
      <c r="B9332">
        <v>1</v>
      </c>
      <c r="C9332">
        <v>9</v>
      </c>
      <c r="D9332">
        <v>25</v>
      </c>
      <c r="E9332" s="2">
        <v>7351776</v>
      </c>
      <c r="F9332" s="2">
        <v>-1299793.9968000001</v>
      </c>
      <c r="G9332" s="2">
        <v>6051982.0032000002</v>
      </c>
      <c r="H9332" s="2">
        <v>3528852.48</v>
      </c>
      <c r="I9332" s="2">
        <v>2523129.5232000002</v>
      </c>
      <c r="J9332" s="2">
        <v>882213.12</v>
      </c>
      <c r="K9332" s="2">
        <v>1640916.4032000001</v>
      </c>
      <c r="L9332" s="11">
        <v>-22115717.323587164</v>
      </c>
      <c r="N9332" s="13">
        <v>-20474800.920387164</v>
      </c>
    </row>
    <row r="9333" spans="1:14" x14ac:dyDescent="0.45">
      <c r="A9333">
        <v>18100</v>
      </c>
      <c r="B9333">
        <v>2</v>
      </c>
      <c r="C9333">
        <v>9</v>
      </c>
      <c r="D9333">
        <v>25</v>
      </c>
      <c r="E9333" s="2">
        <v>7564242.3264000006</v>
      </c>
      <c r="F9333" s="2">
        <v>-1337358.0433075202</v>
      </c>
      <c r="G9333" s="2">
        <v>6226884.2830924802</v>
      </c>
      <c r="H9333" s="2">
        <v>3637371.8220420098</v>
      </c>
      <c r="I9333" s="2">
        <v>2589512.4610504704</v>
      </c>
      <c r="J9333" s="2">
        <v>756424.23264000006</v>
      </c>
      <c r="K9333" s="2">
        <v>1833088.2284104703</v>
      </c>
      <c r="N9333" s="13">
        <v>1833088.2284104703</v>
      </c>
    </row>
    <row r="9334" spans="1:14" x14ac:dyDescent="0.45">
      <c r="A9334">
        <v>18100</v>
      </c>
      <c r="B9334">
        <v>3</v>
      </c>
      <c r="C9334">
        <v>9</v>
      </c>
      <c r="D9334">
        <v>25</v>
      </c>
      <c r="E9334" s="2">
        <v>7818400.8685670402</v>
      </c>
      <c r="F9334" s="2">
        <v>-1382293.2735626528</v>
      </c>
      <c r="G9334" s="2">
        <v>6436107.5950043872</v>
      </c>
      <c r="H9334" s="2">
        <v>3631385.580992166</v>
      </c>
      <c r="I9334" s="2">
        <v>2804722.0140122212</v>
      </c>
      <c r="J9334" s="2">
        <v>781840.08685670409</v>
      </c>
      <c r="K9334" s="2">
        <v>2022881.927155517</v>
      </c>
      <c r="N9334" s="13">
        <v>2022881.927155517</v>
      </c>
    </row>
    <row r="9335" spans="1:14" x14ac:dyDescent="0.45">
      <c r="A9335">
        <v>18100</v>
      </c>
      <c r="B9335">
        <v>4</v>
      </c>
      <c r="C9335">
        <v>9</v>
      </c>
      <c r="D9335">
        <v>25</v>
      </c>
      <c r="E9335" s="2">
        <v>8065462.3360137604</v>
      </c>
      <c r="F9335" s="2">
        <v>-1425973.741007233</v>
      </c>
      <c r="G9335" s="2">
        <v>6639488.5950065274</v>
      </c>
      <c r="H9335" s="2">
        <v>3658103.1372657586</v>
      </c>
      <c r="I9335" s="2">
        <v>2981385.4577407688</v>
      </c>
      <c r="J9335" s="2">
        <v>887200.85696151364</v>
      </c>
      <c r="K9335" s="2">
        <v>2094184.6007792552</v>
      </c>
      <c r="N9335" s="13">
        <v>2094184.6007792552</v>
      </c>
    </row>
    <row r="9336" spans="1:14" x14ac:dyDescent="0.45">
      <c r="A9336">
        <v>18100</v>
      </c>
      <c r="B9336">
        <v>5</v>
      </c>
      <c r="C9336">
        <v>9</v>
      </c>
      <c r="D9336">
        <v>25</v>
      </c>
      <c r="E9336" s="2">
        <v>8263872.709479698</v>
      </c>
      <c r="F9336" s="2">
        <v>-1461052.6950360108</v>
      </c>
      <c r="G9336" s="2">
        <v>6802820.0144436872</v>
      </c>
      <c r="H9336" s="2">
        <v>3746218.4282052745</v>
      </c>
      <c r="I9336" s="2">
        <v>3056601.5862384127</v>
      </c>
      <c r="J9336" s="2">
        <v>743748.5438531728</v>
      </c>
      <c r="K9336" s="2">
        <v>2312853.0423852401</v>
      </c>
      <c r="N9336" s="13">
        <v>2312853.0423852401</v>
      </c>
    </row>
    <row r="9337" spans="1:14" x14ac:dyDescent="0.45">
      <c r="A9337">
        <v>18100</v>
      </c>
      <c r="B9337">
        <v>6</v>
      </c>
      <c r="C9337">
        <v>9</v>
      </c>
      <c r="D9337">
        <v>25</v>
      </c>
      <c r="E9337" s="2">
        <v>8429976.5509402398</v>
      </c>
      <c r="F9337" s="2">
        <v>-1490419.8542062344</v>
      </c>
      <c r="G9337" s="2">
        <v>6939556.6967340056</v>
      </c>
      <c r="H9337" s="2">
        <v>3819224.508161033</v>
      </c>
      <c r="I9337" s="2">
        <v>3120332.1885729725</v>
      </c>
      <c r="J9337" s="2">
        <v>758697.88958462153</v>
      </c>
      <c r="K9337" s="2">
        <v>2361634.2989883511</v>
      </c>
      <c r="M9337" s="14">
        <v>22997998.257206876</v>
      </c>
      <c r="N9337" s="13">
        <v>25359632.556195226</v>
      </c>
    </row>
    <row r="9338" spans="1:14" x14ac:dyDescent="0.45">
      <c r="A9338">
        <v>18105</v>
      </c>
      <c r="B9338">
        <v>1</v>
      </c>
      <c r="C9338">
        <v>4</v>
      </c>
      <c r="D9338">
        <v>21</v>
      </c>
      <c r="E9338" s="2">
        <v>1823280</v>
      </c>
      <c r="F9338" s="2">
        <v>-356633.56799999997</v>
      </c>
      <c r="G9338" s="2">
        <v>1466646.432</v>
      </c>
      <c r="H9338" s="2">
        <v>966338.4</v>
      </c>
      <c r="I9338" s="2">
        <v>500308.03200000001</v>
      </c>
      <c r="J9338" s="2">
        <v>218793.60000000001</v>
      </c>
      <c r="K9338" s="2">
        <v>281514.43200000003</v>
      </c>
      <c r="L9338" s="11">
        <v>-7917598.9592730943</v>
      </c>
      <c r="N9338" s="13">
        <v>-7636084.5272730943</v>
      </c>
    </row>
    <row r="9339" spans="1:14" x14ac:dyDescent="0.45">
      <c r="A9339">
        <v>18105</v>
      </c>
      <c r="B9339">
        <v>2</v>
      </c>
      <c r="C9339">
        <v>4</v>
      </c>
      <c r="D9339">
        <v>21</v>
      </c>
      <c r="E9339" s="2">
        <v>1798483.392</v>
      </c>
      <c r="F9339" s="2">
        <v>-351783.35147519998</v>
      </c>
      <c r="G9339" s="2">
        <v>1446700.0405248001</v>
      </c>
      <c r="H9339" s="2">
        <v>973213.31791295996</v>
      </c>
      <c r="I9339" s="2">
        <v>473486.72261184012</v>
      </c>
      <c r="J9339" s="2">
        <v>179848.33920000002</v>
      </c>
      <c r="K9339" s="2">
        <v>293638.38341184007</v>
      </c>
      <c r="N9339" s="13">
        <v>293638.38341184007</v>
      </c>
    </row>
    <row r="9340" spans="1:14" x14ac:dyDescent="0.45">
      <c r="A9340">
        <v>18105</v>
      </c>
      <c r="B9340">
        <v>3</v>
      </c>
      <c r="C9340">
        <v>4</v>
      </c>
      <c r="D9340">
        <v>21</v>
      </c>
      <c r="E9340" s="2">
        <v>1791829.0034496</v>
      </c>
      <c r="F9340" s="2">
        <v>-350481.75307474175</v>
      </c>
      <c r="G9340" s="2">
        <v>1441347.2503748583</v>
      </c>
      <c r="H9340" s="2">
        <v>1000930.9100816469</v>
      </c>
      <c r="I9340" s="2">
        <v>440416.3402932114</v>
      </c>
      <c r="J9340" s="2">
        <v>197101.19037945601</v>
      </c>
      <c r="K9340" s="2">
        <v>243315.14991375539</v>
      </c>
      <c r="N9340" s="13">
        <v>243315.14991375539</v>
      </c>
    </row>
    <row r="9341" spans="1:14" x14ac:dyDescent="0.45">
      <c r="A9341">
        <v>18105</v>
      </c>
      <c r="B9341">
        <v>4</v>
      </c>
      <c r="C9341">
        <v>4</v>
      </c>
      <c r="D9341">
        <v>21</v>
      </c>
      <c r="E9341" s="2">
        <v>1775344.1766178636</v>
      </c>
      <c r="F9341" s="2">
        <v>-347257.32094645413</v>
      </c>
      <c r="G9341" s="2">
        <v>1428086.8556714095</v>
      </c>
      <c r="H9341" s="2">
        <v>1006499.0086599581</v>
      </c>
      <c r="I9341" s="2">
        <v>421587.84701145138</v>
      </c>
      <c r="J9341" s="2">
        <v>177534.41766178637</v>
      </c>
      <c r="K9341" s="2">
        <v>244053.42934966501</v>
      </c>
      <c r="N9341" s="13">
        <v>244053.42934966501</v>
      </c>
    </row>
    <row r="9342" spans="1:14" x14ac:dyDescent="0.45">
      <c r="A9342">
        <v>18105</v>
      </c>
      <c r="B9342">
        <v>5</v>
      </c>
      <c r="C9342">
        <v>4</v>
      </c>
      <c r="D9342">
        <v>21</v>
      </c>
      <c r="E9342" s="2">
        <v>1761851.5608755678</v>
      </c>
      <c r="F9342" s="2">
        <v>-344618.16530726105</v>
      </c>
      <c r="G9342" s="2">
        <v>1417233.3955683068</v>
      </c>
      <c r="H9342" s="2">
        <v>1020524.6528655554</v>
      </c>
      <c r="I9342" s="2">
        <v>396708.74270275142</v>
      </c>
      <c r="J9342" s="2">
        <v>158566.6404788011</v>
      </c>
      <c r="K9342" s="2">
        <v>238142.10222395032</v>
      </c>
      <c r="N9342" s="13">
        <v>238142.10222395032</v>
      </c>
    </row>
    <row r="9343" spans="1:14" x14ac:dyDescent="0.45">
      <c r="A9343">
        <v>18105</v>
      </c>
      <c r="B9343">
        <v>6</v>
      </c>
      <c r="C9343">
        <v>4</v>
      </c>
      <c r="D9343">
        <v>21</v>
      </c>
      <c r="E9343" s="2">
        <v>1737361.8241793972</v>
      </c>
      <c r="F9343" s="2">
        <v>-339827.97280949011</v>
      </c>
      <c r="G9343" s="2">
        <v>1397533.8513699071</v>
      </c>
      <c r="H9343" s="2">
        <v>1022843.3256978518</v>
      </c>
      <c r="I9343" s="2">
        <v>374690.52567205532</v>
      </c>
      <c r="J9343" s="2">
        <v>156362.56417614574</v>
      </c>
      <c r="K9343" s="2">
        <v>218327.96149590958</v>
      </c>
      <c r="M9343" s="14">
        <v>7417102.089384038</v>
      </c>
      <c r="N9343" s="13">
        <v>7635430.0508799478</v>
      </c>
    </row>
    <row r="9344" spans="1:14" x14ac:dyDescent="0.45">
      <c r="A9344">
        <v>18108</v>
      </c>
      <c r="B9344">
        <v>1</v>
      </c>
      <c r="C9344">
        <v>29</v>
      </c>
      <c r="D9344">
        <v>21</v>
      </c>
      <c r="E9344" s="2">
        <v>1860516</v>
      </c>
      <c r="F9344" s="2">
        <v>-354800.40120000002</v>
      </c>
      <c r="G9344" s="2">
        <v>1505715.5988</v>
      </c>
      <c r="H9344" s="2">
        <v>781416.72</v>
      </c>
      <c r="I9344" s="2">
        <v>724298.87880000006</v>
      </c>
      <c r="J9344" s="2">
        <v>186051.6</v>
      </c>
      <c r="K9344" s="2">
        <v>538247.27880000009</v>
      </c>
      <c r="L9344" s="11">
        <v>-8380044.6707836632</v>
      </c>
      <c r="N9344" s="13">
        <v>-7841797.3919836627</v>
      </c>
    </row>
    <row r="9345" spans="1:14" x14ac:dyDescent="0.45">
      <c r="A9345">
        <v>18108</v>
      </c>
      <c r="B9345">
        <v>2</v>
      </c>
      <c r="C9345">
        <v>29</v>
      </c>
      <c r="D9345">
        <v>21</v>
      </c>
      <c r="E9345" s="2">
        <v>1876330.3859999999</v>
      </c>
      <c r="F9345" s="2">
        <v>-357816.20461020002</v>
      </c>
      <c r="G9345" s="2">
        <v>1518514.1813897998</v>
      </c>
      <c r="H9345" s="2">
        <v>801849.79045710003</v>
      </c>
      <c r="I9345" s="2">
        <v>716664.39093269978</v>
      </c>
      <c r="J9345" s="2">
        <v>187633.0386</v>
      </c>
      <c r="K9345" s="2">
        <v>529031.35233269981</v>
      </c>
      <c r="N9345" s="13">
        <v>529031.35233269981</v>
      </c>
    </row>
    <row r="9346" spans="1:14" x14ac:dyDescent="0.45">
      <c r="A9346">
        <v>18108</v>
      </c>
      <c r="B9346">
        <v>3</v>
      </c>
      <c r="C9346">
        <v>29</v>
      </c>
      <c r="D9346">
        <v>21</v>
      </c>
      <c r="E9346" s="2">
        <v>1897157.6532846002</v>
      </c>
      <c r="F9346" s="2">
        <v>-361787.96448137326</v>
      </c>
      <c r="G9346" s="2">
        <v>1535369.6888032269</v>
      </c>
      <c r="H9346" s="2">
        <v>817803.85094241507</v>
      </c>
      <c r="I9346" s="2">
        <v>717565.83786081185</v>
      </c>
      <c r="J9346" s="2">
        <v>208687.34186130602</v>
      </c>
      <c r="K9346" s="2">
        <v>508878.49599950586</v>
      </c>
      <c r="N9346" s="13">
        <v>508878.49599950586</v>
      </c>
    </row>
    <row r="9347" spans="1:14" x14ac:dyDescent="0.45">
      <c r="A9347">
        <v>18108</v>
      </c>
      <c r="B9347">
        <v>4</v>
      </c>
      <c r="C9347">
        <v>29</v>
      </c>
      <c r="D9347">
        <v>21</v>
      </c>
      <c r="E9347" s="2">
        <v>1911955.4829802201</v>
      </c>
      <c r="F9347" s="2">
        <v>-364609.91060432798</v>
      </c>
      <c r="G9347" s="2">
        <v>1547345.5723758922</v>
      </c>
      <c r="H9347" s="2">
        <v>832671.80300585739</v>
      </c>
      <c r="I9347" s="2">
        <v>714673.7693700348</v>
      </c>
      <c r="J9347" s="2">
        <v>191195.54829802201</v>
      </c>
      <c r="K9347" s="2">
        <v>523478.22107201279</v>
      </c>
      <c r="N9347" s="13">
        <v>523478.22107201279</v>
      </c>
    </row>
    <row r="9348" spans="1:14" x14ac:dyDescent="0.45">
      <c r="A9348">
        <v>18108</v>
      </c>
      <c r="B9348">
        <v>5</v>
      </c>
      <c r="C9348">
        <v>29</v>
      </c>
      <c r="D9348">
        <v>21</v>
      </c>
      <c r="E9348" s="2">
        <v>1941208.4018698176</v>
      </c>
      <c r="F9348" s="2">
        <v>-370188.44223657425</v>
      </c>
      <c r="G9348" s="2">
        <v>1571019.9596332433</v>
      </c>
      <c r="H9348" s="2">
        <v>850315.06934507983</v>
      </c>
      <c r="I9348" s="2">
        <v>720704.89028816344</v>
      </c>
      <c r="J9348" s="2">
        <v>232945.00822437811</v>
      </c>
      <c r="K9348" s="2">
        <v>487759.88206378534</v>
      </c>
      <c r="N9348" s="13">
        <v>487759.88206378534</v>
      </c>
    </row>
    <row r="9349" spans="1:14" x14ac:dyDescent="0.45">
      <c r="A9349">
        <v>18108</v>
      </c>
      <c r="B9349">
        <v>6</v>
      </c>
      <c r="C9349">
        <v>29</v>
      </c>
      <c r="D9349">
        <v>21</v>
      </c>
      <c r="E9349" s="2">
        <v>1950914.4438791666</v>
      </c>
      <c r="F9349" s="2">
        <v>-372039.3844477571</v>
      </c>
      <c r="G9349" s="2">
        <v>1578875.0594314095</v>
      </c>
      <c r="H9349" s="2">
        <v>864821.44442810677</v>
      </c>
      <c r="I9349" s="2">
        <v>714053.61500330269</v>
      </c>
      <c r="J9349" s="2">
        <v>195091.44438791668</v>
      </c>
      <c r="K9349" s="2">
        <v>518962.17061538599</v>
      </c>
      <c r="M9349" s="14">
        <v>8114816.337332638</v>
      </c>
      <c r="N9349" s="13">
        <v>8633778.5079480242</v>
      </c>
    </row>
    <row r="9350" spans="1:14" x14ac:dyDescent="0.45">
      <c r="A9350">
        <v>18115</v>
      </c>
      <c r="B9350">
        <v>1</v>
      </c>
      <c r="C9350">
        <v>43</v>
      </c>
      <c r="D9350">
        <v>2</v>
      </c>
      <c r="E9350" s="2">
        <v>5133384</v>
      </c>
      <c r="F9350" s="2">
        <v>-706353.63840000005</v>
      </c>
      <c r="G9350" s="2">
        <v>4427030.3616000004</v>
      </c>
      <c r="H9350" s="2">
        <v>2566692</v>
      </c>
      <c r="I9350" s="2">
        <v>1860338.3616000004</v>
      </c>
      <c r="J9350" s="2">
        <v>462004.56</v>
      </c>
      <c r="K9350" s="2">
        <v>1398333.8016000004</v>
      </c>
      <c r="L9350" s="11">
        <v>-26037771.469897471</v>
      </c>
      <c r="N9350" s="13">
        <v>-24639437.66829747</v>
      </c>
    </row>
    <row r="9351" spans="1:14" x14ac:dyDescent="0.45">
      <c r="A9351">
        <v>18115</v>
      </c>
      <c r="B9351">
        <v>2</v>
      </c>
      <c r="C9351">
        <v>43</v>
      </c>
      <c r="D9351">
        <v>2</v>
      </c>
      <c r="E9351" s="2">
        <v>5364386.2799999993</v>
      </c>
      <c r="F9351" s="2">
        <v>-738139.55212799995</v>
      </c>
      <c r="G9351" s="2">
        <v>4626246.7278719991</v>
      </c>
      <c r="H9351" s="2">
        <v>2596631.1788339997</v>
      </c>
      <c r="I9351" s="2">
        <v>2029615.5490379995</v>
      </c>
      <c r="J9351" s="2">
        <v>482794.76519999991</v>
      </c>
      <c r="K9351" s="2">
        <v>1546820.7838379997</v>
      </c>
      <c r="N9351" s="13">
        <v>1546820.7838379997</v>
      </c>
    </row>
    <row r="9352" spans="1:14" x14ac:dyDescent="0.45">
      <c r="A9352">
        <v>18115</v>
      </c>
      <c r="B9352">
        <v>3</v>
      </c>
      <c r="C9352">
        <v>43</v>
      </c>
      <c r="D9352">
        <v>2</v>
      </c>
      <c r="E9352" s="2">
        <v>5508688.2709319992</v>
      </c>
      <c r="F9352" s="2">
        <v>-757995.50608024304</v>
      </c>
      <c r="G9352" s="2">
        <v>4750692.7648517564</v>
      </c>
      <c r="H9352" s="2">
        <v>2621683.6841778844</v>
      </c>
      <c r="I9352" s="2">
        <v>2129009.080673872</v>
      </c>
      <c r="J9352" s="2">
        <v>605955.70980251988</v>
      </c>
      <c r="K9352" s="2">
        <v>1523053.370871352</v>
      </c>
      <c r="N9352" s="13">
        <v>1523053.370871352</v>
      </c>
    </row>
    <row r="9353" spans="1:14" x14ac:dyDescent="0.45">
      <c r="A9353">
        <v>18115</v>
      </c>
      <c r="B9353">
        <v>4</v>
      </c>
      <c r="C9353">
        <v>43</v>
      </c>
      <c r="D9353">
        <v>2</v>
      </c>
      <c r="E9353" s="2">
        <v>5708653.6551668309</v>
      </c>
      <c r="F9353" s="2">
        <v>-785510.74295095587</v>
      </c>
      <c r="G9353" s="2">
        <v>4923142.9122158755</v>
      </c>
      <c r="H9353" s="2">
        <v>2653548.1782289562</v>
      </c>
      <c r="I9353" s="2">
        <v>2269594.7339869193</v>
      </c>
      <c r="J9353" s="2">
        <v>513778.82896501478</v>
      </c>
      <c r="K9353" s="2">
        <v>1755815.9050219045</v>
      </c>
      <c r="N9353" s="13">
        <v>1755815.9050219045</v>
      </c>
    </row>
    <row r="9354" spans="1:14" x14ac:dyDescent="0.45">
      <c r="A9354">
        <v>18115</v>
      </c>
      <c r="B9354">
        <v>5</v>
      </c>
      <c r="C9354">
        <v>43</v>
      </c>
      <c r="D9354">
        <v>2</v>
      </c>
      <c r="E9354" s="2">
        <v>5909027.3984631859</v>
      </c>
      <c r="F9354" s="2">
        <v>-813082.17002853437</v>
      </c>
      <c r="G9354" s="2">
        <v>5095945.2284346512</v>
      </c>
      <c r="H9354" s="2">
        <v>2706311.4098113053</v>
      </c>
      <c r="I9354" s="2">
        <v>2389633.8186233458</v>
      </c>
      <c r="J9354" s="2">
        <v>649993.01383095048</v>
      </c>
      <c r="K9354" s="2">
        <v>1739640.8047923953</v>
      </c>
      <c r="N9354" s="13">
        <v>1739640.8047923953</v>
      </c>
    </row>
    <row r="9355" spans="1:14" x14ac:dyDescent="0.45">
      <c r="A9355">
        <v>18115</v>
      </c>
      <c r="B9355">
        <v>6</v>
      </c>
      <c r="C9355">
        <v>43</v>
      </c>
      <c r="D9355">
        <v>2</v>
      </c>
      <c r="E9355" s="2">
        <v>6163115.5765971038</v>
      </c>
      <c r="F9355" s="2">
        <v>-848044.70333976147</v>
      </c>
      <c r="G9355" s="2">
        <v>5315070.8732573427</v>
      </c>
      <c r="H9355" s="2">
        <v>2749010.7793418854</v>
      </c>
      <c r="I9355" s="2">
        <v>2566060.0939154574</v>
      </c>
      <c r="J9355" s="2">
        <v>616311.55765971041</v>
      </c>
      <c r="K9355" s="2">
        <v>1949748.5362557471</v>
      </c>
      <c r="M9355" s="14">
        <v>27381567.529121328</v>
      </c>
      <c r="N9355" s="13">
        <v>29331316.065377075</v>
      </c>
    </row>
    <row r="9356" spans="1:14" x14ac:dyDescent="0.45">
      <c r="A9356">
        <v>18118</v>
      </c>
      <c r="B9356">
        <v>1</v>
      </c>
      <c r="C9356">
        <v>17</v>
      </c>
      <c r="D9356">
        <v>10</v>
      </c>
      <c r="E9356" s="2">
        <v>7596480</v>
      </c>
      <c r="F9356" s="2">
        <v>-1305834.912</v>
      </c>
      <c r="G9356" s="2">
        <v>6290645.0879999995</v>
      </c>
      <c r="H9356" s="2">
        <v>4178064.0000000005</v>
      </c>
      <c r="I9356" s="2">
        <v>2112581.0879999991</v>
      </c>
      <c r="J9356" s="2">
        <v>835612.8</v>
      </c>
      <c r="K9356" s="2">
        <v>1276968.287999999</v>
      </c>
      <c r="L9356" s="11">
        <v>-20485639.852047425</v>
      </c>
      <c r="N9356" s="13">
        <v>-19208671.564047426</v>
      </c>
    </row>
    <row r="9357" spans="1:14" x14ac:dyDescent="0.45">
      <c r="A9357">
        <v>18118</v>
      </c>
      <c r="B9357">
        <v>2</v>
      </c>
      <c r="C9357">
        <v>17</v>
      </c>
      <c r="D9357">
        <v>10</v>
      </c>
      <c r="E9357" s="2">
        <v>7680041.2799999993</v>
      </c>
      <c r="F9357" s="2">
        <v>-1320199.0960319999</v>
      </c>
      <c r="G9357" s="2">
        <v>6359842.1839679992</v>
      </c>
      <c r="H9357" s="2">
        <v>4379889.1417775992</v>
      </c>
      <c r="I9357" s="2">
        <v>1979953.0421904</v>
      </c>
      <c r="J9357" s="2">
        <v>768004.12800000003</v>
      </c>
      <c r="K9357" s="2">
        <v>1211948.9141903999</v>
      </c>
      <c r="N9357" s="13">
        <v>1211948.9141903999</v>
      </c>
    </row>
    <row r="9358" spans="1:14" x14ac:dyDescent="0.45">
      <c r="A9358">
        <v>18118</v>
      </c>
      <c r="B9358">
        <v>3</v>
      </c>
      <c r="C9358">
        <v>17</v>
      </c>
      <c r="D9358">
        <v>10</v>
      </c>
      <c r="E9358" s="2">
        <v>7716137.4740159996</v>
      </c>
      <c r="F9358" s="2">
        <v>-1326404.0317833503</v>
      </c>
      <c r="G9358" s="2">
        <v>6389733.4422326498</v>
      </c>
      <c r="H9358" s="2">
        <v>4508286.2489521811</v>
      </c>
      <c r="I9358" s="2">
        <v>1881447.1932804687</v>
      </c>
      <c r="J9358" s="2">
        <v>848775.12214175996</v>
      </c>
      <c r="K9358" s="2">
        <v>1032672.0711387087</v>
      </c>
      <c r="N9358" s="13">
        <v>1032672.0711387087</v>
      </c>
    </row>
    <row r="9359" spans="1:14" x14ac:dyDescent="0.45">
      <c r="A9359">
        <v>18118</v>
      </c>
      <c r="B9359">
        <v>4</v>
      </c>
      <c r="C9359">
        <v>17</v>
      </c>
      <c r="D9359">
        <v>10</v>
      </c>
      <c r="E9359" s="2">
        <v>7753174.9338912759</v>
      </c>
      <c r="F9359" s="2">
        <v>-1332770.7711359104</v>
      </c>
      <c r="G9359" s="2">
        <v>6420404.1627553655</v>
      </c>
      <c r="H9359" s="2">
        <v>4762764.2205266347</v>
      </c>
      <c r="I9359" s="2">
        <v>1657639.9422287308</v>
      </c>
      <c r="J9359" s="2">
        <v>697785.74405021477</v>
      </c>
      <c r="K9359" s="2">
        <v>959854.198178516</v>
      </c>
      <c r="N9359" s="13">
        <v>959854.198178516</v>
      </c>
    </row>
    <row r="9360" spans="1:14" x14ac:dyDescent="0.45">
      <c r="A9360">
        <v>18118</v>
      </c>
      <c r="B9360">
        <v>5</v>
      </c>
      <c r="C9360">
        <v>17</v>
      </c>
      <c r="D9360">
        <v>10</v>
      </c>
      <c r="E9360" s="2">
        <v>7815200.3333624061</v>
      </c>
      <c r="F9360" s="2">
        <v>-1343432.9373049976</v>
      </c>
      <c r="G9360" s="2">
        <v>6471767.3960574083</v>
      </c>
      <c r="H9360" s="2">
        <v>4884881.4951409381</v>
      </c>
      <c r="I9360" s="2">
        <v>1586885.9009164702</v>
      </c>
      <c r="J9360" s="2">
        <v>781520.03333624068</v>
      </c>
      <c r="K9360" s="2">
        <v>805365.86758022953</v>
      </c>
      <c r="N9360" s="13">
        <v>805365.86758022953</v>
      </c>
    </row>
    <row r="9361" spans="1:14" x14ac:dyDescent="0.45">
      <c r="A9361">
        <v>18118</v>
      </c>
      <c r="B9361">
        <v>6</v>
      </c>
      <c r="C9361">
        <v>17</v>
      </c>
      <c r="D9361">
        <v>10</v>
      </c>
      <c r="E9361" s="2">
        <v>7943369.6188295484</v>
      </c>
      <c r="F9361" s="2">
        <v>-1365465.2374767994</v>
      </c>
      <c r="G9361" s="2">
        <v>6577904.3813527487</v>
      </c>
      <c r="H9361" s="2">
        <v>5122383.8472489109</v>
      </c>
      <c r="I9361" s="2">
        <v>1455520.5341038378</v>
      </c>
      <c r="J9361" s="2">
        <v>873770.65807125031</v>
      </c>
      <c r="K9361" s="2">
        <v>581749.87603258749</v>
      </c>
      <c r="M9361" s="14">
        <v>20545039.507056512</v>
      </c>
      <c r="N9361" s="13">
        <v>21126789.383089099</v>
      </c>
    </row>
    <row r="9362" spans="1:14" x14ac:dyDescent="0.45">
      <c r="A9362">
        <v>18124</v>
      </c>
      <c r="B9362">
        <v>1</v>
      </c>
      <c r="C9362">
        <v>36</v>
      </c>
      <c r="D9362">
        <v>13</v>
      </c>
      <c r="E9362" s="2">
        <v>5145504</v>
      </c>
      <c r="F9362" s="2">
        <v>-539248.81920000003</v>
      </c>
      <c r="G9362" s="2">
        <v>4606255.1808000002</v>
      </c>
      <c r="H9362" s="2">
        <v>2778572.16</v>
      </c>
      <c r="I9362" s="2">
        <v>1827683.0208000001</v>
      </c>
      <c r="J9362" s="2">
        <v>514550.4</v>
      </c>
      <c r="K9362" s="2">
        <v>1313132.6208000001</v>
      </c>
      <c r="L9362" s="11">
        <v>-23834648.812265493</v>
      </c>
      <c r="N9362" s="13">
        <v>-22521516.191465493</v>
      </c>
    </row>
    <row r="9363" spans="1:14" x14ac:dyDescent="0.45">
      <c r="A9363">
        <v>18124</v>
      </c>
      <c r="B9363">
        <v>2</v>
      </c>
      <c r="C9363">
        <v>36</v>
      </c>
      <c r="D9363">
        <v>13</v>
      </c>
      <c r="E9363" s="2">
        <v>5209822.8</v>
      </c>
      <c r="F9363" s="2">
        <v>-545989.42943999998</v>
      </c>
      <c r="G9363" s="2">
        <v>4663833.3705599997</v>
      </c>
      <c r="H9363" s="2">
        <v>2894046.1457544002</v>
      </c>
      <c r="I9363" s="2">
        <v>1769787.2248055995</v>
      </c>
      <c r="J9363" s="2">
        <v>520982.28</v>
      </c>
      <c r="K9363" s="2">
        <v>1248804.9448055995</v>
      </c>
      <c r="N9363" s="13">
        <v>1248804.9448055995</v>
      </c>
    </row>
    <row r="9364" spans="1:14" x14ac:dyDescent="0.45">
      <c r="A9364">
        <v>18124</v>
      </c>
      <c r="B9364">
        <v>3</v>
      </c>
      <c r="C9364">
        <v>36</v>
      </c>
      <c r="D9364">
        <v>13</v>
      </c>
      <c r="E9364" s="2">
        <v>5256190.2229199996</v>
      </c>
      <c r="F9364" s="2">
        <v>-550848.73536201601</v>
      </c>
      <c r="G9364" s="2">
        <v>4705341.487557984</v>
      </c>
      <c r="H9364" s="2">
        <v>3009733.0936703235</v>
      </c>
      <c r="I9364" s="2">
        <v>1695608.3938876605</v>
      </c>
      <c r="J9364" s="2">
        <v>578180.92452120001</v>
      </c>
      <c r="K9364" s="2">
        <v>1117427.4693664606</v>
      </c>
      <c r="N9364" s="13">
        <v>1117427.4693664606</v>
      </c>
    </row>
    <row r="9365" spans="1:14" x14ac:dyDescent="0.45">
      <c r="A9365">
        <v>18124</v>
      </c>
      <c r="B9365">
        <v>4</v>
      </c>
      <c r="C9365">
        <v>36</v>
      </c>
      <c r="D9365">
        <v>13</v>
      </c>
      <c r="E9365" s="2">
        <v>5310328.982216076</v>
      </c>
      <c r="F9365" s="2">
        <v>-556522.47733624477</v>
      </c>
      <c r="G9365" s="2">
        <v>4753806.5048798313</v>
      </c>
      <c r="H9365" s="2">
        <v>3088168.7847098764</v>
      </c>
      <c r="I9365" s="2">
        <v>1665637.7201699549</v>
      </c>
      <c r="J9365" s="2">
        <v>424826.31857728609</v>
      </c>
      <c r="K9365" s="2">
        <v>1240811.4015926688</v>
      </c>
      <c r="N9365" s="13">
        <v>1240811.4015926688</v>
      </c>
    </row>
    <row r="9366" spans="1:14" x14ac:dyDescent="0.45">
      <c r="A9366">
        <v>18124</v>
      </c>
      <c r="B9366">
        <v>5</v>
      </c>
      <c r="C9366">
        <v>36</v>
      </c>
      <c r="D9366">
        <v>13</v>
      </c>
      <c r="E9366" s="2">
        <v>5424501.0553337224</v>
      </c>
      <c r="F9366" s="2">
        <v>-568487.71059897414</v>
      </c>
      <c r="G9366" s="2">
        <v>4856013.3447347479</v>
      </c>
      <c r="H9366" s="2">
        <v>3202829.249108931</v>
      </c>
      <c r="I9366" s="2">
        <v>1653184.0956258168</v>
      </c>
      <c r="J9366" s="2">
        <v>542450.10553337226</v>
      </c>
      <c r="K9366" s="2">
        <v>1110733.9900924447</v>
      </c>
      <c r="N9366" s="13">
        <v>1110733.9900924447</v>
      </c>
    </row>
    <row r="9367" spans="1:14" x14ac:dyDescent="0.45">
      <c r="A9367">
        <v>18124</v>
      </c>
      <c r="B9367">
        <v>6</v>
      </c>
      <c r="C9367">
        <v>36</v>
      </c>
      <c r="D9367">
        <v>13</v>
      </c>
      <c r="E9367" s="2">
        <v>5475491.3652538592</v>
      </c>
      <c r="F9367" s="2">
        <v>-573831.49507860444</v>
      </c>
      <c r="G9367" s="2">
        <v>4901659.8701752545</v>
      </c>
      <c r="H9367" s="2">
        <v>3338006.2589821978</v>
      </c>
      <c r="I9367" s="2">
        <v>1563653.6111930567</v>
      </c>
      <c r="J9367" s="2">
        <v>492794.22287284728</v>
      </c>
      <c r="K9367" s="2">
        <v>1070859.3883202095</v>
      </c>
      <c r="M9367" s="14">
        <v>25301502.802842908</v>
      </c>
      <c r="N9367" s="13">
        <v>26372362.191163115</v>
      </c>
    </row>
    <row r="9368" spans="1:14" x14ac:dyDescent="0.45">
      <c r="A9368">
        <v>18131</v>
      </c>
      <c r="B9368">
        <v>1</v>
      </c>
      <c r="C9368">
        <v>46</v>
      </c>
      <c r="D9368">
        <v>7</v>
      </c>
      <c r="E9368" s="2">
        <v>5517504</v>
      </c>
      <c r="F9368" s="2">
        <v>-1004185.728</v>
      </c>
      <c r="G9368" s="2">
        <v>4513318.2719999999</v>
      </c>
      <c r="H9368" s="2">
        <v>3144977.28</v>
      </c>
      <c r="I9368" s="2">
        <v>1368340.9920000001</v>
      </c>
      <c r="J9368" s="2">
        <v>551750.40000000002</v>
      </c>
      <c r="K9368" s="2">
        <v>816590.59200000006</v>
      </c>
      <c r="L9368" s="11">
        <v>-19546157.348896436</v>
      </c>
      <c r="N9368" s="13">
        <v>-18729566.756896436</v>
      </c>
    </row>
    <row r="9369" spans="1:14" x14ac:dyDescent="0.45">
      <c r="A9369">
        <v>18131</v>
      </c>
      <c r="B9369">
        <v>2</v>
      </c>
      <c r="C9369">
        <v>46</v>
      </c>
      <c r="D9369">
        <v>7</v>
      </c>
      <c r="E9369" s="2">
        <v>5596956.0576000009</v>
      </c>
      <c r="F9369" s="2">
        <v>-1018646.0024832002</v>
      </c>
      <c r="G9369" s="2">
        <v>4578310.0551168006</v>
      </c>
      <c r="H9369" s="2">
        <v>3323618.0278603779</v>
      </c>
      <c r="I9369" s="2">
        <v>1254692.0272564227</v>
      </c>
      <c r="J9369" s="2">
        <v>671634.7269120001</v>
      </c>
      <c r="K9369" s="2">
        <v>583057.30034442258</v>
      </c>
      <c r="N9369" s="13">
        <v>583057.30034442258</v>
      </c>
    </row>
    <row r="9370" spans="1:14" x14ac:dyDescent="0.45">
      <c r="A9370">
        <v>18131</v>
      </c>
      <c r="B9370">
        <v>3</v>
      </c>
      <c r="C9370">
        <v>46</v>
      </c>
      <c r="D9370">
        <v>7</v>
      </c>
      <c r="E9370" s="2">
        <v>5664119.5302911997</v>
      </c>
      <c r="F9370" s="2">
        <v>-1030869.7545129983</v>
      </c>
      <c r="G9370" s="2">
        <v>4633249.7757782014</v>
      </c>
      <c r="H9370" s="2">
        <v>3447252.6301551498</v>
      </c>
      <c r="I9370" s="2">
        <v>1185997.1456230516</v>
      </c>
      <c r="J9370" s="2">
        <v>623053.14833203203</v>
      </c>
      <c r="K9370" s="2">
        <v>562943.99729101954</v>
      </c>
      <c r="N9370" s="13">
        <v>562943.99729101954</v>
      </c>
    </row>
    <row r="9371" spans="1:14" x14ac:dyDescent="0.45">
      <c r="A9371">
        <v>18131</v>
      </c>
      <c r="B9371">
        <v>4</v>
      </c>
      <c r="C9371">
        <v>46</v>
      </c>
      <c r="D9371">
        <v>7</v>
      </c>
      <c r="E9371" s="2">
        <v>5672049.2976336069</v>
      </c>
      <c r="F9371" s="2">
        <v>-1032312.9721693165</v>
      </c>
      <c r="G9371" s="2">
        <v>4639736.3254642906</v>
      </c>
      <c r="H9371" s="2">
        <v>3504205.1734733107</v>
      </c>
      <c r="I9371" s="2">
        <v>1135531.1519909799</v>
      </c>
      <c r="J9371" s="2">
        <v>567204.92976336076</v>
      </c>
      <c r="K9371" s="2">
        <v>568326.22222761915</v>
      </c>
      <c r="N9371" s="13">
        <v>568326.22222761915</v>
      </c>
    </row>
    <row r="9372" spans="1:14" x14ac:dyDescent="0.45">
      <c r="A9372">
        <v>18131</v>
      </c>
      <c r="B9372">
        <v>5</v>
      </c>
      <c r="C9372">
        <v>46</v>
      </c>
      <c r="D9372">
        <v>7</v>
      </c>
      <c r="E9372" s="2">
        <v>5737277.8645563945</v>
      </c>
      <c r="F9372" s="2">
        <v>-1044184.5713492638</v>
      </c>
      <c r="G9372" s="2">
        <v>4693093.2932071304</v>
      </c>
      <c r="H9372" s="2">
        <v>3645521.8836578494</v>
      </c>
      <c r="I9372" s="2">
        <v>1047571.409549281</v>
      </c>
      <c r="J9372" s="2">
        <v>516355.00781007548</v>
      </c>
      <c r="K9372" s="2">
        <v>531216.40173920547</v>
      </c>
      <c r="N9372" s="13">
        <v>531216.40173920547</v>
      </c>
    </row>
    <row r="9373" spans="1:14" x14ac:dyDescent="0.45">
      <c r="A9373">
        <v>18131</v>
      </c>
      <c r="B9373">
        <v>6</v>
      </c>
      <c r="C9373">
        <v>46</v>
      </c>
      <c r="D9373">
        <v>7</v>
      </c>
      <c r="E9373" s="2">
        <v>5806698.9267175272</v>
      </c>
      <c r="F9373" s="2">
        <v>-1056819.2046625898</v>
      </c>
      <c r="G9373" s="2">
        <v>4749879.7220549379</v>
      </c>
      <c r="H9373" s="2">
        <v>3801059.6059433026</v>
      </c>
      <c r="I9373" s="2">
        <v>948820.11611163523</v>
      </c>
      <c r="J9373" s="2">
        <v>580669.89267175272</v>
      </c>
      <c r="K9373" s="2">
        <v>368150.22343988251</v>
      </c>
      <c r="M9373" s="14">
        <v>19778078.781959094</v>
      </c>
      <c r="N9373" s="13">
        <v>20146229.005398978</v>
      </c>
    </row>
    <row r="9374" spans="1:14" x14ac:dyDescent="0.45">
      <c r="A9374">
        <v>18146</v>
      </c>
      <c r="B9374">
        <v>1</v>
      </c>
      <c r="C9374">
        <v>39</v>
      </c>
      <c r="D9374">
        <v>11</v>
      </c>
      <c r="E9374" s="2">
        <v>4831488</v>
      </c>
      <c r="F9374" s="2">
        <v>-748880.64</v>
      </c>
      <c r="G9374" s="2">
        <v>4082607.36</v>
      </c>
      <c r="H9374" s="2">
        <v>2995522.56</v>
      </c>
      <c r="I9374" s="2">
        <v>1087084.7999999998</v>
      </c>
      <c r="J9374" s="2">
        <v>434833.91999999998</v>
      </c>
      <c r="K9374" s="2">
        <v>652250.87999999989</v>
      </c>
      <c r="L9374" s="11">
        <v>-33343851.572503716</v>
      </c>
      <c r="N9374" s="13">
        <v>-32691600.692503717</v>
      </c>
    </row>
    <row r="9375" spans="1:14" x14ac:dyDescent="0.45">
      <c r="A9375">
        <v>18146</v>
      </c>
      <c r="B9375">
        <v>2</v>
      </c>
      <c r="C9375">
        <v>39</v>
      </c>
      <c r="D9375">
        <v>11</v>
      </c>
      <c r="E9375" s="2">
        <v>4815544.0896000005</v>
      </c>
      <c r="F9375" s="2">
        <v>-746409.33388800011</v>
      </c>
      <c r="G9375" s="2">
        <v>4069134.7557120007</v>
      </c>
      <c r="H9375" s="2">
        <v>3105659.956441191</v>
      </c>
      <c r="I9375" s="2">
        <v>963474.79927080963</v>
      </c>
      <c r="J9375" s="2">
        <v>577865.29075200006</v>
      </c>
      <c r="K9375" s="2">
        <v>385609.50851880957</v>
      </c>
      <c r="N9375" s="13">
        <v>385609.50851880957</v>
      </c>
    </row>
    <row r="9376" spans="1:14" x14ac:dyDescent="0.45">
      <c r="A9376">
        <v>18146</v>
      </c>
      <c r="B9376">
        <v>3</v>
      </c>
      <c r="C9376">
        <v>39</v>
      </c>
      <c r="D9376">
        <v>11</v>
      </c>
      <c r="E9376" s="2">
        <v>4818914.970462719</v>
      </c>
      <c r="F9376" s="2">
        <v>-746931.82042172144</v>
      </c>
      <c r="G9376" s="2">
        <v>4071983.1500409977</v>
      </c>
      <c r="H9376" s="2">
        <v>3215364.9719877089</v>
      </c>
      <c r="I9376" s="2">
        <v>856618.17805328872</v>
      </c>
      <c r="J9376" s="2">
        <v>530080.64675089915</v>
      </c>
      <c r="K9376" s="2">
        <v>326537.53130238957</v>
      </c>
      <c r="N9376" s="13">
        <v>326537.53130238957</v>
      </c>
    </row>
    <row r="9377" spans="1:14" x14ac:dyDescent="0.45">
      <c r="A9377">
        <v>18146</v>
      </c>
      <c r="B9377">
        <v>4</v>
      </c>
      <c r="C9377">
        <v>39</v>
      </c>
      <c r="D9377">
        <v>11</v>
      </c>
      <c r="E9377" s="2">
        <v>4814577.9469893025</v>
      </c>
      <c r="F9377" s="2">
        <v>-746259.58178334194</v>
      </c>
      <c r="G9377" s="2">
        <v>4068318.3652059603</v>
      </c>
      <c r="H9377" s="2">
        <v>3342576.2248251932</v>
      </c>
      <c r="I9377" s="2">
        <v>725742.14038076717</v>
      </c>
      <c r="J9377" s="2">
        <v>481457.79469893029</v>
      </c>
      <c r="K9377" s="2">
        <v>244284.34568183689</v>
      </c>
      <c r="N9377" s="13">
        <v>244284.34568183689</v>
      </c>
    </row>
    <row r="9378" spans="1:14" x14ac:dyDescent="0.45">
      <c r="A9378">
        <v>18146</v>
      </c>
      <c r="B9378">
        <v>5</v>
      </c>
      <c r="C9378">
        <v>39</v>
      </c>
      <c r="D9378">
        <v>11</v>
      </c>
      <c r="E9378" s="2">
        <v>4813133.5736052059</v>
      </c>
      <c r="F9378" s="2">
        <v>-746035.7039088069</v>
      </c>
      <c r="G9378" s="2">
        <v>4067097.8696963992</v>
      </c>
      <c r="H9378" s="2">
        <v>3472228.9739292935</v>
      </c>
      <c r="I9378" s="2">
        <v>594868.89576710574</v>
      </c>
      <c r="J9378" s="2">
        <v>481313.35736052063</v>
      </c>
      <c r="K9378" s="2">
        <v>113555.53840658511</v>
      </c>
      <c r="N9378" s="13">
        <v>113555.53840658511</v>
      </c>
    </row>
    <row r="9379" spans="1:14" x14ac:dyDescent="0.45">
      <c r="A9379">
        <v>18146</v>
      </c>
      <c r="B9379">
        <v>6</v>
      </c>
      <c r="C9379">
        <v>39</v>
      </c>
      <c r="D9379">
        <v>11</v>
      </c>
      <c r="E9379" s="2">
        <v>4815058.8270346476</v>
      </c>
      <c r="F9379" s="2">
        <v>-746334.11819037038</v>
      </c>
      <c r="G9379" s="2">
        <v>4068724.7088442771</v>
      </c>
      <c r="H9379" s="2">
        <v>3654593.3563123979</v>
      </c>
      <c r="I9379" s="2">
        <v>414131.35253187921</v>
      </c>
      <c r="J9379" s="2">
        <v>577807.05924415763</v>
      </c>
      <c r="K9379" s="2">
        <v>-163675.70671227842</v>
      </c>
      <c r="M9379" s="14">
        <v>34686866.179595999</v>
      </c>
      <c r="N9379" s="13">
        <v>34523190.472883724</v>
      </c>
    </row>
    <row r="9380" spans="1:14" x14ac:dyDescent="0.45">
      <c r="A9380">
        <v>18165</v>
      </c>
      <c r="B9380">
        <v>1</v>
      </c>
      <c r="C9380">
        <v>42</v>
      </c>
      <c r="D9380">
        <v>16</v>
      </c>
      <c r="E9380" s="2">
        <v>2225064</v>
      </c>
      <c r="F9380" s="2">
        <v>-381375.96960000001</v>
      </c>
      <c r="G9380" s="2">
        <v>1843688.0304</v>
      </c>
      <c r="H9380" s="2">
        <v>1001278.8</v>
      </c>
      <c r="I9380" s="2">
        <v>842409.2304</v>
      </c>
      <c r="J9380" s="2">
        <v>222506.40000000002</v>
      </c>
      <c r="K9380" s="2">
        <v>619902.83039999998</v>
      </c>
      <c r="L9380" s="11">
        <v>-16786934.406999625</v>
      </c>
      <c r="N9380" s="13">
        <v>-16167031.576599626</v>
      </c>
    </row>
    <row r="9381" spans="1:14" x14ac:dyDescent="0.45">
      <c r="A9381">
        <v>18165</v>
      </c>
      <c r="B9381">
        <v>2</v>
      </c>
      <c r="C9381">
        <v>42</v>
      </c>
      <c r="D9381">
        <v>16</v>
      </c>
      <c r="E9381" s="2">
        <v>2227289.0639999998</v>
      </c>
      <c r="F9381" s="2">
        <v>-381757.34556959994</v>
      </c>
      <c r="G9381" s="2">
        <v>1845531.7184303999</v>
      </c>
      <c r="H9381" s="2">
        <v>987446.33363375987</v>
      </c>
      <c r="I9381" s="2">
        <v>858085.38479664002</v>
      </c>
      <c r="J9381" s="2">
        <v>200456.01575999998</v>
      </c>
      <c r="K9381" s="2">
        <v>657629.36903664004</v>
      </c>
      <c r="N9381" s="13">
        <v>657629.36903664004</v>
      </c>
    </row>
    <row r="9382" spans="1:14" x14ac:dyDescent="0.45">
      <c r="A9382">
        <v>18165</v>
      </c>
      <c r="B9382">
        <v>3</v>
      </c>
      <c r="C9382">
        <v>42</v>
      </c>
      <c r="D9382">
        <v>16</v>
      </c>
      <c r="E9382" s="2">
        <v>2231298.1843152</v>
      </c>
      <c r="F9382" s="2">
        <v>-382444.50879162527</v>
      </c>
      <c r="G9382" s="2">
        <v>1848853.6755235747</v>
      </c>
      <c r="H9382" s="2">
        <v>1000500.8876364918</v>
      </c>
      <c r="I9382" s="2">
        <v>848352.7878870829</v>
      </c>
      <c r="J9382" s="2">
        <v>223129.81843152002</v>
      </c>
      <c r="K9382" s="2">
        <v>625222.96945556288</v>
      </c>
      <c r="N9382" s="13">
        <v>625222.96945556288</v>
      </c>
    </row>
    <row r="9383" spans="1:14" x14ac:dyDescent="0.45">
      <c r="A9383">
        <v>18165</v>
      </c>
      <c r="B9383">
        <v>4</v>
      </c>
      <c r="C9383">
        <v>42</v>
      </c>
      <c r="D9383">
        <v>16</v>
      </c>
      <c r="E9383" s="2">
        <v>2232636.9632257889</v>
      </c>
      <c r="F9383" s="2">
        <v>-382673.97549690021</v>
      </c>
      <c r="G9383" s="2">
        <v>1849962.9877288886</v>
      </c>
      <c r="H9383" s="2">
        <v>989788.74474276311</v>
      </c>
      <c r="I9383" s="2">
        <v>860174.24298612552</v>
      </c>
      <c r="J9383" s="2">
        <v>245590.06595483678</v>
      </c>
      <c r="K9383" s="2">
        <v>614584.17703128874</v>
      </c>
      <c r="N9383" s="13">
        <v>614584.17703128874</v>
      </c>
    </row>
    <row r="9384" spans="1:14" x14ac:dyDescent="0.45">
      <c r="A9384">
        <v>18165</v>
      </c>
      <c r="B9384">
        <v>5</v>
      </c>
      <c r="C9384">
        <v>42</v>
      </c>
      <c r="D9384">
        <v>16</v>
      </c>
      <c r="E9384" s="2">
        <v>2219017.8777501117</v>
      </c>
      <c r="F9384" s="2">
        <v>-380339.66424636915</v>
      </c>
      <c r="G9384" s="2">
        <v>1838678.2135037426</v>
      </c>
      <c r="H9384" s="2">
        <v>980996.53050631285</v>
      </c>
      <c r="I9384" s="2">
        <v>857681.68299742974</v>
      </c>
      <c r="J9384" s="2">
        <v>221901.78777501118</v>
      </c>
      <c r="K9384" s="2">
        <v>635779.89522241859</v>
      </c>
      <c r="N9384" s="13">
        <v>635779.89522241859</v>
      </c>
    </row>
    <row r="9385" spans="1:14" x14ac:dyDescent="0.45">
      <c r="A9385">
        <v>18165</v>
      </c>
      <c r="B9385">
        <v>6</v>
      </c>
      <c r="C9385">
        <v>42</v>
      </c>
      <c r="D9385">
        <v>16</v>
      </c>
      <c r="E9385" s="2">
        <v>2217020.7616601367</v>
      </c>
      <c r="F9385" s="2">
        <v>-379997.35854854743</v>
      </c>
      <c r="G9385" s="2">
        <v>1837023.4031115894</v>
      </c>
      <c r="H9385" s="2">
        <v>964823.86094424711</v>
      </c>
      <c r="I9385" s="2">
        <v>872199.54216734227</v>
      </c>
      <c r="J9385" s="2">
        <v>221702.07616601369</v>
      </c>
      <c r="K9385" s="2">
        <v>650497.46600132855</v>
      </c>
      <c r="M9385" s="14">
        <v>16501922.657885462</v>
      </c>
      <c r="N9385" s="13">
        <v>17152420.12388679</v>
      </c>
    </row>
    <row r="9386" spans="1:14" x14ac:dyDescent="0.45">
      <c r="A9386">
        <v>18178</v>
      </c>
      <c r="B9386">
        <v>1</v>
      </c>
      <c r="C9386">
        <v>28</v>
      </c>
      <c r="D9386">
        <v>18</v>
      </c>
      <c r="E9386" s="2">
        <v>4947168</v>
      </c>
      <c r="F9386" s="2">
        <v>-289904.04479999997</v>
      </c>
      <c r="G9386" s="2">
        <v>4657263.9551999997</v>
      </c>
      <c r="H9386" s="2">
        <v>2819885.76</v>
      </c>
      <c r="I9386" s="2">
        <v>1837378.1952</v>
      </c>
      <c r="J9386" s="2">
        <v>544188.48</v>
      </c>
      <c r="K9386" s="2">
        <v>1293189.7152</v>
      </c>
      <c r="L9386" s="11">
        <v>-29601134.89564044</v>
      </c>
      <c r="N9386" s="13">
        <v>-28307945.180440441</v>
      </c>
    </row>
    <row r="9387" spans="1:14" x14ac:dyDescent="0.45">
      <c r="A9387">
        <v>18178</v>
      </c>
      <c r="B9387">
        <v>2</v>
      </c>
      <c r="C9387">
        <v>28</v>
      </c>
      <c r="D9387">
        <v>18</v>
      </c>
      <c r="E9387" s="2">
        <v>5086183.4208000004</v>
      </c>
      <c r="F9387" s="2">
        <v>-298050.34845888003</v>
      </c>
      <c r="G9387" s="2">
        <v>4788133.0723411208</v>
      </c>
      <c r="H9387" s="2">
        <v>3010740.845025456</v>
      </c>
      <c r="I9387" s="2">
        <v>1777392.2273156648</v>
      </c>
      <c r="J9387" s="2">
        <v>508618.34208000009</v>
      </c>
      <c r="K9387" s="2">
        <v>1268773.8852356647</v>
      </c>
      <c r="N9387" s="13">
        <v>1268773.8852356647</v>
      </c>
    </row>
    <row r="9388" spans="1:14" x14ac:dyDescent="0.45">
      <c r="A9388">
        <v>18178</v>
      </c>
      <c r="B9388">
        <v>3</v>
      </c>
      <c r="C9388">
        <v>28</v>
      </c>
      <c r="D9388">
        <v>18</v>
      </c>
      <c r="E9388" s="2">
        <v>5233174.1216611192</v>
      </c>
      <c r="F9388" s="2">
        <v>-306664.0035293416</v>
      </c>
      <c r="G9388" s="2">
        <v>4926510.1181317773</v>
      </c>
      <c r="H9388" s="2">
        <v>3178292.7880883049</v>
      </c>
      <c r="I9388" s="2">
        <v>1748217.3300434723</v>
      </c>
      <c r="J9388" s="2">
        <v>470985.67094950069</v>
      </c>
      <c r="K9388" s="2">
        <v>1277231.6590939716</v>
      </c>
      <c r="N9388" s="13">
        <v>1277231.6590939716</v>
      </c>
    </row>
    <row r="9389" spans="1:14" x14ac:dyDescent="0.45">
      <c r="A9389">
        <v>18178</v>
      </c>
      <c r="B9389">
        <v>4</v>
      </c>
      <c r="C9389">
        <v>28</v>
      </c>
      <c r="D9389">
        <v>18</v>
      </c>
      <c r="E9389" s="2">
        <v>5397495.7890812792</v>
      </c>
      <c r="F9389" s="2">
        <v>-316293.25324016297</v>
      </c>
      <c r="G9389" s="2">
        <v>5081202.5358411167</v>
      </c>
      <c r="H9389" s="2">
        <v>3388562.8544553532</v>
      </c>
      <c r="I9389" s="2">
        <v>1692639.6813857635</v>
      </c>
      <c r="J9389" s="2">
        <v>593724.53679894074</v>
      </c>
      <c r="K9389" s="2">
        <v>1098915.1445868227</v>
      </c>
      <c r="N9389" s="13">
        <v>1098915.1445868227</v>
      </c>
    </row>
    <row r="9390" spans="1:14" x14ac:dyDescent="0.45">
      <c r="A9390">
        <v>18178</v>
      </c>
      <c r="B9390">
        <v>5</v>
      </c>
      <c r="C9390">
        <v>28</v>
      </c>
      <c r="D9390">
        <v>18</v>
      </c>
      <c r="E9390" s="2">
        <v>5494650.7132847421</v>
      </c>
      <c r="F9390" s="2">
        <v>-321986.5317984859</v>
      </c>
      <c r="G9390" s="2">
        <v>5172664.1814862564</v>
      </c>
      <c r="H9390" s="2">
        <v>3545454.6700417781</v>
      </c>
      <c r="I9390" s="2">
        <v>1627209.5114444783</v>
      </c>
      <c r="J9390" s="2">
        <v>549465.07132847421</v>
      </c>
      <c r="K9390" s="2">
        <v>1077744.4401160041</v>
      </c>
      <c r="N9390" s="13">
        <v>1077744.4401160041</v>
      </c>
    </row>
    <row r="9391" spans="1:14" x14ac:dyDescent="0.45">
      <c r="A9391">
        <v>18178</v>
      </c>
      <c r="B9391">
        <v>6</v>
      </c>
      <c r="C9391">
        <v>28</v>
      </c>
      <c r="D9391">
        <v>18</v>
      </c>
      <c r="E9391" s="2">
        <v>5657841.8394692987</v>
      </c>
      <c r="F9391" s="2">
        <v>-331549.53179290087</v>
      </c>
      <c r="G9391" s="2">
        <v>5326292.3076763982</v>
      </c>
      <c r="H9391" s="2">
        <v>3837673.3130376097</v>
      </c>
      <c r="I9391" s="2">
        <v>1488618.9946387885</v>
      </c>
      <c r="J9391" s="2">
        <v>509205.76555223687</v>
      </c>
      <c r="K9391" s="2">
        <v>979413.22908655158</v>
      </c>
      <c r="M9391" s="14">
        <v>31188405.133630857</v>
      </c>
      <c r="N9391" s="13">
        <v>32167818.362717409</v>
      </c>
    </row>
    <row r="9392" spans="1:14" x14ac:dyDescent="0.45">
      <c r="A9392">
        <v>18198</v>
      </c>
      <c r="B9392">
        <v>1</v>
      </c>
      <c r="C9392">
        <v>18</v>
      </c>
      <c r="D9392">
        <v>25</v>
      </c>
      <c r="E9392" s="2">
        <v>9592056</v>
      </c>
      <c r="F9392" s="2">
        <v>-1301641.9992</v>
      </c>
      <c r="G9392" s="2">
        <v>8290414.0008000005</v>
      </c>
      <c r="H9392" s="2">
        <v>6810359.7599999998</v>
      </c>
      <c r="I9392" s="2">
        <v>1480054.2408000007</v>
      </c>
      <c r="J9392" s="2">
        <v>959205.60000000009</v>
      </c>
      <c r="K9392" s="2">
        <v>520848.64080000063</v>
      </c>
      <c r="L9392" s="11">
        <v>-25564327.146582171</v>
      </c>
      <c r="N9392" s="13">
        <v>-25043478.505782172</v>
      </c>
    </row>
    <row r="9393" spans="1:14" x14ac:dyDescent="0.45">
      <c r="A9393">
        <v>18198</v>
      </c>
      <c r="B9393">
        <v>2</v>
      </c>
      <c r="C9393">
        <v>18</v>
      </c>
      <c r="D9393">
        <v>25</v>
      </c>
      <c r="E9393" s="2">
        <v>9956554.1280000005</v>
      </c>
      <c r="F9393" s="2">
        <v>-1351104.3951695999</v>
      </c>
      <c r="G9393" s="2">
        <v>8605449.7328304015</v>
      </c>
      <c r="H9393" s="2">
        <v>7234571.6211625924</v>
      </c>
      <c r="I9393" s="2">
        <v>1370878.1116678091</v>
      </c>
      <c r="J9393" s="2">
        <v>995655.41280000005</v>
      </c>
      <c r="K9393" s="2">
        <v>375222.69886780903</v>
      </c>
      <c r="N9393" s="13">
        <v>375222.69886780903</v>
      </c>
    </row>
    <row r="9394" spans="1:14" x14ac:dyDescent="0.45">
      <c r="A9394">
        <v>18198</v>
      </c>
      <c r="B9394">
        <v>3</v>
      </c>
      <c r="C9394">
        <v>18</v>
      </c>
      <c r="D9394">
        <v>25</v>
      </c>
      <c r="E9394" s="2">
        <v>10235337.643584</v>
      </c>
      <c r="F9394" s="2">
        <v>-1388935.3182343487</v>
      </c>
      <c r="G9394" s="2">
        <v>8846402.3253496513</v>
      </c>
      <c r="H9394" s="2">
        <v>7547953.0069908155</v>
      </c>
      <c r="I9394" s="2">
        <v>1298449.3183588358</v>
      </c>
      <c r="J9394" s="2">
        <v>1023533.7643584</v>
      </c>
      <c r="K9394" s="2">
        <v>274915.55400043575</v>
      </c>
      <c r="N9394" s="13">
        <v>274915.55400043575</v>
      </c>
    </row>
    <row r="9395" spans="1:14" x14ac:dyDescent="0.45">
      <c r="A9395">
        <v>18198</v>
      </c>
      <c r="B9395">
        <v>4</v>
      </c>
      <c r="C9395">
        <v>18</v>
      </c>
      <c r="D9395">
        <v>25</v>
      </c>
      <c r="E9395" s="2">
        <v>10469726.875622071</v>
      </c>
      <c r="F9395" s="2">
        <v>-1420741.9370219149</v>
      </c>
      <c r="G9395" s="2">
        <v>9048984.9386001565</v>
      </c>
      <c r="H9395" s="2">
        <v>7831980.6671351567</v>
      </c>
      <c r="I9395" s="2">
        <v>1217004.2714649998</v>
      </c>
      <c r="J9395" s="2">
        <v>942275.41880598641</v>
      </c>
      <c r="K9395" s="2">
        <v>274728.85265901336</v>
      </c>
      <c r="N9395" s="13">
        <v>274728.85265901336</v>
      </c>
    </row>
    <row r="9396" spans="1:14" x14ac:dyDescent="0.45">
      <c r="A9396">
        <v>18198</v>
      </c>
      <c r="B9396">
        <v>5</v>
      </c>
      <c r="C9396">
        <v>18</v>
      </c>
      <c r="D9396">
        <v>25</v>
      </c>
      <c r="E9396" s="2">
        <v>10871764.38764596</v>
      </c>
      <c r="F9396" s="2">
        <v>-1475298.4274035566</v>
      </c>
      <c r="G9396" s="2">
        <v>9396465.9602424037</v>
      </c>
      <c r="H9396" s="2">
        <v>8249840.0183895929</v>
      </c>
      <c r="I9396" s="2">
        <v>1146625.9418528108</v>
      </c>
      <c r="J9396" s="2">
        <v>978458.79488813633</v>
      </c>
      <c r="K9396" s="2">
        <v>168167.14696467447</v>
      </c>
      <c r="N9396" s="13">
        <v>168167.14696467447</v>
      </c>
    </row>
    <row r="9397" spans="1:14" x14ac:dyDescent="0.45">
      <c r="A9397">
        <v>18198</v>
      </c>
      <c r="B9397">
        <v>6</v>
      </c>
      <c r="C9397">
        <v>18</v>
      </c>
      <c r="D9397">
        <v>25</v>
      </c>
      <c r="E9397" s="2">
        <v>11295763.198764151</v>
      </c>
      <c r="F9397" s="2">
        <v>-1532835.0660722952</v>
      </c>
      <c r="G9397" s="2">
        <v>9762928.1326918565</v>
      </c>
      <c r="H9397" s="2">
        <v>8681300.0514793526</v>
      </c>
      <c r="I9397" s="2">
        <v>1081628.0812125038</v>
      </c>
      <c r="J9397" s="2">
        <v>1016618.6878887735</v>
      </c>
      <c r="K9397" s="2">
        <v>65009.393323730328</v>
      </c>
      <c r="M9397" s="14">
        <v>26604070.397584092</v>
      </c>
      <c r="N9397" s="13">
        <v>26669079.790907823</v>
      </c>
    </row>
    <row r="9398" spans="1:14" x14ac:dyDescent="0.45">
      <c r="A9398">
        <v>18214</v>
      </c>
      <c r="B9398">
        <v>1</v>
      </c>
      <c r="C9398">
        <v>48</v>
      </c>
      <c r="D9398">
        <v>21</v>
      </c>
      <c r="E9398" s="2">
        <v>3027672</v>
      </c>
      <c r="F9398" s="2">
        <v>-316694.49119999999</v>
      </c>
      <c r="G9398" s="2">
        <v>2710977.5088</v>
      </c>
      <c r="H9398" s="2">
        <v>1604666.1600000001</v>
      </c>
      <c r="I9398" s="2">
        <v>1106311.3487999998</v>
      </c>
      <c r="J9398" s="2">
        <v>272490.48</v>
      </c>
      <c r="K9398" s="2">
        <v>833820.86879999982</v>
      </c>
      <c r="L9398" s="11">
        <v>-14540241.441485576</v>
      </c>
      <c r="N9398" s="13">
        <v>-13706420.572685577</v>
      </c>
    </row>
    <row r="9399" spans="1:14" x14ac:dyDescent="0.45">
      <c r="A9399">
        <v>18214</v>
      </c>
      <c r="B9399">
        <v>2</v>
      </c>
      <c r="C9399">
        <v>48</v>
      </c>
      <c r="D9399">
        <v>21</v>
      </c>
      <c r="E9399" s="2">
        <v>3115474.4879999994</v>
      </c>
      <c r="F9399" s="2">
        <v>-325878.63144479995</v>
      </c>
      <c r="G9399" s="2">
        <v>2789595.8565551993</v>
      </c>
      <c r="H9399" s="2">
        <v>1712461.0534975438</v>
      </c>
      <c r="I9399" s="2">
        <v>1077134.8030576555</v>
      </c>
      <c r="J9399" s="2">
        <v>311547.44879999995</v>
      </c>
      <c r="K9399" s="2">
        <v>765587.35425765556</v>
      </c>
      <c r="N9399" s="13">
        <v>765587.35425765556</v>
      </c>
    </row>
    <row r="9400" spans="1:14" x14ac:dyDescent="0.45">
      <c r="A9400">
        <v>18214</v>
      </c>
      <c r="B9400">
        <v>3</v>
      </c>
      <c r="C9400">
        <v>48</v>
      </c>
      <c r="D9400">
        <v>21</v>
      </c>
      <c r="E9400" s="2">
        <v>3207069.4379471997</v>
      </c>
      <c r="F9400" s="2">
        <v>-335459.46320927708</v>
      </c>
      <c r="G9400" s="2">
        <v>2871609.9747379227</v>
      </c>
      <c r="H9400" s="2">
        <v>1802999.417383496</v>
      </c>
      <c r="I9400" s="2">
        <v>1068610.5573544267</v>
      </c>
      <c r="J9400" s="2">
        <v>320706.94379471999</v>
      </c>
      <c r="K9400" s="2">
        <v>747903.61355970672</v>
      </c>
      <c r="N9400" s="13">
        <v>747903.61355970672</v>
      </c>
    </row>
    <row r="9401" spans="1:14" x14ac:dyDescent="0.45">
      <c r="A9401">
        <v>18214</v>
      </c>
      <c r="B9401">
        <v>4</v>
      </c>
      <c r="C9401">
        <v>48</v>
      </c>
      <c r="D9401">
        <v>21</v>
      </c>
      <c r="E9401" s="2">
        <v>3317071.919668789</v>
      </c>
      <c r="F9401" s="2">
        <v>-346965.72279735532</v>
      </c>
      <c r="G9401" s="2">
        <v>2970106.1968714339</v>
      </c>
      <c r="H9401" s="2">
        <v>1971324.7925812758</v>
      </c>
      <c r="I9401" s="2">
        <v>998781.40429015807</v>
      </c>
      <c r="J9401" s="2">
        <v>331707.19196687895</v>
      </c>
      <c r="K9401" s="2">
        <v>667074.21232327912</v>
      </c>
      <c r="N9401" s="13">
        <v>667074.21232327912</v>
      </c>
    </row>
    <row r="9402" spans="1:14" x14ac:dyDescent="0.45">
      <c r="A9402">
        <v>18214</v>
      </c>
      <c r="B9402">
        <v>5</v>
      </c>
      <c r="C9402">
        <v>48</v>
      </c>
      <c r="D9402">
        <v>21</v>
      </c>
      <c r="E9402" s="2">
        <v>3413930.4197231168</v>
      </c>
      <c r="F9402" s="2">
        <v>-357097.121903038</v>
      </c>
      <c r="G9402" s="2">
        <v>3056833.2978200787</v>
      </c>
      <c r="H9402" s="2">
        <v>2075957.6659800208</v>
      </c>
      <c r="I9402" s="2">
        <v>980875.6318400579</v>
      </c>
      <c r="J9402" s="2">
        <v>409671.650366774</v>
      </c>
      <c r="K9402" s="2">
        <v>571203.98147328384</v>
      </c>
      <c r="N9402" s="13">
        <v>571203.98147328384</v>
      </c>
    </row>
    <row r="9403" spans="1:14" x14ac:dyDescent="0.45">
      <c r="A9403">
        <v>18214</v>
      </c>
      <c r="B9403">
        <v>6</v>
      </c>
      <c r="C9403">
        <v>48</v>
      </c>
      <c r="D9403">
        <v>21</v>
      </c>
      <c r="E9403" s="2">
        <v>3525907.3374900352</v>
      </c>
      <c r="F9403" s="2">
        <v>-368809.90750145767</v>
      </c>
      <c r="G9403" s="2">
        <v>3157097.4299885775</v>
      </c>
      <c r="H9403" s="2">
        <v>2192718.9914816939</v>
      </c>
      <c r="I9403" s="2">
        <v>964378.43850688357</v>
      </c>
      <c r="J9403" s="2">
        <v>352590.73374900356</v>
      </c>
      <c r="K9403" s="2">
        <v>611787.70475787995</v>
      </c>
      <c r="M9403" s="14">
        <v>14523280.893042408</v>
      </c>
      <c r="N9403" s="13">
        <v>15135068.597800288</v>
      </c>
    </row>
    <row r="9404" spans="1:14" x14ac:dyDescent="0.45">
      <c r="A9404">
        <v>18217</v>
      </c>
      <c r="B9404">
        <v>1</v>
      </c>
      <c r="C9404">
        <v>8</v>
      </c>
      <c r="D9404">
        <v>15</v>
      </c>
      <c r="E9404" s="2">
        <v>1279680</v>
      </c>
      <c r="F9404" s="2">
        <v>-263614.07999999996</v>
      </c>
      <c r="G9404" s="2">
        <v>1016065.92</v>
      </c>
      <c r="H9404" s="2">
        <v>652636.80000000005</v>
      </c>
      <c r="I9404" s="2">
        <v>363429.12</v>
      </c>
      <c r="J9404" s="2">
        <v>127968</v>
      </c>
      <c r="K9404" s="2">
        <v>235461.12</v>
      </c>
      <c r="L9404" s="11">
        <v>-7549180.132957479</v>
      </c>
      <c r="N9404" s="13">
        <v>-7313719.0129574789</v>
      </c>
    </row>
    <row r="9405" spans="1:14" x14ac:dyDescent="0.45">
      <c r="A9405">
        <v>18217</v>
      </c>
      <c r="B9405">
        <v>2</v>
      </c>
      <c r="C9405">
        <v>8</v>
      </c>
      <c r="D9405">
        <v>15</v>
      </c>
      <c r="E9405" s="2">
        <v>1268930.6880000001</v>
      </c>
      <c r="F9405" s="2">
        <v>-261399.721728</v>
      </c>
      <c r="G9405" s="2">
        <v>1007530.9662720001</v>
      </c>
      <c r="H9405" s="2">
        <v>648578.39111193595</v>
      </c>
      <c r="I9405" s="2">
        <v>358952.57516006415</v>
      </c>
      <c r="J9405" s="2">
        <v>126893.06880000001</v>
      </c>
      <c r="K9405" s="2">
        <v>232059.50636006414</v>
      </c>
      <c r="N9405" s="13">
        <v>232059.50636006414</v>
      </c>
    </row>
    <row r="9406" spans="1:14" x14ac:dyDescent="0.45">
      <c r="A9406">
        <v>18217</v>
      </c>
      <c r="B9406">
        <v>3</v>
      </c>
      <c r="C9406">
        <v>8</v>
      </c>
      <c r="D9406">
        <v>15</v>
      </c>
      <c r="E9406" s="2">
        <v>1276163.5929216002</v>
      </c>
      <c r="F9406" s="2">
        <v>-262889.70014184964</v>
      </c>
      <c r="G9406" s="2">
        <v>1013273.8927797505</v>
      </c>
      <c r="H9406" s="2">
        <v>648557.31880000886</v>
      </c>
      <c r="I9406" s="2">
        <v>364716.57397974166</v>
      </c>
      <c r="J9406" s="2">
        <v>127616.35929216002</v>
      </c>
      <c r="K9406" s="2">
        <v>237100.21468758164</v>
      </c>
      <c r="N9406" s="13">
        <v>237100.21468758164</v>
      </c>
    </row>
    <row r="9407" spans="1:14" x14ac:dyDescent="0.45">
      <c r="A9407">
        <v>18217</v>
      </c>
      <c r="B9407">
        <v>4</v>
      </c>
      <c r="C9407">
        <v>8</v>
      </c>
      <c r="D9407">
        <v>15</v>
      </c>
      <c r="E9407" s="2">
        <v>1277184.5237959372</v>
      </c>
      <c r="F9407" s="2">
        <v>-263100.01190196304</v>
      </c>
      <c r="G9407" s="2">
        <v>1014084.5118939742</v>
      </c>
      <c r="H9407" s="2">
        <v>654268.77397228905</v>
      </c>
      <c r="I9407" s="2">
        <v>359815.7379216851</v>
      </c>
      <c r="J9407" s="2">
        <v>153262.14285551244</v>
      </c>
      <c r="K9407" s="2">
        <v>206553.59506617265</v>
      </c>
      <c r="N9407" s="13">
        <v>206553.59506617265</v>
      </c>
    </row>
    <row r="9408" spans="1:14" x14ac:dyDescent="0.45">
      <c r="A9408">
        <v>18217</v>
      </c>
      <c r="B9408">
        <v>5</v>
      </c>
      <c r="C9408">
        <v>8</v>
      </c>
      <c r="D9408">
        <v>15</v>
      </c>
      <c r="E9408" s="2">
        <v>1280888.3589149455</v>
      </c>
      <c r="F9408" s="2">
        <v>-263863.00193647877</v>
      </c>
      <c r="G9408" s="2">
        <v>1017025.3569784667</v>
      </c>
      <c r="H9408" s="2">
        <v>666664.81187147775</v>
      </c>
      <c r="I9408" s="2">
        <v>350360.54510698898</v>
      </c>
      <c r="J9408" s="2">
        <v>153706.60306979346</v>
      </c>
      <c r="K9408" s="2">
        <v>196653.94203719552</v>
      </c>
      <c r="N9408" s="13">
        <v>196653.94203719552</v>
      </c>
    </row>
    <row r="9409" spans="1:14" x14ac:dyDescent="0.45">
      <c r="A9409">
        <v>18217</v>
      </c>
      <c r="B9409">
        <v>6</v>
      </c>
      <c r="C9409">
        <v>8</v>
      </c>
      <c r="D9409">
        <v>15</v>
      </c>
      <c r="E9409" s="2">
        <v>1277686.1380176581</v>
      </c>
      <c r="F9409" s="2">
        <v>-263203.34443163755</v>
      </c>
      <c r="G9409" s="2">
        <v>1014482.7935860206</v>
      </c>
      <c r="H9409" s="2">
        <v>665596.64817665669</v>
      </c>
      <c r="I9409" s="2">
        <v>348886.1454093639</v>
      </c>
      <c r="J9409" s="2">
        <v>114991.75242158923</v>
      </c>
      <c r="K9409" s="2">
        <v>233894.39298777469</v>
      </c>
      <c r="M9409" s="14">
        <v>7326536.030793759</v>
      </c>
      <c r="N9409" s="13">
        <v>7560430.4237815337</v>
      </c>
    </row>
    <row r="9410" spans="1:14" x14ac:dyDescent="0.45">
      <c r="A9410">
        <v>18231</v>
      </c>
      <c r="B9410">
        <v>1</v>
      </c>
      <c r="C9410">
        <v>47</v>
      </c>
      <c r="D9410">
        <v>2</v>
      </c>
      <c r="E9410" s="2">
        <v>3906312</v>
      </c>
      <c r="F9410" s="2">
        <v>-539071.0560000001</v>
      </c>
      <c r="G9410" s="2">
        <v>3367240.9440000001</v>
      </c>
      <c r="H9410" s="2">
        <v>2187534.7200000002</v>
      </c>
      <c r="I9410" s="2">
        <v>1179706.2239999999</v>
      </c>
      <c r="J9410" s="2">
        <v>351568.07999999996</v>
      </c>
      <c r="K9410" s="2">
        <v>828138.14399999997</v>
      </c>
      <c r="L9410" s="11">
        <v>-15535079.064937217</v>
      </c>
      <c r="N9410" s="13">
        <v>-14706940.920937218</v>
      </c>
    </row>
    <row r="9411" spans="1:14" x14ac:dyDescent="0.45">
      <c r="A9411">
        <v>18231</v>
      </c>
      <c r="B9411">
        <v>2</v>
      </c>
      <c r="C9411">
        <v>47</v>
      </c>
      <c r="D9411">
        <v>2</v>
      </c>
      <c r="E9411" s="2">
        <v>3960609.7368000001</v>
      </c>
      <c r="F9411" s="2">
        <v>-546564.14367840008</v>
      </c>
      <c r="G9411" s="2">
        <v>3414045.5931215999</v>
      </c>
      <c r="H9411" s="2">
        <v>2252541.3392686853</v>
      </c>
      <c r="I9411" s="2">
        <v>1161504.2538529146</v>
      </c>
      <c r="J9411" s="2">
        <v>396060.97368000005</v>
      </c>
      <c r="K9411" s="2">
        <v>765443.2801729145</v>
      </c>
      <c r="N9411" s="13">
        <v>765443.2801729145</v>
      </c>
    </row>
    <row r="9412" spans="1:14" x14ac:dyDescent="0.45">
      <c r="A9412">
        <v>18231</v>
      </c>
      <c r="B9412">
        <v>3</v>
      </c>
      <c r="C9412">
        <v>47</v>
      </c>
      <c r="D9412">
        <v>2</v>
      </c>
      <c r="E9412" s="2">
        <v>4023583.4316151207</v>
      </c>
      <c r="F9412" s="2">
        <v>-555254.51356288674</v>
      </c>
      <c r="G9412" s="2">
        <v>3468328.9180522338</v>
      </c>
      <c r="H9412" s="2">
        <v>2318105.384268377</v>
      </c>
      <c r="I9412" s="2">
        <v>1150223.5337838568</v>
      </c>
      <c r="J9412" s="2">
        <v>402358.34316151211</v>
      </c>
      <c r="K9412" s="2">
        <v>747865.19062234461</v>
      </c>
      <c r="N9412" s="13">
        <v>747865.19062234461</v>
      </c>
    </row>
    <row r="9413" spans="1:14" x14ac:dyDescent="0.45">
      <c r="A9413">
        <v>18231</v>
      </c>
      <c r="B9413">
        <v>4</v>
      </c>
      <c r="C9413">
        <v>47</v>
      </c>
      <c r="D9413">
        <v>2</v>
      </c>
      <c r="E9413" s="2">
        <v>4103652.7419042615</v>
      </c>
      <c r="F9413" s="2">
        <v>-566304.07838278811</v>
      </c>
      <c r="G9413" s="2">
        <v>3537348.6635214733</v>
      </c>
      <c r="H9413" s="2">
        <v>2440600.4939250327</v>
      </c>
      <c r="I9413" s="2">
        <v>1096748.1695964406</v>
      </c>
      <c r="J9413" s="2">
        <v>451401.80160946876</v>
      </c>
      <c r="K9413" s="2">
        <v>645346.36798697186</v>
      </c>
      <c r="N9413" s="13">
        <v>645346.36798697186</v>
      </c>
    </row>
    <row r="9414" spans="1:14" x14ac:dyDescent="0.45">
      <c r="A9414">
        <v>18231</v>
      </c>
      <c r="B9414">
        <v>5</v>
      </c>
      <c r="C9414">
        <v>47</v>
      </c>
      <c r="D9414">
        <v>2</v>
      </c>
      <c r="E9414" s="2">
        <v>4176287.3954359666</v>
      </c>
      <c r="F9414" s="2">
        <v>-576327.6605701634</v>
      </c>
      <c r="G9414" s="2">
        <v>3599959.7348658033</v>
      </c>
      <c r="H9414" s="2">
        <v>2549619.7994181938</v>
      </c>
      <c r="I9414" s="2">
        <v>1050339.9354476095</v>
      </c>
      <c r="J9414" s="2">
        <v>417628.73954359669</v>
      </c>
      <c r="K9414" s="2">
        <v>632711.19590401277</v>
      </c>
      <c r="N9414" s="13">
        <v>632711.19590401277</v>
      </c>
    </row>
    <row r="9415" spans="1:14" x14ac:dyDescent="0.45">
      <c r="A9415">
        <v>18231</v>
      </c>
      <c r="B9415">
        <v>6</v>
      </c>
      <c r="C9415">
        <v>47</v>
      </c>
      <c r="D9415">
        <v>2</v>
      </c>
      <c r="E9415" s="2">
        <v>4285288.4964568447</v>
      </c>
      <c r="F9415" s="2">
        <v>-591369.81251104467</v>
      </c>
      <c r="G9415" s="2">
        <v>3693918.6839458002</v>
      </c>
      <c r="H9415" s="2">
        <v>2668226.5572190504</v>
      </c>
      <c r="I9415" s="2">
        <v>1025692.1267267498</v>
      </c>
      <c r="J9415" s="2">
        <v>428528.84964568447</v>
      </c>
      <c r="K9415" s="2">
        <v>597163.27708106535</v>
      </c>
      <c r="M9415" s="14">
        <v>15744930.377177604</v>
      </c>
      <c r="N9415" s="13">
        <v>16342093.654258668</v>
      </c>
    </row>
    <row r="9416" spans="1:14" x14ac:dyDescent="0.45">
      <c r="A9416">
        <v>18240</v>
      </c>
      <c r="B9416">
        <v>1</v>
      </c>
      <c r="C9416">
        <v>34</v>
      </c>
      <c r="D9416">
        <v>24</v>
      </c>
      <c r="E9416" s="2">
        <v>3268836</v>
      </c>
      <c r="F9416" s="2">
        <v>-358264.42560000002</v>
      </c>
      <c r="G9416" s="2">
        <v>2910571.5743999998</v>
      </c>
      <c r="H9416" s="2">
        <v>1699794.72</v>
      </c>
      <c r="I9416" s="2">
        <v>1210776.8543999998</v>
      </c>
      <c r="J9416" s="2">
        <v>326883.60000000003</v>
      </c>
      <c r="K9416" s="2">
        <v>883893.25439999974</v>
      </c>
      <c r="L9416" s="11">
        <v>-14171636.072615709</v>
      </c>
      <c r="N9416" s="13">
        <v>-13287742.818215709</v>
      </c>
    </row>
    <row r="9417" spans="1:14" x14ac:dyDescent="0.45">
      <c r="A9417">
        <v>18240</v>
      </c>
      <c r="B9417">
        <v>2</v>
      </c>
      <c r="C9417">
        <v>34</v>
      </c>
      <c r="D9417">
        <v>24</v>
      </c>
      <c r="E9417" s="2">
        <v>3333232.0691999998</v>
      </c>
      <c r="F9417" s="2">
        <v>-365322.23478432</v>
      </c>
      <c r="G9417" s="2">
        <v>2967909.8344156798</v>
      </c>
      <c r="H9417" s="2">
        <v>1740040.4706203376</v>
      </c>
      <c r="I9417" s="2">
        <v>1227869.3637953422</v>
      </c>
      <c r="J9417" s="2">
        <v>266658.56553600001</v>
      </c>
      <c r="K9417" s="2">
        <v>961210.79825934209</v>
      </c>
      <c r="N9417" s="13">
        <v>961210.79825934209</v>
      </c>
    </row>
    <row r="9418" spans="1:14" x14ac:dyDescent="0.45">
      <c r="A9418">
        <v>18240</v>
      </c>
      <c r="B9418">
        <v>3</v>
      </c>
      <c r="C9418">
        <v>34</v>
      </c>
      <c r="D9418">
        <v>24</v>
      </c>
      <c r="E9418" s="2">
        <v>3403563.2658601198</v>
      </c>
      <c r="F9418" s="2">
        <v>-373030.53393826913</v>
      </c>
      <c r="G9418" s="2">
        <v>3030532.7319218507</v>
      </c>
      <c r="H9418" s="2">
        <v>1821707.2342615528</v>
      </c>
      <c r="I9418" s="2">
        <v>1208825.4976602979</v>
      </c>
      <c r="J9418" s="2">
        <v>306320.69392741076</v>
      </c>
      <c r="K9418" s="2">
        <v>902504.80373288714</v>
      </c>
      <c r="N9418" s="13">
        <v>902504.80373288714</v>
      </c>
    </row>
    <row r="9419" spans="1:14" x14ac:dyDescent="0.45">
      <c r="A9419">
        <v>18240</v>
      </c>
      <c r="B9419">
        <v>4</v>
      </c>
      <c r="C9419">
        <v>34</v>
      </c>
      <c r="D9419">
        <v>24</v>
      </c>
      <c r="E9419" s="2">
        <v>3487290.9222002784</v>
      </c>
      <c r="F9419" s="2">
        <v>-382207.08507315052</v>
      </c>
      <c r="G9419" s="2">
        <v>3105083.8371271277</v>
      </c>
      <c r="H9419" s="2">
        <v>1922330.2170678959</v>
      </c>
      <c r="I9419" s="2">
        <v>1182753.6200592318</v>
      </c>
      <c r="J9419" s="2">
        <v>348729.09222002787</v>
      </c>
      <c r="K9419" s="2">
        <v>834024.52783920383</v>
      </c>
      <c r="N9419" s="13">
        <v>834024.52783920383</v>
      </c>
    </row>
    <row r="9420" spans="1:14" x14ac:dyDescent="0.45">
      <c r="A9420">
        <v>18240</v>
      </c>
      <c r="B9420">
        <v>5</v>
      </c>
      <c r="C9420">
        <v>34</v>
      </c>
      <c r="D9420">
        <v>24</v>
      </c>
      <c r="E9420" s="2">
        <v>3598884.2317106877</v>
      </c>
      <c r="F9420" s="2">
        <v>-394437.7117954914</v>
      </c>
      <c r="G9420" s="2">
        <v>3204446.5199151961</v>
      </c>
      <c r="H9420" s="2">
        <v>2012015.3799470686</v>
      </c>
      <c r="I9420" s="2">
        <v>1192431.1399681275</v>
      </c>
      <c r="J9420" s="2">
        <v>395877.26548817568</v>
      </c>
      <c r="K9420" s="2">
        <v>796553.8744799518</v>
      </c>
      <c r="N9420" s="13">
        <v>796553.8744799518</v>
      </c>
    </row>
    <row r="9421" spans="1:14" x14ac:dyDescent="0.45">
      <c r="A9421">
        <v>18240</v>
      </c>
      <c r="B9421">
        <v>6</v>
      </c>
      <c r="C9421">
        <v>34</v>
      </c>
      <c r="D9421">
        <v>24</v>
      </c>
      <c r="E9421" s="2">
        <v>3686337.118541257</v>
      </c>
      <c r="F9421" s="2">
        <v>-404022.54819212179</v>
      </c>
      <c r="G9421" s="2">
        <v>3282314.5703491354</v>
      </c>
      <c r="H9421" s="2">
        <v>2076982.4310384844</v>
      </c>
      <c r="I9421" s="2">
        <v>1205332.139310651</v>
      </c>
      <c r="J9421" s="2">
        <v>331770.34066871309</v>
      </c>
      <c r="K9421" s="2">
        <v>873561.7986419379</v>
      </c>
      <c r="M9421" s="14">
        <v>14475198.634077549</v>
      </c>
      <c r="N9421" s="13">
        <v>15348760.432719488</v>
      </c>
    </row>
    <row r="9422" spans="1:14" x14ac:dyDescent="0.45">
      <c r="A9422">
        <v>18244</v>
      </c>
      <c r="B9422">
        <v>1</v>
      </c>
      <c r="C9422">
        <v>18</v>
      </c>
      <c r="D9422">
        <v>16</v>
      </c>
      <c r="E9422" s="2">
        <v>5027808</v>
      </c>
      <c r="F9422" s="2">
        <v>-486691.81439999997</v>
      </c>
      <c r="G9422" s="2">
        <v>4541116.1856000004</v>
      </c>
      <c r="H9422" s="2">
        <v>3318353.2800000003</v>
      </c>
      <c r="I9422" s="2">
        <v>1222762.9056000002</v>
      </c>
      <c r="J9422" s="2">
        <v>502780.80000000005</v>
      </c>
      <c r="K9422" s="2">
        <v>719982.10560000013</v>
      </c>
      <c r="L9422" s="11">
        <v>-28697808.904816348</v>
      </c>
      <c r="N9422" s="13">
        <v>-27977826.799216349</v>
      </c>
    </row>
    <row r="9423" spans="1:14" x14ac:dyDescent="0.45">
      <c r="A9423">
        <v>18244</v>
      </c>
      <c r="B9423">
        <v>2</v>
      </c>
      <c r="C9423">
        <v>18</v>
      </c>
      <c r="D9423">
        <v>16</v>
      </c>
      <c r="E9423" s="2">
        <v>5233445.3471999988</v>
      </c>
      <c r="F9423" s="2">
        <v>-506597.5096089599</v>
      </c>
      <c r="G9423" s="2">
        <v>4726847.837591039</v>
      </c>
      <c r="H9423" s="2">
        <v>3458218.817866982</v>
      </c>
      <c r="I9423" s="2">
        <v>1268629.0197240571</v>
      </c>
      <c r="J9423" s="2">
        <v>523344.53471999988</v>
      </c>
      <c r="K9423" s="2">
        <v>745284.48500405718</v>
      </c>
      <c r="N9423" s="13">
        <v>745284.48500405718</v>
      </c>
    </row>
    <row r="9424" spans="1:14" x14ac:dyDescent="0.45">
      <c r="A9424">
        <v>18244</v>
      </c>
      <c r="B9424">
        <v>3</v>
      </c>
      <c r="C9424">
        <v>18</v>
      </c>
      <c r="D9424">
        <v>16</v>
      </c>
      <c r="E9424" s="2">
        <v>5475753.866775359</v>
      </c>
      <c r="F9424" s="2">
        <v>-530052.97430385475</v>
      </c>
      <c r="G9424" s="2">
        <v>4945700.8924715044</v>
      </c>
      <c r="H9424" s="2">
        <v>3616887.0153945698</v>
      </c>
      <c r="I9424" s="2">
        <v>1328813.8770769346</v>
      </c>
      <c r="J9424" s="2">
        <v>547575.38667753595</v>
      </c>
      <c r="K9424" s="2">
        <v>781238.49039939861</v>
      </c>
      <c r="N9424" s="13">
        <v>781238.49039939861</v>
      </c>
    </row>
    <row r="9425" spans="1:14" x14ac:dyDescent="0.45">
      <c r="A9425">
        <v>18244</v>
      </c>
      <c r="B9425">
        <v>4</v>
      </c>
      <c r="C9425">
        <v>18</v>
      </c>
      <c r="D9425">
        <v>16</v>
      </c>
      <c r="E9425" s="2">
        <v>5725995.8184869932</v>
      </c>
      <c r="F9425" s="2">
        <v>-554276.39522954088</v>
      </c>
      <c r="G9425" s="2">
        <v>5171719.4232574524</v>
      </c>
      <c r="H9425" s="2">
        <v>3836642.1260268744</v>
      </c>
      <c r="I9425" s="2">
        <v>1335077.297230578</v>
      </c>
      <c r="J9425" s="2">
        <v>572599.58184869937</v>
      </c>
      <c r="K9425" s="2">
        <v>762477.71538187866</v>
      </c>
      <c r="N9425" s="13">
        <v>762477.71538187866</v>
      </c>
    </row>
    <row r="9426" spans="1:14" x14ac:dyDescent="0.45">
      <c r="A9426">
        <v>18244</v>
      </c>
      <c r="B9426">
        <v>5</v>
      </c>
      <c r="C9426">
        <v>18</v>
      </c>
      <c r="D9426">
        <v>16</v>
      </c>
      <c r="E9426" s="2">
        <v>5953317.8524809275</v>
      </c>
      <c r="F9426" s="2">
        <v>-576281.16812015371</v>
      </c>
      <c r="G9426" s="2">
        <v>5377036.6843607742</v>
      </c>
      <c r="H9426" s="2">
        <v>3970208.7213835199</v>
      </c>
      <c r="I9426" s="2">
        <v>1406827.9629772543</v>
      </c>
      <c r="J9426" s="2">
        <v>595331.78524809272</v>
      </c>
      <c r="K9426" s="2">
        <v>811496.17772916157</v>
      </c>
      <c r="N9426" s="13">
        <v>811496.17772916157</v>
      </c>
    </row>
    <row r="9427" spans="1:14" x14ac:dyDescent="0.45">
      <c r="A9427">
        <v>18244</v>
      </c>
      <c r="B9427">
        <v>6</v>
      </c>
      <c r="C9427">
        <v>18</v>
      </c>
      <c r="D9427">
        <v>16</v>
      </c>
      <c r="E9427" s="2">
        <v>6149777.3416127972</v>
      </c>
      <c r="F9427" s="2">
        <v>-595298.4466681187</v>
      </c>
      <c r="G9427" s="2">
        <v>5554478.894944679</v>
      </c>
      <c r="H9427" s="2">
        <v>4103686.3445546888</v>
      </c>
      <c r="I9427" s="2">
        <v>1450792.5503899902</v>
      </c>
      <c r="J9427" s="2">
        <v>553479.96074515174</v>
      </c>
      <c r="K9427" s="2">
        <v>897312.58964483847</v>
      </c>
      <c r="M9427" s="14">
        <v>29856967.855955619</v>
      </c>
      <c r="N9427" s="13">
        <v>30754280.445600457</v>
      </c>
    </row>
    <row r="9428" spans="1:14" x14ac:dyDescent="0.45">
      <c r="A9428">
        <v>18247</v>
      </c>
      <c r="B9428">
        <v>1</v>
      </c>
      <c r="C9428">
        <v>21</v>
      </c>
      <c r="D9428">
        <v>19</v>
      </c>
      <c r="E9428" s="2">
        <v>1728000</v>
      </c>
      <c r="F9428" s="2">
        <v>-413683.20000000001</v>
      </c>
      <c r="G9428" s="2">
        <v>1314316.8</v>
      </c>
      <c r="H9428" s="2">
        <v>794880</v>
      </c>
      <c r="I9428" s="2">
        <v>519436.80000000005</v>
      </c>
      <c r="J9428" s="2">
        <v>172800</v>
      </c>
      <c r="K9428" s="2">
        <v>346636.80000000005</v>
      </c>
      <c r="L9428" s="11">
        <v>-15193817.739058034</v>
      </c>
      <c r="N9428" s="13">
        <v>-14847180.939058034</v>
      </c>
    </row>
    <row r="9429" spans="1:14" x14ac:dyDescent="0.45">
      <c r="A9429">
        <v>18247</v>
      </c>
      <c r="B9429">
        <v>2</v>
      </c>
      <c r="C9429">
        <v>21</v>
      </c>
      <c r="D9429">
        <v>19</v>
      </c>
      <c r="E9429" s="2">
        <v>1716940.7999999998</v>
      </c>
      <c r="F9429" s="2">
        <v>-411035.62751999998</v>
      </c>
      <c r="G9429" s="2">
        <v>1305905.1724799997</v>
      </c>
      <c r="H9429" s="2">
        <v>789081.95450879994</v>
      </c>
      <c r="I9429" s="2">
        <v>516823.21797119977</v>
      </c>
      <c r="J9429" s="2">
        <v>154524.67199999999</v>
      </c>
      <c r="K9429" s="2">
        <v>362298.54597119975</v>
      </c>
      <c r="N9429" s="13">
        <v>362298.54597119975</v>
      </c>
    </row>
    <row r="9430" spans="1:14" x14ac:dyDescent="0.45">
      <c r="A9430">
        <v>18247</v>
      </c>
      <c r="B9430">
        <v>3</v>
      </c>
      <c r="C9430">
        <v>21</v>
      </c>
      <c r="D9430">
        <v>19</v>
      </c>
      <c r="E9430" s="2">
        <v>1717284.1881600001</v>
      </c>
      <c r="F9430" s="2">
        <v>-411117.83464550402</v>
      </c>
      <c r="G9430" s="2">
        <v>1306166.3535144962</v>
      </c>
      <c r="H9430" s="2">
        <v>781820.91705324466</v>
      </c>
      <c r="I9430" s="2">
        <v>524345.43646125158</v>
      </c>
      <c r="J9430" s="2">
        <v>171728.41881600002</v>
      </c>
      <c r="K9430" s="2">
        <v>352617.01764525159</v>
      </c>
      <c r="N9430" s="13">
        <v>352617.01764525159</v>
      </c>
    </row>
    <row r="9431" spans="1:14" x14ac:dyDescent="0.45">
      <c r="A9431">
        <v>18247</v>
      </c>
      <c r="B9431">
        <v>4</v>
      </c>
      <c r="C9431">
        <v>21</v>
      </c>
      <c r="D9431">
        <v>19</v>
      </c>
      <c r="E9431" s="2">
        <v>1698909.2473466876</v>
      </c>
      <c r="F9431" s="2">
        <v>-406718.87381479703</v>
      </c>
      <c r="G9431" s="2">
        <v>1292190.3735318906</v>
      </c>
      <c r="H9431" s="2">
        <v>784438.50039279368</v>
      </c>
      <c r="I9431" s="2">
        <v>507751.87313909689</v>
      </c>
      <c r="J9431" s="2">
        <v>152901.83226120187</v>
      </c>
      <c r="K9431" s="2">
        <v>354850.04087789502</v>
      </c>
      <c r="N9431" s="13">
        <v>354850.04087789502</v>
      </c>
    </row>
    <row r="9432" spans="1:14" x14ac:dyDescent="0.45">
      <c r="A9432">
        <v>18247</v>
      </c>
      <c r="B9432">
        <v>5</v>
      </c>
      <c r="C9432">
        <v>21</v>
      </c>
      <c r="D9432">
        <v>19</v>
      </c>
      <c r="E9432" s="2">
        <v>1683449.1731958329</v>
      </c>
      <c r="F9432" s="2">
        <v>-403017.7320630824</v>
      </c>
      <c r="G9432" s="2">
        <v>1280431.4411327504</v>
      </c>
      <c r="H9432" s="2">
        <v>782041.64071045863</v>
      </c>
      <c r="I9432" s="2">
        <v>498389.80042229174</v>
      </c>
      <c r="J9432" s="2">
        <v>168344.9173195833</v>
      </c>
      <c r="K9432" s="2">
        <v>330044.88310270844</v>
      </c>
      <c r="N9432" s="13">
        <v>330044.88310270844</v>
      </c>
    </row>
    <row r="9433" spans="1:14" x14ac:dyDescent="0.45">
      <c r="A9433">
        <v>18247</v>
      </c>
      <c r="B9433">
        <v>6</v>
      </c>
      <c r="C9433">
        <v>21</v>
      </c>
      <c r="D9433">
        <v>19</v>
      </c>
      <c r="E9433" s="2">
        <v>1674358.5476605757</v>
      </c>
      <c r="F9433" s="2">
        <v>-400841.43630994181</v>
      </c>
      <c r="G9433" s="2">
        <v>1273517.1113506339</v>
      </c>
      <c r="H9433" s="2">
        <v>786530.18434814934</v>
      </c>
      <c r="I9433" s="2">
        <v>486986.92700248456</v>
      </c>
      <c r="J9433" s="2">
        <v>167435.85476605757</v>
      </c>
      <c r="K9433" s="2">
        <v>319551.07223642699</v>
      </c>
      <c r="M9433" s="14">
        <v>15010593.668264501</v>
      </c>
      <c r="N9433" s="13">
        <v>15330144.740500927</v>
      </c>
    </row>
    <row r="9434" spans="1:14" x14ac:dyDescent="0.45">
      <c r="A9434">
        <v>18256</v>
      </c>
      <c r="B9434">
        <v>1</v>
      </c>
      <c r="C9434">
        <v>14</v>
      </c>
      <c r="D9434">
        <v>4</v>
      </c>
      <c r="E9434" s="2">
        <v>2558256</v>
      </c>
      <c r="F9434" s="2">
        <v>-417251.55359999998</v>
      </c>
      <c r="G9434" s="2">
        <v>2141004.4463999998</v>
      </c>
      <c r="H9434" s="2">
        <v>1304710.56</v>
      </c>
      <c r="I9434" s="2">
        <v>836293.88639999973</v>
      </c>
      <c r="J9434" s="2">
        <v>230243.03999999998</v>
      </c>
      <c r="K9434" s="2">
        <v>606050.84639999969</v>
      </c>
      <c r="L9434" s="11">
        <v>-18616749.060709648</v>
      </c>
      <c r="N9434" s="13">
        <v>-18010698.214309648</v>
      </c>
    </row>
    <row r="9435" spans="1:14" x14ac:dyDescent="0.45">
      <c r="A9435">
        <v>18256</v>
      </c>
      <c r="B9435">
        <v>2</v>
      </c>
      <c r="C9435">
        <v>14</v>
      </c>
      <c r="D9435">
        <v>4</v>
      </c>
      <c r="E9435" s="2">
        <v>2597397.3168000001</v>
      </c>
      <c r="F9435" s="2">
        <v>-423635.50237008004</v>
      </c>
      <c r="G9435" s="2">
        <v>2173761.8144299202</v>
      </c>
      <c r="H9435" s="2">
        <v>1377527.0695675635</v>
      </c>
      <c r="I9435" s="2">
        <v>796234.74486235669</v>
      </c>
      <c r="J9435" s="2">
        <v>233765.758512</v>
      </c>
      <c r="K9435" s="2">
        <v>562468.98635035672</v>
      </c>
      <c r="N9435" s="13">
        <v>562468.98635035672</v>
      </c>
    </row>
    <row r="9436" spans="1:14" x14ac:dyDescent="0.45">
      <c r="A9436">
        <v>18256</v>
      </c>
      <c r="B9436">
        <v>3</v>
      </c>
      <c r="C9436">
        <v>14</v>
      </c>
      <c r="D9436">
        <v>4</v>
      </c>
      <c r="E9436" s="2">
        <v>2634540.0984302405</v>
      </c>
      <c r="F9436" s="2">
        <v>-429693.49005397223</v>
      </c>
      <c r="G9436" s="2">
        <v>2204846.6083762683</v>
      </c>
      <c r="H9436" s="2">
        <v>1418882.7051156468</v>
      </c>
      <c r="I9436" s="2">
        <v>785963.90326062148</v>
      </c>
      <c r="J9436" s="2">
        <v>263454.00984302408</v>
      </c>
      <c r="K9436" s="2">
        <v>522509.8934175974</v>
      </c>
      <c r="N9436" s="13">
        <v>522509.8934175974</v>
      </c>
    </row>
    <row r="9437" spans="1:14" x14ac:dyDescent="0.45">
      <c r="A9437">
        <v>18256</v>
      </c>
      <c r="B9437">
        <v>4</v>
      </c>
      <c r="C9437">
        <v>14</v>
      </c>
      <c r="D9437">
        <v>4</v>
      </c>
      <c r="E9437" s="2">
        <v>2681434.912182299</v>
      </c>
      <c r="F9437" s="2">
        <v>-437342.03417693294</v>
      </c>
      <c r="G9437" s="2">
        <v>2244092.8780053658</v>
      </c>
      <c r="H9437" s="2">
        <v>1484141.462504993</v>
      </c>
      <c r="I9437" s="2">
        <v>759951.41550037288</v>
      </c>
      <c r="J9437" s="2">
        <v>241329.1420964069</v>
      </c>
      <c r="K9437" s="2">
        <v>518622.27340396598</v>
      </c>
      <c r="N9437" s="13">
        <v>518622.27340396598</v>
      </c>
    </row>
    <row r="9438" spans="1:14" x14ac:dyDescent="0.45">
      <c r="A9438">
        <v>18256</v>
      </c>
      <c r="B9438">
        <v>5</v>
      </c>
      <c r="C9438">
        <v>14</v>
      </c>
      <c r="D9438">
        <v>4</v>
      </c>
      <c r="E9438" s="2">
        <v>2712271.4136723955</v>
      </c>
      <c r="F9438" s="2">
        <v>-442371.46756996767</v>
      </c>
      <c r="G9438" s="2">
        <v>2269899.9461024278</v>
      </c>
      <c r="H9438" s="2">
        <v>1548947.5383642972</v>
      </c>
      <c r="I9438" s="2">
        <v>720952.40773813054</v>
      </c>
      <c r="J9438" s="2">
        <v>298349.85550396348</v>
      </c>
      <c r="K9438" s="2">
        <v>422602.55223416706</v>
      </c>
      <c r="N9438" s="13">
        <v>422602.55223416706</v>
      </c>
    </row>
    <row r="9439" spans="1:14" x14ac:dyDescent="0.45">
      <c r="A9439">
        <v>18256</v>
      </c>
      <c r="B9439">
        <v>6</v>
      </c>
      <c r="C9439">
        <v>14</v>
      </c>
      <c r="D9439">
        <v>4</v>
      </c>
      <c r="E9439" s="2">
        <v>2735325.7206886108</v>
      </c>
      <c r="F9439" s="2">
        <v>-446131.62504431239</v>
      </c>
      <c r="G9439" s="2">
        <v>2289194.0956442985</v>
      </c>
      <c r="H9439" s="2">
        <v>1584451.8168122913</v>
      </c>
      <c r="I9439" s="2">
        <v>704742.2788320072</v>
      </c>
      <c r="J9439" s="2">
        <v>218826.05765508887</v>
      </c>
      <c r="K9439" s="2">
        <v>485916.22117691836</v>
      </c>
      <c r="M9439" s="14">
        <v>18834578.308457911</v>
      </c>
      <c r="N9439" s="13">
        <v>19320494.52963483</v>
      </c>
    </row>
    <row r="9440" spans="1:14" x14ac:dyDescent="0.45">
      <c r="A9440">
        <v>18258</v>
      </c>
      <c r="B9440">
        <v>1</v>
      </c>
      <c r="C9440">
        <v>12</v>
      </c>
      <c r="D9440">
        <v>23</v>
      </c>
      <c r="E9440" s="2">
        <v>2366424</v>
      </c>
      <c r="F9440" s="2">
        <v>-552086.71920000005</v>
      </c>
      <c r="G9440" s="2">
        <v>1814337.2807999998</v>
      </c>
      <c r="H9440" s="2">
        <v>993898.08</v>
      </c>
      <c r="I9440" s="2">
        <v>820439.20079999988</v>
      </c>
      <c r="J9440" s="2">
        <v>260306.64</v>
      </c>
      <c r="K9440" s="2">
        <v>560132.56079999986</v>
      </c>
      <c r="L9440" s="11">
        <v>-21951828.420963753</v>
      </c>
      <c r="N9440" s="13">
        <v>-21391695.860163752</v>
      </c>
    </row>
    <row r="9441" spans="1:14" x14ac:dyDescent="0.45">
      <c r="A9441">
        <v>18258</v>
      </c>
      <c r="B9441">
        <v>2</v>
      </c>
      <c r="C9441">
        <v>12</v>
      </c>
      <c r="D9441">
        <v>23</v>
      </c>
      <c r="E9441" s="2">
        <v>2351042.2439999999</v>
      </c>
      <c r="F9441" s="2">
        <v>-548498.15552519995</v>
      </c>
      <c r="G9441" s="2">
        <v>1802544.0884747999</v>
      </c>
      <c r="H9441" s="2">
        <v>1004717.9029734</v>
      </c>
      <c r="I9441" s="2">
        <v>797826.18550139992</v>
      </c>
      <c r="J9441" s="2">
        <v>235104.22440000001</v>
      </c>
      <c r="K9441" s="2">
        <v>562721.96110139997</v>
      </c>
      <c r="N9441" s="13">
        <v>562721.96110139997</v>
      </c>
    </row>
    <row r="9442" spans="1:14" x14ac:dyDescent="0.45">
      <c r="A9442">
        <v>18258</v>
      </c>
      <c r="B9442">
        <v>3</v>
      </c>
      <c r="C9442">
        <v>12</v>
      </c>
      <c r="D9442">
        <v>23</v>
      </c>
      <c r="E9442" s="2">
        <v>2320008.4863792001</v>
      </c>
      <c r="F9442" s="2">
        <v>-541257.97987226746</v>
      </c>
      <c r="G9442" s="2">
        <v>1778750.5065069327</v>
      </c>
      <c r="H9442" s="2">
        <v>1033989.0730376142</v>
      </c>
      <c r="I9442" s="2">
        <v>744761.43346931844</v>
      </c>
      <c r="J9442" s="2">
        <v>232000.84863792002</v>
      </c>
      <c r="K9442" s="2">
        <v>512760.58483139845</v>
      </c>
      <c r="N9442" s="13">
        <v>512760.58483139845</v>
      </c>
    </row>
    <row r="9443" spans="1:14" x14ac:dyDescent="0.45">
      <c r="A9443">
        <v>18258</v>
      </c>
      <c r="B9443">
        <v>4</v>
      </c>
      <c r="C9443">
        <v>12</v>
      </c>
      <c r="D9443">
        <v>23</v>
      </c>
      <c r="E9443" s="2">
        <v>2296112.3989694943</v>
      </c>
      <c r="F9443" s="2">
        <v>-535683.02267958305</v>
      </c>
      <c r="G9443" s="2">
        <v>1760429.3762899111</v>
      </c>
      <c r="H9443" s="2">
        <v>1038484.4025719895</v>
      </c>
      <c r="I9443" s="2">
        <v>721944.97371792165</v>
      </c>
      <c r="J9443" s="2">
        <v>206650.11590725448</v>
      </c>
      <c r="K9443" s="2">
        <v>515294.85781066713</v>
      </c>
      <c r="N9443" s="13">
        <v>515294.85781066713</v>
      </c>
    </row>
    <row r="9444" spans="1:14" x14ac:dyDescent="0.45">
      <c r="A9444">
        <v>18258</v>
      </c>
      <c r="B9444">
        <v>5</v>
      </c>
      <c r="C9444">
        <v>12</v>
      </c>
      <c r="D9444">
        <v>23</v>
      </c>
      <c r="E9444" s="2">
        <v>2290142.5067321733</v>
      </c>
      <c r="F9444" s="2">
        <v>-534290.24682061607</v>
      </c>
      <c r="G9444" s="2">
        <v>1755852.2599115572</v>
      </c>
      <c r="H9444" s="2">
        <v>1068722.2852366869</v>
      </c>
      <c r="I9444" s="2">
        <v>687129.97467487026</v>
      </c>
      <c r="J9444" s="2">
        <v>229014.25067321735</v>
      </c>
      <c r="K9444" s="2">
        <v>458115.72400165291</v>
      </c>
      <c r="N9444" s="13">
        <v>458115.72400165291</v>
      </c>
    </row>
    <row r="9445" spans="1:14" x14ac:dyDescent="0.45">
      <c r="A9445">
        <v>18258</v>
      </c>
      <c r="B9445">
        <v>6</v>
      </c>
      <c r="C9445">
        <v>12</v>
      </c>
      <c r="D9445">
        <v>23</v>
      </c>
      <c r="E9445" s="2">
        <v>2258767.5543899424</v>
      </c>
      <c r="F9445" s="2">
        <v>-526970.47043917363</v>
      </c>
      <c r="G9445" s="2">
        <v>1731797.0839507687</v>
      </c>
      <c r="H9445" s="2">
        <v>1067151.3917240631</v>
      </c>
      <c r="I9445" s="2">
        <v>664645.69222670561</v>
      </c>
      <c r="J9445" s="2">
        <v>203289.07989509482</v>
      </c>
      <c r="K9445" s="2">
        <v>461356.61233161076</v>
      </c>
      <c r="M9445" s="14">
        <v>20905051.510640919</v>
      </c>
      <c r="N9445" s="13">
        <v>21366408.122972529</v>
      </c>
    </row>
    <row r="9446" spans="1:14" x14ac:dyDescent="0.45">
      <c r="A9446">
        <v>18268</v>
      </c>
      <c r="B9446">
        <v>1</v>
      </c>
      <c r="C9446">
        <v>7</v>
      </c>
      <c r="D9446">
        <v>9</v>
      </c>
      <c r="E9446" s="2">
        <v>2960604</v>
      </c>
      <c r="F9446" s="2">
        <v>-228262.56840000002</v>
      </c>
      <c r="G9446" s="2">
        <v>2732341.4315999998</v>
      </c>
      <c r="H9446" s="2">
        <v>1835574.48</v>
      </c>
      <c r="I9446" s="2">
        <v>896766.9515999998</v>
      </c>
      <c r="J9446" s="2">
        <v>236848.32</v>
      </c>
      <c r="K9446" s="2">
        <v>659918.63159999973</v>
      </c>
      <c r="L9446" s="11">
        <v>-20414493.087799903</v>
      </c>
      <c r="N9446" s="13">
        <v>-19754574.456199903</v>
      </c>
    </row>
    <row r="9447" spans="1:14" x14ac:dyDescent="0.45">
      <c r="A9447">
        <v>18268</v>
      </c>
      <c r="B9447">
        <v>2</v>
      </c>
      <c r="C9447">
        <v>7</v>
      </c>
      <c r="D9447">
        <v>9</v>
      </c>
      <c r="E9447" s="2">
        <v>3038171.8248000001</v>
      </c>
      <c r="F9447" s="2">
        <v>-234243.04769208</v>
      </c>
      <c r="G9447" s="2">
        <v>2803928.77710792</v>
      </c>
      <c r="H9447" s="2">
        <v>1972575.591656947</v>
      </c>
      <c r="I9447" s="2">
        <v>831353.18545097299</v>
      </c>
      <c r="J9447" s="2">
        <v>303817.18248000002</v>
      </c>
      <c r="K9447" s="2">
        <v>527536.00297097303</v>
      </c>
      <c r="N9447" s="13">
        <v>527536.00297097303</v>
      </c>
    </row>
    <row r="9448" spans="1:14" x14ac:dyDescent="0.45">
      <c r="A9448">
        <v>18268</v>
      </c>
      <c r="B9448">
        <v>3</v>
      </c>
      <c r="C9448">
        <v>7</v>
      </c>
      <c r="D9448">
        <v>9</v>
      </c>
      <c r="E9448" s="2">
        <v>3117164.2922447999</v>
      </c>
      <c r="F9448" s="2">
        <v>-240333.36693207407</v>
      </c>
      <c r="G9448" s="2">
        <v>2876830.9253127258</v>
      </c>
      <c r="H9448" s="2">
        <v>2071625.7133861724</v>
      </c>
      <c r="I9448" s="2">
        <v>805205.2119265534</v>
      </c>
      <c r="J9448" s="2">
        <v>280544.78630203201</v>
      </c>
      <c r="K9448" s="2">
        <v>524660.42562452145</v>
      </c>
      <c r="N9448" s="13">
        <v>524660.42562452145</v>
      </c>
    </row>
    <row r="9449" spans="1:14" x14ac:dyDescent="0.45">
      <c r="A9449">
        <v>18268</v>
      </c>
      <c r="B9449">
        <v>4</v>
      </c>
      <c r="C9449">
        <v>7</v>
      </c>
      <c r="D9449">
        <v>9</v>
      </c>
      <c r="E9449" s="2">
        <v>3183248.17524039</v>
      </c>
      <c r="F9449" s="2">
        <v>-245428.43431103407</v>
      </c>
      <c r="G9449" s="2">
        <v>2937819.7409293558</v>
      </c>
      <c r="H9449" s="2">
        <v>2217090.2990784375</v>
      </c>
      <c r="I9449" s="2">
        <v>720729.44185091835</v>
      </c>
      <c r="J9449" s="2">
        <v>318324.81752403901</v>
      </c>
      <c r="K9449" s="2">
        <v>402404.62432687933</v>
      </c>
      <c r="N9449" s="13">
        <v>402404.62432687933</v>
      </c>
    </row>
    <row r="9450" spans="1:14" x14ac:dyDescent="0.45">
      <c r="A9450">
        <v>18268</v>
      </c>
      <c r="B9450">
        <v>5</v>
      </c>
      <c r="C9450">
        <v>7</v>
      </c>
      <c r="D9450">
        <v>9</v>
      </c>
      <c r="E9450" s="2">
        <v>3245321.5146575775</v>
      </c>
      <c r="F9450" s="2">
        <v>-250214.28878009922</v>
      </c>
      <c r="G9450" s="2">
        <v>2995107.2258774783</v>
      </c>
      <c r="H9450" s="2">
        <v>2368140.9937181966</v>
      </c>
      <c r="I9450" s="2">
        <v>626966.23215928162</v>
      </c>
      <c r="J9450" s="2">
        <v>324532.15146575775</v>
      </c>
      <c r="K9450" s="2">
        <v>302434.08069352387</v>
      </c>
      <c r="N9450" s="13">
        <v>302434.08069352387</v>
      </c>
    </row>
    <row r="9451" spans="1:14" x14ac:dyDescent="0.45">
      <c r="A9451">
        <v>18268</v>
      </c>
      <c r="B9451">
        <v>6</v>
      </c>
      <c r="C9451">
        <v>7</v>
      </c>
      <c r="D9451">
        <v>9</v>
      </c>
      <c r="E9451" s="2">
        <v>3312175.1378595233</v>
      </c>
      <c r="F9451" s="2">
        <v>-255368.70312896924</v>
      </c>
      <c r="G9451" s="2">
        <v>3056806.434730554</v>
      </c>
      <c r="H9451" s="2">
        <v>2527861.5418356569</v>
      </c>
      <c r="I9451" s="2">
        <v>528944.89289489714</v>
      </c>
      <c r="J9451" s="2">
        <v>298095.76240735711</v>
      </c>
      <c r="K9451" s="2">
        <v>230849.13048754004</v>
      </c>
      <c r="M9451" s="14">
        <v>21406948.716746375</v>
      </c>
      <c r="N9451" s="13">
        <v>21637797.847233914</v>
      </c>
    </row>
    <row r="9452" spans="1:14" x14ac:dyDescent="0.45">
      <c r="A9452">
        <v>18285</v>
      </c>
      <c r="B9452">
        <v>1</v>
      </c>
      <c r="C9452">
        <v>46</v>
      </c>
      <c r="D9452">
        <v>3</v>
      </c>
      <c r="E9452" s="2">
        <v>1870848</v>
      </c>
      <c r="F9452" s="2">
        <v>-163512.1152</v>
      </c>
      <c r="G9452" s="2">
        <v>1707335.8848000001</v>
      </c>
      <c r="H9452" s="2">
        <v>1141217.28</v>
      </c>
      <c r="I9452" s="2">
        <v>566118.60480000009</v>
      </c>
      <c r="J9452" s="2">
        <v>187084.80000000002</v>
      </c>
      <c r="K9452" s="2">
        <v>379033.80480000004</v>
      </c>
      <c r="L9452" s="11">
        <v>-13935629.006520554</v>
      </c>
      <c r="N9452" s="13">
        <v>-13556595.201720554</v>
      </c>
    </row>
    <row r="9453" spans="1:14" x14ac:dyDescent="0.45">
      <c r="A9453">
        <v>18285</v>
      </c>
      <c r="B9453">
        <v>2</v>
      </c>
      <c r="C9453">
        <v>46</v>
      </c>
      <c r="D9453">
        <v>3</v>
      </c>
      <c r="E9453" s="2">
        <v>1919115.8784000003</v>
      </c>
      <c r="F9453" s="2">
        <v>-167730.72777216003</v>
      </c>
      <c r="G9453" s="2">
        <v>1751385.1506278403</v>
      </c>
      <c r="H9453" s="2">
        <v>1205546.3742615555</v>
      </c>
      <c r="I9453" s="2">
        <v>545838.77636628482</v>
      </c>
      <c r="J9453" s="2">
        <v>172720.42905600002</v>
      </c>
      <c r="K9453" s="2">
        <v>373118.34731028479</v>
      </c>
      <c r="N9453" s="13">
        <v>373118.34731028479</v>
      </c>
    </row>
    <row r="9454" spans="1:14" x14ac:dyDescent="0.45">
      <c r="A9454">
        <v>18285</v>
      </c>
      <c r="B9454">
        <v>3</v>
      </c>
      <c r="C9454">
        <v>46</v>
      </c>
      <c r="D9454">
        <v>3</v>
      </c>
      <c r="E9454" s="2">
        <v>1955387.1685017599</v>
      </c>
      <c r="F9454" s="2">
        <v>-170900.83852705383</v>
      </c>
      <c r="G9454" s="2">
        <v>1784486.3299747061</v>
      </c>
      <c r="H9454" s="2">
        <v>1265426.8029972985</v>
      </c>
      <c r="I9454" s="2">
        <v>519059.52697740751</v>
      </c>
      <c r="J9454" s="2">
        <v>195538.71685017599</v>
      </c>
      <c r="K9454" s="2">
        <v>323520.81012723153</v>
      </c>
      <c r="N9454" s="13">
        <v>323520.81012723153</v>
      </c>
    </row>
    <row r="9455" spans="1:14" x14ac:dyDescent="0.45">
      <c r="A9455">
        <v>18285</v>
      </c>
      <c r="B9455">
        <v>4</v>
      </c>
      <c r="C9455">
        <v>46</v>
      </c>
      <c r="D9455">
        <v>3</v>
      </c>
      <c r="E9455" s="2">
        <v>1982958.1275776345</v>
      </c>
      <c r="F9455" s="2">
        <v>-173310.54035028527</v>
      </c>
      <c r="G9455" s="2">
        <v>1809647.5872273492</v>
      </c>
      <c r="H9455" s="2">
        <v>1303544.9761900897</v>
      </c>
      <c r="I9455" s="2">
        <v>506102.61103725946</v>
      </c>
      <c r="J9455" s="2">
        <v>178466.23148198711</v>
      </c>
      <c r="K9455" s="2">
        <v>327636.37955527235</v>
      </c>
      <c r="N9455" s="13">
        <v>327636.37955527235</v>
      </c>
    </row>
    <row r="9456" spans="1:14" x14ac:dyDescent="0.45">
      <c r="A9456">
        <v>18285</v>
      </c>
      <c r="B9456">
        <v>5</v>
      </c>
      <c r="C9456">
        <v>46</v>
      </c>
      <c r="D9456">
        <v>3</v>
      </c>
      <c r="E9456" s="2">
        <v>2021030.9236271256</v>
      </c>
      <c r="F9456" s="2">
        <v>-176638.10272501077</v>
      </c>
      <c r="G9456" s="2">
        <v>1844392.8209021147</v>
      </c>
      <c r="H9456" s="2">
        <v>1359661.6488626907</v>
      </c>
      <c r="I9456" s="2">
        <v>484731.17203942407</v>
      </c>
      <c r="J9456" s="2">
        <v>222313.40159898382</v>
      </c>
      <c r="K9456" s="2">
        <v>262417.77044044028</v>
      </c>
      <c r="N9456" s="13">
        <v>262417.77044044028</v>
      </c>
    </row>
    <row r="9457" spans="1:14" x14ac:dyDescent="0.45">
      <c r="A9457">
        <v>18285</v>
      </c>
      <c r="B9457">
        <v>6</v>
      </c>
      <c r="C9457">
        <v>46</v>
      </c>
      <c r="D9457">
        <v>3</v>
      </c>
      <c r="E9457" s="2">
        <v>2060036.820453129</v>
      </c>
      <c r="F9457" s="2">
        <v>-180047.21810760349</v>
      </c>
      <c r="G9457" s="2">
        <v>1879989.6023455255</v>
      </c>
      <c r="H9457" s="2">
        <v>1390892.3699130092</v>
      </c>
      <c r="I9457" s="2">
        <v>489097.23243251629</v>
      </c>
      <c r="J9457" s="2">
        <v>206003.68204531292</v>
      </c>
      <c r="K9457" s="2">
        <v>283093.55038720334</v>
      </c>
      <c r="M9457" s="14">
        <v>14103955.970016696</v>
      </c>
      <c r="N9457" s="13">
        <v>14387049.520403899</v>
      </c>
    </row>
    <row r="9458" spans="1:14" x14ac:dyDescent="0.45">
      <c r="A9458">
        <v>18300</v>
      </c>
      <c r="B9458">
        <v>1</v>
      </c>
      <c r="C9458">
        <v>15</v>
      </c>
      <c r="D9458">
        <v>8</v>
      </c>
      <c r="E9458" s="2">
        <v>3386880</v>
      </c>
      <c r="F9458" s="2">
        <v>-201519.35999999999</v>
      </c>
      <c r="G9458" s="2">
        <v>3185360.64</v>
      </c>
      <c r="H9458" s="2">
        <v>2065996.8</v>
      </c>
      <c r="I9458" s="2">
        <v>1119363.8400000001</v>
      </c>
      <c r="J9458" s="2">
        <v>270950.40000000002</v>
      </c>
      <c r="K9458" s="2">
        <v>848413.44000000006</v>
      </c>
      <c r="L9458" s="11">
        <v>-27457850.496324666</v>
      </c>
      <c r="N9458" s="13">
        <v>-26609437.056324665</v>
      </c>
    </row>
    <row r="9459" spans="1:14" x14ac:dyDescent="0.45">
      <c r="A9459">
        <v>18300</v>
      </c>
      <c r="B9459">
        <v>2</v>
      </c>
      <c r="C9459">
        <v>15</v>
      </c>
      <c r="D9459">
        <v>8</v>
      </c>
      <c r="E9459" s="2">
        <v>3502711.2960000001</v>
      </c>
      <c r="F9459" s="2">
        <v>-208411.32211199999</v>
      </c>
      <c r="G9459" s="2">
        <v>3294299.973888</v>
      </c>
      <c r="H9459" s="2">
        <v>2152678.7947391998</v>
      </c>
      <c r="I9459" s="2">
        <v>1141621.1791488002</v>
      </c>
      <c r="J9459" s="2">
        <v>350271.12960000004</v>
      </c>
      <c r="K9459" s="2">
        <v>791350.0495488001</v>
      </c>
      <c r="N9459" s="13">
        <v>791350.0495488001</v>
      </c>
    </row>
    <row r="9460" spans="1:14" x14ac:dyDescent="0.45">
      <c r="A9460">
        <v>18300</v>
      </c>
      <c r="B9460">
        <v>3</v>
      </c>
      <c r="C9460">
        <v>15</v>
      </c>
      <c r="D9460">
        <v>8</v>
      </c>
      <c r="E9460" s="2">
        <v>3584674.7403264008</v>
      </c>
      <c r="F9460" s="2">
        <v>-213288.14704942083</v>
      </c>
      <c r="G9460" s="2">
        <v>3371386.5932769799</v>
      </c>
      <c r="H9460" s="2">
        <v>2236978.4713055538</v>
      </c>
      <c r="I9460" s="2">
        <v>1134408.1219714261</v>
      </c>
      <c r="J9460" s="2">
        <v>358467.47403264011</v>
      </c>
      <c r="K9460" s="2">
        <v>775940.64793878596</v>
      </c>
      <c r="N9460" s="13">
        <v>775940.64793878596</v>
      </c>
    </row>
    <row r="9461" spans="1:14" x14ac:dyDescent="0.45">
      <c r="A9461">
        <v>18300</v>
      </c>
      <c r="B9461">
        <v>4</v>
      </c>
      <c r="C9461">
        <v>15</v>
      </c>
      <c r="D9461">
        <v>8</v>
      </c>
      <c r="E9461" s="2">
        <v>3712289.1610820205</v>
      </c>
      <c r="F9461" s="2">
        <v>-220881.2050843802</v>
      </c>
      <c r="G9461" s="2">
        <v>3491407.9559976403</v>
      </c>
      <c r="H9461" s="2">
        <v>2363642.1874531773</v>
      </c>
      <c r="I9461" s="2">
        <v>1127765.768544463</v>
      </c>
      <c r="J9461" s="2">
        <v>334106.02449738182</v>
      </c>
      <c r="K9461" s="2">
        <v>793659.7440470811</v>
      </c>
      <c r="N9461" s="13">
        <v>793659.7440470811</v>
      </c>
    </row>
    <row r="9462" spans="1:14" x14ac:dyDescent="0.45">
      <c r="A9462">
        <v>18300</v>
      </c>
      <c r="B9462">
        <v>5</v>
      </c>
      <c r="C9462">
        <v>15</v>
      </c>
      <c r="D9462">
        <v>8</v>
      </c>
      <c r="E9462" s="2">
        <v>3842219.2817198904</v>
      </c>
      <c r="F9462" s="2">
        <v>-228612.04726233348</v>
      </c>
      <c r="G9462" s="2">
        <v>3613607.2344575571</v>
      </c>
      <c r="H9462" s="2">
        <v>2469854.8127885726</v>
      </c>
      <c r="I9462" s="2">
        <v>1143752.4216689845</v>
      </c>
      <c r="J9462" s="2">
        <v>499488.50662358577</v>
      </c>
      <c r="K9462" s="2">
        <v>644263.91504539875</v>
      </c>
      <c r="N9462" s="13">
        <v>644263.91504539875</v>
      </c>
    </row>
    <row r="9463" spans="1:14" x14ac:dyDescent="0.45">
      <c r="A9463">
        <v>18300</v>
      </c>
      <c r="B9463">
        <v>6</v>
      </c>
      <c r="C9463">
        <v>15</v>
      </c>
      <c r="D9463">
        <v>8</v>
      </c>
      <c r="E9463" s="2">
        <v>3966707.1864476153</v>
      </c>
      <c r="F9463" s="2">
        <v>-236019.07759363309</v>
      </c>
      <c r="G9463" s="2">
        <v>3730688.1088539823</v>
      </c>
      <c r="H9463" s="2">
        <v>2566197.3286187495</v>
      </c>
      <c r="I9463" s="2">
        <v>1164490.7802352328</v>
      </c>
      <c r="J9463" s="2">
        <v>357003.64678028534</v>
      </c>
      <c r="K9463" s="2">
        <v>807487.1334549475</v>
      </c>
      <c r="M9463" s="14">
        <v>29235132.124349318</v>
      </c>
      <c r="N9463" s="13">
        <v>30042619.257804267</v>
      </c>
    </row>
    <row r="9464" spans="1:14" x14ac:dyDescent="0.45">
      <c r="A9464">
        <v>18306</v>
      </c>
      <c r="B9464">
        <v>1</v>
      </c>
      <c r="C9464">
        <v>1</v>
      </c>
      <c r="D9464">
        <v>9</v>
      </c>
      <c r="E9464" s="2">
        <v>2308380</v>
      </c>
      <c r="F9464" s="2">
        <v>-237070.62599999999</v>
      </c>
      <c r="G9464" s="2">
        <v>2071309.3740000001</v>
      </c>
      <c r="H9464" s="2">
        <v>1200357.6000000001</v>
      </c>
      <c r="I9464" s="2">
        <v>870951.77399999998</v>
      </c>
      <c r="J9464" s="2">
        <v>253921.8</v>
      </c>
      <c r="K9464" s="2">
        <v>617029.97399999993</v>
      </c>
      <c r="L9464" s="11">
        <v>-15407898.727710916</v>
      </c>
      <c r="N9464" s="13">
        <v>-14790868.753710916</v>
      </c>
    </row>
    <row r="9465" spans="1:14" x14ac:dyDescent="0.45">
      <c r="A9465">
        <v>18306</v>
      </c>
      <c r="B9465">
        <v>2</v>
      </c>
      <c r="C9465">
        <v>1</v>
      </c>
      <c r="D9465">
        <v>9</v>
      </c>
      <c r="E9465" s="2">
        <v>2363088.6059999997</v>
      </c>
      <c r="F9465" s="2">
        <v>-242689.19983619996</v>
      </c>
      <c r="G9465" s="2">
        <v>2120399.4061637996</v>
      </c>
      <c r="H9465" s="2">
        <v>1258420.3015303919</v>
      </c>
      <c r="I9465" s="2">
        <v>861979.10463340767</v>
      </c>
      <c r="J9465" s="2">
        <v>259939.74665999998</v>
      </c>
      <c r="K9465" s="2">
        <v>602039.35797340772</v>
      </c>
      <c r="N9465" s="13">
        <v>602039.35797340772</v>
      </c>
    </row>
    <row r="9466" spans="1:14" x14ac:dyDescent="0.45">
      <c r="A9466">
        <v>18306</v>
      </c>
      <c r="B9466">
        <v>3</v>
      </c>
      <c r="C9466">
        <v>1</v>
      </c>
      <c r="D9466">
        <v>9</v>
      </c>
      <c r="E9466" s="2">
        <v>2439180.0591131998</v>
      </c>
      <c r="F9466" s="2">
        <v>-250503.79207092561</v>
      </c>
      <c r="G9466" s="2">
        <v>2188676.2670422741</v>
      </c>
      <c r="H9466" s="2">
        <v>1326478.9936667518</v>
      </c>
      <c r="I9466" s="2">
        <v>862197.27337552235</v>
      </c>
      <c r="J9466" s="2">
        <v>268309.806502452</v>
      </c>
      <c r="K9466" s="2">
        <v>593887.46687307034</v>
      </c>
      <c r="N9466" s="13">
        <v>593887.46687307034</v>
      </c>
    </row>
    <row r="9467" spans="1:14" x14ac:dyDescent="0.45">
      <c r="A9467">
        <v>18306</v>
      </c>
      <c r="B9467">
        <v>4</v>
      </c>
      <c r="C9467">
        <v>1</v>
      </c>
      <c r="D9467">
        <v>9</v>
      </c>
      <c r="E9467" s="2">
        <v>2500159.5605910299</v>
      </c>
      <c r="F9467" s="2">
        <v>-256766.38687269879</v>
      </c>
      <c r="G9467" s="2">
        <v>2243393.1737183314</v>
      </c>
      <c r="H9467" s="2">
        <v>1410355.5766337847</v>
      </c>
      <c r="I9467" s="2">
        <v>833037.59708454669</v>
      </c>
      <c r="J9467" s="2">
        <v>275017.55166501331</v>
      </c>
      <c r="K9467" s="2">
        <v>558020.04541953339</v>
      </c>
      <c r="N9467" s="13">
        <v>558020.04541953339</v>
      </c>
    </row>
    <row r="9468" spans="1:14" x14ac:dyDescent="0.45">
      <c r="A9468">
        <v>18306</v>
      </c>
      <c r="B9468">
        <v>5</v>
      </c>
      <c r="C9468">
        <v>1</v>
      </c>
      <c r="D9468">
        <v>9</v>
      </c>
      <c r="E9468" s="2">
        <v>2567163.8368148692</v>
      </c>
      <c r="F9468" s="2">
        <v>-263647.72604088706</v>
      </c>
      <c r="G9468" s="2">
        <v>2303516.110773982</v>
      </c>
      <c r="H9468" s="2">
        <v>1503327.7394295062</v>
      </c>
      <c r="I9468" s="2">
        <v>800188.37134447577</v>
      </c>
      <c r="J9468" s="2">
        <v>256716.38368148694</v>
      </c>
      <c r="K9468" s="2">
        <v>543471.98766298883</v>
      </c>
      <c r="N9468" s="13">
        <v>543471.98766298883</v>
      </c>
    </row>
    <row r="9469" spans="1:14" x14ac:dyDescent="0.45">
      <c r="A9469">
        <v>18306</v>
      </c>
      <c r="B9469">
        <v>6</v>
      </c>
      <c r="C9469">
        <v>1</v>
      </c>
      <c r="D9469">
        <v>9</v>
      </c>
      <c r="E9469" s="2">
        <v>2649056.3632092634</v>
      </c>
      <c r="F9469" s="2">
        <v>-272058.08850159135</v>
      </c>
      <c r="G9469" s="2">
        <v>2376998.2747076722</v>
      </c>
      <c r="H9469" s="2">
        <v>1605733.959007845</v>
      </c>
      <c r="I9469" s="2">
        <v>771264.31569982716</v>
      </c>
      <c r="J9469" s="2">
        <v>264905.63632092637</v>
      </c>
      <c r="K9469" s="2">
        <v>506358.67937890079</v>
      </c>
      <c r="M9469" s="14">
        <v>15724590.638317227</v>
      </c>
      <c r="N9469" s="13">
        <v>16230949.317696128</v>
      </c>
    </row>
    <row r="9470" spans="1:14" x14ac:dyDescent="0.45">
      <c r="A9470">
        <v>18322</v>
      </c>
      <c r="B9470">
        <v>1</v>
      </c>
      <c r="C9470">
        <v>32</v>
      </c>
      <c r="D9470">
        <v>4</v>
      </c>
      <c r="E9470" s="2">
        <v>1686384</v>
      </c>
      <c r="F9470" s="2">
        <v>-449084.05919999996</v>
      </c>
      <c r="G9470" s="2">
        <v>1237299.9408</v>
      </c>
      <c r="H9470" s="2">
        <v>758872.8</v>
      </c>
      <c r="I9470" s="2">
        <v>478427.14079999994</v>
      </c>
      <c r="J9470" s="2">
        <v>168638.40000000002</v>
      </c>
      <c r="K9470" s="2">
        <v>309788.74079999991</v>
      </c>
      <c r="L9470" s="11">
        <v>-16122731.526710957</v>
      </c>
      <c r="N9470" s="13">
        <v>-15812942.785910957</v>
      </c>
    </row>
    <row r="9471" spans="1:14" x14ac:dyDescent="0.45">
      <c r="A9471">
        <v>18322</v>
      </c>
      <c r="B9471">
        <v>2</v>
      </c>
      <c r="C9471">
        <v>32</v>
      </c>
      <c r="D9471">
        <v>4</v>
      </c>
      <c r="E9471" s="2">
        <v>1678120.7183999999</v>
      </c>
      <c r="F9471" s="2">
        <v>-446883.54730991996</v>
      </c>
      <c r="G9471" s="2">
        <v>1231237.1710900799</v>
      </c>
      <c r="H9471" s="2">
        <v>754474.68438904802</v>
      </c>
      <c r="I9471" s="2">
        <v>476762.48670103191</v>
      </c>
      <c r="J9471" s="2">
        <v>184593.27902399999</v>
      </c>
      <c r="K9471" s="2">
        <v>292169.20767703193</v>
      </c>
      <c r="N9471" s="13">
        <v>292169.20767703193</v>
      </c>
    </row>
    <row r="9472" spans="1:14" x14ac:dyDescent="0.45">
      <c r="A9472">
        <v>18322</v>
      </c>
      <c r="B9472">
        <v>3</v>
      </c>
      <c r="C9472">
        <v>32</v>
      </c>
      <c r="D9472">
        <v>4</v>
      </c>
      <c r="E9472" s="2">
        <v>1658318.8939228798</v>
      </c>
      <c r="F9472" s="2">
        <v>-441610.32145166287</v>
      </c>
      <c r="G9472" s="2">
        <v>1216708.572471217</v>
      </c>
      <c r="H9472" s="2">
        <v>755264.31759372947</v>
      </c>
      <c r="I9472" s="2">
        <v>461444.25487748755</v>
      </c>
      <c r="J9472" s="2">
        <v>149248.70045305917</v>
      </c>
      <c r="K9472" s="2">
        <v>312195.55442442838</v>
      </c>
      <c r="N9472" s="13">
        <v>312195.55442442838</v>
      </c>
    </row>
    <row r="9473" spans="1:14" x14ac:dyDescent="0.45">
      <c r="A9473">
        <v>18322</v>
      </c>
      <c r="B9473">
        <v>4</v>
      </c>
      <c r="C9473">
        <v>32</v>
      </c>
      <c r="D9473">
        <v>4</v>
      </c>
      <c r="E9473" s="2">
        <v>1643725.6876563588</v>
      </c>
      <c r="F9473" s="2">
        <v>-437724.15062288829</v>
      </c>
      <c r="G9473" s="2">
        <v>1206001.5370334706</v>
      </c>
      <c r="H9473" s="2">
        <v>738137.33971652016</v>
      </c>
      <c r="I9473" s="2">
        <v>467864.19731695042</v>
      </c>
      <c r="J9473" s="2">
        <v>164372.56876563589</v>
      </c>
      <c r="K9473" s="2">
        <v>303491.62855131453</v>
      </c>
      <c r="N9473" s="13">
        <v>303491.62855131453</v>
      </c>
    </row>
    <row r="9474" spans="1:14" x14ac:dyDescent="0.45">
      <c r="A9474">
        <v>18322</v>
      </c>
      <c r="B9474">
        <v>5</v>
      </c>
      <c r="C9474">
        <v>32</v>
      </c>
      <c r="D9474">
        <v>4</v>
      </c>
      <c r="E9474" s="2">
        <v>1640931.3539873427</v>
      </c>
      <c r="F9474" s="2">
        <v>-436980.01956682932</v>
      </c>
      <c r="G9474" s="2">
        <v>1203951.3344205134</v>
      </c>
      <c r="H9474" s="2">
        <v>733271.78195843077</v>
      </c>
      <c r="I9474" s="2">
        <v>470679.55246208259</v>
      </c>
      <c r="J9474" s="2">
        <v>164093.13539873427</v>
      </c>
      <c r="K9474" s="2">
        <v>306586.41706334834</v>
      </c>
      <c r="N9474" s="13">
        <v>306586.41706334834</v>
      </c>
    </row>
    <row r="9475" spans="1:14" x14ac:dyDescent="0.45">
      <c r="A9475">
        <v>18322</v>
      </c>
      <c r="B9475">
        <v>6</v>
      </c>
      <c r="C9475">
        <v>32</v>
      </c>
      <c r="D9475">
        <v>4</v>
      </c>
      <c r="E9475" s="2">
        <v>1606635.8886890074</v>
      </c>
      <c r="F9475" s="2">
        <v>-427847.13715788262</v>
      </c>
      <c r="G9475" s="2">
        <v>1178788.7515311248</v>
      </c>
      <c r="H9475" s="2">
        <v>714787.43754795135</v>
      </c>
      <c r="I9475" s="2">
        <v>464001.31398317346</v>
      </c>
      <c r="J9475" s="2">
        <v>160663.58886890076</v>
      </c>
      <c r="K9475" s="2">
        <v>303337.72511427267</v>
      </c>
      <c r="M9475" s="14">
        <v>15691260.315926092</v>
      </c>
      <c r="N9475" s="13">
        <v>15994598.041040365</v>
      </c>
    </row>
    <row r="9476" spans="1:14" x14ac:dyDescent="0.45">
      <c r="A9476">
        <v>18330</v>
      </c>
      <c r="B9476">
        <v>1</v>
      </c>
      <c r="C9476">
        <v>14</v>
      </c>
      <c r="D9476">
        <v>16</v>
      </c>
      <c r="E9476" s="2">
        <v>3727032</v>
      </c>
      <c r="F9476" s="2">
        <v>-522902.58960000001</v>
      </c>
      <c r="G9476" s="2">
        <v>3204129.4103999999</v>
      </c>
      <c r="H9476" s="2">
        <v>2012597.28</v>
      </c>
      <c r="I9476" s="2">
        <v>1191532.1303999999</v>
      </c>
      <c r="J9476" s="2">
        <v>409973.52</v>
      </c>
      <c r="K9476" s="2">
        <v>781558.61039999989</v>
      </c>
      <c r="L9476" s="11">
        <v>-18129476.537462477</v>
      </c>
      <c r="N9476" s="13">
        <v>-17347917.927062478</v>
      </c>
    </row>
    <row r="9477" spans="1:14" x14ac:dyDescent="0.45">
      <c r="A9477">
        <v>18330</v>
      </c>
      <c r="B9477">
        <v>2</v>
      </c>
      <c r="C9477">
        <v>14</v>
      </c>
      <c r="D9477">
        <v>16</v>
      </c>
      <c r="E9477" s="2">
        <v>3780701.2607999998</v>
      </c>
      <c r="F9477" s="2">
        <v>-530432.38689024001</v>
      </c>
      <c r="G9477" s="2">
        <v>3250268.8739097598</v>
      </c>
      <c r="H9477" s="2">
        <v>2073223.150384896</v>
      </c>
      <c r="I9477" s="2">
        <v>1177045.7235248638</v>
      </c>
      <c r="J9477" s="2">
        <v>340263.113472</v>
      </c>
      <c r="K9477" s="2">
        <v>836782.61005286383</v>
      </c>
      <c r="N9477" s="13">
        <v>836782.61005286383</v>
      </c>
    </row>
    <row r="9478" spans="1:14" x14ac:dyDescent="0.45">
      <c r="A9478">
        <v>18330</v>
      </c>
      <c r="B9478">
        <v>3</v>
      </c>
      <c r="C9478">
        <v>14</v>
      </c>
      <c r="D9478">
        <v>16</v>
      </c>
      <c r="E9478" s="2">
        <v>3843082.8316031992</v>
      </c>
      <c r="F9478" s="2">
        <v>-539184.52127392893</v>
      </c>
      <c r="G9478" s="2">
        <v>3303898.3103292705</v>
      </c>
      <c r="H9478" s="2">
        <v>2141150.2336841063</v>
      </c>
      <c r="I9478" s="2">
        <v>1162748.0766451643</v>
      </c>
      <c r="J9478" s="2">
        <v>384308.28316031996</v>
      </c>
      <c r="K9478" s="2">
        <v>778439.79348484427</v>
      </c>
      <c r="N9478" s="13">
        <v>778439.79348484427</v>
      </c>
    </row>
    <row r="9479" spans="1:14" x14ac:dyDescent="0.45">
      <c r="A9479">
        <v>18330</v>
      </c>
      <c r="B9479">
        <v>4</v>
      </c>
      <c r="C9479">
        <v>14</v>
      </c>
      <c r="D9479">
        <v>16</v>
      </c>
      <c r="E9479" s="2">
        <v>3926477.7290489888</v>
      </c>
      <c r="F9479" s="2">
        <v>-550884.8253855732</v>
      </c>
      <c r="G9479" s="2">
        <v>3375592.9036634155</v>
      </c>
      <c r="H9479" s="2">
        <v>2231802.9802689035</v>
      </c>
      <c r="I9479" s="2">
        <v>1143789.9233945119</v>
      </c>
      <c r="J9479" s="2">
        <v>392647.77290489891</v>
      </c>
      <c r="K9479" s="2">
        <v>751142.15048961295</v>
      </c>
      <c r="N9479" s="13">
        <v>751142.15048961295</v>
      </c>
    </row>
    <row r="9480" spans="1:14" x14ac:dyDescent="0.45">
      <c r="A9480">
        <v>18330</v>
      </c>
      <c r="B9480">
        <v>5</v>
      </c>
      <c r="C9480">
        <v>14</v>
      </c>
      <c r="D9480">
        <v>16</v>
      </c>
      <c r="E9480" s="2">
        <v>4012860.2390880669</v>
      </c>
      <c r="F9480" s="2">
        <v>-563004.2915440558</v>
      </c>
      <c r="G9480" s="2">
        <v>3449855.9475440113</v>
      </c>
      <c r="H9480" s="2">
        <v>2341118.4756848584</v>
      </c>
      <c r="I9480" s="2">
        <v>1108737.4718591529</v>
      </c>
      <c r="J9480" s="2">
        <v>441414.62629968737</v>
      </c>
      <c r="K9480" s="2">
        <v>667322.84555946547</v>
      </c>
      <c r="N9480" s="13">
        <v>667322.84555946547</v>
      </c>
    </row>
    <row r="9481" spans="1:14" x14ac:dyDescent="0.45">
      <c r="A9481">
        <v>18330</v>
      </c>
      <c r="B9481">
        <v>6</v>
      </c>
      <c r="C9481">
        <v>14</v>
      </c>
      <c r="D9481">
        <v>16</v>
      </c>
      <c r="E9481" s="2">
        <v>4128430.6139738038</v>
      </c>
      <c r="F9481" s="2">
        <v>-579218.81514052476</v>
      </c>
      <c r="G9481" s="2">
        <v>3549211.7988332789</v>
      </c>
      <c r="H9481" s="2">
        <v>2385902.3865194079</v>
      </c>
      <c r="I9481" s="2">
        <v>1163309.4123138711</v>
      </c>
      <c r="J9481" s="2">
        <v>454127.36753711844</v>
      </c>
      <c r="K9481" s="2">
        <v>709182.04477675259</v>
      </c>
      <c r="M9481" s="14">
        <v>17961646.281082336</v>
      </c>
      <c r="N9481" s="13">
        <v>18670828.325859088</v>
      </c>
    </row>
    <row r="9482" spans="1:14" x14ac:dyDescent="0.45">
      <c r="A9482">
        <v>18341</v>
      </c>
      <c r="B9482">
        <v>1</v>
      </c>
      <c r="C9482">
        <v>5</v>
      </c>
      <c r="D9482">
        <v>7</v>
      </c>
      <c r="E9482" s="2">
        <v>12676416</v>
      </c>
      <c r="F9482" s="2">
        <v>-1688498.6112000002</v>
      </c>
      <c r="G9482" s="2">
        <v>10987917.388799999</v>
      </c>
      <c r="H9482" s="2">
        <v>7479085.4399999995</v>
      </c>
      <c r="I9482" s="2">
        <v>3508831.9487999994</v>
      </c>
      <c r="J9482" s="2">
        <v>1140877.44</v>
      </c>
      <c r="K9482" s="2">
        <v>2367954.5087999995</v>
      </c>
      <c r="L9482" s="11">
        <v>-25744782.16411889</v>
      </c>
      <c r="N9482" s="13">
        <v>-23376827.65531889</v>
      </c>
    </row>
    <row r="9483" spans="1:14" x14ac:dyDescent="0.45">
      <c r="A9483">
        <v>18341</v>
      </c>
      <c r="B9483">
        <v>2</v>
      </c>
      <c r="C9483">
        <v>5</v>
      </c>
      <c r="D9483">
        <v>7</v>
      </c>
      <c r="E9483" s="2">
        <v>12822194.784000002</v>
      </c>
      <c r="F9483" s="2">
        <v>-1707916.3452288003</v>
      </c>
      <c r="G9483" s="2">
        <v>11114278.438771201</v>
      </c>
      <c r="H9483" s="2">
        <v>7809447.4885586882</v>
      </c>
      <c r="I9483" s="2">
        <v>3304830.9502125131</v>
      </c>
      <c r="J9483" s="2">
        <v>1025775.5827200002</v>
      </c>
      <c r="K9483" s="2">
        <v>2279055.3674925128</v>
      </c>
      <c r="N9483" s="13">
        <v>2279055.3674925128</v>
      </c>
    </row>
    <row r="9484" spans="1:14" x14ac:dyDescent="0.45">
      <c r="A9484">
        <v>18341</v>
      </c>
      <c r="B9484">
        <v>3</v>
      </c>
      <c r="C9484">
        <v>5</v>
      </c>
      <c r="D9484">
        <v>7</v>
      </c>
      <c r="E9484" s="2">
        <v>12929901.2201856</v>
      </c>
      <c r="F9484" s="2">
        <v>-1722262.842528722</v>
      </c>
      <c r="G9484" s="2">
        <v>11207638.377656879</v>
      </c>
      <c r="H9484" s="2">
        <v>8218398.8900119495</v>
      </c>
      <c r="I9484" s="2">
        <v>2989239.4876449294</v>
      </c>
      <c r="J9484" s="2">
        <v>1163691.1098167039</v>
      </c>
      <c r="K9484" s="2">
        <v>1825548.3778282255</v>
      </c>
      <c r="N9484" s="13">
        <v>1825548.3778282255</v>
      </c>
    </row>
    <row r="9485" spans="1:14" x14ac:dyDescent="0.45">
      <c r="A9485">
        <v>18341</v>
      </c>
      <c r="B9485">
        <v>4</v>
      </c>
      <c r="C9485">
        <v>5</v>
      </c>
      <c r="D9485">
        <v>7</v>
      </c>
      <c r="E9485" s="2">
        <v>13144537.580440681</v>
      </c>
      <c r="F9485" s="2">
        <v>-1750852.4057146988</v>
      </c>
      <c r="G9485" s="2">
        <v>11393685.174725983</v>
      </c>
      <c r="H9485" s="2">
        <v>8687346.3191872779</v>
      </c>
      <c r="I9485" s="2">
        <v>2706338.8555387054</v>
      </c>
      <c r="J9485" s="2">
        <v>1314453.7580440682</v>
      </c>
      <c r="K9485" s="2">
        <v>1391885.0974946371</v>
      </c>
      <c r="N9485" s="13">
        <v>1391885.0974946371</v>
      </c>
    </row>
    <row r="9486" spans="1:14" x14ac:dyDescent="0.45">
      <c r="A9486">
        <v>18341</v>
      </c>
      <c r="B9486">
        <v>5</v>
      </c>
      <c r="C9486">
        <v>5</v>
      </c>
      <c r="D9486">
        <v>7</v>
      </c>
      <c r="E9486" s="2">
        <v>13232605.982229635</v>
      </c>
      <c r="F9486" s="2">
        <v>-1762583.1168329876</v>
      </c>
      <c r="G9486" s="2">
        <v>11470022.865396647</v>
      </c>
      <c r="H9486" s="2">
        <v>9216936.7675062753</v>
      </c>
      <c r="I9486" s="2">
        <v>2253086.0978903715</v>
      </c>
      <c r="J9486" s="2">
        <v>1455586.6580452598</v>
      </c>
      <c r="K9486" s="2">
        <v>797499.43984511169</v>
      </c>
      <c r="N9486" s="13">
        <v>797499.43984511169</v>
      </c>
    </row>
    <row r="9487" spans="1:14" x14ac:dyDescent="0.45">
      <c r="A9487">
        <v>18341</v>
      </c>
      <c r="B9487">
        <v>6</v>
      </c>
      <c r="C9487">
        <v>5</v>
      </c>
      <c r="D9487">
        <v>7</v>
      </c>
      <c r="E9487" s="2">
        <v>13319941.181712348</v>
      </c>
      <c r="F9487" s="2">
        <v>-1774216.1654040848</v>
      </c>
      <c r="G9487" s="2">
        <v>11545725.016308263</v>
      </c>
      <c r="H9487" s="2">
        <v>9606201.5568478983</v>
      </c>
      <c r="I9487" s="2">
        <v>1939523.4594603647</v>
      </c>
      <c r="J9487" s="2">
        <v>1598392.9418054817</v>
      </c>
      <c r="K9487" s="2">
        <v>341130.51765488298</v>
      </c>
      <c r="M9487" s="14">
        <v>27104652.960115101</v>
      </c>
      <c r="N9487" s="13">
        <v>27445783.477769986</v>
      </c>
    </row>
    <row r="9488" spans="1:14" x14ac:dyDescent="0.45">
      <c r="A9488">
        <v>18355</v>
      </c>
      <c r="B9488">
        <v>1</v>
      </c>
      <c r="C9488">
        <v>5</v>
      </c>
      <c r="D9488">
        <v>7</v>
      </c>
      <c r="E9488" s="2">
        <v>11707392</v>
      </c>
      <c r="F9488" s="2">
        <v>-1711620.7104</v>
      </c>
      <c r="G9488" s="2">
        <v>9995771.2895999998</v>
      </c>
      <c r="H9488" s="2">
        <v>6907361.2799999993</v>
      </c>
      <c r="I9488" s="2">
        <v>3088410.0096000005</v>
      </c>
      <c r="J9488" s="2">
        <v>1170739.2</v>
      </c>
      <c r="K9488" s="2">
        <v>1917670.8096000005</v>
      </c>
      <c r="L9488" s="11">
        <v>-23255635.52193578</v>
      </c>
      <c r="N9488" s="13">
        <v>-21337964.71233578</v>
      </c>
    </row>
    <row r="9489" spans="1:14" x14ac:dyDescent="0.45">
      <c r="A9489">
        <v>18355</v>
      </c>
      <c r="B9489">
        <v>2</v>
      </c>
      <c r="C9489">
        <v>5</v>
      </c>
      <c r="D9489">
        <v>7</v>
      </c>
      <c r="E9489" s="2">
        <v>11798709.657600001</v>
      </c>
      <c r="F9489" s="2">
        <v>-1724971.3519411201</v>
      </c>
      <c r="G9489" s="2">
        <v>10073738.305658881</v>
      </c>
      <c r="H9489" s="2">
        <v>7233423.1310751727</v>
      </c>
      <c r="I9489" s="2">
        <v>2840315.1745837079</v>
      </c>
      <c r="J9489" s="2">
        <v>1061883.869184</v>
      </c>
      <c r="K9489" s="2">
        <v>1778431.305399708</v>
      </c>
      <c r="N9489" s="13">
        <v>1778431.305399708</v>
      </c>
    </row>
    <row r="9490" spans="1:14" x14ac:dyDescent="0.45">
      <c r="A9490">
        <v>18355</v>
      </c>
      <c r="B9490">
        <v>3</v>
      </c>
      <c r="C9490">
        <v>5</v>
      </c>
      <c r="D9490">
        <v>7</v>
      </c>
      <c r="E9490" s="2">
        <v>11875401.270374401</v>
      </c>
      <c r="F9490" s="2">
        <v>-1736183.6657287374</v>
      </c>
      <c r="G9490" s="2">
        <v>10139217.604645664</v>
      </c>
      <c r="H9490" s="2">
        <v>7519966.8699761154</v>
      </c>
      <c r="I9490" s="2">
        <v>2619250.7346695485</v>
      </c>
      <c r="J9490" s="2">
        <v>1306294.139741184</v>
      </c>
      <c r="K9490" s="2">
        <v>1312956.5949283645</v>
      </c>
      <c r="N9490" s="13">
        <v>1312956.5949283645</v>
      </c>
    </row>
    <row r="9491" spans="1:14" x14ac:dyDescent="0.45">
      <c r="A9491">
        <v>18355</v>
      </c>
      <c r="B9491">
        <v>4</v>
      </c>
      <c r="C9491">
        <v>5</v>
      </c>
      <c r="D9491">
        <v>7</v>
      </c>
      <c r="E9491" s="2">
        <v>12141410.258830788</v>
      </c>
      <c r="F9491" s="2">
        <v>-1775074.1798410611</v>
      </c>
      <c r="G9491" s="2">
        <v>10366336.078989726</v>
      </c>
      <c r="H9491" s="2">
        <v>8082060.9312101947</v>
      </c>
      <c r="I9491" s="2">
        <v>2284275.1477795308</v>
      </c>
      <c r="J9491" s="2">
        <v>1092726.9232947708</v>
      </c>
      <c r="K9491" s="2">
        <v>1191548.2244847601</v>
      </c>
      <c r="N9491" s="13">
        <v>1191548.2244847601</v>
      </c>
    </row>
    <row r="9492" spans="1:14" x14ac:dyDescent="0.45">
      <c r="A9492">
        <v>18355</v>
      </c>
      <c r="B9492">
        <v>5</v>
      </c>
      <c r="C9492">
        <v>5</v>
      </c>
      <c r="D9492">
        <v>7</v>
      </c>
      <c r="E9492" s="2">
        <v>12188761.758840229</v>
      </c>
      <c r="F9492" s="2">
        <v>-1781996.9691424414</v>
      </c>
      <c r="G9492" s="2">
        <v>10406764.789697789</v>
      </c>
      <c r="H9492" s="2">
        <v>8468955.8152771927</v>
      </c>
      <c r="I9492" s="2">
        <v>1937808.9744205959</v>
      </c>
      <c r="J9492" s="2">
        <v>1340763.7934724253</v>
      </c>
      <c r="K9492" s="2">
        <v>597045.1809481706</v>
      </c>
      <c r="N9492" s="13">
        <v>597045.1809481706</v>
      </c>
    </row>
    <row r="9493" spans="1:14" x14ac:dyDescent="0.45">
      <c r="A9493">
        <v>18355</v>
      </c>
      <c r="B9493">
        <v>6</v>
      </c>
      <c r="C9493">
        <v>5</v>
      </c>
      <c r="D9493">
        <v>7</v>
      </c>
      <c r="E9493" s="2">
        <v>12308211.624076864</v>
      </c>
      <c r="F9493" s="2">
        <v>-1799460.5394400374</v>
      </c>
      <c r="G9493" s="2">
        <v>10508751.084636826</v>
      </c>
      <c r="H9493" s="2">
        <v>8883767.3036588654</v>
      </c>
      <c r="I9493" s="2">
        <v>1624983.7809779607</v>
      </c>
      <c r="J9493" s="2">
        <v>1353903.2786484549</v>
      </c>
      <c r="K9493" s="2">
        <v>271080.50232950575</v>
      </c>
      <c r="M9493" s="14">
        <v>24395505.582296871</v>
      </c>
      <c r="N9493" s="13">
        <v>24666586.084626377</v>
      </c>
    </row>
    <row r="9494" spans="1:14" x14ac:dyDescent="0.45">
      <c r="A9494">
        <v>18365</v>
      </c>
      <c r="B9494">
        <v>1</v>
      </c>
      <c r="C9494">
        <v>30</v>
      </c>
      <c r="D9494">
        <v>23</v>
      </c>
      <c r="E9494" s="2">
        <v>2212416</v>
      </c>
      <c r="F9494" s="2">
        <v>-562838.63040000002</v>
      </c>
      <c r="G9494" s="2">
        <v>1649577.3695999999</v>
      </c>
      <c r="H9494" s="2">
        <v>951338.88</v>
      </c>
      <c r="I9494" s="2">
        <v>698238.48959999986</v>
      </c>
      <c r="J9494" s="2">
        <v>221241.60000000001</v>
      </c>
      <c r="K9494" s="2">
        <v>476996.88959999988</v>
      </c>
      <c r="L9494" s="11">
        <v>-16211178.439334987</v>
      </c>
      <c r="N9494" s="13">
        <v>-15734181.549734987</v>
      </c>
    </row>
    <row r="9495" spans="1:14" x14ac:dyDescent="0.45">
      <c r="A9495">
        <v>18365</v>
      </c>
      <c r="B9495">
        <v>2</v>
      </c>
      <c r="C9495">
        <v>30</v>
      </c>
      <c r="D9495">
        <v>23</v>
      </c>
      <c r="E9495" s="2">
        <v>2185203.2831999999</v>
      </c>
      <c r="F9495" s="2">
        <v>-555915.71524608007</v>
      </c>
      <c r="G9495" s="2">
        <v>1629287.56795392</v>
      </c>
      <c r="H9495" s="2">
        <v>948563.96718787192</v>
      </c>
      <c r="I9495" s="2">
        <v>680723.60076604807</v>
      </c>
      <c r="J9495" s="2">
        <v>196668.29548799997</v>
      </c>
      <c r="K9495" s="2">
        <v>484055.30527804809</v>
      </c>
      <c r="N9495" s="13">
        <v>484055.30527804809</v>
      </c>
    </row>
    <row r="9496" spans="1:14" x14ac:dyDescent="0.45">
      <c r="A9496">
        <v>18365</v>
      </c>
      <c r="B9496">
        <v>3</v>
      </c>
      <c r="C9496">
        <v>30</v>
      </c>
      <c r="D9496">
        <v>23</v>
      </c>
      <c r="E9496" s="2">
        <v>2148273.3477139198</v>
      </c>
      <c r="F9496" s="2">
        <v>-546520.73965842125</v>
      </c>
      <c r="G9496" s="2">
        <v>1601752.6080554985</v>
      </c>
      <c r="H9496" s="2">
        <v>937009.39567588025</v>
      </c>
      <c r="I9496" s="2">
        <v>664743.2123796182</v>
      </c>
      <c r="J9496" s="2">
        <v>236310.06824853117</v>
      </c>
      <c r="K9496" s="2">
        <v>428433.144131087</v>
      </c>
      <c r="N9496" s="13">
        <v>428433.144131087</v>
      </c>
    </row>
    <row r="9497" spans="1:14" x14ac:dyDescent="0.45">
      <c r="A9497">
        <v>18365</v>
      </c>
      <c r="B9497">
        <v>4</v>
      </c>
      <c r="C9497">
        <v>30</v>
      </c>
      <c r="D9497">
        <v>23</v>
      </c>
      <c r="E9497" s="2">
        <v>2141398.8730012355</v>
      </c>
      <c r="F9497" s="2">
        <v>-544771.87329151435</v>
      </c>
      <c r="G9497" s="2">
        <v>1596626.9997097212</v>
      </c>
      <c r="H9497" s="2">
        <v>944378.48732798558</v>
      </c>
      <c r="I9497" s="2">
        <v>652248.51238173561</v>
      </c>
      <c r="J9497" s="2">
        <v>214139.88730012358</v>
      </c>
      <c r="K9497" s="2">
        <v>438108.62508161203</v>
      </c>
      <c r="N9497" s="13">
        <v>438108.62508161203</v>
      </c>
    </row>
    <row r="9498" spans="1:14" x14ac:dyDescent="0.45">
      <c r="A9498">
        <v>18365</v>
      </c>
      <c r="B9498">
        <v>5</v>
      </c>
      <c r="C9498">
        <v>30</v>
      </c>
      <c r="D9498">
        <v>23</v>
      </c>
      <c r="E9498" s="2">
        <v>2094716.3775698082</v>
      </c>
      <c r="F9498" s="2">
        <v>-532895.84645375924</v>
      </c>
      <c r="G9498" s="2">
        <v>1561820.5311160488</v>
      </c>
      <c r="H9498" s="2">
        <v>939957.37943955942</v>
      </c>
      <c r="I9498" s="2">
        <v>621863.15167648939</v>
      </c>
      <c r="J9498" s="2">
        <v>209471.63775698084</v>
      </c>
      <c r="K9498" s="2">
        <v>412391.51391950855</v>
      </c>
      <c r="N9498" s="13">
        <v>412391.51391950855</v>
      </c>
    </row>
    <row r="9499" spans="1:14" x14ac:dyDescent="0.45">
      <c r="A9499">
        <v>18365</v>
      </c>
      <c r="B9499">
        <v>6</v>
      </c>
      <c r="C9499">
        <v>30</v>
      </c>
      <c r="D9499">
        <v>23</v>
      </c>
      <c r="E9499" s="2">
        <v>2070417.6675899988</v>
      </c>
      <c r="F9499" s="2">
        <v>-526714.25463489571</v>
      </c>
      <c r="G9499" s="2">
        <v>1543703.412955103</v>
      </c>
      <c r="H9499" s="2">
        <v>957297.11160273768</v>
      </c>
      <c r="I9499" s="2">
        <v>586406.30135236529</v>
      </c>
      <c r="J9499" s="2">
        <v>207041.7667589999</v>
      </c>
      <c r="K9499" s="2">
        <v>379364.53459336539</v>
      </c>
      <c r="M9499" s="14">
        <v>15361731.933541795</v>
      </c>
      <c r="N9499" s="13">
        <v>15741096.468135161</v>
      </c>
    </row>
    <row r="9500" spans="1:14" x14ac:dyDescent="0.45">
      <c r="A9500">
        <v>18383</v>
      </c>
      <c r="B9500">
        <v>1</v>
      </c>
      <c r="C9500">
        <v>43</v>
      </c>
      <c r="D9500">
        <v>18</v>
      </c>
      <c r="E9500" s="2">
        <v>4472496</v>
      </c>
      <c r="F9500" s="2">
        <v>-337226.19839999999</v>
      </c>
      <c r="G9500" s="2">
        <v>4135269.8015999999</v>
      </c>
      <c r="H9500" s="2">
        <v>2370422.88</v>
      </c>
      <c r="I9500" s="2">
        <v>1764846.9216</v>
      </c>
      <c r="J9500" s="2">
        <v>447249.60000000003</v>
      </c>
      <c r="K9500" s="2">
        <v>1317597.3215999999</v>
      </c>
      <c r="L9500" s="11">
        <v>-28084781.440051142</v>
      </c>
      <c r="N9500" s="13">
        <v>-26767184.118451141</v>
      </c>
    </row>
    <row r="9501" spans="1:14" x14ac:dyDescent="0.45">
      <c r="A9501">
        <v>18383</v>
      </c>
      <c r="B9501">
        <v>2</v>
      </c>
      <c r="C9501">
        <v>43</v>
      </c>
      <c r="D9501">
        <v>18</v>
      </c>
      <c r="E9501" s="2">
        <v>4724744.7744000005</v>
      </c>
      <c r="F9501" s="2">
        <v>-356245.75598975999</v>
      </c>
      <c r="G9501" s="2">
        <v>4368499.0184102403</v>
      </c>
      <c r="H9501" s="2">
        <v>2495851.1518215747</v>
      </c>
      <c r="I9501" s="2">
        <v>1872647.8665886656</v>
      </c>
      <c r="J9501" s="2">
        <v>472474.47744000005</v>
      </c>
      <c r="K9501" s="2">
        <v>1400173.3891486656</v>
      </c>
      <c r="N9501" s="13">
        <v>1400173.3891486656</v>
      </c>
    </row>
    <row r="9502" spans="1:14" x14ac:dyDescent="0.45">
      <c r="A9502">
        <v>18383</v>
      </c>
      <c r="B9502">
        <v>3</v>
      </c>
      <c r="C9502">
        <v>43</v>
      </c>
      <c r="D9502">
        <v>18</v>
      </c>
      <c r="E9502" s="2">
        <v>4934523.4423833601</v>
      </c>
      <c r="F9502" s="2">
        <v>-372063.06755570532</v>
      </c>
      <c r="G9502" s="2">
        <v>4562460.374827655</v>
      </c>
      <c r="H9502" s="2">
        <v>2580600.2735328279</v>
      </c>
      <c r="I9502" s="2">
        <v>1981860.1012948272</v>
      </c>
      <c r="J9502" s="2">
        <v>444107.10981450242</v>
      </c>
      <c r="K9502" s="2">
        <v>1537752.9914803249</v>
      </c>
      <c r="N9502" s="13">
        <v>1537752.9914803249</v>
      </c>
    </row>
    <row r="9503" spans="1:14" x14ac:dyDescent="0.45">
      <c r="A9503">
        <v>18383</v>
      </c>
      <c r="B9503">
        <v>4</v>
      </c>
      <c r="C9503">
        <v>43</v>
      </c>
      <c r="D9503">
        <v>18</v>
      </c>
      <c r="E9503" s="2">
        <v>5183223.4238794819</v>
      </c>
      <c r="F9503" s="2">
        <v>-390815.04616051289</v>
      </c>
      <c r="G9503" s="2">
        <v>4792408.3777189692</v>
      </c>
      <c r="H9503" s="2">
        <v>2663496.999343534</v>
      </c>
      <c r="I9503" s="2">
        <v>2128911.3783754352</v>
      </c>
      <c r="J9503" s="2">
        <v>518322.34238794819</v>
      </c>
      <c r="K9503" s="2">
        <v>1610589.0359874871</v>
      </c>
      <c r="N9503" s="13">
        <v>1610589.0359874871</v>
      </c>
    </row>
    <row r="9504" spans="1:14" x14ac:dyDescent="0.45">
      <c r="A9504">
        <v>18383</v>
      </c>
      <c r="B9504">
        <v>5</v>
      </c>
      <c r="C9504">
        <v>43</v>
      </c>
      <c r="D9504">
        <v>18</v>
      </c>
      <c r="E9504" s="2">
        <v>5457934.2653450938</v>
      </c>
      <c r="F9504" s="2">
        <v>-411528.24360702006</v>
      </c>
      <c r="G9504" s="2">
        <v>5046406.0217380738</v>
      </c>
      <c r="H9504" s="2">
        <v>2750251.8909067516</v>
      </c>
      <c r="I9504" s="2">
        <v>2296154.1308313222</v>
      </c>
      <c r="J9504" s="2">
        <v>654952.11184141121</v>
      </c>
      <c r="K9504" s="2">
        <v>1641202.0189899108</v>
      </c>
      <c r="N9504" s="13">
        <v>1641202.0189899108</v>
      </c>
    </row>
    <row r="9505" spans="1:14" x14ac:dyDescent="0.45">
      <c r="A9505">
        <v>18383</v>
      </c>
      <c r="B9505">
        <v>6</v>
      </c>
      <c r="C9505">
        <v>43</v>
      </c>
      <c r="D9505">
        <v>18</v>
      </c>
      <c r="E9505" s="2">
        <v>5713911.3823897792</v>
      </c>
      <c r="F9505" s="2">
        <v>-430828.91823218932</v>
      </c>
      <c r="G9505" s="2">
        <v>5283082.4641575897</v>
      </c>
      <c r="H9505" s="2">
        <v>2819926.3872757186</v>
      </c>
      <c r="I9505" s="2">
        <v>2463156.0768818711</v>
      </c>
      <c r="J9505" s="2">
        <v>628530.25206287566</v>
      </c>
      <c r="K9505" s="2">
        <v>1834625.8248189953</v>
      </c>
      <c r="M9505" s="14">
        <v>29294684.616068408</v>
      </c>
      <c r="N9505" s="13">
        <v>31129310.440887403</v>
      </c>
    </row>
    <row r="9506" spans="1:14" x14ac:dyDescent="0.45">
      <c r="A9506">
        <v>18401</v>
      </c>
      <c r="B9506">
        <v>1</v>
      </c>
      <c r="C9506">
        <v>35</v>
      </c>
      <c r="D9506">
        <v>15</v>
      </c>
      <c r="E9506" s="2">
        <v>4074144</v>
      </c>
      <c r="F9506" s="2">
        <v>-223670.50559999997</v>
      </c>
      <c r="G9506" s="2">
        <v>3850473.4944000002</v>
      </c>
      <c r="H9506" s="2">
        <v>2403744.96</v>
      </c>
      <c r="I9506" s="2">
        <v>1446728.5344000002</v>
      </c>
      <c r="J9506" s="2">
        <v>366672.95999999996</v>
      </c>
      <c r="K9506" s="2">
        <v>1080055.5744000003</v>
      </c>
      <c r="L9506" s="11">
        <v>-23383170.69980571</v>
      </c>
      <c r="N9506" s="13">
        <v>-22303115.12540571</v>
      </c>
    </row>
    <row r="9507" spans="1:14" x14ac:dyDescent="0.45">
      <c r="A9507">
        <v>18401</v>
      </c>
      <c r="B9507">
        <v>2</v>
      </c>
      <c r="C9507">
        <v>35</v>
      </c>
      <c r="D9507">
        <v>15</v>
      </c>
      <c r="E9507" s="2">
        <v>4184145.8879999993</v>
      </c>
      <c r="F9507" s="2">
        <v>-229709.60925119996</v>
      </c>
      <c r="G9507" s="2">
        <v>3954436.2787487996</v>
      </c>
      <c r="H9507" s="2">
        <v>2562454.6247289595</v>
      </c>
      <c r="I9507" s="2">
        <v>1391981.6540198401</v>
      </c>
      <c r="J9507" s="2">
        <v>418414.58879999997</v>
      </c>
      <c r="K9507" s="2">
        <v>973567.06521984003</v>
      </c>
      <c r="N9507" s="13">
        <v>973567.06521984003</v>
      </c>
    </row>
    <row r="9508" spans="1:14" x14ac:dyDescent="0.45">
      <c r="A9508">
        <v>18401</v>
      </c>
      <c r="B9508">
        <v>3</v>
      </c>
      <c r="C9508">
        <v>35</v>
      </c>
      <c r="D9508">
        <v>15</v>
      </c>
      <c r="E9508" s="2">
        <v>4273686.6100032004</v>
      </c>
      <c r="F9508" s="2">
        <v>-234625.39488917569</v>
      </c>
      <c r="G9508" s="2">
        <v>4039061.2151140245</v>
      </c>
      <c r="H9508" s="2">
        <v>2689528.389540229</v>
      </c>
      <c r="I9508" s="2">
        <v>1349532.8255737955</v>
      </c>
      <c r="J9508" s="2">
        <v>341894.92880025605</v>
      </c>
      <c r="K9508" s="2">
        <v>1007637.8967735395</v>
      </c>
      <c r="N9508" s="13">
        <v>1007637.8967735395</v>
      </c>
    </row>
    <row r="9509" spans="1:14" x14ac:dyDescent="0.45">
      <c r="A9509">
        <v>18401</v>
      </c>
      <c r="B9509">
        <v>4</v>
      </c>
      <c r="C9509">
        <v>35</v>
      </c>
      <c r="D9509">
        <v>15</v>
      </c>
      <c r="E9509" s="2">
        <v>4345057.1763902539</v>
      </c>
      <c r="F9509" s="2">
        <v>-238543.63898382493</v>
      </c>
      <c r="G9509" s="2">
        <v>4106513.5374064292</v>
      </c>
      <c r="H9509" s="2">
        <v>2843000.9211372794</v>
      </c>
      <c r="I9509" s="2">
        <v>1263512.6162691498</v>
      </c>
      <c r="J9509" s="2">
        <v>434505.71763902542</v>
      </c>
      <c r="K9509" s="2">
        <v>829006.8986301244</v>
      </c>
      <c r="N9509" s="13">
        <v>829006.8986301244</v>
      </c>
    </row>
    <row r="9510" spans="1:14" x14ac:dyDescent="0.45">
      <c r="A9510">
        <v>18401</v>
      </c>
      <c r="B9510">
        <v>5</v>
      </c>
      <c r="C9510">
        <v>35</v>
      </c>
      <c r="D9510">
        <v>15</v>
      </c>
      <c r="E9510" s="2">
        <v>4434999.8599415319</v>
      </c>
      <c r="F9510" s="2">
        <v>-243481.49231079008</v>
      </c>
      <c r="G9510" s="2">
        <v>4191518.367630742</v>
      </c>
      <c r="H9510" s="2">
        <v>2932610.6612309921</v>
      </c>
      <c r="I9510" s="2">
        <v>1258907.70639975</v>
      </c>
      <c r="J9510" s="2">
        <v>487849.98459356849</v>
      </c>
      <c r="K9510" s="2">
        <v>771057.72180618148</v>
      </c>
      <c r="N9510" s="13">
        <v>771057.72180618148</v>
      </c>
    </row>
    <row r="9511" spans="1:14" x14ac:dyDescent="0.45">
      <c r="A9511">
        <v>18401</v>
      </c>
      <c r="B9511">
        <v>6</v>
      </c>
      <c r="C9511">
        <v>35</v>
      </c>
      <c r="D9511">
        <v>15</v>
      </c>
      <c r="E9511" s="2">
        <v>4507290.3576585781</v>
      </c>
      <c r="F9511" s="2">
        <v>-247450.24063545594</v>
      </c>
      <c r="G9511" s="2">
        <v>4259840.1170231225</v>
      </c>
      <c r="H9511" s="2">
        <v>3022137.9860191834</v>
      </c>
      <c r="I9511" s="2">
        <v>1237702.1310039391</v>
      </c>
      <c r="J9511" s="2">
        <v>450729.03576585784</v>
      </c>
      <c r="K9511" s="2">
        <v>786973.09523808118</v>
      </c>
      <c r="M9511" s="14">
        <v>24327278.53747829</v>
      </c>
      <c r="N9511" s="13">
        <v>25114251.632716373</v>
      </c>
    </row>
    <row r="9512" spans="1:14" x14ac:dyDescent="0.45">
      <c r="A9512">
        <v>18407</v>
      </c>
      <c r="B9512">
        <v>1</v>
      </c>
      <c r="C9512">
        <v>16</v>
      </c>
      <c r="D9512">
        <v>14</v>
      </c>
      <c r="E9512" s="2">
        <v>1129980</v>
      </c>
      <c r="F9512" s="2">
        <v>-255827.47199999998</v>
      </c>
      <c r="G9512" s="2">
        <v>874152.52800000005</v>
      </c>
      <c r="H9512" s="2">
        <v>621489</v>
      </c>
      <c r="I9512" s="2">
        <v>252663.52800000005</v>
      </c>
      <c r="J9512" s="2">
        <v>124297.8</v>
      </c>
      <c r="K9512" s="2">
        <v>128365.72800000005</v>
      </c>
      <c r="L9512" s="11">
        <v>-9454703.6162031163</v>
      </c>
      <c r="N9512" s="13">
        <v>-9326337.8882031161</v>
      </c>
    </row>
    <row r="9513" spans="1:14" x14ac:dyDescent="0.45">
      <c r="A9513">
        <v>18407</v>
      </c>
      <c r="B9513">
        <v>2</v>
      </c>
      <c r="C9513">
        <v>16</v>
      </c>
      <c r="D9513">
        <v>14</v>
      </c>
      <c r="E9513" s="2">
        <v>1112578.308</v>
      </c>
      <c r="F9513" s="2">
        <v>-251887.72893119999</v>
      </c>
      <c r="G9513" s="2">
        <v>860690.57906879997</v>
      </c>
      <c r="H9513" s="2">
        <v>611795.68578612013</v>
      </c>
      <c r="I9513" s="2">
        <v>248894.89328267984</v>
      </c>
      <c r="J9513" s="2">
        <v>111257.8308</v>
      </c>
      <c r="K9513" s="2">
        <v>137637.06248267984</v>
      </c>
      <c r="N9513" s="13">
        <v>137637.06248267984</v>
      </c>
    </row>
    <row r="9514" spans="1:14" x14ac:dyDescent="0.45">
      <c r="A9514">
        <v>18407</v>
      </c>
      <c r="B9514">
        <v>3</v>
      </c>
      <c r="C9514">
        <v>16</v>
      </c>
      <c r="D9514">
        <v>14</v>
      </c>
      <c r="E9514" s="2">
        <v>1084207.5611459999</v>
      </c>
      <c r="F9514" s="2">
        <v>-245464.59184345437</v>
      </c>
      <c r="G9514" s="2">
        <v>838742.96930254553</v>
      </c>
      <c r="H9514" s="2">
        <v>603229.99556899723</v>
      </c>
      <c r="I9514" s="2">
        <v>235512.97373354831</v>
      </c>
      <c r="J9514" s="2">
        <v>108420.75611459999</v>
      </c>
      <c r="K9514" s="2">
        <v>127092.21761894831</v>
      </c>
      <c r="N9514" s="13">
        <v>127092.21761894831</v>
      </c>
    </row>
    <row r="9515" spans="1:14" x14ac:dyDescent="0.45">
      <c r="A9515">
        <v>18407</v>
      </c>
      <c r="B9515">
        <v>4</v>
      </c>
      <c r="C9515">
        <v>16</v>
      </c>
      <c r="D9515">
        <v>14</v>
      </c>
      <c r="E9515" s="2">
        <v>1060463.4155569028</v>
      </c>
      <c r="F9515" s="2">
        <v>-240088.91728208278</v>
      </c>
      <c r="G9515" s="2">
        <v>820374.49827481993</v>
      </c>
      <c r="H9515" s="2">
        <v>601937.64769109024</v>
      </c>
      <c r="I9515" s="2">
        <v>218436.85058372968</v>
      </c>
      <c r="J9515" s="2">
        <v>106046.34155569028</v>
      </c>
      <c r="K9515" s="2">
        <v>112390.50902803941</v>
      </c>
      <c r="N9515" s="13">
        <v>112390.50902803941</v>
      </c>
    </row>
    <row r="9516" spans="1:14" x14ac:dyDescent="0.45">
      <c r="A9516">
        <v>18407</v>
      </c>
      <c r="B9516">
        <v>5</v>
      </c>
      <c r="C9516">
        <v>16</v>
      </c>
      <c r="D9516">
        <v>14</v>
      </c>
      <c r="E9516" s="2">
        <v>1050601.1057922235</v>
      </c>
      <c r="F9516" s="2">
        <v>-237856.09035135939</v>
      </c>
      <c r="G9516" s="2">
        <v>812745.01544086402</v>
      </c>
      <c r="H9516" s="2">
        <v>609041.66163475229</v>
      </c>
      <c r="I9516" s="2">
        <v>203703.35380611173</v>
      </c>
      <c r="J9516" s="2">
        <v>84048.088463377877</v>
      </c>
      <c r="K9516" s="2">
        <v>119655.26534273385</v>
      </c>
      <c r="N9516" s="13">
        <v>119655.26534273385</v>
      </c>
    </row>
    <row r="9517" spans="1:14" x14ac:dyDescent="0.45">
      <c r="A9517">
        <v>18407</v>
      </c>
      <c r="B9517">
        <v>6</v>
      </c>
      <c r="C9517">
        <v>16</v>
      </c>
      <c r="D9517">
        <v>14</v>
      </c>
      <c r="E9517" s="2">
        <v>1024125.9579262596</v>
      </c>
      <c r="F9517" s="2">
        <v>-231862.11687450515</v>
      </c>
      <c r="G9517" s="2">
        <v>792263.84105175443</v>
      </c>
      <c r="H9517" s="2">
        <v>589953.54074745893</v>
      </c>
      <c r="I9517" s="2">
        <v>202310.3003042955</v>
      </c>
      <c r="J9517" s="2">
        <v>112653.85537188855</v>
      </c>
      <c r="K9517" s="2">
        <v>89656.444932406943</v>
      </c>
      <c r="M9517" s="14">
        <v>9200171.3555259556</v>
      </c>
      <c r="N9517" s="13">
        <v>9289827.8004583623</v>
      </c>
    </row>
    <row r="9518" spans="1:14" x14ac:dyDescent="0.45">
      <c r="A9518">
        <v>18416</v>
      </c>
      <c r="B9518">
        <v>1</v>
      </c>
      <c r="C9518">
        <v>45</v>
      </c>
      <c r="D9518">
        <v>24</v>
      </c>
      <c r="E9518" s="2">
        <v>2562948</v>
      </c>
      <c r="F9518" s="2">
        <v>-280130.21639999998</v>
      </c>
      <c r="G9518" s="2">
        <v>2282817.7836000002</v>
      </c>
      <c r="H9518" s="2">
        <v>1332732.96</v>
      </c>
      <c r="I9518" s="2">
        <v>950084.82360000024</v>
      </c>
      <c r="J9518" s="2">
        <v>281924.28000000003</v>
      </c>
      <c r="K9518" s="2">
        <v>668160.54360000021</v>
      </c>
      <c r="L9518" s="11">
        <v>-19949840.651785381</v>
      </c>
      <c r="N9518" s="13">
        <v>-19281680.108185381</v>
      </c>
    </row>
    <row r="9519" spans="1:14" x14ac:dyDescent="0.45">
      <c r="A9519">
        <v>18416</v>
      </c>
      <c r="B9519">
        <v>2</v>
      </c>
      <c r="C9519">
        <v>45</v>
      </c>
      <c r="D9519">
        <v>24</v>
      </c>
      <c r="E9519" s="2">
        <v>2572174.6128000002</v>
      </c>
      <c r="F9519" s="2">
        <v>-281138.68517904001</v>
      </c>
      <c r="G9519" s="2">
        <v>2291035.9276209604</v>
      </c>
      <c r="H9519" s="2">
        <v>1346358.5019271297</v>
      </c>
      <c r="I9519" s="2">
        <v>944677.42569383071</v>
      </c>
      <c r="J9519" s="2">
        <v>257217.46128000005</v>
      </c>
      <c r="K9519" s="2">
        <v>687459.96441383066</v>
      </c>
      <c r="N9519" s="13">
        <v>687459.96441383066</v>
      </c>
    </row>
    <row r="9520" spans="1:14" x14ac:dyDescent="0.45">
      <c r="A9520">
        <v>18416</v>
      </c>
      <c r="B9520">
        <v>3</v>
      </c>
      <c r="C9520">
        <v>45</v>
      </c>
      <c r="D9520">
        <v>24</v>
      </c>
      <c r="E9520" s="2">
        <v>2590179.8350895992</v>
      </c>
      <c r="F9520" s="2">
        <v>-283106.65597529319</v>
      </c>
      <c r="G9520" s="2">
        <v>2307073.1791143059</v>
      </c>
      <c r="H9520" s="2">
        <v>1386423.707499177</v>
      </c>
      <c r="I9520" s="2">
        <v>920649.47161512892</v>
      </c>
      <c r="J9520" s="2">
        <v>259017.98350895994</v>
      </c>
      <c r="K9520" s="2">
        <v>661631.48810616904</v>
      </c>
      <c r="N9520" s="13">
        <v>661631.48810616904</v>
      </c>
    </row>
    <row r="9521" spans="1:14" x14ac:dyDescent="0.45">
      <c r="A9521">
        <v>18416</v>
      </c>
      <c r="B9521">
        <v>4</v>
      </c>
      <c r="C9521">
        <v>45</v>
      </c>
      <c r="D9521">
        <v>24</v>
      </c>
      <c r="E9521" s="2">
        <v>2603389.7522485568</v>
      </c>
      <c r="F9521" s="2">
        <v>-284550.49992076727</v>
      </c>
      <c r="G9521" s="2">
        <v>2318839.2523277896</v>
      </c>
      <c r="H9521" s="2">
        <v>1445332.4626321793</v>
      </c>
      <c r="I9521" s="2">
        <v>873506.78969561029</v>
      </c>
      <c r="J9521" s="2">
        <v>286372.87274734123</v>
      </c>
      <c r="K9521" s="2">
        <v>587133.91694826912</v>
      </c>
      <c r="N9521" s="13">
        <v>587133.91694826912</v>
      </c>
    </row>
    <row r="9522" spans="1:14" x14ac:dyDescent="0.45">
      <c r="A9522">
        <v>18416</v>
      </c>
      <c r="B9522">
        <v>5</v>
      </c>
      <c r="C9522">
        <v>45</v>
      </c>
      <c r="D9522">
        <v>24</v>
      </c>
      <c r="E9522" s="2">
        <v>2634370.0903003146</v>
      </c>
      <c r="F9522" s="2">
        <v>-287936.65086982434</v>
      </c>
      <c r="G9522" s="2">
        <v>2346433.4394304901</v>
      </c>
      <c r="H9522" s="2">
        <v>1485493.6700648211</v>
      </c>
      <c r="I9522" s="2">
        <v>860939.769365669</v>
      </c>
      <c r="J9522" s="2">
        <v>263437.00903003145</v>
      </c>
      <c r="K9522" s="2">
        <v>597502.76033563749</v>
      </c>
      <c r="N9522" s="13">
        <v>597502.76033563749</v>
      </c>
    </row>
    <row r="9523" spans="1:14" x14ac:dyDescent="0.45">
      <c r="A9523">
        <v>18416</v>
      </c>
      <c r="B9523">
        <v>6</v>
      </c>
      <c r="C9523">
        <v>45</v>
      </c>
      <c r="D9523">
        <v>24</v>
      </c>
      <c r="E9523" s="2">
        <v>2638848.5194538254</v>
      </c>
      <c r="F9523" s="2">
        <v>-288426.14317630313</v>
      </c>
      <c r="G9523" s="2">
        <v>2350422.3762775222</v>
      </c>
      <c r="H9523" s="2">
        <v>1492036.6606290517</v>
      </c>
      <c r="I9523" s="2">
        <v>858385.71564847045</v>
      </c>
      <c r="J9523" s="2">
        <v>263884.85194538254</v>
      </c>
      <c r="K9523" s="2">
        <v>594500.8637030879</v>
      </c>
      <c r="M9523" s="14">
        <v>19764004.401935536</v>
      </c>
      <c r="N9523" s="13">
        <v>20358505.265638623</v>
      </c>
    </row>
    <row r="9524" spans="1:14" x14ac:dyDescent="0.45">
      <c r="A9524">
        <v>18432</v>
      </c>
      <c r="B9524">
        <v>1</v>
      </c>
      <c r="C9524">
        <v>28</v>
      </c>
      <c r="D9524">
        <v>24</v>
      </c>
      <c r="E9524" s="2">
        <v>5718924</v>
      </c>
      <c r="F9524" s="2">
        <v>-238479.13080000001</v>
      </c>
      <c r="G9524" s="2">
        <v>5480444.8691999996</v>
      </c>
      <c r="H9524" s="2">
        <v>3088218.9600000004</v>
      </c>
      <c r="I9524" s="2">
        <v>2392225.9091999992</v>
      </c>
      <c r="J9524" s="2">
        <v>514703.16</v>
      </c>
      <c r="K9524" s="2">
        <v>1877522.7491999993</v>
      </c>
      <c r="L9524" s="11">
        <v>-25560588.171089467</v>
      </c>
      <c r="N9524" s="13">
        <v>-23683065.421889469</v>
      </c>
    </row>
    <row r="9525" spans="1:14" x14ac:dyDescent="0.45">
      <c r="A9525">
        <v>18432</v>
      </c>
      <c r="B9525">
        <v>2</v>
      </c>
      <c r="C9525">
        <v>28</v>
      </c>
      <c r="D9525">
        <v>24</v>
      </c>
      <c r="E9525" s="2">
        <v>5832730.5876000002</v>
      </c>
      <c r="F9525" s="2">
        <v>-243224.86550292</v>
      </c>
      <c r="G9525" s="2">
        <v>5589505.7220970802</v>
      </c>
      <c r="H9525" s="2">
        <v>3242904.8830161989</v>
      </c>
      <c r="I9525" s="2">
        <v>2346600.8390808813</v>
      </c>
      <c r="J9525" s="2">
        <v>524945.75288399996</v>
      </c>
      <c r="K9525" s="2">
        <v>1821655.0861968813</v>
      </c>
      <c r="N9525" s="13">
        <v>1821655.0861968813</v>
      </c>
    </row>
    <row r="9526" spans="1:14" x14ac:dyDescent="0.45">
      <c r="A9526">
        <v>18432</v>
      </c>
      <c r="B9526">
        <v>3</v>
      </c>
      <c r="C9526">
        <v>28</v>
      </c>
      <c r="D9526">
        <v>24</v>
      </c>
      <c r="E9526" s="2">
        <v>5965133.5719385203</v>
      </c>
      <c r="F9526" s="2">
        <v>-248746.0699498363</v>
      </c>
      <c r="G9526" s="2">
        <v>5716387.5019886838</v>
      </c>
      <c r="H9526" s="2">
        <v>3323483.5133907739</v>
      </c>
      <c r="I9526" s="2">
        <v>2392903.9885979099</v>
      </c>
      <c r="J9526" s="2">
        <v>596513.35719385208</v>
      </c>
      <c r="K9526" s="2">
        <v>1796390.6314040578</v>
      </c>
      <c r="N9526" s="13">
        <v>1796390.6314040578</v>
      </c>
    </row>
    <row r="9527" spans="1:14" x14ac:dyDescent="0.45">
      <c r="A9527">
        <v>18432</v>
      </c>
      <c r="B9527">
        <v>4</v>
      </c>
      <c r="C9527">
        <v>28</v>
      </c>
      <c r="D9527">
        <v>24</v>
      </c>
      <c r="E9527" s="2">
        <v>6126788.6917380523</v>
      </c>
      <c r="F9527" s="2">
        <v>-255487.08844547678</v>
      </c>
      <c r="G9527" s="2">
        <v>5871301.6032925751</v>
      </c>
      <c r="H9527" s="2">
        <v>3452464.3856529449</v>
      </c>
      <c r="I9527" s="2">
        <v>2418837.2176396302</v>
      </c>
      <c r="J9527" s="2">
        <v>673946.75609118573</v>
      </c>
      <c r="K9527" s="2">
        <v>1744890.4615484443</v>
      </c>
      <c r="N9527" s="13">
        <v>1744890.4615484443</v>
      </c>
    </row>
    <row r="9528" spans="1:14" x14ac:dyDescent="0.45">
      <c r="A9528">
        <v>18432</v>
      </c>
      <c r="B9528">
        <v>5</v>
      </c>
      <c r="C9528">
        <v>28</v>
      </c>
      <c r="D9528">
        <v>24</v>
      </c>
      <c r="E9528" s="2">
        <v>6197246.7616930408</v>
      </c>
      <c r="F9528" s="2">
        <v>-258425.1899625998</v>
      </c>
      <c r="G9528" s="2">
        <v>5938821.5717304414</v>
      </c>
      <c r="H9528" s="2">
        <v>3609853.7784571187</v>
      </c>
      <c r="I9528" s="2">
        <v>2328967.7932733227</v>
      </c>
      <c r="J9528" s="2">
        <v>619724.67616930406</v>
      </c>
      <c r="K9528" s="2">
        <v>1709243.1171040186</v>
      </c>
      <c r="N9528" s="13">
        <v>1709243.1171040186</v>
      </c>
    </row>
    <row r="9529" spans="1:14" x14ac:dyDescent="0.45">
      <c r="A9529">
        <v>18432</v>
      </c>
      <c r="B9529">
        <v>6</v>
      </c>
      <c r="C9529">
        <v>28</v>
      </c>
      <c r="D9529">
        <v>24</v>
      </c>
      <c r="E9529" s="2">
        <v>6332346.7410979494</v>
      </c>
      <c r="F9529" s="2">
        <v>-264058.85910378449</v>
      </c>
      <c r="G9529" s="2">
        <v>6068287.8819941645</v>
      </c>
      <c r="H9529" s="2">
        <v>3808426.4200293771</v>
      </c>
      <c r="I9529" s="2">
        <v>2259861.4619647874</v>
      </c>
      <c r="J9529" s="2">
        <v>569911.20669881545</v>
      </c>
      <c r="K9529" s="2">
        <v>1689950.2552659721</v>
      </c>
      <c r="M9529" s="14">
        <v>26984204.074829351</v>
      </c>
      <c r="N9529" s="13">
        <v>28674154.330095325</v>
      </c>
    </row>
    <row r="9530" spans="1:14" x14ac:dyDescent="0.45">
      <c r="A9530">
        <v>18447</v>
      </c>
      <c r="B9530">
        <v>1</v>
      </c>
      <c r="C9530">
        <v>17</v>
      </c>
      <c r="D9530">
        <v>6</v>
      </c>
      <c r="E9530" s="2">
        <v>3056832</v>
      </c>
      <c r="F9530" s="2">
        <v>-453328.18559999997</v>
      </c>
      <c r="G9530" s="2">
        <v>2603503.8144</v>
      </c>
      <c r="H9530" s="2">
        <v>1895235.84</v>
      </c>
      <c r="I9530" s="2">
        <v>708267.97439999995</v>
      </c>
      <c r="J9530" s="2">
        <v>336251.52</v>
      </c>
      <c r="K9530" s="2">
        <v>372016.45439999993</v>
      </c>
      <c r="L9530" s="11">
        <v>-17589624.1508842</v>
      </c>
      <c r="N9530" s="13">
        <v>-17217607.696484201</v>
      </c>
    </row>
    <row r="9531" spans="1:14" x14ac:dyDescent="0.45">
      <c r="A9531">
        <v>18447</v>
      </c>
      <c r="B9531">
        <v>2</v>
      </c>
      <c r="C9531">
        <v>17</v>
      </c>
      <c r="D9531">
        <v>6</v>
      </c>
      <c r="E9531" s="2">
        <v>3116440.2240000004</v>
      </c>
      <c r="F9531" s="2">
        <v>-462168.0852192</v>
      </c>
      <c r="G9531" s="2">
        <v>2654272.1387808006</v>
      </c>
      <c r="H9531" s="2">
        <v>2001365.4460919043</v>
      </c>
      <c r="I9531" s="2">
        <v>652906.69268889632</v>
      </c>
      <c r="J9531" s="2">
        <v>373972.82688000001</v>
      </c>
      <c r="K9531" s="2">
        <v>278933.86580889631</v>
      </c>
      <c r="N9531" s="13">
        <v>278933.86580889631</v>
      </c>
    </row>
    <row r="9532" spans="1:14" x14ac:dyDescent="0.45">
      <c r="A9532">
        <v>18447</v>
      </c>
      <c r="B9532">
        <v>3</v>
      </c>
      <c r="C9532">
        <v>17</v>
      </c>
      <c r="D9532">
        <v>6</v>
      </c>
      <c r="E9532" s="2">
        <v>3194351.2295999997</v>
      </c>
      <c r="F9532" s="2">
        <v>-473722.28734967991</v>
      </c>
      <c r="G9532" s="2">
        <v>2720628.9422503198</v>
      </c>
      <c r="H9532" s="2">
        <v>2072734.1378995408</v>
      </c>
      <c r="I9532" s="2">
        <v>647894.80435077893</v>
      </c>
      <c r="J9532" s="2">
        <v>287491.61066399998</v>
      </c>
      <c r="K9532" s="2">
        <v>360403.19368677895</v>
      </c>
      <c r="N9532" s="13">
        <v>360403.19368677895</v>
      </c>
    </row>
    <row r="9533" spans="1:14" x14ac:dyDescent="0.45">
      <c r="A9533">
        <v>18447</v>
      </c>
      <c r="B9533">
        <v>4</v>
      </c>
      <c r="C9533">
        <v>17</v>
      </c>
      <c r="D9533">
        <v>6</v>
      </c>
      <c r="E9533" s="2">
        <v>3262071.4756675204</v>
      </c>
      <c r="F9533" s="2">
        <v>-483765.19984149322</v>
      </c>
      <c r="G9533" s="2">
        <v>2778306.2758260272</v>
      </c>
      <c r="H9533" s="2">
        <v>2172979.6859261836</v>
      </c>
      <c r="I9533" s="2">
        <v>605326.58989984356</v>
      </c>
      <c r="J9533" s="2">
        <v>326207.14756675204</v>
      </c>
      <c r="K9533" s="2">
        <v>279119.44233309152</v>
      </c>
      <c r="N9533" s="13">
        <v>279119.44233309152</v>
      </c>
    </row>
    <row r="9534" spans="1:14" x14ac:dyDescent="0.45">
      <c r="A9534">
        <v>18447</v>
      </c>
      <c r="B9534">
        <v>5</v>
      </c>
      <c r="C9534">
        <v>17</v>
      </c>
      <c r="D9534">
        <v>6</v>
      </c>
      <c r="E9534" s="2">
        <v>3297954.2618998634</v>
      </c>
      <c r="F9534" s="2">
        <v>-489086.61703974969</v>
      </c>
      <c r="G9534" s="2">
        <v>2808867.6448601135</v>
      </c>
      <c r="H9534" s="2">
        <v>2222585.9872822869</v>
      </c>
      <c r="I9534" s="2">
        <v>586281.65757782664</v>
      </c>
      <c r="J9534" s="2">
        <v>362774.96880898497</v>
      </c>
      <c r="K9534" s="2">
        <v>223506.68876884168</v>
      </c>
      <c r="N9534" s="13">
        <v>223506.68876884168</v>
      </c>
    </row>
    <row r="9535" spans="1:14" x14ac:dyDescent="0.45">
      <c r="A9535">
        <v>18447</v>
      </c>
      <c r="B9535">
        <v>6</v>
      </c>
      <c r="C9535">
        <v>17</v>
      </c>
      <c r="D9535">
        <v>6</v>
      </c>
      <c r="E9535" s="2">
        <v>3363253.7562854802</v>
      </c>
      <c r="F9535" s="2">
        <v>-498770.53205713665</v>
      </c>
      <c r="G9535" s="2">
        <v>2864483.2242283435</v>
      </c>
      <c r="H9535" s="2">
        <v>2323711.3382142037</v>
      </c>
      <c r="I9535" s="2">
        <v>540771.88601413975</v>
      </c>
      <c r="J9535" s="2">
        <v>369957.91319140285</v>
      </c>
      <c r="K9535" s="2">
        <v>170813.97282273689</v>
      </c>
      <c r="M9535" s="14">
        <v>17632555.978817984</v>
      </c>
      <c r="N9535" s="13">
        <v>17803369.951640721</v>
      </c>
    </row>
    <row r="9536" spans="1:14" x14ac:dyDescent="0.45">
      <c r="A9536">
        <v>18464</v>
      </c>
      <c r="B9536">
        <v>1</v>
      </c>
      <c r="C9536">
        <v>25</v>
      </c>
      <c r="D9536">
        <v>17</v>
      </c>
      <c r="E9536" s="2">
        <v>3498480</v>
      </c>
      <c r="F9536" s="2">
        <v>-1203826.9680000001</v>
      </c>
      <c r="G9536" s="2">
        <v>2294653.0319999997</v>
      </c>
      <c r="H9536" s="2">
        <v>1714255.2</v>
      </c>
      <c r="I9536" s="2">
        <v>580397.8319999997</v>
      </c>
      <c r="J9536" s="2">
        <v>279878.40000000002</v>
      </c>
      <c r="K9536" s="2">
        <v>300519.43199999968</v>
      </c>
      <c r="L9536" s="11">
        <v>-13344349.596908573</v>
      </c>
      <c r="N9536" s="13">
        <v>-13043830.164908573</v>
      </c>
    </row>
    <row r="9537" spans="1:14" x14ac:dyDescent="0.45">
      <c r="A9537">
        <v>18464</v>
      </c>
      <c r="B9537">
        <v>2</v>
      </c>
      <c r="C9537">
        <v>25</v>
      </c>
      <c r="D9537">
        <v>17</v>
      </c>
      <c r="E9537" s="2">
        <v>3497430.4560000002</v>
      </c>
      <c r="F9537" s="2">
        <v>-1203465.8199096001</v>
      </c>
      <c r="G9537" s="2">
        <v>2293964.6360904002</v>
      </c>
      <c r="H9537" s="2">
        <v>1773207.7334833681</v>
      </c>
      <c r="I9537" s="2">
        <v>520756.9026070321</v>
      </c>
      <c r="J9537" s="2">
        <v>419691.65471999999</v>
      </c>
      <c r="K9537" s="2">
        <v>101065.24788703211</v>
      </c>
      <c r="N9537" s="13">
        <v>101065.24788703211</v>
      </c>
    </row>
    <row r="9538" spans="1:14" x14ac:dyDescent="0.45">
      <c r="A9538">
        <v>18464</v>
      </c>
      <c r="B9538">
        <v>3</v>
      </c>
      <c r="C9538">
        <v>25</v>
      </c>
      <c r="D9538">
        <v>17</v>
      </c>
      <c r="E9538" s="2">
        <v>3443919.7700232002</v>
      </c>
      <c r="F9538" s="2">
        <v>-1185052.7928649832</v>
      </c>
      <c r="G9538" s="2">
        <v>2258866.9771582168</v>
      </c>
      <c r="H9538" s="2">
        <v>1787983.5188849384</v>
      </c>
      <c r="I9538" s="2">
        <v>470883.45827327832</v>
      </c>
      <c r="J9538" s="2">
        <v>275513.58160185604</v>
      </c>
      <c r="K9538" s="2">
        <v>195369.87667142227</v>
      </c>
      <c r="N9538" s="13">
        <v>195369.87667142227</v>
      </c>
    </row>
    <row r="9539" spans="1:14" x14ac:dyDescent="0.45">
      <c r="A9539">
        <v>18464</v>
      </c>
      <c r="B9539">
        <v>4</v>
      </c>
      <c r="C9539">
        <v>25</v>
      </c>
      <c r="D9539">
        <v>17</v>
      </c>
      <c r="E9539" s="2">
        <v>3406036.6525529446</v>
      </c>
      <c r="F9539" s="2">
        <v>-1172017.2121434682</v>
      </c>
      <c r="G9539" s="2">
        <v>2234019.4404094764</v>
      </c>
      <c r="H9539" s="2">
        <v>1803858.8457507656</v>
      </c>
      <c r="I9539" s="2">
        <v>430160.59465871076</v>
      </c>
      <c r="J9539" s="2">
        <v>340603.66525529447</v>
      </c>
      <c r="K9539" s="2">
        <v>89556.929403416289</v>
      </c>
      <c r="N9539" s="13">
        <v>89556.929403416289</v>
      </c>
    </row>
    <row r="9540" spans="1:14" x14ac:dyDescent="0.45">
      <c r="A9540">
        <v>18464</v>
      </c>
      <c r="B9540">
        <v>5</v>
      </c>
      <c r="C9540">
        <v>25</v>
      </c>
      <c r="D9540">
        <v>17</v>
      </c>
      <c r="E9540" s="2">
        <v>3348134.0294595445</v>
      </c>
      <c r="F9540" s="2">
        <v>-1152092.9195370292</v>
      </c>
      <c r="G9540" s="2">
        <v>2196041.1099225152</v>
      </c>
      <c r="H9540" s="2">
        <v>1809366.3875786117</v>
      </c>
      <c r="I9540" s="2">
        <v>386674.7223439035</v>
      </c>
      <c r="J9540" s="2">
        <v>334813.40294595447</v>
      </c>
      <c r="K9540" s="2">
        <v>51861.319397949032</v>
      </c>
      <c r="N9540" s="13">
        <v>51861.319397949032</v>
      </c>
    </row>
    <row r="9541" spans="1:14" x14ac:dyDescent="0.45">
      <c r="A9541">
        <v>18464</v>
      </c>
      <c r="B9541">
        <v>6</v>
      </c>
      <c r="C9541">
        <v>25</v>
      </c>
      <c r="D9541">
        <v>17</v>
      </c>
      <c r="E9541" s="2">
        <v>3313648.2489561113</v>
      </c>
      <c r="F9541" s="2">
        <v>-1140226.3624657979</v>
      </c>
      <c r="G9541" s="2">
        <v>2173421.8864903133</v>
      </c>
      <c r="H9541" s="2">
        <v>1846958.8330794498</v>
      </c>
      <c r="I9541" s="2">
        <v>326463.0534108635</v>
      </c>
      <c r="J9541" s="2">
        <v>364501.30738517223</v>
      </c>
      <c r="K9541" s="2">
        <v>-38038.253974308725</v>
      </c>
      <c r="M9541" s="14">
        <v>13109592.626798289</v>
      </c>
      <c r="N9541" s="13">
        <v>13071554.37282398</v>
      </c>
    </row>
    <row r="9542" spans="1:14" x14ac:dyDescent="0.45">
      <c r="A9542">
        <v>18479</v>
      </c>
      <c r="B9542">
        <v>1</v>
      </c>
      <c r="C9542">
        <v>12</v>
      </c>
      <c r="D9542">
        <v>10</v>
      </c>
      <c r="E9542" s="2">
        <v>2460000</v>
      </c>
      <c r="F9542" s="2">
        <v>-792366</v>
      </c>
      <c r="G9542" s="2">
        <v>1667634</v>
      </c>
      <c r="H9542" s="2">
        <v>1279200</v>
      </c>
      <c r="I9542" s="2">
        <v>388434</v>
      </c>
      <c r="J9542" s="2">
        <v>246000</v>
      </c>
      <c r="K9542" s="2">
        <v>142434</v>
      </c>
      <c r="L9542" s="11">
        <v>-11536528.644213572</v>
      </c>
      <c r="N9542" s="13">
        <v>-11394094.644213572</v>
      </c>
    </row>
    <row r="9543" spans="1:14" x14ac:dyDescent="0.45">
      <c r="A9543">
        <v>18479</v>
      </c>
      <c r="B9543">
        <v>2</v>
      </c>
      <c r="C9543">
        <v>12</v>
      </c>
      <c r="D9543">
        <v>10</v>
      </c>
      <c r="E9543" s="2">
        <v>2369718</v>
      </c>
      <c r="F9543" s="2">
        <v>-763286.16779999994</v>
      </c>
      <c r="G9543" s="2">
        <v>1606431.8322000001</v>
      </c>
      <c r="H9543" s="2">
        <v>1254064.244472</v>
      </c>
      <c r="I9543" s="2">
        <v>352367.58772800001</v>
      </c>
      <c r="J9543" s="2">
        <v>236971.80000000002</v>
      </c>
      <c r="K9543" s="2">
        <v>115395.787728</v>
      </c>
      <c r="N9543" s="13">
        <v>115395.787728</v>
      </c>
    </row>
    <row r="9544" spans="1:14" x14ac:dyDescent="0.45">
      <c r="A9544">
        <v>18479</v>
      </c>
      <c r="B9544">
        <v>3</v>
      </c>
      <c r="C9544">
        <v>12</v>
      </c>
      <c r="D9544">
        <v>10</v>
      </c>
      <c r="E9544" s="2">
        <v>2277298.9980000001</v>
      </c>
      <c r="F9544" s="2">
        <v>-733518.00725580007</v>
      </c>
      <c r="G9544" s="2">
        <v>1543780.9907442001</v>
      </c>
      <c r="H9544" s="2">
        <v>1229740.9160119188</v>
      </c>
      <c r="I9544" s="2">
        <v>314040.07473228127</v>
      </c>
      <c r="J9544" s="2">
        <v>250502.88978000003</v>
      </c>
      <c r="K9544" s="2">
        <v>63537.184952281241</v>
      </c>
      <c r="N9544" s="13">
        <v>63537.184952281241</v>
      </c>
    </row>
    <row r="9545" spans="1:14" x14ac:dyDescent="0.45">
      <c r="A9545">
        <v>18479</v>
      </c>
      <c r="B9545">
        <v>4</v>
      </c>
      <c r="C9545">
        <v>12</v>
      </c>
      <c r="D9545">
        <v>10</v>
      </c>
      <c r="E9545" s="2">
        <v>2189850.7164767999</v>
      </c>
      <c r="F9545" s="2">
        <v>-705350.9157771772</v>
      </c>
      <c r="G9545" s="2">
        <v>1484499.8006996228</v>
      </c>
      <c r="H9545" s="2">
        <v>1207470.0128851228</v>
      </c>
      <c r="I9545" s="2">
        <v>277029.78781450004</v>
      </c>
      <c r="J9545" s="2">
        <v>218985.07164768002</v>
      </c>
      <c r="K9545" s="2">
        <v>58044.716166820028</v>
      </c>
      <c r="N9545" s="13">
        <v>58044.716166820028</v>
      </c>
    </row>
    <row r="9546" spans="1:14" x14ac:dyDescent="0.45">
      <c r="A9546">
        <v>18479</v>
      </c>
      <c r="B9546">
        <v>5</v>
      </c>
      <c r="C9546">
        <v>12</v>
      </c>
      <c r="D9546">
        <v>10</v>
      </c>
      <c r="E9546" s="2">
        <v>2098095.971456422</v>
      </c>
      <c r="F9546" s="2">
        <v>-675796.71240611351</v>
      </c>
      <c r="G9546" s="2">
        <v>1422299.2590503085</v>
      </c>
      <c r="H9546" s="2">
        <v>1175387.05165476</v>
      </c>
      <c r="I9546" s="2">
        <v>246912.20739554847</v>
      </c>
      <c r="J9546" s="2">
        <v>209809.59714564221</v>
      </c>
      <c r="K9546" s="2">
        <v>37102.610249906254</v>
      </c>
      <c r="N9546" s="13">
        <v>37102.610249906254</v>
      </c>
    </row>
    <row r="9547" spans="1:14" x14ac:dyDescent="0.45">
      <c r="A9547">
        <v>18479</v>
      </c>
      <c r="B9547">
        <v>6</v>
      </c>
      <c r="C9547">
        <v>12</v>
      </c>
      <c r="D9547">
        <v>10</v>
      </c>
      <c r="E9547" s="2">
        <v>2019417.3725268063</v>
      </c>
      <c r="F9547" s="2">
        <v>-650454.33569088427</v>
      </c>
      <c r="G9547" s="2">
        <v>1368963.0368359219</v>
      </c>
      <c r="H9547" s="2">
        <v>1148845.3427945813</v>
      </c>
      <c r="I9547" s="2">
        <v>220117.69404134061</v>
      </c>
      <c r="J9547" s="2">
        <v>222135.91097794869</v>
      </c>
      <c r="K9547" s="2">
        <v>-2018.216936608078</v>
      </c>
      <c r="M9547" s="14">
        <v>10927564.805058651</v>
      </c>
      <c r="N9547" s="13">
        <v>10925546.588122042</v>
      </c>
    </row>
    <row r="9548" spans="1:14" x14ac:dyDescent="0.45">
      <c r="A9548">
        <v>18498</v>
      </c>
      <c r="B9548">
        <v>1</v>
      </c>
      <c r="C9548">
        <v>32</v>
      </c>
      <c r="D9548">
        <v>9</v>
      </c>
      <c r="E9548" s="2">
        <v>1509216</v>
      </c>
      <c r="F9548" s="2">
        <v>-241776.4032</v>
      </c>
      <c r="G9548" s="2">
        <v>1267439.5967999999</v>
      </c>
      <c r="H9548" s="2">
        <v>724423.67999999993</v>
      </c>
      <c r="I9548" s="2">
        <v>543015.91680000001</v>
      </c>
      <c r="J9548" s="2">
        <v>166013.76000000001</v>
      </c>
      <c r="K9548" s="2">
        <v>377002.1568</v>
      </c>
      <c r="L9548" s="11">
        <v>-16550778.955940161</v>
      </c>
      <c r="N9548" s="13">
        <v>-16173776.799140161</v>
      </c>
    </row>
    <row r="9549" spans="1:14" x14ac:dyDescent="0.45">
      <c r="A9549">
        <v>18498</v>
      </c>
      <c r="B9549">
        <v>2</v>
      </c>
      <c r="C9549">
        <v>32</v>
      </c>
      <c r="D9549">
        <v>9</v>
      </c>
      <c r="E9549" s="2">
        <v>1524760.9248000002</v>
      </c>
      <c r="F9549" s="2">
        <v>-244266.70015296002</v>
      </c>
      <c r="G9549" s="2">
        <v>1280494.22464704</v>
      </c>
      <c r="H9549" s="2">
        <v>736862.06356254709</v>
      </c>
      <c r="I9549" s="2">
        <v>543632.16108449292</v>
      </c>
      <c r="J9549" s="2">
        <v>137228.483232</v>
      </c>
      <c r="K9549" s="2">
        <v>406403.6778524929</v>
      </c>
      <c r="N9549" s="13">
        <v>406403.6778524929</v>
      </c>
    </row>
    <row r="9550" spans="1:14" x14ac:dyDescent="0.45">
      <c r="A9550">
        <v>18498</v>
      </c>
      <c r="B9550">
        <v>3</v>
      </c>
      <c r="C9550">
        <v>32</v>
      </c>
      <c r="D9550">
        <v>9</v>
      </c>
      <c r="E9550" s="2">
        <v>1541533.2949728</v>
      </c>
      <c r="F9550" s="2">
        <v>-246953.63385464257</v>
      </c>
      <c r="G9550" s="2">
        <v>1294579.6611181574</v>
      </c>
      <c r="H9550" s="2">
        <v>748319.90021991287</v>
      </c>
      <c r="I9550" s="2">
        <v>546259.76089824457</v>
      </c>
      <c r="J9550" s="2">
        <v>169568.66244700798</v>
      </c>
      <c r="K9550" s="2">
        <v>376691.09845123661</v>
      </c>
      <c r="N9550" s="13">
        <v>376691.09845123661</v>
      </c>
    </row>
    <row r="9551" spans="1:14" x14ac:dyDescent="0.45">
      <c r="A9551">
        <v>18498</v>
      </c>
      <c r="B9551">
        <v>4</v>
      </c>
      <c r="C9551">
        <v>32</v>
      </c>
      <c r="D9551">
        <v>9</v>
      </c>
      <c r="E9551" s="2">
        <v>1561264.9211484517</v>
      </c>
      <c r="F9551" s="2">
        <v>-250114.64036798198</v>
      </c>
      <c r="G9551" s="2">
        <v>1311150.2807804698</v>
      </c>
      <c r="H9551" s="2">
        <v>770479.50829877693</v>
      </c>
      <c r="I9551" s="2">
        <v>540670.77248169284</v>
      </c>
      <c r="J9551" s="2">
        <v>156126.49211484517</v>
      </c>
      <c r="K9551" s="2">
        <v>384544.28036684764</v>
      </c>
      <c r="N9551" s="13">
        <v>384544.28036684764</v>
      </c>
    </row>
    <row r="9552" spans="1:14" x14ac:dyDescent="0.45">
      <c r="A9552">
        <v>18498</v>
      </c>
      <c r="B9552">
        <v>5</v>
      </c>
      <c r="C9552">
        <v>32</v>
      </c>
      <c r="D9552">
        <v>9</v>
      </c>
      <c r="E9552" s="2">
        <v>1586869.6658552864</v>
      </c>
      <c r="F9552" s="2">
        <v>-254216.5204700169</v>
      </c>
      <c r="G9552" s="2">
        <v>1332653.1453852695</v>
      </c>
      <c r="H9552" s="2">
        <v>773874.61084250535</v>
      </c>
      <c r="I9552" s="2">
        <v>558778.53454276419</v>
      </c>
      <c r="J9552" s="2">
        <v>158686.96658552866</v>
      </c>
      <c r="K9552" s="2">
        <v>400091.5679572355</v>
      </c>
      <c r="N9552" s="13">
        <v>400091.5679572355</v>
      </c>
    </row>
    <row r="9553" spans="1:14" x14ac:dyDescent="0.45">
      <c r="A9553">
        <v>18498</v>
      </c>
      <c r="B9553">
        <v>6</v>
      </c>
      <c r="C9553">
        <v>32</v>
      </c>
      <c r="D9553">
        <v>9</v>
      </c>
      <c r="E9553" s="2">
        <v>1584330.6743899179</v>
      </c>
      <c r="F9553" s="2">
        <v>-253809.77403726487</v>
      </c>
      <c r="G9553" s="2">
        <v>1330520.9003526531</v>
      </c>
      <c r="H9553" s="2">
        <v>782371.6302496182</v>
      </c>
      <c r="I9553" s="2">
        <v>548149.27010303491</v>
      </c>
      <c r="J9553" s="2">
        <v>126746.45395119343</v>
      </c>
      <c r="K9553" s="2">
        <v>421402.81615184149</v>
      </c>
      <c r="M9553" s="14">
        <v>16465627.84860207</v>
      </c>
      <c r="N9553" s="13">
        <v>16887030.66475391</v>
      </c>
    </row>
    <row r="9554" spans="1:14" x14ac:dyDescent="0.45">
      <c r="A9554">
        <v>18510</v>
      </c>
      <c r="B9554">
        <v>1</v>
      </c>
      <c r="C9554">
        <v>1</v>
      </c>
      <c r="D9554">
        <v>1</v>
      </c>
      <c r="E9554" s="2">
        <v>2416704</v>
      </c>
      <c r="F9554" s="2">
        <v>-244812.1152</v>
      </c>
      <c r="G9554" s="2">
        <v>2171891.8848000001</v>
      </c>
      <c r="H9554" s="2">
        <v>1691692.7999999998</v>
      </c>
      <c r="I9554" s="2">
        <v>480199.0848000003</v>
      </c>
      <c r="J9554" s="2">
        <v>217503.35999999999</v>
      </c>
      <c r="K9554" s="2">
        <v>262695.72480000032</v>
      </c>
      <c r="L9554" s="11">
        <v>-11991367.417075487</v>
      </c>
      <c r="N9554" s="13">
        <v>-11728671.692275487</v>
      </c>
    </row>
    <row r="9555" spans="1:14" x14ac:dyDescent="0.45">
      <c r="A9555">
        <v>18510</v>
      </c>
      <c r="B9555">
        <v>2</v>
      </c>
      <c r="C9555">
        <v>1</v>
      </c>
      <c r="D9555">
        <v>1</v>
      </c>
      <c r="E9555" s="2">
        <v>2449812.8448000001</v>
      </c>
      <c r="F9555" s="2">
        <v>-248166.04117824</v>
      </c>
      <c r="G9555" s="2">
        <v>2201646.8036217601</v>
      </c>
      <c r="H9555" s="2">
        <v>1740420.5393312639</v>
      </c>
      <c r="I9555" s="2">
        <v>461226.26429049624</v>
      </c>
      <c r="J9555" s="2">
        <v>269479.41292800003</v>
      </c>
      <c r="K9555" s="2">
        <v>191746.85136249621</v>
      </c>
      <c r="N9555" s="13">
        <v>191746.85136249621</v>
      </c>
    </row>
    <row r="9556" spans="1:14" x14ac:dyDescent="0.45">
      <c r="A9556">
        <v>18510</v>
      </c>
      <c r="B9556">
        <v>3</v>
      </c>
      <c r="C9556">
        <v>1</v>
      </c>
      <c r="D9556">
        <v>1</v>
      </c>
      <c r="E9556" s="2">
        <v>2472596.1042566407</v>
      </c>
      <c r="F9556" s="2">
        <v>-250473.9853611977</v>
      </c>
      <c r="G9556" s="2">
        <v>2222122.1188954432</v>
      </c>
      <c r="H9556" s="2">
        <v>1799643.3083805474</v>
      </c>
      <c r="I9556" s="2">
        <v>422478.81051489571</v>
      </c>
      <c r="J9556" s="2">
        <v>247259.61042566408</v>
      </c>
      <c r="K9556" s="2">
        <v>175219.20008923163</v>
      </c>
      <c r="N9556" s="13">
        <v>175219.20008923163</v>
      </c>
    </row>
    <row r="9557" spans="1:14" x14ac:dyDescent="0.45">
      <c r="A9557">
        <v>18510</v>
      </c>
      <c r="B9557">
        <v>4</v>
      </c>
      <c r="C9557">
        <v>1</v>
      </c>
      <c r="D9557">
        <v>1</v>
      </c>
      <c r="E9557" s="2">
        <v>2501525.4786764435</v>
      </c>
      <c r="F9557" s="2">
        <v>-253404.53098992372</v>
      </c>
      <c r="G9557" s="2">
        <v>2248120.9476865199</v>
      </c>
      <c r="H9557" s="2">
        <v>1861664.8656280935</v>
      </c>
      <c r="I9557" s="2">
        <v>386456.08205842646</v>
      </c>
      <c r="J9557" s="2">
        <v>225137.2930808799</v>
      </c>
      <c r="K9557" s="2">
        <v>161318.78897754656</v>
      </c>
      <c r="N9557" s="13">
        <v>161318.78897754656</v>
      </c>
    </row>
    <row r="9558" spans="1:14" x14ac:dyDescent="0.45">
      <c r="A9558">
        <v>18510</v>
      </c>
      <c r="B9558">
        <v>5</v>
      </c>
      <c r="C9558">
        <v>1</v>
      </c>
      <c r="D9558">
        <v>1</v>
      </c>
      <c r="E9558" s="2">
        <v>2518535.851931443</v>
      </c>
      <c r="F9558" s="2">
        <v>-255127.68180065518</v>
      </c>
      <c r="G9558" s="2">
        <v>2263408.1701307879</v>
      </c>
      <c r="H9558" s="2">
        <v>1887257.0236026931</v>
      </c>
      <c r="I9558" s="2">
        <v>376151.14652809477</v>
      </c>
      <c r="J9558" s="2">
        <v>226668.22667382986</v>
      </c>
      <c r="K9558" s="2">
        <v>149482.91985426491</v>
      </c>
      <c r="N9558" s="13">
        <v>149482.91985426491</v>
      </c>
    </row>
    <row r="9559" spans="1:14" x14ac:dyDescent="0.45">
      <c r="A9559">
        <v>18510</v>
      </c>
      <c r="B9559">
        <v>6</v>
      </c>
      <c r="C9559">
        <v>1</v>
      </c>
      <c r="D9559">
        <v>1</v>
      </c>
      <c r="E9559" s="2">
        <v>2542713.7961099851</v>
      </c>
      <c r="F9559" s="2">
        <v>-257576.9075459415</v>
      </c>
      <c r="G9559" s="2">
        <v>2285136.8885640437</v>
      </c>
      <c r="H9559" s="2">
        <v>1961011.6320073339</v>
      </c>
      <c r="I9559" s="2">
        <v>324125.25655670976</v>
      </c>
      <c r="J9559" s="2">
        <v>279698.51757209835</v>
      </c>
      <c r="K9559" s="2">
        <v>44426.738984611409</v>
      </c>
      <c r="M9559" s="14">
        <v>12078436.415712887</v>
      </c>
      <c r="N9559" s="13">
        <v>12122863.154697498</v>
      </c>
    </row>
    <row r="9560" spans="1:14" x14ac:dyDescent="0.45">
      <c r="A9560">
        <v>18523</v>
      </c>
      <c r="B9560">
        <v>1</v>
      </c>
      <c r="C9560">
        <v>10</v>
      </c>
      <c r="D9560">
        <v>10</v>
      </c>
      <c r="E9560" s="2">
        <v>2460000</v>
      </c>
      <c r="F9560" s="2">
        <v>-648948</v>
      </c>
      <c r="G9560" s="2">
        <v>1811052</v>
      </c>
      <c r="H9560" s="2">
        <v>1205400</v>
      </c>
      <c r="I9560" s="2">
        <v>605652</v>
      </c>
      <c r="J9560" s="2">
        <v>270600</v>
      </c>
      <c r="K9560" s="2">
        <v>335052</v>
      </c>
      <c r="L9560" s="11">
        <v>-17673949.165025488</v>
      </c>
      <c r="N9560" s="13">
        <v>-17338897.165025488</v>
      </c>
    </row>
    <row r="9561" spans="1:14" x14ac:dyDescent="0.45">
      <c r="A9561">
        <v>18523</v>
      </c>
      <c r="B9561">
        <v>2</v>
      </c>
      <c r="C9561">
        <v>10</v>
      </c>
      <c r="D9561">
        <v>10</v>
      </c>
      <c r="E9561" s="2">
        <v>2463444.0000000005</v>
      </c>
      <c r="F9561" s="2">
        <v>-649856.52720000013</v>
      </c>
      <c r="G9561" s="2">
        <v>1813587.4728000003</v>
      </c>
      <c r="H9561" s="2">
        <v>1210467.4051680001</v>
      </c>
      <c r="I9561" s="2">
        <v>603120.06763200019</v>
      </c>
      <c r="J9561" s="2">
        <v>221709.96000000002</v>
      </c>
      <c r="K9561" s="2">
        <v>381410.10763200017</v>
      </c>
      <c r="N9561" s="13">
        <v>381410.10763200017</v>
      </c>
    </row>
    <row r="9562" spans="1:14" x14ac:dyDescent="0.45">
      <c r="A9562">
        <v>18523</v>
      </c>
      <c r="B9562">
        <v>3</v>
      </c>
      <c r="C9562">
        <v>10</v>
      </c>
      <c r="D9562">
        <v>10</v>
      </c>
      <c r="E9562" s="2">
        <v>2432897.2944000005</v>
      </c>
      <c r="F9562" s="2">
        <v>-641798.30626272003</v>
      </c>
      <c r="G9562" s="2">
        <v>1791098.9881372806</v>
      </c>
      <c r="H9562" s="2">
        <v>1177645.2909646926</v>
      </c>
      <c r="I9562" s="2">
        <v>613453.69717258797</v>
      </c>
      <c r="J9562" s="2">
        <v>218960.75649600005</v>
      </c>
      <c r="K9562" s="2">
        <v>394492.94067658792</v>
      </c>
      <c r="N9562" s="13">
        <v>394492.94067658792</v>
      </c>
    </row>
    <row r="9563" spans="1:14" x14ac:dyDescent="0.45">
      <c r="A9563">
        <v>18523</v>
      </c>
      <c r="B9563">
        <v>4</v>
      </c>
      <c r="C9563">
        <v>10</v>
      </c>
      <c r="D9563">
        <v>10</v>
      </c>
      <c r="E9563" s="2">
        <v>2410757.9290209608</v>
      </c>
      <c r="F9563" s="2">
        <v>-635957.94167572947</v>
      </c>
      <c r="G9563" s="2">
        <v>1774799.9873452312</v>
      </c>
      <c r="H9563" s="2">
        <v>1161444.1538384745</v>
      </c>
      <c r="I9563" s="2">
        <v>613355.83350675669</v>
      </c>
      <c r="J9563" s="2">
        <v>289290.95148251526</v>
      </c>
      <c r="K9563" s="2">
        <v>324064.88202424144</v>
      </c>
      <c r="N9563" s="13">
        <v>324064.88202424144</v>
      </c>
    </row>
    <row r="9564" spans="1:14" x14ac:dyDescent="0.45">
      <c r="A9564">
        <v>18523</v>
      </c>
      <c r="B9564">
        <v>5</v>
      </c>
      <c r="C9564">
        <v>10</v>
      </c>
      <c r="D9564">
        <v>10</v>
      </c>
      <c r="E9564" s="2">
        <v>2381346.6822869051</v>
      </c>
      <c r="F9564" s="2">
        <v>-628199.25478728558</v>
      </c>
      <c r="G9564" s="2">
        <v>1753147.4274996195</v>
      </c>
      <c r="H9564" s="2">
        <v>1152896.180383937</v>
      </c>
      <c r="I9564" s="2">
        <v>600251.24711568258</v>
      </c>
      <c r="J9564" s="2">
        <v>238134.66822869051</v>
      </c>
      <c r="K9564" s="2">
        <v>362116.57888699207</v>
      </c>
      <c r="N9564" s="13">
        <v>362116.57888699207</v>
      </c>
    </row>
    <row r="9565" spans="1:14" x14ac:dyDescent="0.45">
      <c r="A9565">
        <v>18523</v>
      </c>
      <c r="B9565">
        <v>6</v>
      </c>
      <c r="C9565">
        <v>10</v>
      </c>
      <c r="D9565">
        <v>10</v>
      </c>
      <c r="E9565" s="2">
        <v>2350151.0407489464</v>
      </c>
      <c r="F9565" s="2">
        <v>-619969.84454957198</v>
      </c>
      <c r="G9565" s="2">
        <v>1730181.1961993743</v>
      </c>
      <c r="H9565" s="2">
        <v>1154291.2424070104</v>
      </c>
      <c r="I9565" s="2">
        <v>575889.95379236387</v>
      </c>
      <c r="J9565" s="2">
        <v>258516.61448238409</v>
      </c>
      <c r="K9565" s="2">
        <v>317373.33930997981</v>
      </c>
      <c r="M9565" s="14">
        <v>17577774.928864513</v>
      </c>
      <c r="N9565" s="13">
        <v>17895148.268174492</v>
      </c>
    </row>
    <row r="9566" spans="1:14" x14ac:dyDescent="0.45">
      <c r="A9566">
        <v>18526</v>
      </c>
      <c r="B9566">
        <v>1</v>
      </c>
      <c r="C9566">
        <v>23</v>
      </c>
      <c r="D9566">
        <v>11</v>
      </c>
      <c r="E9566" s="2">
        <v>3640392</v>
      </c>
      <c r="F9566" s="2">
        <v>-693130.63680000009</v>
      </c>
      <c r="G9566" s="2">
        <v>2947261.3632</v>
      </c>
      <c r="H9566" s="2">
        <v>2329850.8799999999</v>
      </c>
      <c r="I9566" s="2">
        <v>617410.48320000013</v>
      </c>
      <c r="J9566" s="2">
        <v>400443.12</v>
      </c>
      <c r="K9566" s="2">
        <v>216967.36320000014</v>
      </c>
      <c r="L9566" s="11">
        <v>-20087153.94171774</v>
      </c>
      <c r="N9566" s="13">
        <v>-19870186.578517739</v>
      </c>
    </row>
    <row r="9567" spans="1:14" x14ac:dyDescent="0.45">
      <c r="A9567">
        <v>18526</v>
      </c>
      <c r="B9567">
        <v>2</v>
      </c>
      <c r="C9567">
        <v>23</v>
      </c>
      <c r="D9567">
        <v>11</v>
      </c>
      <c r="E9567" s="2">
        <v>3694997.88</v>
      </c>
      <c r="F9567" s="2">
        <v>-703527.59635200002</v>
      </c>
      <c r="G9567" s="2">
        <v>2991470.2836480001</v>
      </c>
      <c r="H9567" s="2">
        <v>2419898.4515865599</v>
      </c>
      <c r="I9567" s="2">
        <v>571571.83206144022</v>
      </c>
      <c r="J9567" s="2">
        <v>443399.74559999997</v>
      </c>
      <c r="K9567" s="2">
        <v>128172.08646144025</v>
      </c>
      <c r="N9567" s="13">
        <v>128172.08646144025</v>
      </c>
    </row>
    <row r="9568" spans="1:14" x14ac:dyDescent="0.45">
      <c r="A9568">
        <v>18526</v>
      </c>
      <c r="B9568">
        <v>3</v>
      </c>
      <c r="C9568">
        <v>23</v>
      </c>
      <c r="D9568">
        <v>11</v>
      </c>
      <c r="E9568" s="2">
        <v>3770375.8367519993</v>
      </c>
      <c r="F9568" s="2">
        <v>-717879.55931758077</v>
      </c>
      <c r="G9568" s="2">
        <v>3052496.2774344184</v>
      </c>
      <c r="H9568" s="2">
        <v>2518402.7411609045</v>
      </c>
      <c r="I9568" s="2">
        <v>534093.53627351392</v>
      </c>
      <c r="J9568" s="2">
        <v>377037.58367519994</v>
      </c>
      <c r="K9568" s="2">
        <v>157055.95259831398</v>
      </c>
      <c r="N9568" s="13">
        <v>157055.95259831398</v>
      </c>
    </row>
    <row r="9569" spans="1:14" x14ac:dyDescent="0.45">
      <c r="A9569">
        <v>18526</v>
      </c>
      <c r="B9569">
        <v>4</v>
      </c>
      <c r="C9569">
        <v>23</v>
      </c>
      <c r="D9569">
        <v>11</v>
      </c>
      <c r="E9569" s="2">
        <v>3802046.9937807163</v>
      </c>
      <c r="F9569" s="2">
        <v>-723909.74761584844</v>
      </c>
      <c r="G9569" s="2">
        <v>3078137.2461648677</v>
      </c>
      <c r="H9569" s="2">
        <v>2627933.9190683514</v>
      </c>
      <c r="I9569" s="2">
        <v>450203.32709651627</v>
      </c>
      <c r="J9569" s="2">
        <v>342184.22944026446</v>
      </c>
      <c r="K9569" s="2">
        <v>108019.0976562518</v>
      </c>
      <c r="N9569" s="13">
        <v>108019.0976562518</v>
      </c>
    </row>
    <row r="9570" spans="1:14" x14ac:dyDescent="0.45">
      <c r="A9570">
        <v>18526</v>
      </c>
      <c r="B9570">
        <v>5</v>
      </c>
      <c r="C9570">
        <v>23</v>
      </c>
      <c r="D9570">
        <v>11</v>
      </c>
      <c r="E9570" s="2">
        <v>3846911.1483073295</v>
      </c>
      <c r="F9570" s="2">
        <v>-732451.88263771555</v>
      </c>
      <c r="G9570" s="2">
        <v>3114459.2656696141</v>
      </c>
      <c r="H9570" s="2">
        <v>2749613.5140039441</v>
      </c>
      <c r="I9570" s="2">
        <v>364845.75166566996</v>
      </c>
      <c r="J9570" s="2">
        <v>461629.33779687952</v>
      </c>
      <c r="K9570" s="2">
        <v>-96783.586131209566</v>
      </c>
      <c r="N9570" s="13">
        <v>-96783.586131209566</v>
      </c>
    </row>
    <row r="9571" spans="1:14" x14ac:dyDescent="0.45">
      <c r="A9571">
        <v>18526</v>
      </c>
      <c r="B9571">
        <v>6</v>
      </c>
      <c r="C9571">
        <v>23</v>
      </c>
      <c r="D9571">
        <v>11</v>
      </c>
      <c r="E9571" s="2">
        <v>3873839.5263454802</v>
      </c>
      <c r="F9571" s="2">
        <v>-737579.04581617948</v>
      </c>
      <c r="G9571" s="2">
        <v>3136260.4805293009</v>
      </c>
      <c r="H9571" s="2">
        <v>2840851.1896256227</v>
      </c>
      <c r="I9571" s="2">
        <v>295409.29090367816</v>
      </c>
      <c r="J9571" s="2">
        <v>348645.55737109319</v>
      </c>
      <c r="K9571" s="2">
        <v>-53236.266467415029</v>
      </c>
      <c r="M9571" s="14">
        <v>20281783.62475498</v>
      </c>
      <c r="N9571" s="13">
        <v>20228547.358287565</v>
      </c>
    </row>
    <row r="9572" spans="1:14" x14ac:dyDescent="0.45">
      <c r="A9572">
        <v>18534</v>
      </c>
      <c r="B9572">
        <v>1</v>
      </c>
      <c r="C9572">
        <v>17</v>
      </c>
      <c r="D9572">
        <v>8</v>
      </c>
      <c r="E9572" s="2">
        <v>1942920</v>
      </c>
      <c r="F9572" s="2">
        <v>-254911.10400000002</v>
      </c>
      <c r="G9572" s="2">
        <v>1688008.8959999999</v>
      </c>
      <c r="H9572" s="2">
        <v>1126893.5999999999</v>
      </c>
      <c r="I9572" s="2">
        <v>561115.29600000009</v>
      </c>
      <c r="J9572" s="2">
        <v>213721.2</v>
      </c>
      <c r="K9572" s="2">
        <v>347394.09600000008</v>
      </c>
      <c r="L9572" s="11">
        <v>-11038411.604268048</v>
      </c>
      <c r="N9572" s="13">
        <v>-10691017.508268047</v>
      </c>
    </row>
    <row r="9573" spans="1:14" x14ac:dyDescent="0.45">
      <c r="A9573">
        <v>18534</v>
      </c>
      <c r="B9573">
        <v>2</v>
      </c>
      <c r="C9573">
        <v>17</v>
      </c>
      <c r="D9573">
        <v>8</v>
      </c>
      <c r="E9573" s="2">
        <v>1949137.3440000003</v>
      </c>
      <c r="F9573" s="2">
        <v>-255726.81953280006</v>
      </c>
      <c r="G9573" s="2">
        <v>1693410.5244672003</v>
      </c>
      <c r="H9573" s="2">
        <v>1145196.15509376</v>
      </c>
      <c r="I9573" s="2">
        <v>548214.36937344028</v>
      </c>
      <c r="J9573" s="2">
        <v>175422.36096000002</v>
      </c>
      <c r="K9573" s="2">
        <v>372792.00841344026</v>
      </c>
      <c r="N9573" s="13">
        <v>372792.00841344026</v>
      </c>
    </row>
    <row r="9574" spans="1:14" x14ac:dyDescent="0.45">
      <c r="A9574">
        <v>18534</v>
      </c>
      <c r="B9574">
        <v>3</v>
      </c>
      <c r="C9574">
        <v>17</v>
      </c>
      <c r="D9574">
        <v>8</v>
      </c>
      <c r="E9574" s="2">
        <v>1956738.9796416003</v>
      </c>
      <c r="F9574" s="2">
        <v>-256724.15412897797</v>
      </c>
      <c r="G9574" s="2">
        <v>1700014.8255126223</v>
      </c>
      <c r="H9574" s="2">
        <v>1175644.7907928547</v>
      </c>
      <c r="I9574" s="2">
        <v>524370.03471976751</v>
      </c>
      <c r="J9574" s="2">
        <v>215241.28776057603</v>
      </c>
      <c r="K9574" s="2">
        <v>309128.74695919151</v>
      </c>
      <c r="N9574" s="13">
        <v>309128.74695919151</v>
      </c>
    </row>
    <row r="9575" spans="1:14" x14ac:dyDescent="0.45">
      <c r="A9575">
        <v>18534</v>
      </c>
      <c r="B9575">
        <v>4</v>
      </c>
      <c r="C9575">
        <v>17</v>
      </c>
      <c r="D9575">
        <v>8</v>
      </c>
      <c r="E9575" s="2">
        <v>1964957.2833560947</v>
      </c>
      <c r="F9575" s="2">
        <v>-257802.39557631966</v>
      </c>
      <c r="G9575" s="2">
        <v>1707154.8877797751</v>
      </c>
      <c r="H9575" s="2">
        <v>1206555.3138902965</v>
      </c>
      <c r="I9575" s="2">
        <v>500599.57388947858</v>
      </c>
      <c r="J9575" s="2">
        <v>157196.58266848759</v>
      </c>
      <c r="K9575" s="2">
        <v>343402.99122099101</v>
      </c>
      <c r="N9575" s="13">
        <v>343402.99122099101</v>
      </c>
    </row>
    <row r="9576" spans="1:14" x14ac:dyDescent="0.45">
      <c r="A9576">
        <v>18534</v>
      </c>
      <c r="B9576">
        <v>5</v>
      </c>
      <c r="C9576">
        <v>17</v>
      </c>
      <c r="D9576">
        <v>8</v>
      </c>
      <c r="E9576" s="2">
        <v>1984803.3519179912</v>
      </c>
      <c r="F9576" s="2">
        <v>-260406.19977164047</v>
      </c>
      <c r="G9576" s="2">
        <v>1724397.1521463506</v>
      </c>
      <c r="H9576" s="2">
        <v>1241410.1148802154</v>
      </c>
      <c r="I9576" s="2">
        <v>482987.03726613522</v>
      </c>
      <c r="J9576" s="2">
        <v>198480.33519179912</v>
      </c>
      <c r="K9576" s="2">
        <v>284506.70207433612</v>
      </c>
      <c r="N9576" s="13">
        <v>284506.70207433612</v>
      </c>
    </row>
    <row r="9577" spans="1:14" x14ac:dyDescent="0.45">
      <c r="A9577">
        <v>18534</v>
      </c>
      <c r="B9577">
        <v>6</v>
      </c>
      <c r="C9577">
        <v>17</v>
      </c>
      <c r="D9577">
        <v>8</v>
      </c>
      <c r="E9577" s="2">
        <v>1996116.7310239237</v>
      </c>
      <c r="F9577" s="2">
        <v>-261890.51511033881</v>
      </c>
      <c r="G9577" s="2">
        <v>1734226.2159135849</v>
      </c>
      <c r="H9577" s="2">
        <v>1269086.1740518606</v>
      </c>
      <c r="I9577" s="2">
        <v>465140.04186172434</v>
      </c>
      <c r="J9577" s="2">
        <v>199611.67310239238</v>
      </c>
      <c r="K9577" s="2">
        <v>265528.36875933199</v>
      </c>
      <c r="M9577" s="14">
        <v>11177728.235759845</v>
      </c>
      <c r="N9577" s="13">
        <v>11443256.604519177</v>
      </c>
    </row>
    <row r="9578" spans="1:14" x14ac:dyDescent="0.45">
      <c r="A9578">
        <v>18539</v>
      </c>
      <c r="B9578">
        <v>1</v>
      </c>
      <c r="C9578">
        <v>16</v>
      </c>
      <c r="D9578">
        <v>4</v>
      </c>
      <c r="E9578" s="2">
        <v>1508568</v>
      </c>
      <c r="F9578" s="2">
        <v>-535692.49680000008</v>
      </c>
      <c r="G9578" s="2">
        <v>972875.50319999992</v>
      </c>
      <c r="H9578" s="2">
        <v>663769.92000000004</v>
      </c>
      <c r="I9578" s="2">
        <v>309105.58319999988</v>
      </c>
      <c r="J9578" s="2">
        <v>150856.80000000002</v>
      </c>
      <c r="K9578" s="2">
        <v>158248.78319999986</v>
      </c>
      <c r="L9578" s="11">
        <v>-11605720.788648505</v>
      </c>
      <c r="N9578" s="13">
        <v>-11447472.005448505</v>
      </c>
    </row>
    <row r="9579" spans="1:14" x14ac:dyDescent="0.45">
      <c r="A9579">
        <v>18539</v>
      </c>
      <c r="B9579">
        <v>2</v>
      </c>
      <c r="C9579">
        <v>16</v>
      </c>
      <c r="D9579">
        <v>4</v>
      </c>
      <c r="E9579" s="2">
        <v>1478396.6400000001</v>
      </c>
      <c r="F9579" s="2">
        <v>-524978.64686400013</v>
      </c>
      <c r="G9579" s="2">
        <v>953417.993136</v>
      </c>
      <c r="H9579" s="2">
        <v>673261.82985600003</v>
      </c>
      <c r="I9579" s="2">
        <v>280156.16327999998</v>
      </c>
      <c r="J9579" s="2">
        <v>147839.66400000002</v>
      </c>
      <c r="K9579" s="2">
        <v>132316.49927999996</v>
      </c>
      <c r="N9579" s="13">
        <v>132316.49927999996</v>
      </c>
    </row>
    <row r="9580" spans="1:14" x14ac:dyDescent="0.45">
      <c r="A9580">
        <v>18539</v>
      </c>
      <c r="B9580">
        <v>3</v>
      </c>
      <c r="C9580">
        <v>16</v>
      </c>
      <c r="D9580">
        <v>4</v>
      </c>
      <c r="E9580" s="2">
        <v>1453263.8971200001</v>
      </c>
      <c r="F9580" s="2">
        <v>-516054.0098673121</v>
      </c>
      <c r="G9580" s="2">
        <v>937209.88725268794</v>
      </c>
      <c r="H9580" s="2">
        <v>663735.64624681848</v>
      </c>
      <c r="I9580" s="2">
        <v>273474.24100586947</v>
      </c>
      <c r="J9580" s="2">
        <v>159859.02868320001</v>
      </c>
      <c r="K9580" s="2">
        <v>113615.21232266945</v>
      </c>
      <c r="N9580" s="13">
        <v>113615.21232266945</v>
      </c>
    </row>
    <row r="9581" spans="1:14" x14ac:dyDescent="0.45">
      <c r="A9581">
        <v>18539</v>
      </c>
      <c r="B9581">
        <v>4</v>
      </c>
      <c r="C9581">
        <v>16</v>
      </c>
      <c r="D9581">
        <v>4</v>
      </c>
      <c r="E9581" s="2">
        <v>1421437.4177730721</v>
      </c>
      <c r="F9581" s="2">
        <v>-504752.42705121794</v>
      </c>
      <c r="G9581" s="2">
        <v>916684.99072185415</v>
      </c>
      <c r="H9581" s="2">
        <v>671727.0698891253</v>
      </c>
      <c r="I9581" s="2">
        <v>244957.92083272885</v>
      </c>
      <c r="J9581" s="2">
        <v>127929.36759957649</v>
      </c>
      <c r="K9581" s="2">
        <v>117028.55323315236</v>
      </c>
      <c r="N9581" s="13">
        <v>117028.55323315236</v>
      </c>
    </row>
    <row r="9582" spans="1:14" x14ac:dyDescent="0.45">
      <c r="A9582">
        <v>18539</v>
      </c>
      <c r="B9582">
        <v>5</v>
      </c>
      <c r="C9582">
        <v>16</v>
      </c>
      <c r="D9582">
        <v>4</v>
      </c>
      <c r="E9582" s="2">
        <v>1401963.7251495807</v>
      </c>
      <c r="F9582" s="2">
        <v>-497837.31880061614</v>
      </c>
      <c r="G9582" s="2">
        <v>904126.40634896467</v>
      </c>
      <c r="H9582" s="2">
        <v>677762.470439372</v>
      </c>
      <c r="I9582" s="2">
        <v>226363.93590959266</v>
      </c>
      <c r="J9582" s="2">
        <v>112157.09801196646</v>
      </c>
      <c r="K9582" s="2">
        <v>114206.8378976262</v>
      </c>
      <c r="N9582" s="13">
        <v>114206.8378976262</v>
      </c>
    </row>
    <row r="9583" spans="1:14" x14ac:dyDescent="0.45">
      <c r="A9583">
        <v>18539</v>
      </c>
      <c r="B9583">
        <v>6</v>
      </c>
      <c r="C9583">
        <v>16</v>
      </c>
      <c r="D9583">
        <v>4</v>
      </c>
      <c r="E9583" s="2">
        <v>1370279.3449612001</v>
      </c>
      <c r="F9583" s="2">
        <v>-486586.19539572223</v>
      </c>
      <c r="G9583" s="2">
        <v>883693.14956547786</v>
      </c>
      <c r="H9583" s="2">
        <v>677880.00800699554</v>
      </c>
      <c r="I9583" s="2">
        <v>205813.14155848231</v>
      </c>
      <c r="J9583" s="2">
        <v>137027.93449612003</v>
      </c>
      <c r="K9583" s="2">
        <v>68785.207062362286</v>
      </c>
      <c r="M9583" s="14">
        <v>11529215.047986787</v>
      </c>
      <c r="N9583" s="13">
        <v>11598000.255049149</v>
      </c>
    </row>
    <row r="9584" spans="1:14" x14ac:dyDescent="0.45">
      <c r="A9584">
        <v>18548</v>
      </c>
      <c r="B9584">
        <v>1</v>
      </c>
      <c r="C9584">
        <v>26</v>
      </c>
      <c r="D9584">
        <v>5</v>
      </c>
      <c r="E9584" s="2">
        <v>1759824</v>
      </c>
      <c r="F9584" s="2">
        <v>-320287.96799999999</v>
      </c>
      <c r="G9584" s="2">
        <v>1439536.0320000001</v>
      </c>
      <c r="H9584" s="2">
        <v>879912</v>
      </c>
      <c r="I9584" s="2">
        <v>559624.03200000012</v>
      </c>
      <c r="J9584" s="2">
        <v>193580.64</v>
      </c>
      <c r="K9584" s="2">
        <v>366043.39200000011</v>
      </c>
      <c r="L9584" s="11">
        <v>-14262483.930979062</v>
      </c>
      <c r="N9584" s="13">
        <v>-13896440.538979061</v>
      </c>
    </row>
    <row r="9585" spans="1:14" x14ac:dyDescent="0.45">
      <c r="A9585">
        <v>18548</v>
      </c>
      <c r="B9585">
        <v>2</v>
      </c>
      <c r="C9585">
        <v>26</v>
      </c>
      <c r="D9585">
        <v>5</v>
      </c>
      <c r="E9585" s="2">
        <v>1749441.0383999997</v>
      </c>
      <c r="F9585" s="2">
        <v>-318398.26898879994</v>
      </c>
      <c r="G9585" s="2">
        <v>1431042.7694111997</v>
      </c>
      <c r="H9585" s="2">
        <v>891165.26496095979</v>
      </c>
      <c r="I9585" s="2">
        <v>539877.50445023994</v>
      </c>
      <c r="J9585" s="2">
        <v>192438.51422399998</v>
      </c>
      <c r="K9585" s="2">
        <v>347438.99022623996</v>
      </c>
      <c r="N9585" s="13">
        <v>347438.99022623996</v>
      </c>
    </row>
    <row r="9586" spans="1:14" x14ac:dyDescent="0.45">
      <c r="A9586">
        <v>18548</v>
      </c>
      <c r="B9586">
        <v>3</v>
      </c>
      <c r="C9586">
        <v>26</v>
      </c>
      <c r="D9586">
        <v>5</v>
      </c>
      <c r="E9586" s="2">
        <v>1755214.1938267201</v>
      </c>
      <c r="F9586" s="2">
        <v>-319448.98327646306</v>
      </c>
      <c r="G9586" s="2">
        <v>1435765.210550257</v>
      </c>
      <c r="H9586" s="2">
        <v>896967.24988840439</v>
      </c>
      <c r="I9586" s="2">
        <v>538797.96066185262</v>
      </c>
      <c r="J9586" s="2">
        <v>157969.27744440481</v>
      </c>
      <c r="K9586" s="2">
        <v>380828.68321744783</v>
      </c>
      <c r="N9586" s="13">
        <v>380828.68321744783</v>
      </c>
    </row>
    <row r="9587" spans="1:14" x14ac:dyDescent="0.45">
      <c r="A9587">
        <v>18548</v>
      </c>
      <c r="B9587">
        <v>4</v>
      </c>
      <c r="C9587">
        <v>26</v>
      </c>
      <c r="D9587">
        <v>5</v>
      </c>
      <c r="E9587" s="2">
        <v>1750475.115503388</v>
      </c>
      <c r="F9587" s="2">
        <v>-318586.4710216166</v>
      </c>
      <c r="G9587" s="2">
        <v>1431888.6444817714</v>
      </c>
      <c r="H9587" s="2">
        <v>923260.34688357566</v>
      </c>
      <c r="I9587" s="2">
        <v>508628.29759819573</v>
      </c>
      <c r="J9587" s="2">
        <v>140038.00924027103</v>
      </c>
      <c r="K9587" s="2">
        <v>368590.28835792467</v>
      </c>
      <c r="N9587" s="13">
        <v>368590.28835792467</v>
      </c>
    </row>
    <row r="9588" spans="1:14" x14ac:dyDescent="0.45">
      <c r="A9588">
        <v>18548</v>
      </c>
      <c r="B9588">
        <v>5</v>
      </c>
      <c r="C9588">
        <v>26</v>
      </c>
      <c r="D9588">
        <v>5</v>
      </c>
      <c r="E9588" s="2">
        <v>1742422.9299720721</v>
      </c>
      <c r="F9588" s="2">
        <v>-317120.97325491713</v>
      </c>
      <c r="G9588" s="2">
        <v>1425301.9567171549</v>
      </c>
      <c r="H9588" s="2">
        <v>933258.0562018737</v>
      </c>
      <c r="I9588" s="2">
        <v>492043.90051528125</v>
      </c>
      <c r="J9588" s="2">
        <v>174242.29299720723</v>
      </c>
      <c r="K9588" s="2">
        <v>317801.60751807399</v>
      </c>
      <c r="N9588" s="13">
        <v>317801.60751807399</v>
      </c>
    </row>
    <row r="9589" spans="1:14" x14ac:dyDescent="0.45">
      <c r="A9589">
        <v>18548</v>
      </c>
      <c r="B9589">
        <v>6</v>
      </c>
      <c r="C9589">
        <v>26</v>
      </c>
      <c r="D9589">
        <v>5</v>
      </c>
      <c r="E9589" s="2">
        <v>1737718.3880611472</v>
      </c>
      <c r="F9589" s="2">
        <v>-316264.7466271288</v>
      </c>
      <c r="G9589" s="2">
        <v>1421453.6414340185</v>
      </c>
      <c r="H9589" s="2">
        <v>945816.21925322048</v>
      </c>
      <c r="I9589" s="2">
        <v>475637.42218079802</v>
      </c>
      <c r="J9589" s="2">
        <v>173771.83880611474</v>
      </c>
      <c r="K9589" s="2">
        <v>301865.58337468328</v>
      </c>
      <c r="M9589" s="14">
        <v>13826204.363408137</v>
      </c>
      <c r="N9589" s="13">
        <v>14128069.94678282</v>
      </c>
    </row>
    <row r="9590" spans="1:14" x14ac:dyDescent="0.45">
      <c r="A9590">
        <v>18562</v>
      </c>
      <c r="B9590">
        <v>1</v>
      </c>
      <c r="C9590">
        <v>40</v>
      </c>
      <c r="D9590">
        <v>13</v>
      </c>
      <c r="E9590" s="2">
        <v>4040400</v>
      </c>
      <c r="F9590" s="2">
        <v>-326868.36</v>
      </c>
      <c r="G9590" s="2">
        <v>3713531.64</v>
      </c>
      <c r="H9590" s="2">
        <v>2141412</v>
      </c>
      <c r="I9590" s="2">
        <v>1572119.6400000001</v>
      </c>
      <c r="J9590" s="2">
        <v>404040</v>
      </c>
      <c r="K9590" s="2">
        <v>1168079.6400000001</v>
      </c>
      <c r="L9590" s="11">
        <v>-26463212.513695668</v>
      </c>
      <c r="N9590" s="13">
        <v>-25295132.873695668</v>
      </c>
    </row>
    <row r="9591" spans="1:14" x14ac:dyDescent="0.45">
      <c r="A9591">
        <v>18562</v>
      </c>
      <c r="B9591">
        <v>2</v>
      </c>
      <c r="C9591">
        <v>40</v>
      </c>
      <c r="D9591">
        <v>13</v>
      </c>
      <c r="E9591" s="2">
        <v>4124440.32</v>
      </c>
      <c r="F9591" s="2">
        <v>-333667.22188799997</v>
      </c>
      <c r="G9591" s="2">
        <v>3790773.0981119997</v>
      </c>
      <c r="H9591" s="2">
        <v>2173274.8400563197</v>
      </c>
      <c r="I9591" s="2">
        <v>1617498.25805568</v>
      </c>
      <c r="J9591" s="2">
        <v>412444.03200000001</v>
      </c>
      <c r="K9591" s="2">
        <v>1205054.2260556798</v>
      </c>
      <c r="N9591" s="13">
        <v>1205054.2260556798</v>
      </c>
    </row>
    <row r="9592" spans="1:14" x14ac:dyDescent="0.45">
      <c r="A9592">
        <v>18562</v>
      </c>
      <c r="B9592">
        <v>3</v>
      </c>
      <c r="C9592">
        <v>40</v>
      </c>
      <c r="D9592">
        <v>13</v>
      </c>
      <c r="E9592" s="2">
        <v>4215590.451071999</v>
      </c>
      <c r="F9592" s="2">
        <v>-341041.26749172475</v>
      </c>
      <c r="G9592" s="2">
        <v>3874549.1835802742</v>
      </c>
      <c r="H9592" s="2">
        <v>2178655.1731123501</v>
      </c>
      <c r="I9592" s="2">
        <v>1695894.0104679242</v>
      </c>
      <c r="J9592" s="2">
        <v>421559.04510719993</v>
      </c>
      <c r="K9592" s="2">
        <v>1274334.9653607244</v>
      </c>
      <c r="N9592" s="13">
        <v>1274334.9653607244</v>
      </c>
    </row>
    <row r="9593" spans="1:14" x14ac:dyDescent="0.45">
      <c r="A9593">
        <v>18562</v>
      </c>
      <c r="B9593">
        <v>4</v>
      </c>
      <c r="C9593">
        <v>40</v>
      </c>
      <c r="D9593">
        <v>13</v>
      </c>
      <c r="E9593" s="2">
        <v>4343322.8417394813</v>
      </c>
      <c r="F9593" s="2">
        <v>-351374.81789672404</v>
      </c>
      <c r="G9593" s="2">
        <v>3991948.0238427571</v>
      </c>
      <c r="H9593" s="2">
        <v>2201346.3242579023</v>
      </c>
      <c r="I9593" s="2">
        <v>1790601.6995848548</v>
      </c>
      <c r="J9593" s="2">
        <v>434332.28417394817</v>
      </c>
      <c r="K9593" s="2">
        <v>1356269.4154109065</v>
      </c>
      <c r="N9593" s="13">
        <v>1356269.4154109065</v>
      </c>
    </row>
    <row r="9594" spans="1:14" x14ac:dyDescent="0.45">
      <c r="A9594">
        <v>18562</v>
      </c>
      <c r="B9594">
        <v>5</v>
      </c>
      <c r="C9594">
        <v>40</v>
      </c>
      <c r="D9594">
        <v>13</v>
      </c>
      <c r="E9594" s="2">
        <v>4402392.0323871393</v>
      </c>
      <c r="F9594" s="2">
        <v>-356153.51542011957</v>
      </c>
      <c r="G9594" s="2">
        <v>4046238.5169670195</v>
      </c>
      <c r="H9594" s="2">
        <v>2179965.0876796506</v>
      </c>
      <c r="I9594" s="2">
        <v>1866273.4292873689</v>
      </c>
      <c r="J9594" s="2">
        <v>396215.28291484254</v>
      </c>
      <c r="K9594" s="2">
        <v>1470058.1463725264</v>
      </c>
      <c r="N9594" s="13">
        <v>1470058.1463725264</v>
      </c>
    </row>
    <row r="9595" spans="1:14" x14ac:dyDescent="0.45">
      <c r="A9595">
        <v>18562</v>
      </c>
      <c r="B9595">
        <v>6</v>
      </c>
      <c r="C9595">
        <v>40</v>
      </c>
      <c r="D9595">
        <v>13</v>
      </c>
      <c r="E9595" s="2">
        <v>4471949.8264988549</v>
      </c>
      <c r="F9595" s="2">
        <v>-361780.74096375739</v>
      </c>
      <c r="G9595" s="2">
        <v>4110169.0855350974</v>
      </c>
      <c r="H9595" s="2">
        <v>2158162.5592489378</v>
      </c>
      <c r="I9595" s="2">
        <v>1952006.5262861596</v>
      </c>
      <c r="J9595" s="2">
        <v>402475.48438489693</v>
      </c>
      <c r="K9595" s="2">
        <v>1549531.0419012627</v>
      </c>
      <c r="M9595" s="14">
        <v>26775149.689705886</v>
      </c>
      <c r="N9595" s="13">
        <v>28324680.73160715</v>
      </c>
    </row>
    <row r="9596" spans="1:14" x14ac:dyDescent="0.45">
      <c r="A9596">
        <v>18571</v>
      </c>
      <c r="B9596">
        <v>1</v>
      </c>
      <c r="C9596">
        <v>4</v>
      </c>
      <c r="D9596">
        <v>24</v>
      </c>
      <c r="E9596" s="2">
        <v>1672380</v>
      </c>
      <c r="F9596" s="2">
        <v>-396186.82199999999</v>
      </c>
      <c r="G9596" s="2">
        <v>1276193.1780000001</v>
      </c>
      <c r="H9596" s="2">
        <v>652228.20000000007</v>
      </c>
      <c r="I9596" s="2">
        <v>623964.978</v>
      </c>
      <c r="J9596" s="2">
        <v>150514.19999999998</v>
      </c>
      <c r="K9596" s="2">
        <v>473450.77800000005</v>
      </c>
      <c r="L9596" s="11">
        <v>-19510515.042562127</v>
      </c>
      <c r="N9596" s="13">
        <v>-19037064.264562126</v>
      </c>
    </row>
    <row r="9597" spans="1:14" x14ac:dyDescent="0.45">
      <c r="A9597">
        <v>18571</v>
      </c>
      <c r="B9597">
        <v>2</v>
      </c>
      <c r="C9597">
        <v>4</v>
      </c>
      <c r="D9597">
        <v>24</v>
      </c>
      <c r="E9597" s="2">
        <v>1644116.7779999999</v>
      </c>
      <c r="F9597" s="2">
        <v>-389491.2647082</v>
      </c>
      <c r="G9597" s="2">
        <v>1254625.5132917999</v>
      </c>
      <c r="H9597" s="2">
        <v>637358.31015947997</v>
      </c>
      <c r="I9597" s="2">
        <v>617267.20313231996</v>
      </c>
      <c r="J9597" s="2">
        <v>147970.51001999999</v>
      </c>
      <c r="K9597" s="2">
        <v>469296.69311231998</v>
      </c>
      <c r="N9597" s="13">
        <v>469296.69311231998</v>
      </c>
    </row>
    <row r="9598" spans="1:14" x14ac:dyDescent="0.45">
      <c r="A9598">
        <v>18571</v>
      </c>
      <c r="B9598">
        <v>3</v>
      </c>
      <c r="C9598">
        <v>4</v>
      </c>
      <c r="D9598">
        <v>24</v>
      </c>
      <c r="E9598" s="2">
        <v>1618961.7912966004</v>
      </c>
      <c r="F9598" s="2">
        <v>-383532.04835816461</v>
      </c>
      <c r="G9598" s="2">
        <v>1235429.7429384356</v>
      </c>
      <c r="H9598" s="2">
        <v>631309.60770932294</v>
      </c>
      <c r="I9598" s="2">
        <v>604120.1352291127</v>
      </c>
      <c r="J9598" s="2">
        <v>145706.56121669404</v>
      </c>
      <c r="K9598" s="2">
        <v>458413.57401241863</v>
      </c>
      <c r="N9598" s="13">
        <v>458413.57401241863</v>
      </c>
    </row>
    <row r="9599" spans="1:14" x14ac:dyDescent="0.45">
      <c r="A9599">
        <v>18571</v>
      </c>
      <c r="B9599">
        <v>4</v>
      </c>
      <c r="C9599">
        <v>4</v>
      </c>
      <c r="D9599">
        <v>24</v>
      </c>
      <c r="E9599" s="2">
        <v>1583830.3204254638</v>
      </c>
      <c r="F9599" s="2">
        <v>-375209.40290879237</v>
      </c>
      <c r="G9599" s="2">
        <v>1208620.9175166716</v>
      </c>
      <c r="H9599" s="2">
        <v>616066.16374897549</v>
      </c>
      <c r="I9599" s="2">
        <v>592554.75376769609</v>
      </c>
      <c r="J9599" s="2">
        <v>142544.72883829175</v>
      </c>
      <c r="K9599" s="2">
        <v>450010.02492940438</v>
      </c>
      <c r="N9599" s="13">
        <v>450010.02492940438</v>
      </c>
    </row>
    <row r="9600" spans="1:14" x14ac:dyDescent="0.45">
      <c r="A9600">
        <v>18571</v>
      </c>
      <c r="B9600">
        <v>5</v>
      </c>
      <c r="C9600">
        <v>4</v>
      </c>
      <c r="D9600">
        <v>24</v>
      </c>
      <c r="E9600" s="2">
        <v>1564190.8244521879</v>
      </c>
      <c r="F9600" s="2">
        <v>-370556.80631272332</v>
      </c>
      <c r="G9600" s="2">
        <v>1193634.0181394645</v>
      </c>
      <c r="H9600" s="2">
        <v>613050.9880877086</v>
      </c>
      <c r="I9600" s="2">
        <v>580583.03005175595</v>
      </c>
      <c r="J9600" s="2">
        <v>125135.26595617503</v>
      </c>
      <c r="K9600" s="2">
        <v>455447.7640955809</v>
      </c>
      <c r="N9600" s="13">
        <v>455447.7640955809</v>
      </c>
    </row>
    <row r="9601" spans="1:14" x14ac:dyDescent="0.45">
      <c r="A9601">
        <v>18571</v>
      </c>
      <c r="B9601">
        <v>6</v>
      </c>
      <c r="C9601">
        <v>4</v>
      </c>
      <c r="D9601">
        <v>24</v>
      </c>
      <c r="E9601" s="2">
        <v>1523052.6057690955</v>
      </c>
      <c r="F9601" s="2">
        <v>-360811.16230669874</v>
      </c>
      <c r="G9601" s="2">
        <v>1162241.4434623967</v>
      </c>
      <c r="H9601" s="2">
        <v>617282.98327714612</v>
      </c>
      <c r="I9601" s="2">
        <v>544958.46018525062</v>
      </c>
      <c r="J9601" s="2">
        <v>152305.26057690955</v>
      </c>
      <c r="K9601" s="2">
        <v>392653.19960834109</v>
      </c>
      <c r="M9601" s="14">
        <v>18964519.101999607</v>
      </c>
      <c r="N9601" s="13">
        <v>19357172.301607948</v>
      </c>
    </row>
    <row r="9602" spans="1:14" x14ac:dyDescent="0.45">
      <c r="A9602">
        <v>18579</v>
      </c>
      <c r="B9602">
        <v>1</v>
      </c>
      <c r="C9602">
        <v>18</v>
      </c>
      <c r="D9602">
        <v>1</v>
      </c>
      <c r="E9602" s="2">
        <v>3949776</v>
      </c>
      <c r="F9602" s="2">
        <v>-514655.81280000001</v>
      </c>
      <c r="G9602" s="2">
        <v>3435120.1872</v>
      </c>
      <c r="H9602" s="2">
        <v>2488358.88</v>
      </c>
      <c r="I9602" s="2">
        <v>946761.30720000016</v>
      </c>
      <c r="J9602" s="2">
        <v>434475.36</v>
      </c>
      <c r="K9602" s="2">
        <v>512285.94720000017</v>
      </c>
      <c r="L9602" s="11">
        <v>-26171643.664024852</v>
      </c>
      <c r="N9602" s="13">
        <v>-25659357.716824852</v>
      </c>
    </row>
    <row r="9603" spans="1:14" x14ac:dyDescent="0.45">
      <c r="A9603">
        <v>18579</v>
      </c>
      <c r="B9603">
        <v>2</v>
      </c>
      <c r="C9603">
        <v>18</v>
      </c>
      <c r="D9603">
        <v>1</v>
      </c>
      <c r="E9603" s="2">
        <v>4048125.4223999996</v>
      </c>
      <c r="F9603" s="2">
        <v>-527470.7425387199</v>
      </c>
      <c r="G9603" s="2">
        <v>3520654.6798612797</v>
      </c>
      <c r="H9603" s="2">
        <v>2509513.911854208</v>
      </c>
      <c r="I9603" s="2">
        <v>1011140.7680070717</v>
      </c>
      <c r="J9603" s="2">
        <v>364331.28801599995</v>
      </c>
      <c r="K9603" s="2">
        <v>646809.47999107174</v>
      </c>
      <c r="N9603" s="13">
        <v>646809.47999107174</v>
      </c>
    </row>
    <row r="9604" spans="1:14" x14ac:dyDescent="0.45">
      <c r="A9604">
        <v>18579</v>
      </c>
      <c r="B9604">
        <v>3</v>
      </c>
      <c r="C9604">
        <v>18</v>
      </c>
      <c r="D9604">
        <v>1</v>
      </c>
      <c r="E9604" s="2">
        <v>4142041.9321996793</v>
      </c>
      <c r="F9604" s="2">
        <v>-539708.06376561825</v>
      </c>
      <c r="G9604" s="2">
        <v>3602333.8684340613</v>
      </c>
      <c r="H9604" s="2">
        <v>2607020.9745187466</v>
      </c>
      <c r="I9604" s="2">
        <v>995312.89391531469</v>
      </c>
      <c r="J9604" s="2">
        <v>414204.19321996794</v>
      </c>
      <c r="K9604" s="2">
        <v>581108.70069534681</v>
      </c>
      <c r="N9604" s="13">
        <v>581108.70069534681</v>
      </c>
    </row>
    <row r="9605" spans="1:14" x14ac:dyDescent="0.45">
      <c r="A9605">
        <v>18579</v>
      </c>
      <c r="B9605">
        <v>4</v>
      </c>
      <c r="C9605">
        <v>18</v>
      </c>
      <c r="D9605">
        <v>1</v>
      </c>
      <c r="E9605" s="2">
        <v>4280386.132735149</v>
      </c>
      <c r="F9605" s="2">
        <v>-557734.31309538987</v>
      </c>
      <c r="G9605" s="2">
        <v>3722651.8196397591</v>
      </c>
      <c r="H9605" s="2">
        <v>2777343.0252472642</v>
      </c>
      <c r="I9605" s="2">
        <v>945308.79439249495</v>
      </c>
      <c r="J9605" s="2">
        <v>428038.6132735149</v>
      </c>
      <c r="K9605" s="2">
        <v>517270.18111898005</v>
      </c>
      <c r="N9605" s="13">
        <v>517270.18111898005</v>
      </c>
    </row>
    <row r="9606" spans="1:14" x14ac:dyDescent="0.45">
      <c r="A9606">
        <v>18579</v>
      </c>
      <c r="B9606">
        <v>5</v>
      </c>
      <c r="C9606">
        <v>18</v>
      </c>
      <c r="D9606">
        <v>1</v>
      </c>
      <c r="E9606" s="2">
        <v>4433195.9176737946</v>
      </c>
      <c r="F9606" s="2">
        <v>-577645.42807289539</v>
      </c>
      <c r="G9606" s="2">
        <v>3855550.4896008992</v>
      </c>
      <c r="H9606" s="2">
        <v>2835360.3045997373</v>
      </c>
      <c r="I9606" s="2">
        <v>1020190.1850011619</v>
      </c>
      <c r="J9606" s="2">
        <v>443319.59176737949</v>
      </c>
      <c r="K9606" s="2">
        <v>576870.59323378233</v>
      </c>
      <c r="N9606" s="13">
        <v>576870.59323378233</v>
      </c>
    </row>
    <row r="9607" spans="1:14" x14ac:dyDescent="0.45">
      <c r="A9607">
        <v>18579</v>
      </c>
      <c r="B9607">
        <v>6</v>
      </c>
      <c r="C9607">
        <v>18</v>
      </c>
      <c r="D9607">
        <v>1</v>
      </c>
      <c r="E9607" s="2">
        <v>4559985.320919265</v>
      </c>
      <c r="F9607" s="2">
        <v>-594166.08731578023</v>
      </c>
      <c r="G9607" s="2">
        <v>3965819.2336034849</v>
      </c>
      <c r="H9607" s="2">
        <v>2896328.0932070422</v>
      </c>
      <c r="I9607" s="2">
        <v>1069491.1403964427</v>
      </c>
      <c r="J9607" s="2">
        <v>410398.67888273386</v>
      </c>
      <c r="K9607" s="2">
        <v>659092.46151370881</v>
      </c>
      <c r="M9607" s="14">
        <v>27712365.026589062</v>
      </c>
      <c r="N9607" s="13">
        <v>28371457.488102771</v>
      </c>
    </row>
    <row r="9608" spans="1:14" x14ac:dyDescent="0.45">
      <c r="A9608">
        <v>18599</v>
      </c>
      <c r="B9608">
        <v>1</v>
      </c>
      <c r="C9608">
        <v>12</v>
      </c>
      <c r="D9608">
        <v>23</v>
      </c>
      <c r="E9608" s="2">
        <v>2262096</v>
      </c>
      <c r="F9608" s="2">
        <v>-594705.03840000008</v>
      </c>
      <c r="G9608" s="2">
        <v>1667390.9616</v>
      </c>
      <c r="H9608" s="2">
        <v>1153668.96</v>
      </c>
      <c r="I9608" s="2">
        <v>513722.00160000008</v>
      </c>
      <c r="J9608" s="2">
        <v>180967.67999999999</v>
      </c>
      <c r="K9608" s="2">
        <v>332754.32160000008</v>
      </c>
      <c r="L9608" s="11">
        <v>-22986381.146895841</v>
      </c>
      <c r="N9608" s="13">
        <v>-22653626.825295839</v>
      </c>
    </row>
    <row r="9609" spans="1:14" x14ac:dyDescent="0.45">
      <c r="A9609">
        <v>18599</v>
      </c>
      <c r="B9609">
        <v>2</v>
      </c>
      <c r="C9609">
        <v>12</v>
      </c>
      <c r="D9609">
        <v>23</v>
      </c>
      <c r="E9609" s="2">
        <v>2250559.3103999998</v>
      </c>
      <c r="F9609" s="2">
        <v>-591672.04270415998</v>
      </c>
      <c r="G9609" s="2">
        <v>1658887.26769584</v>
      </c>
      <c r="H9609" s="2">
        <v>1185776.9400228621</v>
      </c>
      <c r="I9609" s="2">
        <v>473110.32767297793</v>
      </c>
      <c r="J9609" s="2">
        <v>225055.93104</v>
      </c>
      <c r="K9609" s="2">
        <v>248054.39663297794</v>
      </c>
      <c r="N9609" s="13">
        <v>248054.39663297794</v>
      </c>
    </row>
    <row r="9610" spans="1:14" x14ac:dyDescent="0.45">
      <c r="A9610">
        <v>18599</v>
      </c>
      <c r="B9610">
        <v>3</v>
      </c>
      <c r="C9610">
        <v>12</v>
      </c>
      <c r="D9610">
        <v>23</v>
      </c>
      <c r="E9610" s="2">
        <v>2238181.2341927998</v>
      </c>
      <c r="F9610" s="2">
        <v>-588417.84646928706</v>
      </c>
      <c r="G9610" s="2">
        <v>1649763.3877235127</v>
      </c>
      <c r="H9610" s="2">
        <v>1196000.5902220453</v>
      </c>
      <c r="I9610" s="2">
        <v>453762.7975014674</v>
      </c>
      <c r="J9610" s="2">
        <v>246199.93576120798</v>
      </c>
      <c r="K9610" s="2">
        <v>207562.86174025942</v>
      </c>
      <c r="N9610" s="13">
        <v>207562.86174025942</v>
      </c>
    </row>
    <row r="9611" spans="1:14" x14ac:dyDescent="0.45">
      <c r="A9611">
        <v>18599</v>
      </c>
      <c r="B9611">
        <v>4</v>
      </c>
      <c r="C9611">
        <v>12</v>
      </c>
      <c r="D9611">
        <v>23</v>
      </c>
      <c r="E9611" s="2">
        <v>2196774.8813602333</v>
      </c>
      <c r="F9611" s="2">
        <v>-577532.11630960542</v>
      </c>
      <c r="G9611" s="2">
        <v>1619242.7650506278</v>
      </c>
      <c r="H9611" s="2">
        <v>1187726.2993387124</v>
      </c>
      <c r="I9611" s="2">
        <v>431516.4657119154</v>
      </c>
      <c r="J9611" s="2">
        <v>197709.739322421</v>
      </c>
      <c r="K9611" s="2">
        <v>233806.7263894944</v>
      </c>
      <c r="N9611" s="13">
        <v>233806.7263894944</v>
      </c>
    </row>
    <row r="9612" spans="1:14" x14ac:dyDescent="0.45">
      <c r="A9612">
        <v>18599</v>
      </c>
      <c r="B9612">
        <v>5</v>
      </c>
      <c r="C9612">
        <v>12</v>
      </c>
      <c r="D9612">
        <v>23</v>
      </c>
      <c r="E9612" s="2">
        <v>2168656.1628788225</v>
      </c>
      <c r="F9612" s="2">
        <v>-570139.7052208425</v>
      </c>
      <c r="G9612" s="2">
        <v>1598516.45765798</v>
      </c>
      <c r="H9612" s="2">
        <v>1196677.3848029447</v>
      </c>
      <c r="I9612" s="2">
        <v>401839.07285503531</v>
      </c>
      <c r="J9612" s="2">
        <v>195179.05465909402</v>
      </c>
      <c r="K9612" s="2">
        <v>206660.01819594129</v>
      </c>
      <c r="N9612" s="13">
        <v>206660.01819594129</v>
      </c>
    </row>
    <row r="9613" spans="1:14" x14ac:dyDescent="0.45">
      <c r="A9613">
        <v>18599</v>
      </c>
      <c r="B9613">
        <v>6</v>
      </c>
      <c r="C9613">
        <v>12</v>
      </c>
      <c r="D9613">
        <v>23</v>
      </c>
      <c r="E9613" s="2">
        <v>2158463.4789132918</v>
      </c>
      <c r="F9613" s="2">
        <v>-567460.04860630445</v>
      </c>
      <c r="G9613" s="2">
        <v>1591003.4303069874</v>
      </c>
      <c r="H9613" s="2">
        <v>1219161.8519201982</v>
      </c>
      <c r="I9613" s="2">
        <v>371841.57838678919</v>
      </c>
      <c r="J9613" s="2">
        <v>237430.9826804621</v>
      </c>
      <c r="K9613" s="2">
        <v>134410.59570632709</v>
      </c>
      <c r="M9613" s="14">
        <v>22210169.090795413</v>
      </c>
      <c r="N9613" s="13">
        <v>22344579.686501741</v>
      </c>
    </row>
    <row r="9614" spans="1:14" x14ac:dyDescent="0.45">
      <c r="A9614">
        <v>18618</v>
      </c>
      <c r="B9614">
        <v>1</v>
      </c>
      <c r="C9614">
        <v>44</v>
      </c>
      <c r="D9614">
        <v>17</v>
      </c>
      <c r="E9614" s="2">
        <v>6622704</v>
      </c>
      <c r="F9614" s="2">
        <v>-1030492.7423999999</v>
      </c>
      <c r="G9614" s="2">
        <v>5592211.2576000001</v>
      </c>
      <c r="H9614" s="2">
        <v>2913989.7600000002</v>
      </c>
      <c r="I9614" s="2">
        <v>2678221.4975999999</v>
      </c>
      <c r="J9614" s="2">
        <v>728497.44000000006</v>
      </c>
      <c r="K9614" s="2">
        <v>1949724.0575999999</v>
      </c>
      <c r="L9614" s="11">
        <v>-28098473.36935477</v>
      </c>
      <c r="N9614" s="13">
        <v>-26148749.311754771</v>
      </c>
    </row>
    <row r="9615" spans="1:14" x14ac:dyDescent="0.45">
      <c r="A9615">
        <v>18618</v>
      </c>
      <c r="B9615">
        <v>2</v>
      </c>
      <c r="C9615">
        <v>44</v>
      </c>
      <c r="D9615">
        <v>17</v>
      </c>
      <c r="E9615" s="2">
        <v>6859134.5328000002</v>
      </c>
      <c r="F9615" s="2">
        <v>-1067281.3333036799</v>
      </c>
      <c r="G9615" s="2">
        <v>5791853.1994963204</v>
      </c>
      <c r="H9615" s="2">
        <v>3034316.4980819332</v>
      </c>
      <c r="I9615" s="2">
        <v>2757536.7014143872</v>
      </c>
      <c r="J9615" s="2">
        <v>685913.45328000002</v>
      </c>
      <c r="K9615" s="2">
        <v>2071623.2481343872</v>
      </c>
      <c r="N9615" s="13">
        <v>2071623.2481343872</v>
      </c>
    </row>
    <row r="9616" spans="1:14" x14ac:dyDescent="0.45">
      <c r="A9616">
        <v>18618</v>
      </c>
      <c r="B9616">
        <v>3</v>
      </c>
      <c r="C9616">
        <v>44</v>
      </c>
      <c r="D9616">
        <v>17</v>
      </c>
      <c r="E9616" s="2">
        <v>7179456.1154817585</v>
      </c>
      <c r="F9616" s="2">
        <v>-1117123.3715689615</v>
      </c>
      <c r="G9616" s="2">
        <v>6062332.7439127974</v>
      </c>
      <c r="H9616" s="2">
        <v>3185547.1357779857</v>
      </c>
      <c r="I9616" s="2">
        <v>2876785.6081348117</v>
      </c>
      <c r="J9616" s="2">
        <v>717945.61154817592</v>
      </c>
      <c r="K9616" s="2">
        <v>2158839.9965866357</v>
      </c>
      <c r="N9616" s="13">
        <v>2158839.9965866357</v>
      </c>
    </row>
    <row r="9617" spans="1:14" x14ac:dyDescent="0.45">
      <c r="A9617">
        <v>18618</v>
      </c>
      <c r="B9617">
        <v>4</v>
      </c>
      <c r="C9617">
        <v>44</v>
      </c>
      <c r="D9617">
        <v>17</v>
      </c>
      <c r="E9617" s="2">
        <v>7460172.8495970946</v>
      </c>
      <c r="F9617" s="2">
        <v>-1160802.8953973078</v>
      </c>
      <c r="G9617" s="2">
        <v>6299369.9541997872</v>
      </c>
      <c r="H9617" s="2">
        <v>3235955.7433420778</v>
      </c>
      <c r="I9617" s="2">
        <v>3063414.2108577094</v>
      </c>
      <c r="J9617" s="2">
        <v>895220.74195165129</v>
      </c>
      <c r="K9617" s="2">
        <v>2168193.468906058</v>
      </c>
      <c r="N9617" s="13">
        <v>2168193.468906058</v>
      </c>
    </row>
    <row r="9618" spans="1:14" x14ac:dyDescent="0.45">
      <c r="A9618">
        <v>18618</v>
      </c>
      <c r="B9618">
        <v>5</v>
      </c>
      <c r="C9618">
        <v>44</v>
      </c>
      <c r="D9618">
        <v>17</v>
      </c>
      <c r="E9618" s="2">
        <v>7718294.8301931545</v>
      </c>
      <c r="F9618" s="2">
        <v>-1200966.6755780547</v>
      </c>
      <c r="G9618" s="2">
        <v>6517328.1546150995</v>
      </c>
      <c r="H9618" s="2">
        <v>3351602.5238549821</v>
      </c>
      <c r="I9618" s="2">
        <v>3165725.6307601174</v>
      </c>
      <c r="J9618" s="2">
        <v>849012.43132124702</v>
      </c>
      <c r="K9618" s="2">
        <v>2316713.1994388704</v>
      </c>
      <c r="N9618" s="13">
        <v>2316713.1994388704</v>
      </c>
    </row>
    <row r="9619" spans="1:14" x14ac:dyDescent="0.45">
      <c r="A9619">
        <v>18618</v>
      </c>
      <c r="B9619">
        <v>6</v>
      </c>
      <c r="C9619">
        <v>44</v>
      </c>
      <c r="D9619">
        <v>17</v>
      </c>
      <c r="E9619" s="2">
        <v>8059443.4616876906</v>
      </c>
      <c r="F9619" s="2">
        <v>-1254049.4026386046</v>
      </c>
      <c r="G9619" s="2">
        <v>6805394.0590490857</v>
      </c>
      <c r="H9619" s="2">
        <v>3480494.7669546208</v>
      </c>
      <c r="I9619" s="2">
        <v>3324899.2920944649</v>
      </c>
      <c r="J9619" s="2">
        <v>967133.21540252282</v>
      </c>
      <c r="K9619" s="2">
        <v>2357766.0766919423</v>
      </c>
      <c r="M9619" s="14">
        <v>29678842.673930075</v>
      </c>
      <c r="N9619" s="13">
        <v>32036608.750622019</v>
      </c>
    </row>
    <row r="9620" spans="1:14" x14ac:dyDescent="0.45">
      <c r="A9620">
        <v>18624</v>
      </c>
      <c r="B9620">
        <v>1</v>
      </c>
      <c r="C9620">
        <v>48</v>
      </c>
      <c r="D9620">
        <v>5</v>
      </c>
      <c r="E9620" s="2">
        <v>3573372</v>
      </c>
      <c r="F9620" s="2">
        <v>-340542.35159999999</v>
      </c>
      <c r="G9620" s="2">
        <v>3232829.6483999998</v>
      </c>
      <c r="H9620" s="2">
        <v>2072555.7599999998</v>
      </c>
      <c r="I9620" s="2">
        <v>1160273.8884000001</v>
      </c>
      <c r="J9620" s="2">
        <v>393070.92</v>
      </c>
      <c r="K9620" s="2">
        <v>767202.96840000013</v>
      </c>
      <c r="L9620" s="11">
        <v>-18709022.827082187</v>
      </c>
      <c r="N9620" s="13">
        <v>-17941819.858682185</v>
      </c>
    </row>
    <row r="9621" spans="1:14" x14ac:dyDescent="0.45">
      <c r="A9621">
        <v>18624</v>
      </c>
      <c r="B9621">
        <v>2</v>
      </c>
      <c r="C9621">
        <v>48</v>
      </c>
      <c r="D9621">
        <v>5</v>
      </c>
      <c r="E9621" s="2">
        <v>3644839.4400000004</v>
      </c>
      <c r="F9621" s="2">
        <v>-347353.19863200001</v>
      </c>
      <c r="G9621" s="2">
        <v>3297486.2413680004</v>
      </c>
      <c r="H9621" s="2">
        <v>2173833.2697681603</v>
      </c>
      <c r="I9621" s="2">
        <v>1123652.9715998401</v>
      </c>
      <c r="J9621" s="2">
        <v>400932.33840000007</v>
      </c>
      <c r="K9621" s="2">
        <v>722720.63319984009</v>
      </c>
      <c r="N9621" s="13">
        <v>722720.63319984009</v>
      </c>
    </row>
    <row r="9622" spans="1:14" x14ac:dyDescent="0.45">
      <c r="A9622">
        <v>18624</v>
      </c>
      <c r="B9622">
        <v>3</v>
      </c>
      <c r="C9622">
        <v>48</v>
      </c>
      <c r="D9622">
        <v>5</v>
      </c>
      <c r="E9622" s="2">
        <v>3769857.4327920005</v>
      </c>
      <c r="F9622" s="2">
        <v>-359267.41334507766</v>
      </c>
      <c r="G9622" s="2">
        <v>3410590.0194469229</v>
      </c>
      <c r="H9622" s="2">
        <v>2335183.8269067667</v>
      </c>
      <c r="I9622" s="2">
        <v>1075406.1925401562</v>
      </c>
      <c r="J9622" s="2">
        <v>301588.59462336003</v>
      </c>
      <c r="K9622" s="2">
        <v>773817.5979167961</v>
      </c>
      <c r="N9622" s="13">
        <v>773817.5979167961</v>
      </c>
    </row>
    <row r="9623" spans="1:14" x14ac:dyDescent="0.45">
      <c r="A9623">
        <v>18624</v>
      </c>
      <c r="B9623">
        <v>4</v>
      </c>
      <c r="C9623">
        <v>48</v>
      </c>
      <c r="D9623">
        <v>5</v>
      </c>
      <c r="E9623" s="2">
        <v>3901048.4714531619</v>
      </c>
      <c r="F9623" s="2">
        <v>-371769.91932948632</v>
      </c>
      <c r="G9623" s="2">
        <v>3529278.5521236756</v>
      </c>
      <c r="H9623" s="2">
        <v>2501507.201570848</v>
      </c>
      <c r="I9623" s="2">
        <v>1027771.3505528276</v>
      </c>
      <c r="J9623" s="2">
        <v>429115.33185984782</v>
      </c>
      <c r="K9623" s="2">
        <v>598656.01869297982</v>
      </c>
      <c r="N9623" s="13">
        <v>598656.01869297982</v>
      </c>
    </row>
    <row r="9624" spans="1:14" x14ac:dyDescent="0.45">
      <c r="A9624">
        <v>18624</v>
      </c>
      <c r="B9624">
        <v>5</v>
      </c>
      <c r="C9624">
        <v>48</v>
      </c>
      <c r="D9624">
        <v>5</v>
      </c>
      <c r="E9624" s="2">
        <v>4030953.3855525525</v>
      </c>
      <c r="F9624" s="2">
        <v>-384149.85764315823</v>
      </c>
      <c r="G9624" s="2">
        <v>3646803.5279093944</v>
      </c>
      <c r="H9624" s="2">
        <v>2685614.8796471003</v>
      </c>
      <c r="I9624" s="2">
        <v>961188.64826229401</v>
      </c>
      <c r="J9624" s="2">
        <v>362785.80469972972</v>
      </c>
      <c r="K9624" s="2">
        <v>598402.84356256435</v>
      </c>
      <c r="N9624" s="13">
        <v>598402.84356256435</v>
      </c>
    </row>
    <row r="9625" spans="1:14" x14ac:dyDescent="0.45">
      <c r="A9625">
        <v>18624</v>
      </c>
      <c r="B9625">
        <v>6</v>
      </c>
      <c r="C9625">
        <v>48</v>
      </c>
      <c r="D9625">
        <v>5</v>
      </c>
      <c r="E9625" s="2">
        <v>4146238.6523793554</v>
      </c>
      <c r="F9625" s="2">
        <v>-395136.54357175255</v>
      </c>
      <c r="G9625" s="2">
        <v>3751102.1088076029</v>
      </c>
      <c r="H9625" s="2">
        <v>2858832.0441406616</v>
      </c>
      <c r="I9625" s="2">
        <v>892270.0646669413</v>
      </c>
      <c r="J9625" s="2">
        <v>373161.47871414199</v>
      </c>
      <c r="K9625" s="2">
        <v>519108.5859527993</v>
      </c>
      <c r="M9625" s="14">
        <v>19044942.902609728</v>
      </c>
      <c r="N9625" s="13">
        <v>19564051.488562528</v>
      </c>
    </row>
    <row r="9626" spans="1:14" x14ac:dyDescent="0.45">
      <c r="A9626">
        <v>18626</v>
      </c>
      <c r="B9626">
        <v>1</v>
      </c>
      <c r="C9626">
        <v>43</v>
      </c>
      <c r="D9626">
        <v>10</v>
      </c>
      <c r="E9626" s="2">
        <v>8196720</v>
      </c>
      <c r="F9626" s="2">
        <v>-1110655.56</v>
      </c>
      <c r="G9626" s="2">
        <v>7086064.4399999995</v>
      </c>
      <c r="H9626" s="2">
        <v>3852458.4</v>
      </c>
      <c r="I9626" s="2">
        <v>3233606.0399999996</v>
      </c>
      <c r="J9626" s="2">
        <v>901639.2</v>
      </c>
      <c r="K9626" s="2">
        <v>2331966.84</v>
      </c>
      <c r="L9626" s="11">
        <v>-24758490.438663121</v>
      </c>
      <c r="N9626" s="13">
        <v>-22426523.598663121</v>
      </c>
    </row>
    <row r="9627" spans="1:14" x14ac:dyDescent="0.45">
      <c r="A9627">
        <v>18626</v>
      </c>
      <c r="B9627">
        <v>2</v>
      </c>
      <c r="C9627">
        <v>43</v>
      </c>
      <c r="D9627">
        <v>10</v>
      </c>
      <c r="E9627" s="2">
        <v>8498359.2960000001</v>
      </c>
      <c r="F9627" s="2">
        <v>-1151527.6846080001</v>
      </c>
      <c r="G9627" s="2">
        <v>7346831.6113919998</v>
      </c>
      <c r="H9627" s="2">
        <v>3950292.35155968</v>
      </c>
      <c r="I9627" s="2">
        <v>3396539.2598323198</v>
      </c>
      <c r="J9627" s="2">
        <v>764852.33663999999</v>
      </c>
      <c r="K9627" s="2">
        <v>2631686.9231923199</v>
      </c>
      <c r="N9627" s="13">
        <v>2631686.9231923199</v>
      </c>
    </row>
    <row r="9628" spans="1:14" x14ac:dyDescent="0.45">
      <c r="A9628">
        <v>18626</v>
      </c>
      <c r="B9628">
        <v>3</v>
      </c>
      <c r="C9628">
        <v>43</v>
      </c>
      <c r="D9628">
        <v>10</v>
      </c>
      <c r="E9628" s="2">
        <v>8755009.7467391994</v>
      </c>
      <c r="F9628" s="2">
        <v>-1186303.8206831615</v>
      </c>
      <c r="G9628" s="2">
        <v>7568705.9260560377</v>
      </c>
      <c r="H9628" s="2">
        <v>3956863.504874805</v>
      </c>
      <c r="I9628" s="2">
        <v>3611842.4211812327</v>
      </c>
      <c r="J9628" s="2">
        <v>963051.07214131195</v>
      </c>
      <c r="K9628" s="2">
        <v>2648791.3490399206</v>
      </c>
      <c r="N9628" s="13">
        <v>2648791.3490399206</v>
      </c>
    </row>
    <row r="9629" spans="1:14" x14ac:dyDescent="0.45">
      <c r="A9629">
        <v>18626</v>
      </c>
      <c r="B9629">
        <v>4</v>
      </c>
      <c r="C9629">
        <v>43</v>
      </c>
      <c r="D9629">
        <v>10</v>
      </c>
      <c r="E9629" s="2">
        <v>8999274.5186732244</v>
      </c>
      <c r="F9629" s="2">
        <v>-1219401.6972802221</v>
      </c>
      <c r="G9629" s="2">
        <v>7779872.8213930018</v>
      </c>
      <c r="H9629" s="2">
        <v>4019673.054699881</v>
      </c>
      <c r="I9629" s="2">
        <v>3760199.7666931208</v>
      </c>
      <c r="J9629" s="2">
        <v>809934.70668059017</v>
      </c>
      <c r="K9629" s="2">
        <v>2950265.0600125305</v>
      </c>
      <c r="N9629" s="13">
        <v>2950265.0600125305</v>
      </c>
    </row>
    <row r="9630" spans="1:14" x14ac:dyDescent="0.45">
      <c r="A9630">
        <v>18626</v>
      </c>
      <c r="B9630">
        <v>5</v>
      </c>
      <c r="C9630">
        <v>43</v>
      </c>
      <c r="D9630">
        <v>10</v>
      </c>
      <c r="E9630" s="2">
        <v>9216157.0345732495</v>
      </c>
      <c r="F9630" s="2">
        <v>-1248789.2781846754</v>
      </c>
      <c r="G9630" s="2">
        <v>7967367.7563885739</v>
      </c>
      <c r="H9630" s="2">
        <v>4042449.3261624216</v>
      </c>
      <c r="I9630" s="2">
        <v>3924918.4302261523</v>
      </c>
      <c r="J9630" s="2">
        <v>829454.13311159238</v>
      </c>
      <c r="K9630" s="2">
        <v>3095464.2971145599</v>
      </c>
      <c r="N9630" s="13">
        <v>3095464.2971145599</v>
      </c>
    </row>
    <row r="9631" spans="1:14" x14ac:dyDescent="0.45">
      <c r="A9631">
        <v>18626</v>
      </c>
      <c r="B9631">
        <v>6</v>
      </c>
      <c r="C9631">
        <v>43</v>
      </c>
      <c r="D9631">
        <v>10</v>
      </c>
      <c r="E9631" s="2">
        <v>9506465.9811623059</v>
      </c>
      <c r="F9631" s="2">
        <v>-1288126.1404474925</v>
      </c>
      <c r="G9631" s="2">
        <v>8218339.8407148132</v>
      </c>
      <c r="H9631" s="2">
        <v>4086807.7289858004</v>
      </c>
      <c r="I9631" s="2">
        <v>4131532.1117290128</v>
      </c>
      <c r="J9631" s="2">
        <v>950646.59811623069</v>
      </c>
      <c r="K9631" s="2">
        <v>3180885.5136127821</v>
      </c>
      <c r="M9631" s="14">
        <v>26114902.746094111</v>
      </c>
      <c r="N9631" s="13">
        <v>29295788.259706892</v>
      </c>
    </row>
    <row r="9632" spans="1:14" x14ac:dyDescent="0.45">
      <c r="A9632">
        <v>18642</v>
      </c>
      <c r="B9632">
        <v>1</v>
      </c>
      <c r="C9632">
        <v>21</v>
      </c>
      <c r="D9632">
        <v>17</v>
      </c>
      <c r="E9632" s="2">
        <v>2589960</v>
      </c>
      <c r="F9632" s="2">
        <v>-594395.82000000007</v>
      </c>
      <c r="G9632" s="2">
        <v>1995564.18</v>
      </c>
      <c r="H9632" s="2">
        <v>958285.2</v>
      </c>
      <c r="I9632" s="2">
        <v>1037278.98</v>
      </c>
      <c r="J9632" s="2">
        <v>207196.80000000002</v>
      </c>
      <c r="K9632" s="2">
        <v>830082.17999999993</v>
      </c>
      <c r="L9632" s="11">
        <v>-20219669.839918781</v>
      </c>
      <c r="N9632" s="13">
        <v>-19389587.659918781</v>
      </c>
    </row>
    <row r="9633" spans="1:14" x14ac:dyDescent="0.45">
      <c r="A9633">
        <v>18642</v>
      </c>
      <c r="B9633">
        <v>2</v>
      </c>
      <c r="C9633">
        <v>21</v>
      </c>
      <c r="D9633">
        <v>17</v>
      </c>
      <c r="E9633" s="2">
        <v>2598765.8640000001</v>
      </c>
      <c r="F9633" s="2">
        <v>-596416.76578800008</v>
      </c>
      <c r="G9633" s="2">
        <v>2002349.098212</v>
      </c>
      <c r="H9633" s="2">
        <v>955870.26379888807</v>
      </c>
      <c r="I9633" s="2">
        <v>1046478.8344131119</v>
      </c>
      <c r="J9633" s="2">
        <v>285864.24504000001</v>
      </c>
      <c r="K9633" s="2">
        <v>760614.58937311196</v>
      </c>
      <c r="N9633" s="13">
        <v>760614.58937311196</v>
      </c>
    </row>
    <row r="9634" spans="1:14" x14ac:dyDescent="0.45">
      <c r="A9634">
        <v>18642</v>
      </c>
      <c r="B9634">
        <v>3</v>
      </c>
      <c r="C9634">
        <v>21</v>
      </c>
      <c r="D9634">
        <v>17</v>
      </c>
      <c r="E9634" s="2">
        <v>2582133.7624704004</v>
      </c>
      <c r="F9634" s="2">
        <v>-592599.69848695688</v>
      </c>
      <c r="G9634" s="2">
        <v>1989534.0639834437</v>
      </c>
      <c r="H9634" s="2">
        <v>971027.15445865225</v>
      </c>
      <c r="I9634" s="2">
        <v>1018506.9095247914</v>
      </c>
      <c r="J9634" s="2">
        <v>258213.37624704005</v>
      </c>
      <c r="K9634" s="2">
        <v>760293.53327775141</v>
      </c>
      <c r="N9634" s="13">
        <v>760293.53327775141</v>
      </c>
    </row>
    <row r="9635" spans="1:14" x14ac:dyDescent="0.45">
      <c r="A9635">
        <v>18642</v>
      </c>
      <c r="B9635">
        <v>4</v>
      </c>
      <c r="C9635">
        <v>21</v>
      </c>
      <c r="D9635">
        <v>17</v>
      </c>
      <c r="E9635" s="2">
        <v>2594528.004530258</v>
      </c>
      <c r="F9635" s="2">
        <v>-595444.17703969427</v>
      </c>
      <c r="G9635" s="2">
        <v>1999083.8274905637</v>
      </c>
      <c r="H9635" s="2">
        <v>977444.3233526937</v>
      </c>
      <c r="I9635" s="2">
        <v>1021639.50413787</v>
      </c>
      <c r="J9635" s="2">
        <v>259452.80045302582</v>
      </c>
      <c r="K9635" s="2">
        <v>762186.70368484419</v>
      </c>
      <c r="N9635" s="13">
        <v>762186.70368484419</v>
      </c>
    </row>
    <row r="9636" spans="1:14" x14ac:dyDescent="0.45">
      <c r="A9636">
        <v>18642</v>
      </c>
      <c r="B9636">
        <v>5</v>
      </c>
      <c r="C9636">
        <v>21</v>
      </c>
      <c r="D9636">
        <v>17</v>
      </c>
      <c r="E9636" s="2">
        <v>2605943.9277501912</v>
      </c>
      <c r="F9636" s="2">
        <v>-598064.1314186689</v>
      </c>
      <c r="G9636" s="2">
        <v>2007879.7963315223</v>
      </c>
      <c r="H9636" s="2">
        <v>989697.21351028665</v>
      </c>
      <c r="I9636" s="2">
        <v>1018182.5828212356</v>
      </c>
      <c r="J9636" s="2">
        <v>260594.39277501914</v>
      </c>
      <c r="K9636" s="2">
        <v>757588.19004621648</v>
      </c>
      <c r="N9636" s="13">
        <v>757588.19004621648</v>
      </c>
    </row>
    <row r="9637" spans="1:14" x14ac:dyDescent="0.45">
      <c r="A9637">
        <v>18642</v>
      </c>
      <c r="B9637">
        <v>6</v>
      </c>
      <c r="C9637">
        <v>21</v>
      </c>
      <c r="D9637">
        <v>17</v>
      </c>
      <c r="E9637" s="2">
        <v>2625749.1016010926</v>
      </c>
      <c r="F9637" s="2">
        <v>-602609.41881745076</v>
      </c>
      <c r="G9637" s="2">
        <v>2023139.6827836419</v>
      </c>
      <c r="H9637" s="2">
        <v>1006493.0482176616</v>
      </c>
      <c r="I9637" s="2">
        <v>1016646.6345659803</v>
      </c>
      <c r="J9637" s="2">
        <v>315089.89219213108</v>
      </c>
      <c r="K9637" s="2">
        <v>701556.74237384927</v>
      </c>
      <c r="M9637" s="14">
        <v>20130495.838608596</v>
      </c>
      <c r="N9637" s="13">
        <v>20832052.580982447</v>
      </c>
    </row>
    <row r="9638" spans="1:14" x14ac:dyDescent="0.45">
      <c r="A9638">
        <v>18658</v>
      </c>
      <c r="B9638">
        <v>1</v>
      </c>
      <c r="C9638">
        <v>48</v>
      </c>
      <c r="D9638">
        <v>19</v>
      </c>
      <c r="E9638" s="2">
        <v>4513536</v>
      </c>
      <c r="F9638" s="2">
        <v>-1162686.8736</v>
      </c>
      <c r="G9638" s="2">
        <v>3350849.1264</v>
      </c>
      <c r="H9638" s="2">
        <v>2708121.6000000001</v>
      </c>
      <c r="I9638" s="2">
        <v>642727.52639999986</v>
      </c>
      <c r="J9638" s="2">
        <v>451353.60000000003</v>
      </c>
      <c r="K9638" s="2">
        <v>191373.92639999982</v>
      </c>
      <c r="L9638" s="11">
        <v>-18459651.651836738</v>
      </c>
      <c r="N9638" s="13">
        <v>-18268277.72543674</v>
      </c>
    </row>
    <row r="9639" spans="1:14" x14ac:dyDescent="0.45">
      <c r="A9639">
        <v>18658</v>
      </c>
      <c r="B9639">
        <v>2</v>
      </c>
      <c r="C9639">
        <v>48</v>
      </c>
      <c r="D9639">
        <v>19</v>
      </c>
      <c r="E9639" s="2">
        <v>4535652.3263999997</v>
      </c>
      <c r="F9639" s="2">
        <v>-1168384.03928064</v>
      </c>
      <c r="G9639" s="2">
        <v>3367268.2871193597</v>
      </c>
      <c r="H9639" s="2">
        <v>2772009.2758026235</v>
      </c>
      <c r="I9639" s="2">
        <v>595259.01131673623</v>
      </c>
      <c r="J9639" s="2">
        <v>453565.23264</v>
      </c>
      <c r="K9639" s="2">
        <v>141693.77867673623</v>
      </c>
      <c r="N9639" s="13">
        <v>141693.77867673623</v>
      </c>
    </row>
    <row r="9640" spans="1:14" x14ac:dyDescent="0.45">
      <c r="A9640">
        <v>18658</v>
      </c>
      <c r="B9640">
        <v>3</v>
      </c>
      <c r="C9640">
        <v>48</v>
      </c>
      <c r="D9640">
        <v>19</v>
      </c>
      <c r="E9640" s="2">
        <v>4586451.6324556796</v>
      </c>
      <c r="F9640" s="2">
        <v>-1181469.940520583</v>
      </c>
      <c r="G9640" s="2">
        <v>3404981.6919350969</v>
      </c>
      <c r="H9640" s="2">
        <v>2865844.2291567051</v>
      </c>
      <c r="I9640" s="2">
        <v>539137.46277839178</v>
      </c>
      <c r="J9640" s="2">
        <v>366916.13059645437</v>
      </c>
      <c r="K9640" s="2">
        <v>172221.33218193741</v>
      </c>
      <c r="N9640" s="13">
        <v>172221.33218193741</v>
      </c>
    </row>
    <row r="9641" spans="1:14" x14ac:dyDescent="0.45">
      <c r="A9641">
        <v>18658</v>
      </c>
      <c r="B9641">
        <v>4</v>
      </c>
      <c r="C9641">
        <v>48</v>
      </c>
      <c r="D9641">
        <v>19</v>
      </c>
      <c r="E9641" s="2">
        <v>4633692.0842699734</v>
      </c>
      <c r="F9641" s="2">
        <v>-1193639.0809079451</v>
      </c>
      <c r="G9641" s="2">
        <v>3440053.0033620284</v>
      </c>
      <c r="H9641" s="2">
        <v>3009439.7042508703</v>
      </c>
      <c r="I9641" s="2">
        <v>430613.29911115812</v>
      </c>
      <c r="J9641" s="2">
        <v>556043.05011239683</v>
      </c>
      <c r="K9641" s="2">
        <v>-125429.75100123871</v>
      </c>
      <c r="N9641" s="13">
        <v>-125429.75100123871</v>
      </c>
    </row>
    <row r="9642" spans="1:14" x14ac:dyDescent="0.45">
      <c r="A9642">
        <v>18658</v>
      </c>
      <c r="B9642">
        <v>5</v>
      </c>
      <c r="C9642">
        <v>48</v>
      </c>
      <c r="D9642">
        <v>19</v>
      </c>
      <c r="E9642" s="2">
        <v>4689759.7584896404</v>
      </c>
      <c r="F9642" s="2">
        <v>-1208082.1137869314</v>
      </c>
      <c r="G9642" s="2">
        <v>3481677.6447027093</v>
      </c>
      <c r="H9642" s="2">
        <v>3150935.8850735002</v>
      </c>
      <c r="I9642" s="2">
        <v>330741.75962920906</v>
      </c>
      <c r="J9642" s="2">
        <v>515873.57343386044</v>
      </c>
      <c r="K9642" s="2">
        <v>-185131.81380465138</v>
      </c>
      <c r="N9642" s="13">
        <v>-185131.81380465138</v>
      </c>
    </row>
    <row r="9643" spans="1:14" x14ac:dyDescent="0.45">
      <c r="A9643">
        <v>18658</v>
      </c>
      <c r="B9643">
        <v>6</v>
      </c>
      <c r="C9643">
        <v>48</v>
      </c>
      <c r="D9643">
        <v>19</v>
      </c>
      <c r="E9643" s="2">
        <v>4747443.8035190618</v>
      </c>
      <c r="F9643" s="2">
        <v>-1222941.5237865103</v>
      </c>
      <c r="G9643" s="2">
        <v>3524502.2797325514</v>
      </c>
      <c r="H9643" s="2">
        <v>3292719.4608655586</v>
      </c>
      <c r="I9643" s="2">
        <v>231782.81886699283</v>
      </c>
      <c r="J9643" s="2">
        <v>522218.81838709681</v>
      </c>
      <c r="K9643" s="2">
        <v>-290435.99952010397</v>
      </c>
      <c r="M9643" s="14">
        <v>18761693.814726166</v>
      </c>
      <c r="N9643" s="13">
        <v>18471257.815206062</v>
      </c>
    </row>
    <row r="9644" spans="1:14" x14ac:dyDescent="0.45">
      <c r="A9644">
        <v>18663</v>
      </c>
      <c r="B9644">
        <v>1</v>
      </c>
      <c r="C9644">
        <v>30</v>
      </c>
      <c r="D9644">
        <v>9</v>
      </c>
      <c r="E9644" s="2">
        <v>1330992</v>
      </c>
      <c r="F9644" s="2">
        <v>-248762.40480000002</v>
      </c>
      <c r="G9644" s="2">
        <v>1082229.5951999999</v>
      </c>
      <c r="H9644" s="2">
        <v>625566.24</v>
      </c>
      <c r="I9644" s="2">
        <v>456663.35519999987</v>
      </c>
      <c r="J9644" s="2">
        <v>133099.20000000001</v>
      </c>
      <c r="K9644" s="2">
        <v>323564.15519999986</v>
      </c>
      <c r="L9644" s="11">
        <v>-15946041.810683711</v>
      </c>
      <c r="N9644" s="13">
        <v>-15622477.655483712</v>
      </c>
    </row>
    <row r="9645" spans="1:14" x14ac:dyDescent="0.45">
      <c r="A9645">
        <v>18663</v>
      </c>
      <c r="B9645">
        <v>2</v>
      </c>
      <c r="C9645">
        <v>30</v>
      </c>
      <c r="D9645">
        <v>9</v>
      </c>
      <c r="E9645" s="2">
        <v>1313289.8064000001</v>
      </c>
      <c r="F9645" s="2">
        <v>-245453.86481616003</v>
      </c>
      <c r="G9645" s="2">
        <v>1067835.9415838402</v>
      </c>
      <c r="H9645" s="2">
        <v>631751.49491968809</v>
      </c>
      <c r="I9645" s="2">
        <v>436084.44666415208</v>
      </c>
      <c r="J9645" s="2">
        <v>118196.082576</v>
      </c>
      <c r="K9645" s="2">
        <v>317888.36408815207</v>
      </c>
      <c r="N9645" s="13">
        <v>317888.36408815207</v>
      </c>
    </row>
    <row r="9646" spans="1:14" x14ac:dyDescent="0.45">
      <c r="A9646">
        <v>18663</v>
      </c>
      <c r="B9646">
        <v>3</v>
      </c>
      <c r="C9646">
        <v>30</v>
      </c>
      <c r="D9646">
        <v>9</v>
      </c>
      <c r="E9646" s="2">
        <v>1297530.3287232001</v>
      </c>
      <c r="F9646" s="2">
        <v>-242508.41843836612</v>
      </c>
      <c r="G9646" s="2">
        <v>1055021.910284834</v>
      </c>
      <c r="H9646" s="2">
        <v>643707.01291014627</v>
      </c>
      <c r="I9646" s="2">
        <v>411314.89737468772</v>
      </c>
      <c r="J9646" s="2">
        <v>116777.729585088</v>
      </c>
      <c r="K9646" s="2">
        <v>294537.16778959974</v>
      </c>
      <c r="N9646" s="13">
        <v>294537.16778959974</v>
      </c>
    </row>
    <row r="9647" spans="1:14" x14ac:dyDescent="0.45">
      <c r="A9647">
        <v>18663</v>
      </c>
      <c r="B9647">
        <v>4</v>
      </c>
      <c r="C9647">
        <v>30</v>
      </c>
      <c r="D9647">
        <v>9</v>
      </c>
      <c r="E9647" s="2">
        <v>1287020.3330605424</v>
      </c>
      <c r="F9647" s="2">
        <v>-240544.10024901538</v>
      </c>
      <c r="G9647" s="2">
        <v>1046476.232811527</v>
      </c>
      <c r="H9647" s="2">
        <v>647495.7372096628</v>
      </c>
      <c r="I9647" s="2">
        <v>398980.49560186418</v>
      </c>
      <c r="J9647" s="2">
        <v>128702.03330605425</v>
      </c>
      <c r="K9647" s="2">
        <v>270278.46229580994</v>
      </c>
      <c r="N9647" s="13">
        <v>270278.46229580994</v>
      </c>
    </row>
    <row r="9648" spans="1:14" x14ac:dyDescent="0.45">
      <c r="A9648">
        <v>18663</v>
      </c>
      <c r="B9648">
        <v>5</v>
      </c>
      <c r="C9648">
        <v>30</v>
      </c>
      <c r="D9648">
        <v>9</v>
      </c>
      <c r="E9648" s="2">
        <v>1266170.6036649614</v>
      </c>
      <c r="F9648" s="2">
        <v>-236647.28582498131</v>
      </c>
      <c r="G9648" s="2">
        <v>1029523.3178399801</v>
      </c>
      <c r="H9648" s="2">
        <v>638662.52266315988</v>
      </c>
      <c r="I9648" s="2">
        <v>390860.79517682025</v>
      </c>
      <c r="J9648" s="2">
        <v>126617.06036649615</v>
      </c>
      <c r="K9648" s="2">
        <v>264243.73481032409</v>
      </c>
      <c r="N9648" s="13">
        <v>264243.73481032409</v>
      </c>
    </row>
    <row r="9649" spans="1:14" x14ac:dyDescent="0.45">
      <c r="A9649">
        <v>18663</v>
      </c>
      <c r="B9649">
        <v>6</v>
      </c>
      <c r="C9649">
        <v>30</v>
      </c>
      <c r="D9649">
        <v>9</v>
      </c>
      <c r="E9649" s="2">
        <v>1247178.0446099869</v>
      </c>
      <c r="F9649" s="2">
        <v>-233097.57653760657</v>
      </c>
      <c r="G9649" s="2">
        <v>1014080.4680723804</v>
      </c>
      <c r="H9649" s="2">
        <v>644558.01640986349</v>
      </c>
      <c r="I9649" s="2">
        <v>369522.45166251692</v>
      </c>
      <c r="J9649" s="2">
        <v>112246.02401489882</v>
      </c>
      <c r="K9649" s="2">
        <v>257276.42764761811</v>
      </c>
      <c r="M9649" s="14">
        <v>15291223.644724561</v>
      </c>
      <c r="N9649" s="13">
        <v>15548500.072372179</v>
      </c>
    </row>
    <row r="9650" spans="1:14" x14ac:dyDescent="0.45">
      <c r="A9650">
        <v>18679</v>
      </c>
      <c r="B9650">
        <v>1</v>
      </c>
      <c r="C9650">
        <v>5</v>
      </c>
      <c r="D9650">
        <v>23</v>
      </c>
      <c r="E9650" s="2">
        <v>5771160</v>
      </c>
      <c r="F9650" s="2">
        <v>-453613.17600000004</v>
      </c>
      <c r="G9650" s="2">
        <v>5317546.824</v>
      </c>
      <c r="H9650" s="2">
        <v>3347272.8</v>
      </c>
      <c r="I9650" s="2">
        <v>1970274.0240000002</v>
      </c>
      <c r="J9650" s="2">
        <v>519404.39999999997</v>
      </c>
      <c r="K9650" s="2">
        <v>1450869.6240000003</v>
      </c>
      <c r="L9650" s="11">
        <v>-25081131.19870827</v>
      </c>
      <c r="N9650" s="13">
        <v>-23630261.574708268</v>
      </c>
    </row>
    <row r="9651" spans="1:14" x14ac:dyDescent="0.45">
      <c r="A9651">
        <v>18679</v>
      </c>
      <c r="B9651">
        <v>2</v>
      </c>
      <c r="C9651">
        <v>5</v>
      </c>
      <c r="D9651">
        <v>23</v>
      </c>
      <c r="E9651" s="2">
        <v>5936792.2919999994</v>
      </c>
      <c r="F9651" s="2">
        <v>-466631.8741512</v>
      </c>
      <c r="G9651" s="2">
        <v>5470160.4178487994</v>
      </c>
      <c r="H9651" s="2">
        <v>3542852.0417585033</v>
      </c>
      <c r="I9651" s="2">
        <v>1927308.3760902961</v>
      </c>
      <c r="J9651" s="2">
        <v>653047.15211999998</v>
      </c>
      <c r="K9651" s="2">
        <v>1274261.2239702961</v>
      </c>
      <c r="N9651" s="13">
        <v>1274261.2239702961</v>
      </c>
    </row>
    <row r="9652" spans="1:14" x14ac:dyDescent="0.45">
      <c r="A9652">
        <v>18679</v>
      </c>
      <c r="B9652">
        <v>3</v>
      </c>
      <c r="C9652">
        <v>5</v>
      </c>
      <c r="D9652">
        <v>23</v>
      </c>
      <c r="E9652" s="2">
        <v>6125582.2868856005</v>
      </c>
      <c r="F9652" s="2">
        <v>-481470.7677492082</v>
      </c>
      <c r="G9652" s="2">
        <v>5644111.5191363925</v>
      </c>
      <c r="H9652" s="2">
        <v>3764449.0758396797</v>
      </c>
      <c r="I9652" s="2">
        <v>1879662.4432967128</v>
      </c>
      <c r="J9652" s="2">
        <v>490046.58295084804</v>
      </c>
      <c r="K9652" s="2">
        <v>1389615.8603458647</v>
      </c>
      <c r="N9652" s="13">
        <v>1389615.8603458647</v>
      </c>
    </row>
    <row r="9653" spans="1:14" x14ac:dyDescent="0.45">
      <c r="A9653">
        <v>18679</v>
      </c>
      <c r="B9653">
        <v>4</v>
      </c>
      <c r="C9653">
        <v>5</v>
      </c>
      <c r="D9653">
        <v>23</v>
      </c>
      <c r="E9653" s="2">
        <v>6259119.9807397071</v>
      </c>
      <c r="F9653" s="2">
        <v>-491966.83048614103</v>
      </c>
      <c r="G9653" s="2">
        <v>5767153.150253566</v>
      </c>
      <c r="H9653" s="2">
        <v>3989219.7375301947</v>
      </c>
      <c r="I9653" s="2">
        <v>1777933.4127233713</v>
      </c>
      <c r="J9653" s="2">
        <v>751094.39768876485</v>
      </c>
      <c r="K9653" s="2">
        <v>1026839.0150346064</v>
      </c>
      <c r="N9653" s="13">
        <v>1026839.0150346064</v>
      </c>
    </row>
    <row r="9654" spans="1:14" x14ac:dyDescent="0.45">
      <c r="A9654">
        <v>18679</v>
      </c>
      <c r="B9654">
        <v>5</v>
      </c>
      <c r="C9654">
        <v>5</v>
      </c>
      <c r="D9654">
        <v>23</v>
      </c>
      <c r="E9654" s="2">
        <v>6468174.5880964138</v>
      </c>
      <c r="F9654" s="2">
        <v>-508398.52262437815</v>
      </c>
      <c r="G9654" s="2">
        <v>5959776.0654720357</v>
      </c>
      <c r="H9654" s="2">
        <v>4292717.2614140455</v>
      </c>
      <c r="I9654" s="2">
        <v>1667058.8040579902</v>
      </c>
      <c r="J9654" s="2">
        <v>711499.20469060552</v>
      </c>
      <c r="K9654" s="2">
        <v>955559.59936738468</v>
      </c>
      <c r="N9654" s="13">
        <v>955559.59936738468</v>
      </c>
    </row>
    <row r="9655" spans="1:14" x14ac:dyDescent="0.45">
      <c r="A9655">
        <v>18679</v>
      </c>
      <c r="B9655">
        <v>6</v>
      </c>
      <c r="C9655">
        <v>5</v>
      </c>
      <c r="D9655">
        <v>23</v>
      </c>
      <c r="E9655" s="2">
        <v>6699735.2383502657</v>
      </c>
      <c r="F9655" s="2">
        <v>-526599.18973433087</v>
      </c>
      <c r="G9655" s="2">
        <v>6173136.0486159343</v>
      </c>
      <c r="H9655" s="2">
        <v>4594016.9044798398</v>
      </c>
      <c r="I9655" s="2">
        <v>1579119.1441360945</v>
      </c>
      <c r="J9655" s="2">
        <v>669973.52383502666</v>
      </c>
      <c r="K9655" s="2">
        <v>909145.62030106783</v>
      </c>
      <c r="M9655" s="14">
        <v>26663165.545495182</v>
      </c>
      <c r="N9655" s="13">
        <v>27572311.16579625</v>
      </c>
    </row>
    <row r="9656" spans="1:14" x14ac:dyDescent="0.45">
      <c r="A9656">
        <v>18691</v>
      </c>
      <c r="B9656">
        <v>1</v>
      </c>
      <c r="C9656">
        <v>32</v>
      </c>
      <c r="D9656">
        <v>24</v>
      </c>
      <c r="E9656" s="2">
        <v>2197692</v>
      </c>
      <c r="F9656" s="2">
        <v>-334268.95320000005</v>
      </c>
      <c r="G9656" s="2">
        <v>1863423.0467999999</v>
      </c>
      <c r="H9656" s="2">
        <v>1010938.3200000001</v>
      </c>
      <c r="I9656" s="2">
        <v>852484.72679999983</v>
      </c>
      <c r="J9656" s="2">
        <v>219769.2</v>
      </c>
      <c r="K9656" s="2">
        <v>632715.52679999988</v>
      </c>
      <c r="L9656" s="11">
        <v>-14700361.836733818</v>
      </c>
      <c r="N9656" s="13">
        <v>-14067646.309933819</v>
      </c>
    </row>
    <row r="9657" spans="1:14" x14ac:dyDescent="0.45">
      <c r="A9657">
        <v>18691</v>
      </c>
      <c r="B9657">
        <v>2</v>
      </c>
      <c r="C9657">
        <v>32</v>
      </c>
      <c r="D9657">
        <v>24</v>
      </c>
      <c r="E9657" s="2">
        <v>2191098.9240000001</v>
      </c>
      <c r="F9657" s="2">
        <v>-333266.14634040004</v>
      </c>
      <c r="G9657" s="2">
        <v>1857832.7776596001</v>
      </c>
      <c r="H9657" s="2">
        <v>999539.88934816816</v>
      </c>
      <c r="I9657" s="2">
        <v>858292.88831143198</v>
      </c>
      <c r="J9657" s="2">
        <v>219109.89240000001</v>
      </c>
      <c r="K9657" s="2">
        <v>639182.99591143196</v>
      </c>
      <c r="N9657" s="13">
        <v>639182.99591143196</v>
      </c>
    </row>
    <row r="9658" spans="1:14" x14ac:dyDescent="0.45">
      <c r="A9658">
        <v>18691</v>
      </c>
      <c r="B9658">
        <v>3</v>
      </c>
      <c r="C9658">
        <v>32</v>
      </c>
      <c r="D9658">
        <v>24</v>
      </c>
      <c r="E9658" s="2">
        <v>2193509.1328164004</v>
      </c>
      <c r="F9658" s="2">
        <v>-333632.73910137452</v>
      </c>
      <c r="G9658" s="2">
        <v>1859876.3937150259</v>
      </c>
      <c r="H9658" s="2">
        <v>1006343.0277108421</v>
      </c>
      <c r="I9658" s="2">
        <v>853533.36600418377</v>
      </c>
      <c r="J9658" s="2">
        <v>219350.91328164004</v>
      </c>
      <c r="K9658" s="2">
        <v>634182.45272254373</v>
      </c>
      <c r="N9658" s="13">
        <v>634182.45272254373</v>
      </c>
    </row>
    <row r="9659" spans="1:14" x14ac:dyDescent="0.45">
      <c r="A9659">
        <v>18691</v>
      </c>
      <c r="B9659">
        <v>4</v>
      </c>
      <c r="C9659">
        <v>32</v>
      </c>
      <c r="D9659">
        <v>24</v>
      </c>
      <c r="E9659" s="2">
        <v>2207328.2403531433</v>
      </c>
      <c r="F9659" s="2">
        <v>-335734.62535771314</v>
      </c>
      <c r="G9659" s="2">
        <v>1871593.6149954302</v>
      </c>
      <c r="H9659" s="2">
        <v>1007720.8421403717</v>
      </c>
      <c r="I9659" s="2">
        <v>863872.77285505855</v>
      </c>
      <c r="J9659" s="2">
        <v>242806.10643884577</v>
      </c>
      <c r="K9659" s="2">
        <v>621066.6664162128</v>
      </c>
      <c r="N9659" s="13">
        <v>621066.6664162128</v>
      </c>
    </row>
    <row r="9660" spans="1:14" x14ac:dyDescent="0.45">
      <c r="A9660">
        <v>18691</v>
      </c>
      <c r="B9660">
        <v>5</v>
      </c>
      <c r="C9660">
        <v>32</v>
      </c>
      <c r="D9660">
        <v>24</v>
      </c>
      <c r="E9660" s="2">
        <v>2218585.6143789445</v>
      </c>
      <c r="F9660" s="2">
        <v>-337446.87194703746</v>
      </c>
      <c r="G9660" s="2">
        <v>1881138.742431907</v>
      </c>
      <c r="H9660" s="2">
        <v>1003947.0485130572</v>
      </c>
      <c r="I9660" s="2">
        <v>877191.69391884981</v>
      </c>
      <c r="J9660" s="2">
        <v>199672.70529410499</v>
      </c>
      <c r="K9660" s="2">
        <v>677518.98862474482</v>
      </c>
      <c r="N9660" s="13">
        <v>677518.98862474482</v>
      </c>
    </row>
    <row r="9661" spans="1:14" x14ac:dyDescent="0.45">
      <c r="A9661">
        <v>18691</v>
      </c>
      <c r="B9661">
        <v>6</v>
      </c>
      <c r="C9661">
        <v>32</v>
      </c>
      <c r="D9661">
        <v>24</v>
      </c>
      <c r="E9661" s="2">
        <v>2209045.6962371152</v>
      </c>
      <c r="F9661" s="2">
        <v>-335995.85039766523</v>
      </c>
      <c r="G9661" s="2">
        <v>1873049.8458394499</v>
      </c>
      <c r="H9661" s="2">
        <v>988034.36732047936</v>
      </c>
      <c r="I9661" s="2">
        <v>885015.47851897054</v>
      </c>
      <c r="J9661" s="2">
        <v>220904.56962371152</v>
      </c>
      <c r="K9661" s="2">
        <v>664110.90889525902</v>
      </c>
      <c r="M9661" s="14">
        <v>14627364.953609901</v>
      </c>
      <c r="N9661" s="13">
        <v>15291475.86250516</v>
      </c>
    </row>
    <row r="9662" spans="1:14" x14ac:dyDescent="0.45">
      <c r="A9662">
        <v>18711</v>
      </c>
      <c r="B9662">
        <v>1</v>
      </c>
      <c r="C9662">
        <v>2</v>
      </c>
      <c r="D9662">
        <v>3</v>
      </c>
      <c r="E9662" s="2">
        <v>2921472</v>
      </c>
      <c r="F9662" s="2">
        <v>-192232.85759999999</v>
      </c>
      <c r="G9662" s="2">
        <v>2729239.1424000002</v>
      </c>
      <c r="H9662" s="2">
        <v>1840527.3600000001</v>
      </c>
      <c r="I9662" s="2">
        <v>888711.78240000014</v>
      </c>
      <c r="J9662" s="2">
        <v>350576.64000000001</v>
      </c>
      <c r="K9662" s="2">
        <v>538135.14240000013</v>
      </c>
      <c r="L9662" s="11">
        <v>-20498045.011916529</v>
      </c>
      <c r="N9662" s="13">
        <v>-19959909.869516529</v>
      </c>
    </row>
    <row r="9663" spans="1:14" x14ac:dyDescent="0.45">
      <c r="A9663">
        <v>18711</v>
      </c>
      <c r="B9663">
        <v>2</v>
      </c>
      <c r="C9663">
        <v>2</v>
      </c>
      <c r="D9663">
        <v>3</v>
      </c>
      <c r="E9663" s="2">
        <v>3044465.9712</v>
      </c>
      <c r="F9663" s="2">
        <v>-200325.86090495999</v>
      </c>
      <c r="G9663" s="2">
        <v>2844140.1102950401</v>
      </c>
      <c r="H9663" s="2">
        <v>1918588.9659245568</v>
      </c>
      <c r="I9663" s="2">
        <v>925551.14437048323</v>
      </c>
      <c r="J9663" s="2">
        <v>304446.59711999999</v>
      </c>
      <c r="K9663" s="2">
        <v>621104.54725048319</v>
      </c>
      <c r="N9663" s="13">
        <v>621104.54725048319</v>
      </c>
    </row>
    <row r="9664" spans="1:14" x14ac:dyDescent="0.45">
      <c r="A9664">
        <v>18711</v>
      </c>
      <c r="B9664">
        <v>3</v>
      </c>
      <c r="C9664">
        <v>2</v>
      </c>
      <c r="D9664">
        <v>3</v>
      </c>
      <c r="E9664" s="2">
        <v>3163504.5906739198</v>
      </c>
      <c r="F9664" s="2">
        <v>-208158.60206634391</v>
      </c>
      <c r="G9664" s="2">
        <v>2955345.9886075757</v>
      </c>
      <c r="H9664" s="2">
        <v>1922234.7070493856</v>
      </c>
      <c r="I9664" s="2">
        <v>1033111.28155819</v>
      </c>
      <c r="J9664" s="2">
        <v>316350.45906739199</v>
      </c>
      <c r="K9664" s="2">
        <v>716760.82249079808</v>
      </c>
      <c r="N9664" s="13">
        <v>716760.82249079808</v>
      </c>
    </row>
    <row r="9665" spans="1:14" x14ac:dyDescent="0.45">
      <c r="A9665">
        <v>18711</v>
      </c>
      <c r="B9665">
        <v>4</v>
      </c>
      <c r="C9665">
        <v>2</v>
      </c>
      <c r="D9665">
        <v>3</v>
      </c>
      <c r="E9665" s="2">
        <v>3295106.3816459547</v>
      </c>
      <c r="F9665" s="2">
        <v>-216817.99991230381</v>
      </c>
      <c r="G9665" s="2">
        <v>3078288.3817336508</v>
      </c>
      <c r="H9665" s="2">
        <v>1968562.7163921476</v>
      </c>
      <c r="I9665" s="2">
        <v>1109725.6653415032</v>
      </c>
      <c r="J9665" s="2">
        <v>296559.57434813591</v>
      </c>
      <c r="K9665" s="2">
        <v>813166.09099336737</v>
      </c>
      <c r="N9665" s="13">
        <v>813166.09099336737</v>
      </c>
    </row>
    <row r="9666" spans="1:14" x14ac:dyDescent="0.45">
      <c r="A9666">
        <v>18711</v>
      </c>
      <c r="B9666">
        <v>5</v>
      </c>
      <c r="C9666">
        <v>2</v>
      </c>
      <c r="D9666">
        <v>3</v>
      </c>
      <c r="E9666" s="2">
        <v>3440091.0624383767</v>
      </c>
      <c r="F9666" s="2">
        <v>-226357.99190844517</v>
      </c>
      <c r="G9666" s="2">
        <v>3213733.0705299317</v>
      </c>
      <c r="H9666" s="2">
        <v>2002155.8454348361</v>
      </c>
      <c r="I9666" s="2">
        <v>1211577.2250950956</v>
      </c>
      <c r="J9666" s="2">
        <v>344009.10624383768</v>
      </c>
      <c r="K9666" s="2">
        <v>867568.11885125795</v>
      </c>
      <c r="N9666" s="13">
        <v>867568.11885125795</v>
      </c>
    </row>
    <row r="9667" spans="1:14" x14ac:dyDescent="0.45">
      <c r="A9667">
        <v>18711</v>
      </c>
      <c r="B9667">
        <v>6</v>
      </c>
      <c r="C9667">
        <v>2</v>
      </c>
      <c r="D9667">
        <v>3</v>
      </c>
      <c r="E9667" s="2">
        <v>3625167.9615975623</v>
      </c>
      <c r="F9667" s="2">
        <v>-238536.05187311958</v>
      </c>
      <c r="G9667" s="2">
        <v>3386631.9097244428</v>
      </c>
      <c r="H9667" s="2">
        <v>2066830.4445888787</v>
      </c>
      <c r="I9667" s="2">
        <v>1319801.4651355641</v>
      </c>
      <c r="J9667" s="2">
        <v>326265.1165437806</v>
      </c>
      <c r="K9667" s="2">
        <v>993536.34859178355</v>
      </c>
      <c r="M9667" s="14">
        <v>21311008.014165182</v>
      </c>
      <c r="N9667" s="13">
        <v>22304544.362756964</v>
      </c>
    </row>
    <row r="9668" spans="1:14" x14ac:dyDescent="0.45">
      <c r="A9668">
        <v>18717</v>
      </c>
      <c r="B9668">
        <v>1</v>
      </c>
      <c r="C9668">
        <v>46</v>
      </c>
      <c r="D9668">
        <v>21</v>
      </c>
      <c r="E9668" s="2">
        <v>3317856</v>
      </c>
      <c r="F9668" s="2">
        <v>-300597.7536</v>
      </c>
      <c r="G9668" s="2">
        <v>3017258.2464000001</v>
      </c>
      <c r="H9668" s="2">
        <v>1658928</v>
      </c>
      <c r="I9668" s="2">
        <v>1358330.2464000001</v>
      </c>
      <c r="J9668" s="2">
        <v>331785.60000000003</v>
      </c>
      <c r="K9668" s="2">
        <v>1026544.6464</v>
      </c>
      <c r="L9668" s="11">
        <v>-24026089.207678609</v>
      </c>
      <c r="N9668" s="13">
        <v>-22999544.561278608</v>
      </c>
    </row>
    <row r="9669" spans="1:14" x14ac:dyDescent="0.45">
      <c r="A9669">
        <v>18717</v>
      </c>
      <c r="B9669">
        <v>2</v>
      </c>
      <c r="C9669">
        <v>46</v>
      </c>
      <c r="D9669">
        <v>21</v>
      </c>
      <c r="E9669" s="2">
        <v>3411087.7536000004</v>
      </c>
      <c r="F9669" s="2">
        <v>-309044.55047616002</v>
      </c>
      <c r="G9669" s="2">
        <v>3102043.2031238405</v>
      </c>
      <c r="H9669" s="2">
        <v>1774106.7406473602</v>
      </c>
      <c r="I9669" s="2">
        <v>1327936.4624764803</v>
      </c>
      <c r="J9669" s="2">
        <v>306997.89782400004</v>
      </c>
      <c r="K9669" s="2">
        <v>1020938.5646524802</v>
      </c>
      <c r="N9669" s="13">
        <v>1020938.5646524802</v>
      </c>
    </row>
    <row r="9670" spans="1:14" x14ac:dyDescent="0.45">
      <c r="A9670">
        <v>18717</v>
      </c>
      <c r="B9670">
        <v>3</v>
      </c>
      <c r="C9670">
        <v>46</v>
      </c>
      <c r="D9670">
        <v>21</v>
      </c>
      <c r="E9670" s="2">
        <v>3544802.3935411191</v>
      </c>
      <c r="F9670" s="2">
        <v>-321159.09685482539</v>
      </c>
      <c r="G9670" s="2">
        <v>3223643.2966862936</v>
      </c>
      <c r="H9670" s="2">
        <v>1900620.5631795507</v>
      </c>
      <c r="I9670" s="2">
        <v>1323022.7335067429</v>
      </c>
      <c r="J9670" s="2">
        <v>354480.23935411195</v>
      </c>
      <c r="K9670" s="2">
        <v>968542.49415263091</v>
      </c>
      <c r="N9670" s="13">
        <v>968542.49415263091</v>
      </c>
    </row>
    <row r="9671" spans="1:14" x14ac:dyDescent="0.45">
      <c r="A9671">
        <v>18717</v>
      </c>
      <c r="B9671">
        <v>4</v>
      </c>
      <c r="C9671">
        <v>46</v>
      </c>
      <c r="D9671">
        <v>21</v>
      </c>
      <c r="E9671" s="2">
        <v>3661780.8725279765</v>
      </c>
      <c r="F9671" s="2">
        <v>-331757.34705103468</v>
      </c>
      <c r="G9671" s="2">
        <v>3330023.5254769418</v>
      </c>
      <c r="H9671" s="2">
        <v>2048550.0429770546</v>
      </c>
      <c r="I9671" s="2">
        <v>1281473.4824998872</v>
      </c>
      <c r="J9671" s="2">
        <v>366178.08725279768</v>
      </c>
      <c r="K9671" s="2">
        <v>915295.39524708956</v>
      </c>
      <c r="N9671" s="13">
        <v>915295.39524708956</v>
      </c>
    </row>
    <row r="9672" spans="1:14" x14ac:dyDescent="0.45">
      <c r="A9672">
        <v>18717</v>
      </c>
      <c r="B9672">
        <v>5</v>
      </c>
      <c r="C9672">
        <v>46</v>
      </c>
      <c r="D9672">
        <v>21</v>
      </c>
      <c r="E9672" s="2">
        <v>3757353.353300957</v>
      </c>
      <c r="F9672" s="2">
        <v>-340416.21380906668</v>
      </c>
      <c r="G9672" s="2">
        <v>3416937.1394918906</v>
      </c>
      <c r="H9672" s="2">
        <v>2145318.7534001903</v>
      </c>
      <c r="I9672" s="2">
        <v>1271618.3860917003</v>
      </c>
      <c r="J9672" s="2">
        <v>375735.33533009572</v>
      </c>
      <c r="K9672" s="2">
        <v>895883.05076160457</v>
      </c>
      <c r="N9672" s="13">
        <v>895883.05076160457</v>
      </c>
    </row>
    <row r="9673" spans="1:14" x14ac:dyDescent="0.45">
      <c r="A9673">
        <v>18717</v>
      </c>
      <c r="B9673">
        <v>6</v>
      </c>
      <c r="C9673">
        <v>46</v>
      </c>
      <c r="D9673">
        <v>21</v>
      </c>
      <c r="E9673" s="2">
        <v>3877964.3959419169</v>
      </c>
      <c r="F9673" s="2">
        <v>-351343.57427233766</v>
      </c>
      <c r="G9673" s="2">
        <v>3526620.821669579</v>
      </c>
      <c r="H9673" s="2">
        <v>2283044.591779789</v>
      </c>
      <c r="I9673" s="2">
        <v>1243576.2298897901</v>
      </c>
      <c r="J9673" s="2">
        <v>387796.43959419173</v>
      </c>
      <c r="K9673" s="2">
        <v>855779.79029559833</v>
      </c>
      <c r="M9673" s="14">
        <v>24457982.342190348</v>
      </c>
      <c r="N9673" s="13">
        <v>25313762.132485945</v>
      </c>
    </row>
    <row r="9674" spans="1:14" x14ac:dyDescent="0.45">
      <c r="A9674">
        <v>18720</v>
      </c>
      <c r="B9674">
        <v>1</v>
      </c>
      <c r="C9674">
        <v>32</v>
      </c>
      <c r="D9674">
        <v>15</v>
      </c>
      <c r="E9674" s="2">
        <v>1653168</v>
      </c>
      <c r="F9674" s="2">
        <v>-318234.84000000003</v>
      </c>
      <c r="G9674" s="2">
        <v>1334933.1599999999</v>
      </c>
      <c r="H9674" s="2">
        <v>843115.68</v>
      </c>
      <c r="I9674" s="2">
        <v>491817.47999999986</v>
      </c>
      <c r="J9674" s="2">
        <v>165316.80000000002</v>
      </c>
      <c r="K9674" s="2">
        <v>326500.67999999982</v>
      </c>
      <c r="L9674" s="11">
        <v>-10540841.017387195</v>
      </c>
      <c r="N9674" s="13">
        <v>-10214340.337387195</v>
      </c>
    </row>
    <row r="9675" spans="1:14" x14ac:dyDescent="0.45">
      <c r="A9675">
        <v>18720</v>
      </c>
      <c r="B9675">
        <v>2</v>
      </c>
      <c r="C9675">
        <v>32</v>
      </c>
      <c r="D9675">
        <v>15</v>
      </c>
      <c r="E9675" s="2">
        <v>1660441.9391999999</v>
      </c>
      <c r="F9675" s="2">
        <v>-319635.07329600002</v>
      </c>
      <c r="G9675" s="2">
        <v>1340806.8659039999</v>
      </c>
      <c r="H9675" s="2">
        <v>843014.67474153603</v>
      </c>
      <c r="I9675" s="2">
        <v>497792.19116246386</v>
      </c>
      <c r="J9675" s="2">
        <v>166044.19391999999</v>
      </c>
      <c r="K9675" s="2">
        <v>331747.99724246387</v>
      </c>
      <c r="N9675" s="13">
        <v>331747.99724246387</v>
      </c>
    </row>
    <row r="9676" spans="1:14" x14ac:dyDescent="0.45">
      <c r="A9676">
        <v>18720</v>
      </c>
      <c r="B9676">
        <v>3</v>
      </c>
      <c r="C9676">
        <v>32</v>
      </c>
      <c r="D9676">
        <v>15</v>
      </c>
      <c r="E9676" s="2">
        <v>1673393.3863257603</v>
      </c>
      <c r="F9676" s="2">
        <v>-322128.22686770884</v>
      </c>
      <c r="G9676" s="2">
        <v>1351265.1594580514</v>
      </c>
      <c r="H9676" s="2">
        <v>832768.30345827073</v>
      </c>
      <c r="I9676" s="2">
        <v>518496.8559997807</v>
      </c>
      <c r="J9676" s="2">
        <v>133871.47090606083</v>
      </c>
      <c r="K9676" s="2">
        <v>384625.38509371987</v>
      </c>
      <c r="N9676" s="13">
        <v>384625.38509371987</v>
      </c>
    </row>
    <row r="9677" spans="1:14" x14ac:dyDescent="0.45">
      <c r="A9677">
        <v>18720</v>
      </c>
      <c r="B9677">
        <v>4</v>
      </c>
      <c r="C9677">
        <v>32</v>
      </c>
      <c r="D9677">
        <v>15</v>
      </c>
      <c r="E9677" s="2">
        <v>1676070.8157438815</v>
      </c>
      <c r="F9677" s="2">
        <v>-322643.63203069719</v>
      </c>
      <c r="G9677" s="2">
        <v>1353427.1837131842</v>
      </c>
      <c r="H9677" s="2">
        <v>825509.49519654282</v>
      </c>
      <c r="I9677" s="2">
        <v>527917.68851664138</v>
      </c>
      <c r="J9677" s="2">
        <v>150846.37341694933</v>
      </c>
      <c r="K9677" s="2">
        <v>377071.31509969209</v>
      </c>
      <c r="N9677" s="13">
        <v>377071.31509969209</v>
      </c>
    </row>
    <row r="9678" spans="1:14" x14ac:dyDescent="0.45">
      <c r="A9678">
        <v>18720</v>
      </c>
      <c r="B9678">
        <v>5</v>
      </c>
      <c r="C9678">
        <v>32</v>
      </c>
      <c r="D9678">
        <v>15</v>
      </c>
      <c r="E9678" s="2">
        <v>1671042.6032966499</v>
      </c>
      <c r="F9678" s="2">
        <v>-321675.7011346051</v>
      </c>
      <c r="G9678" s="2">
        <v>1349366.9021620448</v>
      </c>
      <c r="H9678" s="2">
        <v>819411.62165742496</v>
      </c>
      <c r="I9678" s="2">
        <v>529955.28050461982</v>
      </c>
      <c r="J9678" s="2">
        <v>150393.83429669848</v>
      </c>
      <c r="K9678" s="2">
        <v>379561.44620792137</v>
      </c>
      <c r="N9678" s="13">
        <v>379561.44620792137</v>
      </c>
    </row>
    <row r="9679" spans="1:14" x14ac:dyDescent="0.45">
      <c r="A9679">
        <v>18720</v>
      </c>
      <c r="B9679">
        <v>6</v>
      </c>
      <c r="C9679">
        <v>32</v>
      </c>
      <c r="D9679">
        <v>15</v>
      </c>
      <c r="E9679" s="2">
        <v>1670875.4990363205</v>
      </c>
      <c r="F9679" s="2">
        <v>-321643.53356449172</v>
      </c>
      <c r="G9679" s="2">
        <v>1349231.9654718288</v>
      </c>
      <c r="H9679" s="2">
        <v>800648.96377996739</v>
      </c>
      <c r="I9679" s="2">
        <v>548583.00169186143</v>
      </c>
      <c r="J9679" s="2">
        <v>150378.79491326885</v>
      </c>
      <c r="K9679" s="2">
        <v>398204.20677859255</v>
      </c>
      <c r="M9679" s="14">
        <v>10208171.720431508</v>
      </c>
      <c r="N9679" s="13">
        <v>10606375.927210102</v>
      </c>
    </row>
    <row r="9680" spans="1:14" x14ac:dyDescent="0.45">
      <c r="A9680">
        <v>18734</v>
      </c>
      <c r="B9680">
        <v>1</v>
      </c>
      <c r="C9680">
        <v>25</v>
      </c>
      <c r="D9680">
        <v>17</v>
      </c>
      <c r="E9680" s="2">
        <v>4108680</v>
      </c>
      <c r="F9680" s="2">
        <v>-1567050.5520000001</v>
      </c>
      <c r="G9680" s="2">
        <v>2541629.4479999999</v>
      </c>
      <c r="H9680" s="2">
        <v>1725645.5999999999</v>
      </c>
      <c r="I9680" s="2">
        <v>815983.848</v>
      </c>
      <c r="J9680" s="2">
        <v>369781.2</v>
      </c>
      <c r="K9680" s="2">
        <v>446202.64799999999</v>
      </c>
      <c r="L9680" s="11">
        <v>-17604723.313200317</v>
      </c>
      <c r="N9680" s="13">
        <v>-17158520.665200319</v>
      </c>
    </row>
    <row r="9681" spans="1:14" x14ac:dyDescent="0.45">
      <c r="A9681">
        <v>18734</v>
      </c>
      <c r="B9681">
        <v>2</v>
      </c>
      <c r="C9681">
        <v>25</v>
      </c>
      <c r="D9681">
        <v>17</v>
      </c>
      <c r="E9681" s="2">
        <v>4045817.1960000005</v>
      </c>
      <c r="F9681" s="2">
        <v>-1543074.6785544003</v>
      </c>
      <c r="G9681" s="2">
        <v>2502742.5174456001</v>
      </c>
      <c r="H9681" s="2">
        <v>1738665.6650778241</v>
      </c>
      <c r="I9681" s="2">
        <v>764076.85236777598</v>
      </c>
      <c r="J9681" s="2">
        <v>445039.89156000008</v>
      </c>
      <c r="K9681" s="2">
        <v>319036.9608077759</v>
      </c>
      <c r="N9681" s="13">
        <v>319036.9608077759</v>
      </c>
    </row>
    <row r="9682" spans="1:14" x14ac:dyDescent="0.45">
      <c r="A9682">
        <v>18734</v>
      </c>
      <c r="B9682">
        <v>3</v>
      </c>
      <c r="C9682">
        <v>25</v>
      </c>
      <c r="D9682">
        <v>17</v>
      </c>
      <c r="E9682" s="2">
        <v>3993221.5724520003</v>
      </c>
      <c r="F9682" s="2">
        <v>-1523014.7077331929</v>
      </c>
      <c r="G9682" s="2">
        <v>2470206.8647188074</v>
      </c>
      <c r="H9682" s="2">
        <v>1733395.2478472737</v>
      </c>
      <c r="I9682" s="2">
        <v>736811.61687153368</v>
      </c>
      <c r="J9682" s="2">
        <v>399322.15724520007</v>
      </c>
      <c r="K9682" s="2">
        <v>337489.45962633361</v>
      </c>
      <c r="N9682" s="13">
        <v>337489.45962633361</v>
      </c>
    </row>
    <row r="9683" spans="1:14" x14ac:dyDescent="0.45">
      <c r="A9683">
        <v>18734</v>
      </c>
      <c r="B9683">
        <v>4</v>
      </c>
      <c r="C9683">
        <v>25</v>
      </c>
      <c r="D9683">
        <v>17</v>
      </c>
      <c r="E9683" s="2">
        <v>3955285.9675137065</v>
      </c>
      <c r="F9683" s="2">
        <v>-1508546.0680097276</v>
      </c>
      <c r="G9683" s="2">
        <v>2446739.8995039789</v>
      </c>
      <c r="H9683" s="2">
        <v>1743712.0696834114</v>
      </c>
      <c r="I9683" s="2">
        <v>703027.82982056751</v>
      </c>
      <c r="J9683" s="2">
        <v>395528.5967513707</v>
      </c>
      <c r="K9683" s="2">
        <v>307499.23306919681</v>
      </c>
      <c r="N9683" s="13">
        <v>307499.23306919681</v>
      </c>
    </row>
    <row r="9684" spans="1:14" x14ac:dyDescent="0.45">
      <c r="A9684">
        <v>18734</v>
      </c>
      <c r="B9684">
        <v>5</v>
      </c>
      <c r="C9684">
        <v>25</v>
      </c>
      <c r="D9684">
        <v>17</v>
      </c>
      <c r="E9684" s="2">
        <v>3936696.123466392</v>
      </c>
      <c r="F9684" s="2">
        <v>-1501455.901490082</v>
      </c>
      <c r="G9684" s="2">
        <v>2435240.22197631</v>
      </c>
      <c r="H9684" s="2">
        <v>1774565.746972407</v>
      </c>
      <c r="I9684" s="2">
        <v>660674.47500390303</v>
      </c>
      <c r="J9684" s="2">
        <v>393669.61234663922</v>
      </c>
      <c r="K9684" s="2">
        <v>267004.86265726382</v>
      </c>
      <c r="N9684" s="13">
        <v>267004.86265726382</v>
      </c>
    </row>
    <row r="9685" spans="1:14" x14ac:dyDescent="0.45">
      <c r="A9685">
        <v>18734</v>
      </c>
      <c r="B9685">
        <v>6</v>
      </c>
      <c r="C9685">
        <v>25</v>
      </c>
      <c r="D9685">
        <v>17</v>
      </c>
      <c r="E9685" s="2">
        <v>3887487.4219230618</v>
      </c>
      <c r="F9685" s="2">
        <v>-1482687.7027214558</v>
      </c>
      <c r="G9685" s="2">
        <v>2404799.7192016058</v>
      </c>
      <c r="H9685" s="2">
        <v>1780071.3372023888</v>
      </c>
      <c r="I9685" s="2">
        <v>624728.38199921697</v>
      </c>
      <c r="J9685" s="2">
        <v>310998.99375384493</v>
      </c>
      <c r="K9685" s="2">
        <v>313729.38824537204</v>
      </c>
      <c r="M9685" s="14">
        <v>17706053.47577804</v>
      </c>
      <c r="N9685" s="13">
        <v>18019782.86402341</v>
      </c>
    </row>
    <row r="9686" spans="1:14" x14ac:dyDescent="0.45">
      <c r="A9686">
        <v>18741</v>
      </c>
      <c r="B9686">
        <v>1</v>
      </c>
      <c r="C9686">
        <v>35</v>
      </c>
      <c r="D9686">
        <v>18</v>
      </c>
      <c r="E9686" s="2">
        <v>4945776</v>
      </c>
      <c r="F9686" s="2">
        <v>-315540.50879999995</v>
      </c>
      <c r="G9686" s="2">
        <v>4630235.4912</v>
      </c>
      <c r="H9686" s="2">
        <v>2720176.8000000003</v>
      </c>
      <c r="I9686" s="2">
        <v>1910058.6911999998</v>
      </c>
      <c r="J9686" s="2">
        <v>445119.83999999997</v>
      </c>
      <c r="K9686" s="2">
        <v>1464938.8511999999</v>
      </c>
      <c r="L9686" s="11">
        <v>-23006916.76700709</v>
      </c>
      <c r="N9686" s="13">
        <v>-21541977.915807091</v>
      </c>
    </row>
    <row r="9687" spans="1:14" x14ac:dyDescent="0.45">
      <c r="A9687">
        <v>18741</v>
      </c>
      <c r="B9687">
        <v>2</v>
      </c>
      <c r="C9687">
        <v>35</v>
      </c>
      <c r="D9687">
        <v>18</v>
      </c>
      <c r="E9687" s="2">
        <v>5119372.7375999996</v>
      </c>
      <c r="F9687" s="2">
        <v>-326615.98065887997</v>
      </c>
      <c r="G9687" s="2">
        <v>4792756.7569411192</v>
      </c>
      <c r="H9687" s="2">
        <v>2940670.0879321918</v>
      </c>
      <c r="I9687" s="2">
        <v>1852086.6690089274</v>
      </c>
      <c r="J9687" s="2">
        <v>511937.27376000001</v>
      </c>
      <c r="K9687" s="2">
        <v>1340149.3952489274</v>
      </c>
      <c r="N9687" s="13">
        <v>1340149.3952489274</v>
      </c>
    </row>
    <row r="9688" spans="1:14" x14ac:dyDescent="0.45">
      <c r="A9688">
        <v>18741</v>
      </c>
      <c r="B9688">
        <v>3</v>
      </c>
      <c r="C9688">
        <v>35</v>
      </c>
      <c r="D9688">
        <v>18</v>
      </c>
      <c r="E9688" s="2">
        <v>5288823.9752145596</v>
      </c>
      <c r="F9688" s="2">
        <v>-337426.96961868886</v>
      </c>
      <c r="G9688" s="2">
        <v>4951397.0055958703</v>
      </c>
      <c r="H9688" s="2">
        <v>3166513.9329724959</v>
      </c>
      <c r="I9688" s="2">
        <v>1784883.0726233744</v>
      </c>
      <c r="J9688" s="2">
        <v>528882.39752145601</v>
      </c>
      <c r="K9688" s="2">
        <v>1256000.6751019184</v>
      </c>
      <c r="N9688" s="13">
        <v>1256000.6751019184</v>
      </c>
    </row>
    <row r="9689" spans="1:14" x14ac:dyDescent="0.45">
      <c r="A9689">
        <v>18741</v>
      </c>
      <c r="B9689">
        <v>4</v>
      </c>
      <c r="C9689">
        <v>35</v>
      </c>
      <c r="D9689">
        <v>18</v>
      </c>
      <c r="E9689" s="2">
        <v>5491914.8158627981</v>
      </c>
      <c r="F9689" s="2">
        <v>-350384.16525204648</v>
      </c>
      <c r="G9689" s="2">
        <v>5141530.6506107515</v>
      </c>
      <c r="H9689" s="2">
        <v>3424235.7420137837</v>
      </c>
      <c r="I9689" s="2">
        <v>1717294.9085969678</v>
      </c>
      <c r="J9689" s="2">
        <v>494272.33342765179</v>
      </c>
      <c r="K9689" s="2">
        <v>1223022.575169316</v>
      </c>
      <c r="N9689" s="13">
        <v>1223022.575169316</v>
      </c>
    </row>
    <row r="9690" spans="1:14" x14ac:dyDescent="0.45">
      <c r="A9690">
        <v>18741</v>
      </c>
      <c r="B9690">
        <v>5</v>
      </c>
      <c r="C9690">
        <v>35</v>
      </c>
      <c r="D9690">
        <v>18</v>
      </c>
      <c r="E9690" s="2">
        <v>5656672.2603386827</v>
      </c>
      <c r="F9690" s="2">
        <v>-360895.69020960794</v>
      </c>
      <c r="G9690" s="2">
        <v>5295776.5701290751</v>
      </c>
      <c r="H9690" s="2">
        <v>3672626.3785037226</v>
      </c>
      <c r="I9690" s="2">
        <v>1623150.1916253525</v>
      </c>
      <c r="J9690" s="2">
        <v>565667.22603386827</v>
      </c>
      <c r="K9690" s="2">
        <v>1057482.9655914842</v>
      </c>
      <c r="N9690" s="13">
        <v>1057482.9655914842</v>
      </c>
    </row>
    <row r="9691" spans="1:14" x14ac:dyDescent="0.45">
      <c r="A9691">
        <v>18741</v>
      </c>
      <c r="B9691">
        <v>6</v>
      </c>
      <c r="C9691">
        <v>35</v>
      </c>
      <c r="D9691">
        <v>18</v>
      </c>
      <c r="E9691" s="2">
        <v>5837120.105443486</v>
      </c>
      <c r="F9691" s="2">
        <v>-372408.26272729441</v>
      </c>
      <c r="G9691" s="2">
        <v>5464711.8427161919</v>
      </c>
      <c r="H9691" s="2">
        <v>3932657.9851091616</v>
      </c>
      <c r="I9691" s="2">
        <v>1532053.8576070303</v>
      </c>
      <c r="J9691" s="2">
        <v>583712.01054434862</v>
      </c>
      <c r="K9691" s="2">
        <v>948341.84706268169</v>
      </c>
      <c r="M9691" s="14">
        <v>24596767.956329323</v>
      </c>
      <c r="N9691" s="13">
        <v>25545109.803392004</v>
      </c>
    </row>
    <row r="9692" spans="1:14" x14ac:dyDescent="0.45">
      <c r="A9692">
        <v>18743</v>
      </c>
      <c r="B9692">
        <v>1</v>
      </c>
      <c r="C9692">
        <v>39</v>
      </c>
      <c r="D9692">
        <v>24</v>
      </c>
      <c r="E9692" s="2">
        <v>5010984</v>
      </c>
      <c r="F9692" s="2">
        <v>-468527.00400000002</v>
      </c>
      <c r="G9692" s="2">
        <v>4542456.9960000003</v>
      </c>
      <c r="H9692" s="2">
        <v>2806151.04</v>
      </c>
      <c r="I9692" s="2">
        <v>1736305.9560000002</v>
      </c>
      <c r="J9692" s="2">
        <v>651427.92000000004</v>
      </c>
      <c r="K9692" s="2">
        <v>1084878.0360000003</v>
      </c>
      <c r="L9692" s="11">
        <v>-18038346.179518986</v>
      </c>
      <c r="N9692" s="13">
        <v>-16953468.143518984</v>
      </c>
    </row>
    <row r="9693" spans="1:14" x14ac:dyDescent="0.45">
      <c r="A9693">
        <v>18743</v>
      </c>
      <c r="B9693">
        <v>2</v>
      </c>
      <c r="C9693">
        <v>39</v>
      </c>
      <c r="D9693">
        <v>24</v>
      </c>
      <c r="E9693" s="2">
        <v>5084144.3663999997</v>
      </c>
      <c r="F9693" s="2">
        <v>-475367.49825839995</v>
      </c>
      <c r="G9693" s="2">
        <v>4608776.8681415999</v>
      </c>
      <c r="H9693" s="2">
        <v>2892674.7787069441</v>
      </c>
      <c r="I9693" s="2">
        <v>1716102.0894346558</v>
      </c>
      <c r="J9693" s="2">
        <v>508414.43663999997</v>
      </c>
      <c r="K9693" s="2">
        <v>1207687.6527946559</v>
      </c>
      <c r="N9693" s="13">
        <v>1207687.6527946559</v>
      </c>
    </row>
    <row r="9694" spans="1:14" x14ac:dyDescent="0.45">
      <c r="A9694">
        <v>18743</v>
      </c>
      <c r="B9694">
        <v>3</v>
      </c>
      <c r="C9694">
        <v>39</v>
      </c>
      <c r="D9694">
        <v>24</v>
      </c>
      <c r="E9694" s="2">
        <v>5145154.0987967998</v>
      </c>
      <c r="F9694" s="2">
        <v>-481071.90823750076</v>
      </c>
      <c r="G9694" s="2">
        <v>4664082.1905592987</v>
      </c>
      <c r="H9694" s="2">
        <v>2969541.2470665677</v>
      </c>
      <c r="I9694" s="2">
        <v>1694540.9434927311</v>
      </c>
      <c r="J9694" s="2">
        <v>617418.49185561598</v>
      </c>
      <c r="K9694" s="2">
        <v>1077122.4516371151</v>
      </c>
      <c r="N9694" s="13">
        <v>1077122.4516371151</v>
      </c>
    </row>
    <row r="9695" spans="1:14" x14ac:dyDescent="0.45">
      <c r="A9695">
        <v>18743</v>
      </c>
      <c r="B9695">
        <v>4</v>
      </c>
      <c r="C9695">
        <v>39</v>
      </c>
      <c r="D9695">
        <v>24</v>
      </c>
      <c r="E9695" s="2">
        <v>5158531.4994536713</v>
      </c>
      <c r="F9695" s="2">
        <v>-482322.69519891829</v>
      </c>
      <c r="G9695" s="2">
        <v>4676208.8042547526</v>
      </c>
      <c r="H9695" s="2">
        <v>3024898.247177884</v>
      </c>
      <c r="I9695" s="2">
        <v>1651310.5570768686</v>
      </c>
      <c r="J9695" s="2">
        <v>567438.46493990382</v>
      </c>
      <c r="K9695" s="2">
        <v>1083872.0921369647</v>
      </c>
      <c r="N9695" s="13">
        <v>1083872.0921369647</v>
      </c>
    </row>
    <row r="9696" spans="1:14" x14ac:dyDescent="0.45">
      <c r="A9696">
        <v>18743</v>
      </c>
      <c r="B9696">
        <v>5</v>
      </c>
      <c r="C9696">
        <v>39</v>
      </c>
      <c r="D9696">
        <v>24</v>
      </c>
      <c r="E9696" s="2">
        <v>5181744.891201213</v>
      </c>
      <c r="F9696" s="2">
        <v>-484493.14732731343</v>
      </c>
      <c r="G9696" s="2">
        <v>4697251.7438738998</v>
      </c>
      <c r="H9696" s="2">
        <v>3095634.2827288397</v>
      </c>
      <c r="I9696" s="2">
        <v>1601617.4611450601</v>
      </c>
      <c r="J9696" s="2">
        <v>466357.04020810913</v>
      </c>
      <c r="K9696" s="2">
        <v>1135260.4209369509</v>
      </c>
      <c r="N9696" s="13">
        <v>1135260.4209369509</v>
      </c>
    </row>
    <row r="9697" spans="1:14" x14ac:dyDescent="0.45">
      <c r="A9697">
        <v>18743</v>
      </c>
      <c r="B9697">
        <v>6</v>
      </c>
      <c r="C9697">
        <v>39</v>
      </c>
      <c r="D9697">
        <v>24</v>
      </c>
      <c r="E9697" s="2">
        <v>5243925.8298956268</v>
      </c>
      <c r="F9697" s="2">
        <v>-490307.06509524112</v>
      </c>
      <c r="G9697" s="2">
        <v>4753618.7648003856</v>
      </c>
      <c r="H9697" s="2">
        <v>3240862.8694687802</v>
      </c>
      <c r="I9697" s="2">
        <v>1512755.8953316053</v>
      </c>
      <c r="J9697" s="2">
        <v>524392.58298956265</v>
      </c>
      <c r="K9697" s="2">
        <v>988363.31234204269</v>
      </c>
      <c r="M9697" s="14">
        <v>19149150.951434687</v>
      </c>
      <c r="N9697" s="13">
        <v>20137514.263776731</v>
      </c>
    </row>
    <row r="9698" spans="1:14" x14ac:dyDescent="0.45">
      <c r="A9698">
        <v>18760</v>
      </c>
      <c r="B9698">
        <v>1</v>
      </c>
      <c r="C9698">
        <v>7</v>
      </c>
      <c r="D9698">
        <v>14</v>
      </c>
      <c r="E9698" s="2">
        <v>3856140</v>
      </c>
      <c r="F9698" s="2">
        <v>-362477.16</v>
      </c>
      <c r="G9698" s="2">
        <v>3493662.84</v>
      </c>
      <c r="H9698" s="2">
        <v>2390806.7999999998</v>
      </c>
      <c r="I9698" s="2">
        <v>1102856.04</v>
      </c>
      <c r="J9698" s="2">
        <v>385614</v>
      </c>
      <c r="K9698" s="2">
        <v>717242.04</v>
      </c>
      <c r="L9698" s="11">
        <v>-20543481.287980668</v>
      </c>
      <c r="N9698" s="13">
        <v>-19826239.247980669</v>
      </c>
    </row>
    <row r="9699" spans="1:14" x14ac:dyDescent="0.45">
      <c r="A9699">
        <v>18760</v>
      </c>
      <c r="B9699">
        <v>2</v>
      </c>
      <c r="C9699">
        <v>7</v>
      </c>
      <c r="D9699">
        <v>14</v>
      </c>
      <c r="E9699" s="2">
        <v>3850355.7900000005</v>
      </c>
      <c r="F9699" s="2">
        <v>-361933.44426000008</v>
      </c>
      <c r="G9699" s="2">
        <v>3488422.3457400003</v>
      </c>
      <c r="H9699" s="2">
        <v>2457882.3192580803</v>
      </c>
      <c r="I9699" s="2">
        <v>1030540.0264819199</v>
      </c>
      <c r="J9699" s="2">
        <v>423539.13690000004</v>
      </c>
      <c r="K9699" s="2">
        <v>607000.88958191988</v>
      </c>
      <c r="N9699" s="13">
        <v>607000.88958191988</v>
      </c>
    </row>
    <row r="9700" spans="1:14" x14ac:dyDescent="0.45">
      <c r="A9700">
        <v>18760</v>
      </c>
      <c r="B9700">
        <v>3</v>
      </c>
      <c r="C9700">
        <v>7</v>
      </c>
      <c r="D9700">
        <v>14</v>
      </c>
      <c r="E9700" s="2">
        <v>3844580.2563150004</v>
      </c>
      <c r="F9700" s="2">
        <v>-361390.54409361002</v>
      </c>
      <c r="G9700" s="2">
        <v>3483189.7122213906</v>
      </c>
      <c r="H9700" s="2">
        <v>2548682.0223666918</v>
      </c>
      <c r="I9700" s="2">
        <v>934507.68985469872</v>
      </c>
      <c r="J9700" s="2">
        <v>422903.82819465006</v>
      </c>
      <c r="K9700" s="2">
        <v>511603.86166004866</v>
      </c>
      <c r="N9700" s="13">
        <v>511603.86166004866</v>
      </c>
    </row>
    <row r="9701" spans="1:14" x14ac:dyDescent="0.45">
      <c r="A9701">
        <v>18760</v>
      </c>
      <c r="B9701">
        <v>4</v>
      </c>
      <c r="C9701">
        <v>7</v>
      </c>
      <c r="D9701">
        <v>14</v>
      </c>
      <c r="E9701" s="2">
        <v>3846502.5464431574</v>
      </c>
      <c r="F9701" s="2">
        <v>-361571.2393656568</v>
      </c>
      <c r="G9701" s="2">
        <v>3484931.3070775005</v>
      </c>
      <c r="H9701" s="2">
        <v>2624160.0935521708</v>
      </c>
      <c r="I9701" s="2">
        <v>860771.21352532972</v>
      </c>
      <c r="J9701" s="2">
        <v>461580.30557317886</v>
      </c>
      <c r="K9701" s="2">
        <v>399190.90795215085</v>
      </c>
      <c r="N9701" s="13">
        <v>399190.90795215085</v>
      </c>
    </row>
    <row r="9702" spans="1:14" x14ac:dyDescent="0.45">
      <c r="A9702">
        <v>18760</v>
      </c>
      <c r="B9702">
        <v>5</v>
      </c>
      <c r="C9702">
        <v>7</v>
      </c>
      <c r="D9702">
        <v>14</v>
      </c>
      <c r="E9702" s="2">
        <v>3825731.4326923648</v>
      </c>
      <c r="F9702" s="2">
        <v>-359618.75467308227</v>
      </c>
      <c r="G9702" s="2">
        <v>3466112.6780192824</v>
      </c>
      <c r="H9702" s="2">
        <v>2694814.2919910168</v>
      </c>
      <c r="I9702" s="2">
        <v>771298.38602826558</v>
      </c>
      <c r="J9702" s="2">
        <v>382573.14326923649</v>
      </c>
      <c r="K9702" s="2">
        <v>388725.24275902909</v>
      </c>
      <c r="N9702" s="13">
        <v>388725.24275902909</v>
      </c>
    </row>
    <row r="9703" spans="1:14" x14ac:dyDescent="0.45">
      <c r="A9703">
        <v>18760</v>
      </c>
      <c r="B9703">
        <v>6</v>
      </c>
      <c r="C9703">
        <v>7</v>
      </c>
      <c r="D9703">
        <v>14</v>
      </c>
      <c r="E9703" s="2">
        <v>3832617.7492712112</v>
      </c>
      <c r="F9703" s="2">
        <v>-360266.06843149383</v>
      </c>
      <c r="G9703" s="2">
        <v>3472351.6808397174</v>
      </c>
      <c r="H9703" s="2">
        <v>2753388.290375161</v>
      </c>
      <c r="I9703" s="2">
        <v>718963.3904645564</v>
      </c>
      <c r="J9703" s="2">
        <v>421587.95241983322</v>
      </c>
      <c r="K9703" s="2">
        <v>297375.43804472318</v>
      </c>
      <c r="M9703" s="14">
        <v>21622951.238231488</v>
      </c>
      <c r="N9703" s="13">
        <v>21920326.676276211</v>
      </c>
    </row>
    <row r="9704" spans="1:14" x14ac:dyDescent="0.45">
      <c r="A9704">
        <v>18778</v>
      </c>
      <c r="B9704">
        <v>1</v>
      </c>
      <c r="C9704">
        <v>2</v>
      </c>
      <c r="D9704">
        <v>13</v>
      </c>
      <c r="E9704" s="2">
        <v>5499312</v>
      </c>
      <c r="F9704" s="2">
        <v>-649468.74719999998</v>
      </c>
      <c r="G9704" s="2">
        <v>4849843.2527999999</v>
      </c>
      <c r="H9704" s="2">
        <v>2694662.88</v>
      </c>
      <c r="I9704" s="2">
        <v>2155180.3728</v>
      </c>
      <c r="J9704" s="2">
        <v>549931.20000000007</v>
      </c>
      <c r="K9704" s="2">
        <v>1605249.1727999998</v>
      </c>
      <c r="L9704" s="11">
        <v>-21391033.558961496</v>
      </c>
      <c r="N9704" s="13">
        <v>-19785784.386161495</v>
      </c>
    </row>
    <row r="9705" spans="1:14" x14ac:dyDescent="0.45">
      <c r="A9705">
        <v>18778</v>
      </c>
      <c r="B9705">
        <v>2</v>
      </c>
      <c r="C9705">
        <v>2</v>
      </c>
      <c r="D9705">
        <v>13</v>
      </c>
      <c r="E9705" s="2">
        <v>5734682.5536000002</v>
      </c>
      <c r="F9705" s="2">
        <v>-677266.00958016003</v>
      </c>
      <c r="G9705" s="2">
        <v>5057416.5440198407</v>
      </c>
      <c r="H9705" s="2">
        <v>2746207.5772203072</v>
      </c>
      <c r="I9705" s="2">
        <v>2311208.9667995335</v>
      </c>
      <c r="J9705" s="2">
        <v>516121.42982399999</v>
      </c>
      <c r="K9705" s="2">
        <v>1795087.5369755335</v>
      </c>
      <c r="N9705" s="13">
        <v>1795087.5369755335</v>
      </c>
    </row>
    <row r="9706" spans="1:14" x14ac:dyDescent="0.45">
      <c r="A9706">
        <v>18778</v>
      </c>
      <c r="B9706">
        <v>3</v>
      </c>
      <c r="C9706">
        <v>2</v>
      </c>
      <c r="D9706">
        <v>13</v>
      </c>
      <c r="E9706" s="2">
        <v>5997331.0145548796</v>
      </c>
      <c r="F9706" s="2">
        <v>-708284.79281893128</v>
      </c>
      <c r="G9706" s="2">
        <v>5289046.2217359487</v>
      </c>
      <c r="H9706" s="2">
        <v>2799897.088762146</v>
      </c>
      <c r="I9706" s="2">
        <v>2489149.1329738027</v>
      </c>
      <c r="J9706" s="2">
        <v>479786.4811643904</v>
      </c>
      <c r="K9706" s="2">
        <v>2009362.6518094123</v>
      </c>
      <c r="N9706" s="13">
        <v>2009362.6518094123</v>
      </c>
    </row>
    <row r="9707" spans="1:14" x14ac:dyDescent="0.45">
      <c r="A9707">
        <v>18778</v>
      </c>
      <c r="B9707">
        <v>4</v>
      </c>
      <c r="C9707">
        <v>2</v>
      </c>
      <c r="D9707">
        <v>13</v>
      </c>
      <c r="E9707" s="2">
        <v>6201240.269049746</v>
      </c>
      <c r="F9707" s="2">
        <v>-732366.47577477503</v>
      </c>
      <c r="G9707" s="2">
        <v>5468873.7932749707</v>
      </c>
      <c r="H9707" s="2">
        <v>2829085.455933074</v>
      </c>
      <c r="I9707" s="2">
        <v>2639788.3373418967</v>
      </c>
      <c r="J9707" s="2">
        <v>744148.83228596952</v>
      </c>
      <c r="K9707" s="2">
        <v>1895639.5050559272</v>
      </c>
      <c r="N9707" s="13">
        <v>1895639.5050559272</v>
      </c>
    </row>
    <row r="9708" spans="1:14" x14ac:dyDescent="0.45">
      <c r="A9708">
        <v>18778</v>
      </c>
      <c r="B9708">
        <v>5</v>
      </c>
      <c r="C9708">
        <v>2</v>
      </c>
      <c r="D9708">
        <v>13</v>
      </c>
      <c r="E9708" s="2">
        <v>6464172.8564574551</v>
      </c>
      <c r="F9708" s="2">
        <v>-763418.81434762548</v>
      </c>
      <c r="G9708" s="2">
        <v>5700754.0421098294</v>
      </c>
      <c r="H9708" s="2">
        <v>2890057.9056793433</v>
      </c>
      <c r="I9708" s="2">
        <v>2810696.1364304861</v>
      </c>
      <c r="J9708" s="2">
        <v>646417.28564574558</v>
      </c>
      <c r="K9708" s="2">
        <v>2164278.8507847404</v>
      </c>
      <c r="N9708" s="13">
        <v>2164278.8507847404</v>
      </c>
    </row>
    <row r="9709" spans="1:14" x14ac:dyDescent="0.45">
      <c r="A9709">
        <v>18778</v>
      </c>
      <c r="B9709">
        <v>6</v>
      </c>
      <c r="C9709">
        <v>2</v>
      </c>
      <c r="D9709">
        <v>13</v>
      </c>
      <c r="E9709" s="2">
        <v>6663269.3804363441</v>
      </c>
      <c r="F9709" s="2">
        <v>-786932.11382953217</v>
      </c>
      <c r="G9709" s="2">
        <v>5876337.2666068114</v>
      </c>
      <c r="H9709" s="2">
        <v>2940939.5715528363</v>
      </c>
      <c r="I9709" s="2">
        <v>2935397.6950539751</v>
      </c>
      <c r="J9709" s="2">
        <v>533061.55043490755</v>
      </c>
      <c r="K9709" s="2">
        <v>2402336.1446190677</v>
      </c>
      <c r="M9709" s="14">
        <v>22416455.590824705</v>
      </c>
      <c r="N9709" s="13">
        <v>24818791.735443771</v>
      </c>
    </row>
    <row r="9710" spans="1:14" x14ac:dyDescent="0.45">
      <c r="A9710">
        <v>18792</v>
      </c>
      <c r="B9710">
        <v>1</v>
      </c>
      <c r="C9710">
        <v>42</v>
      </c>
      <c r="D9710">
        <v>10</v>
      </c>
      <c r="E9710" s="2">
        <v>2460000</v>
      </c>
      <c r="F9710" s="2">
        <v>-539478</v>
      </c>
      <c r="G9710" s="2">
        <v>1920522</v>
      </c>
      <c r="H9710" s="2">
        <v>1279200</v>
      </c>
      <c r="I9710" s="2">
        <v>641322</v>
      </c>
      <c r="J9710" s="2">
        <v>196800</v>
      </c>
      <c r="K9710" s="2">
        <v>444522</v>
      </c>
      <c r="L9710" s="11">
        <v>-15005779.453212371</v>
      </c>
      <c r="N9710" s="13">
        <v>-14561257.453212371</v>
      </c>
    </row>
    <row r="9711" spans="1:14" x14ac:dyDescent="0.45">
      <c r="A9711">
        <v>18792</v>
      </c>
      <c r="B9711">
        <v>2</v>
      </c>
      <c r="C9711">
        <v>42</v>
      </c>
      <c r="D9711">
        <v>10</v>
      </c>
      <c r="E9711" s="2">
        <v>2439336</v>
      </c>
      <c r="F9711" s="2">
        <v>-534946.3848</v>
      </c>
      <c r="G9711" s="2">
        <v>1904389.6151999999</v>
      </c>
      <c r="H9711" s="2">
        <v>1248286.2899519999</v>
      </c>
      <c r="I9711" s="2">
        <v>656103.32524799998</v>
      </c>
      <c r="J9711" s="2">
        <v>268326.96000000002</v>
      </c>
      <c r="K9711" s="2">
        <v>387776.36524799996</v>
      </c>
      <c r="N9711" s="13">
        <v>387776.36524799996</v>
      </c>
    </row>
    <row r="9712" spans="1:14" x14ac:dyDescent="0.45">
      <c r="A9712">
        <v>18792</v>
      </c>
      <c r="B9712">
        <v>3</v>
      </c>
      <c r="C9712">
        <v>42</v>
      </c>
      <c r="D9712">
        <v>10</v>
      </c>
      <c r="E9712" s="2">
        <v>2404453.4952000002</v>
      </c>
      <c r="F9712" s="2">
        <v>-527296.65149736009</v>
      </c>
      <c r="G9712" s="2">
        <v>1877156.8437026402</v>
      </c>
      <c r="H9712" s="2">
        <v>1240033.1952145309</v>
      </c>
      <c r="I9712" s="2">
        <v>637123.64848810923</v>
      </c>
      <c r="J9712" s="2">
        <v>240445.34952000005</v>
      </c>
      <c r="K9712" s="2">
        <v>396678.29896810919</v>
      </c>
      <c r="N9712" s="13">
        <v>396678.29896810919</v>
      </c>
    </row>
    <row r="9713" spans="1:14" x14ac:dyDescent="0.45">
      <c r="A9713">
        <v>18792</v>
      </c>
      <c r="B9713">
        <v>4</v>
      </c>
      <c r="C9713">
        <v>42</v>
      </c>
      <c r="D9713">
        <v>10</v>
      </c>
      <c r="E9713" s="2">
        <v>2399885.0335591198</v>
      </c>
      <c r="F9713" s="2">
        <v>-526294.78785951494</v>
      </c>
      <c r="G9713" s="2">
        <v>1873590.245699605</v>
      </c>
      <c r="H9713" s="2">
        <v>1247331.0137743433</v>
      </c>
      <c r="I9713" s="2">
        <v>626259.23192526167</v>
      </c>
      <c r="J9713" s="2">
        <v>263987.35369150317</v>
      </c>
      <c r="K9713" s="2">
        <v>362271.8782337585</v>
      </c>
      <c r="N9713" s="13">
        <v>362271.8782337585</v>
      </c>
    </row>
    <row r="9714" spans="1:14" x14ac:dyDescent="0.45">
      <c r="A9714">
        <v>18792</v>
      </c>
      <c r="B9714">
        <v>5</v>
      </c>
      <c r="C9714">
        <v>42</v>
      </c>
      <c r="D9714">
        <v>10</v>
      </c>
      <c r="E9714" s="2">
        <v>2377086.1257403083</v>
      </c>
      <c r="F9714" s="2">
        <v>-521294.98737484962</v>
      </c>
      <c r="G9714" s="2">
        <v>1855791.1383654587</v>
      </c>
      <c r="H9714" s="2">
        <v>1223250.1035889667</v>
      </c>
      <c r="I9714" s="2">
        <v>632541.03477649204</v>
      </c>
      <c r="J9714" s="2">
        <v>213937.75131662775</v>
      </c>
      <c r="K9714" s="2">
        <v>418603.28345986432</v>
      </c>
      <c r="N9714" s="13">
        <v>418603.28345986432</v>
      </c>
    </row>
    <row r="9715" spans="1:14" x14ac:dyDescent="0.45">
      <c r="A9715">
        <v>18792</v>
      </c>
      <c r="B9715">
        <v>6</v>
      </c>
      <c r="C9715">
        <v>42</v>
      </c>
      <c r="D9715">
        <v>10</v>
      </c>
      <c r="E9715" s="2">
        <v>2330495.2376757986</v>
      </c>
      <c r="F9715" s="2">
        <v>-511077.60562230262</v>
      </c>
      <c r="G9715" s="2">
        <v>1819417.6320534959</v>
      </c>
      <c r="H9715" s="2">
        <v>1190999.4081878688</v>
      </c>
      <c r="I9715" s="2">
        <v>628418.22386562708</v>
      </c>
      <c r="J9715" s="2">
        <v>209744.57139082186</v>
      </c>
      <c r="K9715" s="2">
        <v>418673.65247480525</v>
      </c>
      <c r="M9715" s="14">
        <v>14423269.982802596</v>
      </c>
      <c r="N9715" s="13">
        <v>14841943.635277402</v>
      </c>
    </row>
    <row r="9716" spans="1:14" x14ac:dyDescent="0.45">
      <c r="A9716">
        <v>18796</v>
      </c>
      <c r="B9716">
        <v>1</v>
      </c>
      <c r="C9716">
        <v>49</v>
      </c>
      <c r="D9716">
        <v>6</v>
      </c>
      <c r="E9716" s="2">
        <v>2179008</v>
      </c>
      <c r="F9716" s="2">
        <v>-391567.73759999999</v>
      </c>
      <c r="G9716" s="2">
        <v>1787440.2623999999</v>
      </c>
      <c r="H9716" s="2">
        <v>1024133.7599999999</v>
      </c>
      <c r="I9716" s="2">
        <v>763306.5024</v>
      </c>
      <c r="J9716" s="2">
        <v>217900.80000000002</v>
      </c>
      <c r="K9716" s="2">
        <v>545405.70239999995</v>
      </c>
      <c r="L9716" s="11">
        <v>-10485296.959393805</v>
      </c>
      <c r="N9716" s="13">
        <v>-9939891.2569938041</v>
      </c>
    </row>
    <row r="9717" spans="1:14" x14ac:dyDescent="0.45">
      <c r="A9717">
        <v>18796</v>
      </c>
      <c r="B9717">
        <v>2</v>
      </c>
      <c r="C9717">
        <v>49</v>
      </c>
      <c r="D9717">
        <v>6</v>
      </c>
      <c r="E9717" s="2">
        <v>2135863.6415999997</v>
      </c>
      <c r="F9717" s="2">
        <v>-383814.69639551995</v>
      </c>
      <c r="G9717" s="2">
        <v>1752048.9452044799</v>
      </c>
      <c r="H9717" s="2">
        <v>1016805.6528110206</v>
      </c>
      <c r="I9717" s="2">
        <v>735243.29239345924</v>
      </c>
      <c r="J9717" s="2">
        <v>213586.36416</v>
      </c>
      <c r="K9717" s="2">
        <v>521656.92823345924</v>
      </c>
      <c r="N9717" s="13">
        <v>521656.92823345924</v>
      </c>
    </row>
    <row r="9718" spans="1:14" x14ac:dyDescent="0.45">
      <c r="A9718">
        <v>18796</v>
      </c>
      <c r="B9718">
        <v>3</v>
      </c>
      <c r="C9718">
        <v>49</v>
      </c>
      <c r="D9718">
        <v>6</v>
      </c>
      <c r="E9718" s="2">
        <v>2105320.7915251199</v>
      </c>
      <c r="F9718" s="2">
        <v>-378326.14623706404</v>
      </c>
      <c r="G9718" s="2">
        <v>1726994.6452880558</v>
      </c>
      <c r="H9718" s="2">
        <v>992844.03785525041</v>
      </c>
      <c r="I9718" s="2">
        <v>734150.60743280535</v>
      </c>
      <c r="J9718" s="2">
        <v>189478.87123726078</v>
      </c>
      <c r="K9718" s="2">
        <v>544671.7361955446</v>
      </c>
      <c r="N9718" s="13">
        <v>544671.7361955446</v>
      </c>
    </row>
    <row r="9719" spans="1:14" x14ac:dyDescent="0.45">
      <c r="A9719">
        <v>18796</v>
      </c>
      <c r="B9719">
        <v>4</v>
      </c>
      <c r="C9719">
        <v>49</v>
      </c>
      <c r="D9719">
        <v>6</v>
      </c>
      <c r="E9719" s="2">
        <v>2085951.840243089</v>
      </c>
      <c r="F9719" s="2">
        <v>-374845.54569168307</v>
      </c>
      <c r="G9719" s="2">
        <v>1711106.2945514061</v>
      </c>
      <c r="H9719" s="2">
        <v>965904.72401098581</v>
      </c>
      <c r="I9719" s="2">
        <v>745201.57054042025</v>
      </c>
      <c r="J9719" s="2">
        <v>229454.70242673979</v>
      </c>
      <c r="K9719" s="2">
        <v>515746.86811368045</v>
      </c>
      <c r="N9719" s="13">
        <v>515746.86811368045</v>
      </c>
    </row>
    <row r="9720" spans="1:14" x14ac:dyDescent="0.45">
      <c r="A9720">
        <v>18796</v>
      </c>
      <c r="B9720">
        <v>5</v>
      </c>
      <c r="C9720">
        <v>49</v>
      </c>
      <c r="D9720">
        <v>6</v>
      </c>
      <c r="E9720" s="2">
        <v>2069681.4158891926</v>
      </c>
      <c r="F9720" s="2">
        <v>-371921.75043528789</v>
      </c>
      <c r="G9720" s="2">
        <v>1697759.6654539048</v>
      </c>
      <c r="H9720" s="2">
        <v>966612.65490130777</v>
      </c>
      <c r="I9720" s="2">
        <v>731147.010552597</v>
      </c>
      <c r="J9720" s="2">
        <v>227664.95574781118</v>
      </c>
      <c r="K9720" s="2">
        <v>503482.05480478582</v>
      </c>
      <c r="N9720" s="13">
        <v>503482.05480478582</v>
      </c>
    </row>
    <row r="9721" spans="1:14" x14ac:dyDescent="0.45">
      <c r="A9721">
        <v>18796</v>
      </c>
      <c r="B9721">
        <v>6</v>
      </c>
      <c r="C9721">
        <v>49</v>
      </c>
      <c r="D9721">
        <v>6</v>
      </c>
      <c r="E9721" s="2">
        <v>2067611.7344733034</v>
      </c>
      <c r="F9721" s="2">
        <v>-371549.82868485263</v>
      </c>
      <c r="G9721" s="2">
        <v>1696061.9057884507</v>
      </c>
      <c r="H9721" s="2">
        <v>979647.90985897928</v>
      </c>
      <c r="I9721" s="2">
        <v>716413.99592947145</v>
      </c>
      <c r="J9721" s="2">
        <v>227437.29079206337</v>
      </c>
      <c r="K9721" s="2">
        <v>488976.70513740811</v>
      </c>
      <c r="M9721" s="14">
        <v>10374516.270855408</v>
      </c>
      <c r="N9721" s="13">
        <v>10863492.975992816</v>
      </c>
    </row>
    <row r="9722" spans="1:14" x14ac:dyDescent="0.45">
      <c r="A9722">
        <v>18811</v>
      </c>
      <c r="B9722">
        <v>1</v>
      </c>
      <c r="C9722">
        <v>23</v>
      </c>
      <c r="D9722">
        <v>9</v>
      </c>
      <c r="E9722" s="2">
        <v>2428776</v>
      </c>
      <c r="F9722" s="2">
        <v>-213489.41040000002</v>
      </c>
      <c r="G9722" s="2">
        <v>2215286.5896000001</v>
      </c>
      <c r="H9722" s="2">
        <v>1384402.3199999998</v>
      </c>
      <c r="I9722" s="2">
        <v>830884.26960000023</v>
      </c>
      <c r="J9722" s="2">
        <v>242877.6</v>
      </c>
      <c r="K9722" s="2">
        <v>588006.66960000026</v>
      </c>
      <c r="L9722" s="11">
        <v>-14693448.098602267</v>
      </c>
      <c r="N9722" s="13">
        <v>-14105441.429002266</v>
      </c>
    </row>
    <row r="9723" spans="1:14" x14ac:dyDescent="0.45">
      <c r="A9723">
        <v>18811</v>
      </c>
      <c r="B9723">
        <v>2</v>
      </c>
      <c r="C9723">
        <v>23</v>
      </c>
      <c r="D9723">
        <v>9</v>
      </c>
      <c r="E9723" s="2">
        <v>2481723.3168000001</v>
      </c>
      <c r="F9723" s="2">
        <v>-218143.47954672002</v>
      </c>
      <c r="G9723" s="2">
        <v>2263579.83725328</v>
      </c>
      <c r="H9723" s="2">
        <v>1442166.6452422319</v>
      </c>
      <c r="I9723" s="2">
        <v>821413.19201104809</v>
      </c>
      <c r="J9723" s="2">
        <v>248172.33168000003</v>
      </c>
      <c r="K9723" s="2">
        <v>573240.86033104802</v>
      </c>
      <c r="N9723" s="13">
        <v>573240.86033104802</v>
      </c>
    </row>
    <row r="9724" spans="1:14" x14ac:dyDescent="0.45">
      <c r="A9724">
        <v>18811</v>
      </c>
      <c r="B9724">
        <v>3</v>
      </c>
      <c r="C9724">
        <v>23</v>
      </c>
      <c r="D9724">
        <v>9</v>
      </c>
      <c r="E9724" s="2">
        <v>2518949.1665519997</v>
      </c>
      <c r="F9724" s="2">
        <v>-221415.63173992079</v>
      </c>
      <c r="G9724" s="2">
        <v>2297533.5348120788</v>
      </c>
      <c r="H9724" s="2">
        <v>1512250.8966177457</v>
      </c>
      <c r="I9724" s="2">
        <v>785282.63819433306</v>
      </c>
      <c r="J9724" s="2">
        <v>277084.40832071996</v>
      </c>
      <c r="K9724" s="2">
        <v>508198.22987361311</v>
      </c>
      <c r="N9724" s="13">
        <v>508198.22987361311</v>
      </c>
    </row>
    <row r="9725" spans="1:14" x14ac:dyDescent="0.45">
      <c r="A9725">
        <v>18811</v>
      </c>
      <c r="B9725">
        <v>4</v>
      </c>
      <c r="C9725">
        <v>23</v>
      </c>
      <c r="D9725">
        <v>9</v>
      </c>
      <c r="E9725" s="2">
        <v>2605097.2280480783</v>
      </c>
      <c r="F9725" s="2">
        <v>-228988.04634542609</v>
      </c>
      <c r="G9725" s="2">
        <v>2376109.181702652</v>
      </c>
      <c r="H9725" s="2">
        <v>1602912.7272263961</v>
      </c>
      <c r="I9725" s="2">
        <v>773196.45447625592</v>
      </c>
      <c r="J9725" s="2">
        <v>234458.75052432704</v>
      </c>
      <c r="K9725" s="2">
        <v>538737.70395192888</v>
      </c>
      <c r="N9725" s="13">
        <v>538737.70395192888</v>
      </c>
    </row>
    <row r="9726" spans="1:14" x14ac:dyDescent="0.45">
      <c r="A9726">
        <v>18811</v>
      </c>
      <c r="B9726">
        <v>5</v>
      </c>
      <c r="C9726">
        <v>23</v>
      </c>
      <c r="D9726">
        <v>9</v>
      </c>
      <c r="E9726" s="2">
        <v>2690544.4171280554</v>
      </c>
      <c r="F9726" s="2">
        <v>-236498.85426555609</v>
      </c>
      <c r="G9726" s="2">
        <v>2454045.5628624992</v>
      </c>
      <c r="H9726" s="2">
        <v>1692405.652981773</v>
      </c>
      <c r="I9726" s="2">
        <v>761639.90988072613</v>
      </c>
      <c r="J9726" s="2">
        <v>269054.44171280554</v>
      </c>
      <c r="K9726" s="2">
        <v>492585.4681679206</v>
      </c>
      <c r="N9726" s="13">
        <v>492585.4681679206</v>
      </c>
    </row>
    <row r="9727" spans="1:14" x14ac:dyDescent="0.45">
      <c r="A9727">
        <v>18811</v>
      </c>
      <c r="B9727">
        <v>6</v>
      </c>
      <c r="C9727">
        <v>23</v>
      </c>
      <c r="D9727">
        <v>9</v>
      </c>
      <c r="E9727" s="2">
        <v>2752695.9931637128</v>
      </c>
      <c r="F9727" s="2">
        <v>-241961.97779909038</v>
      </c>
      <c r="G9727" s="2">
        <v>2510734.0153646222</v>
      </c>
      <c r="H9727" s="2">
        <v>1760762.5773439109</v>
      </c>
      <c r="I9727" s="2">
        <v>749971.4380207113</v>
      </c>
      <c r="J9727" s="2">
        <v>247742.63938473415</v>
      </c>
      <c r="K9727" s="2">
        <v>502228.79863597715</v>
      </c>
      <c r="M9727" s="14">
        <v>14864952.898952821</v>
      </c>
      <c r="N9727" s="13">
        <v>15367181.697588798</v>
      </c>
    </row>
    <row r="9728" spans="1:14" x14ac:dyDescent="0.45">
      <c r="A9728">
        <v>18827</v>
      </c>
      <c r="B9728">
        <v>1</v>
      </c>
      <c r="C9728">
        <v>37</v>
      </c>
      <c r="D9728">
        <v>24</v>
      </c>
      <c r="E9728" s="2">
        <v>1163484</v>
      </c>
      <c r="F9728" s="2">
        <v>-356724.19439999998</v>
      </c>
      <c r="G9728" s="2">
        <v>806759.80560000008</v>
      </c>
      <c r="H9728" s="2">
        <v>546837.48</v>
      </c>
      <c r="I9728" s="2">
        <v>259922.3256000001</v>
      </c>
      <c r="J9728" s="2">
        <v>116348.40000000001</v>
      </c>
      <c r="K9728" s="2">
        <v>143573.92560000008</v>
      </c>
      <c r="L9728" s="11">
        <v>-11302823.547247434</v>
      </c>
      <c r="N9728" s="13">
        <v>-11159249.621647434</v>
      </c>
    </row>
    <row r="9729" spans="1:14" x14ac:dyDescent="0.45">
      <c r="A9729">
        <v>18827</v>
      </c>
      <c r="B9729">
        <v>2</v>
      </c>
      <c r="C9729">
        <v>37</v>
      </c>
      <c r="D9729">
        <v>24</v>
      </c>
      <c r="E9729" s="2">
        <v>1177329.4595999999</v>
      </c>
      <c r="F9729" s="2">
        <v>-360969.21231335995</v>
      </c>
      <c r="G9729" s="2">
        <v>816360.24728663999</v>
      </c>
      <c r="H9729" s="2">
        <v>557384.26338788751</v>
      </c>
      <c r="I9729" s="2">
        <v>258975.98389875249</v>
      </c>
      <c r="J9729" s="2">
        <v>105959.65136399999</v>
      </c>
      <c r="K9729" s="2">
        <v>153016.3325347525</v>
      </c>
      <c r="N9729" s="13">
        <v>153016.3325347525</v>
      </c>
    </row>
    <row r="9730" spans="1:14" x14ac:dyDescent="0.45">
      <c r="A9730">
        <v>18827</v>
      </c>
      <c r="B9730">
        <v>3</v>
      </c>
      <c r="C9730">
        <v>37</v>
      </c>
      <c r="D9730">
        <v>24</v>
      </c>
      <c r="E9730" s="2">
        <v>1182156.5103843599</v>
      </c>
      <c r="F9730" s="2">
        <v>-362449.18608384469</v>
      </c>
      <c r="G9730" s="2">
        <v>819707.32430051523</v>
      </c>
      <c r="H9730" s="2">
        <v>553793.0087096662</v>
      </c>
      <c r="I9730" s="2">
        <v>265914.31559084903</v>
      </c>
      <c r="J9730" s="2">
        <v>130037.21614227959</v>
      </c>
      <c r="K9730" s="2">
        <v>135877.09944856944</v>
      </c>
      <c r="N9730" s="13">
        <v>135877.09944856944</v>
      </c>
    </row>
    <row r="9731" spans="1:14" x14ac:dyDescent="0.45">
      <c r="A9731">
        <v>18827</v>
      </c>
      <c r="B9731">
        <v>4</v>
      </c>
      <c r="C9731">
        <v>37</v>
      </c>
      <c r="D9731">
        <v>24</v>
      </c>
      <c r="E9731" s="2">
        <v>1175654.649577246</v>
      </c>
      <c r="F9731" s="2">
        <v>-360455.71556038363</v>
      </c>
      <c r="G9731" s="2">
        <v>815198.93401686242</v>
      </c>
      <c r="H9731" s="2">
        <v>557851.78536014981</v>
      </c>
      <c r="I9731" s="2">
        <v>257347.14865671261</v>
      </c>
      <c r="J9731" s="2">
        <v>117565.46495772462</v>
      </c>
      <c r="K9731" s="2">
        <v>139781.683698988</v>
      </c>
      <c r="N9731" s="13">
        <v>139781.683698988</v>
      </c>
    </row>
    <row r="9732" spans="1:14" x14ac:dyDescent="0.45">
      <c r="A9732">
        <v>18827</v>
      </c>
      <c r="B9732">
        <v>5</v>
      </c>
      <c r="C9732">
        <v>37</v>
      </c>
      <c r="D9732">
        <v>24</v>
      </c>
      <c r="E9732" s="2">
        <v>1174596.5603926266</v>
      </c>
      <c r="F9732" s="2">
        <v>-360131.3054163793</v>
      </c>
      <c r="G9732" s="2">
        <v>814465.2549762472</v>
      </c>
      <c r="H9732" s="2">
        <v>550271.37732515845</v>
      </c>
      <c r="I9732" s="2">
        <v>264193.87765108875</v>
      </c>
      <c r="J9732" s="2">
        <v>129205.62164318892</v>
      </c>
      <c r="K9732" s="2">
        <v>134988.25600789982</v>
      </c>
      <c r="N9732" s="13">
        <v>134988.25600789982</v>
      </c>
    </row>
    <row r="9733" spans="1:14" x14ac:dyDescent="0.45">
      <c r="A9733">
        <v>18827</v>
      </c>
      <c r="B9733">
        <v>6</v>
      </c>
      <c r="C9733">
        <v>37</v>
      </c>
      <c r="D9733">
        <v>24</v>
      </c>
      <c r="E9733" s="2">
        <v>1164964.8685974069</v>
      </c>
      <c r="F9733" s="2">
        <v>-357178.22871196491</v>
      </c>
      <c r="G9733" s="2">
        <v>807786.63988544198</v>
      </c>
      <c r="H9733" s="2">
        <v>544776.78555743606</v>
      </c>
      <c r="I9733" s="2">
        <v>263009.85432800592</v>
      </c>
      <c r="J9733" s="2">
        <v>139795.78423168883</v>
      </c>
      <c r="K9733" s="2">
        <v>123214.0700963171</v>
      </c>
      <c r="M9733" s="14">
        <v>10945362.341710523</v>
      </c>
      <c r="N9733" s="13">
        <v>11068576.41180684</v>
      </c>
    </row>
    <row r="9734" spans="1:14" x14ac:dyDescent="0.45">
      <c r="A9734">
        <v>18843</v>
      </c>
      <c r="B9734">
        <v>1</v>
      </c>
      <c r="C9734">
        <v>4</v>
      </c>
      <c r="D9734">
        <v>17</v>
      </c>
      <c r="E9734" s="2">
        <v>1356000</v>
      </c>
      <c r="F9734" s="2">
        <v>-481922.39999999997</v>
      </c>
      <c r="G9734" s="2">
        <v>874077.60000000009</v>
      </c>
      <c r="H9734" s="2">
        <v>678000</v>
      </c>
      <c r="I9734" s="2">
        <v>196077.60000000009</v>
      </c>
      <c r="J9734" s="2">
        <v>162720</v>
      </c>
      <c r="K9734" s="2">
        <v>33357.600000000093</v>
      </c>
      <c r="L9734" s="11">
        <v>-17735886.028541893</v>
      </c>
      <c r="N9734" s="13">
        <v>-17702528.428541891</v>
      </c>
    </row>
    <row r="9735" spans="1:14" x14ac:dyDescent="0.45">
      <c r="A9735">
        <v>18843</v>
      </c>
      <c r="B9735">
        <v>2</v>
      </c>
      <c r="C9735">
        <v>4</v>
      </c>
      <c r="D9735">
        <v>17</v>
      </c>
      <c r="E9735" s="2">
        <v>1344067.2</v>
      </c>
      <c r="F9735" s="2">
        <v>-477681.48287999997</v>
      </c>
      <c r="G9735" s="2">
        <v>866385.71711999993</v>
      </c>
      <c r="H9735" s="2">
        <v>684600.6283199999</v>
      </c>
      <c r="I9735" s="2">
        <v>181785.08880000003</v>
      </c>
      <c r="J9735" s="2">
        <v>161288.06399999998</v>
      </c>
      <c r="K9735" s="2">
        <v>20497.024800000043</v>
      </c>
      <c r="N9735" s="13">
        <v>20497.024800000043</v>
      </c>
    </row>
    <row r="9736" spans="1:14" x14ac:dyDescent="0.45">
      <c r="A9736">
        <v>18843</v>
      </c>
      <c r="B9736">
        <v>3</v>
      </c>
      <c r="C9736">
        <v>4</v>
      </c>
      <c r="D9736">
        <v>17</v>
      </c>
      <c r="E9736" s="2">
        <v>1301594.6764799999</v>
      </c>
      <c r="F9736" s="2">
        <v>-462586.74802099197</v>
      </c>
      <c r="G9736" s="2">
        <v>839007.92845900799</v>
      </c>
      <c r="H9736" s="2">
        <v>680535.88054941269</v>
      </c>
      <c r="I9736" s="2">
        <v>158472.04790959531</v>
      </c>
      <c r="J9736" s="2">
        <v>130159.46764799999</v>
      </c>
      <c r="K9736" s="2">
        <v>28312.580261595314</v>
      </c>
      <c r="N9736" s="13">
        <v>28312.580261595314</v>
      </c>
    </row>
    <row r="9737" spans="1:14" x14ac:dyDescent="0.45">
      <c r="A9737">
        <v>18843</v>
      </c>
      <c r="B9737">
        <v>4</v>
      </c>
      <c r="C9737">
        <v>4</v>
      </c>
      <c r="D9737">
        <v>17</v>
      </c>
      <c r="E9737" s="2">
        <v>1285454.902491648</v>
      </c>
      <c r="F9737" s="2">
        <v>-456850.6723455317</v>
      </c>
      <c r="G9737" s="2">
        <v>828604.23014611634</v>
      </c>
      <c r="H9737" s="2">
        <v>692058.52352882887</v>
      </c>
      <c r="I9737" s="2">
        <v>136545.70661728748</v>
      </c>
      <c r="J9737" s="2">
        <v>141400.03927408127</v>
      </c>
      <c r="K9737" s="2">
        <v>-4854.3326567937911</v>
      </c>
      <c r="N9737" s="13">
        <v>-4854.3326567937911</v>
      </c>
    </row>
    <row r="9738" spans="1:14" x14ac:dyDescent="0.45">
      <c r="A9738">
        <v>18843</v>
      </c>
      <c r="B9738">
        <v>5</v>
      </c>
      <c r="C9738">
        <v>4</v>
      </c>
      <c r="D9738">
        <v>17</v>
      </c>
      <c r="E9738" s="2">
        <v>1268358.352288509</v>
      </c>
      <c r="F9738" s="2">
        <v>-450774.55840333609</v>
      </c>
      <c r="G9738" s="2">
        <v>817583.79388517293</v>
      </c>
      <c r="H9738" s="2">
        <v>697330.65304341249</v>
      </c>
      <c r="I9738" s="2">
        <v>120253.14084176044</v>
      </c>
      <c r="J9738" s="2">
        <v>114152.25170596581</v>
      </c>
      <c r="K9738" s="2">
        <v>6100.8891357946268</v>
      </c>
      <c r="N9738" s="13">
        <v>6100.8891357946268</v>
      </c>
    </row>
    <row r="9739" spans="1:14" x14ac:dyDescent="0.45">
      <c r="A9739">
        <v>18843</v>
      </c>
      <c r="B9739">
        <v>6</v>
      </c>
      <c r="C9739">
        <v>4</v>
      </c>
      <c r="D9739">
        <v>17</v>
      </c>
      <c r="E9739" s="2">
        <v>1241088.6477143061</v>
      </c>
      <c r="F9739" s="2">
        <v>-441082.90539766441</v>
      </c>
      <c r="G9739" s="2">
        <v>800005.74231664173</v>
      </c>
      <c r="H9739" s="2">
        <v>685476.79900539282</v>
      </c>
      <c r="I9739" s="2">
        <v>114528.94331124891</v>
      </c>
      <c r="J9739" s="2">
        <v>136519.75124857368</v>
      </c>
      <c r="K9739" s="2">
        <v>-21990.807937324775</v>
      </c>
      <c r="M9739" s="14">
        <v>16877892.456260189</v>
      </c>
      <c r="N9739" s="13">
        <v>16855901.648322865</v>
      </c>
    </row>
    <row r="9740" spans="1:14" x14ac:dyDescent="0.45">
      <c r="A9740">
        <v>18855</v>
      </c>
      <c r="B9740">
        <v>1</v>
      </c>
      <c r="C9740">
        <v>10</v>
      </c>
      <c r="D9740">
        <v>1</v>
      </c>
      <c r="E9740" s="2">
        <v>984000</v>
      </c>
      <c r="F9740" s="2">
        <v>-121622.40000000001</v>
      </c>
      <c r="G9740" s="2">
        <v>862377.6</v>
      </c>
      <c r="H9740" s="2">
        <v>423120</v>
      </c>
      <c r="I9740" s="2">
        <v>439257.59999999998</v>
      </c>
      <c r="J9740" s="2">
        <v>88560</v>
      </c>
      <c r="K9740" s="2">
        <v>350697.6</v>
      </c>
      <c r="L9740" s="11">
        <v>-4586878.3905845284</v>
      </c>
      <c r="N9740" s="13">
        <v>-4236180.7905845288</v>
      </c>
    </row>
    <row r="9741" spans="1:14" x14ac:dyDescent="0.45">
      <c r="A9741">
        <v>18855</v>
      </c>
      <c r="B9741">
        <v>2</v>
      </c>
      <c r="C9741">
        <v>10</v>
      </c>
      <c r="D9741">
        <v>1</v>
      </c>
      <c r="E9741" s="2">
        <v>966681.60000000009</v>
      </c>
      <c r="F9741" s="2">
        <v>-119481.84576000001</v>
      </c>
      <c r="G9741" s="2">
        <v>847199.75424000004</v>
      </c>
      <c r="H9741" s="2">
        <v>407193.35700480005</v>
      </c>
      <c r="I9741" s="2">
        <v>440006.39723519998</v>
      </c>
      <c r="J9741" s="2">
        <v>106334.97600000001</v>
      </c>
      <c r="K9741" s="2">
        <v>333671.42123519996</v>
      </c>
      <c r="N9741" s="13">
        <v>333671.42123519996</v>
      </c>
    </row>
    <row r="9742" spans="1:14" x14ac:dyDescent="0.45">
      <c r="A9742">
        <v>18855</v>
      </c>
      <c r="B9742">
        <v>3</v>
      </c>
      <c r="C9742">
        <v>10</v>
      </c>
      <c r="D9742">
        <v>1</v>
      </c>
      <c r="E9742" s="2">
        <v>957401.45664000011</v>
      </c>
      <c r="F9742" s="2">
        <v>-118334.82004070401</v>
      </c>
      <c r="G9742" s="2">
        <v>839066.63659929612</v>
      </c>
      <c r="H9742" s="2">
        <v>400461.31067211105</v>
      </c>
      <c r="I9742" s="2">
        <v>438605.32592718507</v>
      </c>
      <c r="J9742" s="2">
        <v>95740.145664000011</v>
      </c>
      <c r="K9742" s="2">
        <v>342865.18026318506</v>
      </c>
      <c r="N9742" s="13">
        <v>342865.18026318506</v>
      </c>
    </row>
    <row r="9743" spans="1:14" x14ac:dyDescent="0.45">
      <c r="A9743">
        <v>18855</v>
      </c>
      <c r="B9743">
        <v>4</v>
      </c>
      <c r="C9743">
        <v>10</v>
      </c>
      <c r="D9743">
        <v>1</v>
      </c>
      <c r="E9743" s="2">
        <v>952135.74862848013</v>
      </c>
      <c r="F9743" s="2">
        <v>-117683.97853048015</v>
      </c>
      <c r="G9743" s="2">
        <v>834451.77009799995</v>
      </c>
      <c r="H9743" s="2">
        <v>388461.60763621447</v>
      </c>
      <c r="I9743" s="2">
        <v>445990.16246178548</v>
      </c>
      <c r="J9743" s="2">
        <v>95213.574862848021</v>
      </c>
      <c r="K9743" s="2">
        <v>350776.58759893745</v>
      </c>
      <c r="N9743" s="13">
        <v>350776.58759893745</v>
      </c>
    </row>
    <row r="9744" spans="1:14" x14ac:dyDescent="0.45">
      <c r="A9744">
        <v>18855</v>
      </c>
      <c r="B9744">
        <v>5</v>
      </c>
      <c r="C9744">
        <v>10</v>
      </c>
      <c r="D9744">
        <v>1</v>
      </c>
      <c r="E9744" s="2">
        <v>940995.76036952692</v>
      </c>
      <c r="F9744" s="2">
        <v>-116307.07598167352</v>
      </c>
      <c r="G9744" s="2">
        <v>824688.68438785337</v>
      </c>
      <c r="H9744" s="2">
        <v>376507.01631511218</v>
      </c>
      <c r="I9744" s="2">
        <v>448181.66807274119</v>
      </c>
      <c r="J9744" s="2">
        <v>84689.618433257419</v>
      </c>
      <c r="K9744" s="2">
        <v>363492.0496394838</v>
      </c>
      <c r="N9744" s="13">
        <v>363492.0496394838</v>
      </c>
    </row>
    <row r="9745" spans="1:14" x14ac:dyDescent="0.45">
      <c r="A9745">
        <v>18855</v>
      </c>
      <c r="B9745">
        <v>6</v>
      </c>
      <c r="C9745">
        <v>10</v>
      </c>
      <c r="D9745">
        <v>1</v>
      </c>
      <c r="E9745" s="2">
        <v>928104.11845246435</v>
      </c>
      <c r="F9745" s="2">
        <v>-114713.66904072459</v>
      </c>
      <c r="G9745" s="2">
        <v>813390.44941173971</v>
      </c>
      <c r="H9745" s="2">
        <v>372388.64702813153</v>
      </c>
      <c r="I9745" s="2">
        <v>441001.80238360818</v>
      </c>
      <c r="J9745" s="2">
        <v>92810.411845246446</v>
      </c>
      <c r="K9745" s="2">
        <v>348191.39053836174</v>
      </c>
      <c r="M9745" s="14">
        <v>4513591.5402130168</v>
      </c>
      <c r="N9745" s="13">
        <v>4861782.9307513786</v>
      </c>
    </row>
    <row r="9746" spans="1:14" x14ac:dyDescent="0.45">
      <c r="A9746">
        <v>18858</v>
      </c>
      <c r="B9746">
        <v>1</v>
      </c>
      <c r="C9746">
        <v>29</v>
      </c>
      <c r="D9746">
        <v>3</v>
      </c>
      <c r="E9746" s="2">
        <v>890496</v>
      </c>
      <c r="F9746" s="2">
        <v>-158152.08960000001</v>
      </c>
      <c r="G9746" s="2">
        <v>732343.91039999994</v>
      </c>
      <c r="H9746" s="2">
        <v>418533.12</v>
      </c>
      <c r="I9746" s="2">
        <v>313810.79039999994</v>
      </c>
      <c r="J9746" s="2">
        <v>97954.559999999998</v>
      </c>
      <c r="K9746" s="2">
        <v>215856.23039999994</v>
      </c>
      <c r="L9746" s="11">
        <v>-8270212.7131640213</v>
      </c>
      <c r="N9746" s="13">
        <v>-8054356.4827640215</v>
      </c>
    </row>
    <row r="9747" spans="1:14" x14ac:dyDescent="0.45">
      <c r="A9747">
        <v>18858</v>
      </c>
      <c r="B9747">
        <v>2</v>
      </c>
      <c r="C9747">
        <v>29</v>
      </c>
      <c r="D9747">
        <v>3</v>
      </c>
      <c r="E9747" s="2">
        <v>884796.8256000001</v>
      </c>
      <c r="F9747" s="2">
        <v>-157139.91622656002</v>
      </c>
      <c r="G9747" s="2">
        <v>727656.90937344008</v>
      </c>
      <c r="H9747" s="2">
        <v>418183.29327697924</v>
      </c>
      <c r="I9747" s="2">
        <v>309473.61609646084</v>
      </c>
      <c r="J9747" s="2">
        <v>88479.682560000016</v>
      </c>
      <c r="K9747" s="2">
        <v>220993.93353646083</v>
      </c>
      <c r="N9747" s="13">
        <v>220993.93353646083</v>
      </c>
    </row>
    <row r="9748" spans="1:14" x14ac:dyDescent="0.45">
      <c r="A9748">
        <v>18858</v>
      </c>
      <c r="B9748">
        <v>3</v>
      </c>
      <c r="C9748">
        <v>29</v>
      </c>
      <c r="D9748">
        <v>3</v>
      </c>
      <c r="E9748" s="2">
        <v>891698.24083967996</v>
      </c>
      <c r="F9748" s="2">
        <v>-158365.60757312717</v>
      </c>
      <c r="G9748" s="2">
        <v>733332.63326655282</v>
      </c>
      <c r="H9748" s="2">
        <v>410698.27232894383</v>
      </c>
      <c r="I9748" s="2">
        <v>322634.36093760899</v>
      </c>
      <c r="J9748" s="2">
        <v>80252.841675571195</v>
      </c>
      <c r="K9748" s="2">
        <v>242381.51926203779</v>
      </c>
      <c r="N9748" s="13">
        <v>242381.51926203779</v>
      </c>
    </row>
    <row r="9749" spans="1:14" x14ac:dyDescent="0.45">
      <c r="A9749">
        <v>18858</v>
      </c>
      <c r="B9749">
        <v>4</v>
      </c>
      <c r="C9749">
        <v>29</v>
      </c>
      <c r="D9749">
        <v>3</v>
      </c>
      <c r="E9749" s="2">
        <v>894908.35450670286</v>
      </c>
      <c r="F9749" s="2">
        <v>-158935.72376039042</v>
      </c>
      <c r="G9749" s="2">
        <v>735972.63074631244</v>
      </c>
      <c r="H9749" s="2">
        <v>413866.71093237633</v>
      </c>
      <c r="I9749" s="2">
        <v>322105.91981393611</v>
      </c>
      <c r="J9749" s="2">
        <v>80541.751905603262</v>
      </c>
      <c r="K9749" s="2">
        <v>241564.16790833283</v>
      </c>
      <c r="N9749" s="13">
        <v>241564.16790833283</v>
      </c>
    </row>
    <row r="9750" spans="1:14" x14ac:dyDescent="0.45">
      <c r="A9750">
        <v>18858</v>
      </c>
      <c r="B9750">
        <v>5</v>
      </c>
      <c r="C9750">
        <v>29</v>
      </c>
      <c r="D9750">
        <v>3</v>
      </c>
      <c r="E9750" s="2">
        <v>891418.21192412684</v>
      </c>
      <c r="F9750" s="2">
        <v>-158315.87443772494</v>
      </c>
      <c r="G9750" s="2">
        <v>733102.3374864019</v>
      </c>
      <c r="H9750" s="2">
        <v>416004.12969965383</v>
      </c>
      <c r="I9750" s="2">
        <v>317098.20778674807</v>
      </c>
      <c r="J9750" s="2">
        <v>89141.821192412695</v>
      </c>
      <c r="K9750" s="2">
        <v>227956.38659433537</v>
      </c>
      <c r="N9750" s="13">
        <v>227956.38659433537</v>
      </c>
    </row>
    <row r="9751" spans="1:14" x14ac:dyDescent="0.45">
      <c r="A9751">
        <v>18858</v>
      </c>
      <c r="B9751">
        <v>6</v>
      </c>
      <c r="C9751">
        <v>29</v>
      </c>
      <c r="D9751">
        <v>3</v>
      </c>
      <c r="E9751" s="2">
        <v>894627.31748705381</v>
      </c>
      <c r="F9751" s="2">
        <v>-158885.81158570075</v>
      </c>
      <c r="G9751" s="2">
        <v>735741.50590135308</v>
      </c>
      <c r="H9751" s="2">
        <v>417793.99578776921</v>
      </c>
      <c r="I9751" s="2">
        <v>317947.51011358388</v>
      </c>
      <c r="J9751" s="2">
        <v>80516.45857383484</v>
      </c>
      <c r="K9751" s="2">
        <v>237431.05153974902</v>
      </c>
      <c r="M9751" s="14">
        <v>7941465.2595104808</v>
      </c>
      <c r="N9751" s="13">
        <v>8178896.3110502297</v>
      </c>
    </row>
    <row r="9752" spans="1:14" x14ac:dyDescent="0.45">
      <c r="A9752">
        <v>18877</v>
      </c>
      <c r="B9752">
        <v>1</v>
      </c>
      <c r="C9752">
        <v>37</v>
      </c>
      <c r="D9752">
        <v>1</v>
      </c>
      <c r="E9752" s="2">
        <v>984000</v>
      </c>
      <c r="F9752" s="2">
        <v>-244524</v>
      </c>
      <c r="G9752" s="2">
        <v>739476</v>
      </c>
      <c r="H9752" s="2">
        <v>423120</v>
      </c>
      <c r="I9752" s="2">
        <v>316356</v>
      </c>
      <c r="J9752" s="2">
        <v>88560</v>
      </c>
      <c r="K9752" s="2">
        <v>227796</v>
      </c>
      <c r="L9752" s="11">
        <v>-12840257.324216181</v>
      </c>
      <c r="N9752" s="13">
        <v>-12612461.324216181</v>
      </c>
    </row>
    <row r="9753" spans="1:14" x14ac:dyDescent="0.45">
      <c r="A9753">
        <v>18877</v>
      </c>
      <c r="B9753">
        <v>2</v>
      </c>
      <c r="C9753">
        <v>37</v>
      </c>
      <c r="D9753">
        <v>1</v>
      </c>
      <c r="E9753" s="2">
        <v>974455.2</v>
      </c>
      <c r="F9753" s="2">
        <v>-242152.11719999998</v>
      </c>
      <c r="G9753" s="2">
        <v>732303.08279999997</v>
      </c>
      <c r="H9753" s="2">
        <v>413442.8267112</v>
      </c>
      <c r="I9753" s="2">
        <v>318860.25608879997</v>
      </c>
      <c r="J9753" s="2">
        <v>107190.072</v>
      </c>
      <c r="K9753" s="2">
        <v>211670.18408879999</v>
      </c>
      <c r="N9753" s="13">
        <v>211670.18408879999</v>
      </c>
    </row>
    <row r="9754" spans="1:14" x14ac:dyDescent="0.45">
      <c r="A9754">
        <v>18877</v>
      </c>
      <c r="B9754">
        <v>3</v>
      </c>
      <c r="C9754">
        <v>37</v>
      </c>
      <c r="D9754">
        <v>1</v>
      </c>
      <c r="E9754" s="2">
        <v>958084.35263999994</v>
      </c>
      <c r="F9754" s="2">
        <v>-238083.96163103997</v>
      </c>
      <c r="G9754" s="2">
        <v>720000.39100895997</v>
      </c>
      <c r="H9754" s="2">
        <v>401090.57729239325</v>
      </c>
      <c r="I9754" s="2">
        <v>318909.81371656671</v>
      </c>
      <c r="J9754" s="2">
        <v>105389.2787904</v>
      </c>
      <c r="K9754" s="2">
        <v>213520.5349261667</v>
      </c>
      <c r="N9754" s="13">
        <v>213520.5349261667</v>
      </c>
    </row>
    <row r="9755" spans="1:14" x14ac:dyDescent="0.45">
      <c r="A9755">
        <v>18877</v>
      </c>
      <c r="B9755">
        <v>4</v>
      </c>
      <c r="C9755">
        <v>37</v>
      </c>
      <c r="D9755">
        <v>1</v>
      </c>
      <c r="E9755" s="2">
        <v>949653.21033676795</v>
      </c>
      <c r="F9755" s="2">
        <v>-235988.82276868683</v>
      </c>
      <c r="G9755" s="2">
        <v>713664.38756808115</v>
      </c>
      <c r="H9755" s="2">
        <v>402013.66319059709</v>
      </c>
      <c r="I9755" s="2">
        <v>311650.72437748406</v>
      </c>
      <c r="J9755" s="2">
        <v>94965.321033676795</v>
      </c>
      <c r="K9755" s="2">
        <v>216685.40334380727</v>
      </c>
      <c r="N9755" s="13">
        <v>216685.40334380727</v>
      </c>
    </row>
    <row r="9756" spans="1:14" x14ac:dyDescent="0.45">
      <c r="A9756">
        <v>18877</v>
      </c>
      <c r="B9756">
        <v>5</v>
      </c>
      <c r="C9756">
        <v>37</v>
      </c>
      <c r="D9756">
        <v>1</v>
      </c>
      <c r="E9756" s="2">
        <v>943955.29107474722</v>
      </c>
      <c r="F9756" s="2">
        <v>-234572.8898320747</v>
      </c>
      <c r="G9756" s="2">
        <v>709382.40124267247</v>
      </c>
      <c r="H9756" s="2">
        <v>397323.85219854815</v>
      </c>
      <c r="I9756" s="2">
        <v>312058.54904412432</v>
      </c>
      <c r="J9756" s="2">
        <v>75516.423285979778</v>
      </c>
      <c r="K9756" s="2">
        <v>236542.12575814454</v>
      </c>
      <c r="N9756" s="13">
        <v>236542.12575814454</v>
      </c>
    </row>
    <row r="9757" spans="1:14" x14ac:dyDescent="0.45">
      <c r="A9757">
        <v>18877</v>
      </c>
      <c r="B9757">
        <v>6</v>
      </c>
      <c r="C9757">
        <v>37</v>
      </c>
      <c r="D9757">
        <v>1</v>
      </c>
      <c r="E9757" s="2">
        <v>927436.07348093914</v>
      </c>
      <c r="F9757" s="2">
        <v>-230467.86426001339</v>
      </c>
      <c r="G9757" s="2">
        <v>696968.20922092581</v>
      </c>
      <c r="H9757" s="2">
        <v>384671.27278721152</v>
      </c>
      <c r="I9757" s="2">
        <v>312296.93643371429</v>
      </c>
      <c r="J9757" s="2">
        <v>92743.607348093923</v>
      </c>
      <c r="K9757" s="2">
        <v>219553.32908562035</v>
      </c>
      <c r="M9757" s="14">
        <v>12442447.763344051</v>
      </c>
      <c r="N9757" s="13">
        <v>12662001.092429671</v>
      </c>
    </row>
    <row r="9758" spans="1:14" x14ac:dyDescent="0.45">
      <c r="A9758">
        <v>18888</v>
      </c>
      <c r="B9758">
        <v>1</v>
      </c>
      <c r="C9758">
        <v>2</v>
      </c>
      <c r="D9758">
        <v>13</v>
      </c>
      <c r="E9758" s="2">
        <v>5743920</v>
      </c>
      <c r="F9758" s="2">
        <v>-673187.424</v>
      </c>
      <c r="G9758" s="2">
        <v>5070732.5760000004</v>
      </c>
      <c r="H9758" s="2">
        <v>3101716.8000000003</v>
      </c>
      <c r="I9758" s="2">
        <v>1969015.7760000001</v>
      </c>
      <c r="J9758" s="2">
        <v>574392</v>
      </c>
      <c r="K9758" s="2">
        <v>1394623.7760000001</v>
      </c>
      <c r="L9758" s="11">
        <v>-22333841.363571443</v>
      </c>
      <c r="N9758" s="13">
        <v>-20939217.587571442</v>
      </c>
    </row>
    <row r="9759" spans="1:14" x14ac:dyDescent="0.45">
      <c r="A9759">
        <v>18888</v>
      </c>
      <c r="B9759">
        <v>2</v>
      </c>
      <c r="C9759">
        <v>2</v>
      </c>
      <c r="D9759">
        <v>13</v>
      </c>
      <c r="E9759" s="2">
        <v>5970230.4480000008</v>
      </c>
      <c r="F9759" s="2">
        <v>-699711.00850560004</v>
      </c>
      <c r="G9759" s="2">
        <v>5270519.4394944012</v>
      </c>
      <c r="H9759" s="2">
        <v>3156222.0286396807</v>
      </c>
      <c r="I9759" s="2">
        <v>2114297.4108547205</v>
      </c>
      <c r="J9759" s="2">
        <v>477618.43584000005</v>
      </c>
      <c r="K9759" s="2">
        <v>1636678.9750147206</v>
      </c>
      <c r="N9759" s="13">
        <v>1636678.9750147206</v>
      </c>
    </row>
    <row r="9760" spans="1:14" x14ac:dyDescent="0.45">
      <c r="A9760">
        <v>18888</v>
      </c>
      <c r="B9760">
        <v>3</v>
      </c>
      <c r="C9760">
        <v>2</v>
      </c>
      <c r="D9760">
        <v>13</v>
      </c>
      <c r="E9760" s="2">
        <v>6248443.1868767999</v>
      </c>
      <c r="F9760" s="2">
        <v>-732317.54150196095</v>
      </c>
      <c r="G9760" s="2">
        <v>5516125.6453748392</v>
      </c>
      <c r="H9760" s="2">
        <v>3226665.3693502457</v>
      </c>
      <c r="I9760" s="2">
        <v>2289460.2760245935</v>
      </c>
      <c r="J9760" s="2">
        <v>687328.75055644801</v>
      </c>
      <c r="K9760" s="2">
        <v>1602131.5254681455</v>
      </c>
      <c r="N9760" s="13">
        <v>1602131.5254681455</v>
      </c>
    </row>
    <row r="9761" spans="1:14" x14ac:dyDescent="0.45">
      <c r="A9761">
        <v>18888</v>
      </c>
      <c r="B9761">
        <v>4</v>
      </c>
      <c r="C9761">
        <v>2</v>
      </c>
      <c r="D9761">
        <v>13</v>
      </c>
      <c r="E9761" s="2">
        <v>6480260.4291099291</v>
      </c>
      <c r="F9761" s="2">
        <v>-759486.52229168371</v>
      </c>
      <c r="G9761" s="2">
        <v>5720773.9068182455</v>
      </c>
      <c r="H9761" s="2">
        <v>3291494.1102184686</v>
      </c>
      <c r="I9761" s="2">
        <v>2429279.7965997769</v>
      </c>
      <c r="J9761" s="2">
        <v>648026.04291099298</v>
      </c>
      <c r="K9761" s="2">
        <v>1781253.7536887839</v>
      </c>
      <c r="N9761" s="13">
        <v>1781253.7536887839</v>
      </c>
    </row>
    <row r="9762" spans="1:14" x14ac:dyDescent="0.45">
      <c r="A9762">
        <v>18888</v>
      </c>
      <c r="B9762">
        <v>5</v>
      </c>
      <c r="C9762">
        <v>2</v>
      </c>
      <c r="D9762">
        <v>13</v>
      </c>
      <c r="E9762" s="2">
        <v>6747895.1848321706</v>
      </c>
      <c r="F9762" s="2">
        <v>-790853.31566233037</v>
      </c>
      <c r="G9762" s="2">
        <v>5957041.8691698406</v>
      </c>
      <c r="H9762" s="2">
        <v>3378077.7844061167</v>
      </c>
      <c r="I9762" s="2">
        <v>2578964.0847637239</v>
      </c>
      <c r="J9762" s="2">
        <v>607310.56663489528</v>
      </c>
      <c r="K9762" s="2">
        <v>1971653.5181288286</v>
      </c>
      <c r="N9762" s="13">
        <v>1971653.5181288286</v>
      </c>
    </row>
    <row r="9763" spans="1:14" x14ac:dyDescent="0.45">
      <c r="A9763">
        <v>18888</v>
      </c>
      <c r="B9763">
        <v>6</v>
      </c>
      <c r="C9763">
        <v>2</v>
      </c>
      <c r="D9763">
        <v>13</v>
      </c>
      <c r="E9763" s="2">
        <v>7022534.5188548388</v>
      </c>
      <c r="F9763" s="2">
        <v>-823041.04560978711</v>
      </c>
      <c r="G9763" s="2">
        <v>6199493.4732450517</v>
      </c>
      <c r="H9763" s="2">
        <v>3470214.7546334588</v>
      </c>
      <c r="I9763" s="2">
        <v>2729278.7186115929</v>
      </c>
      <c r="J9763" s="2">
        <v>702253.45188548393</v>
      </c>
      <c r="K9763" s="2">
        <v>2027025.266726109</v>
      </c>
      <c r="M9763" s="14">
        <v>22897202.307879679</v>
      </c>
      <c r="N9763" s="13">
        <v>24924227.574605789</v>
      </c>
    </row>
    <row r="9764" spans="1:14" x14ac:dyDescent="0.45">
      <c r="A9764">
        <v>18903</v>
      </c>
      <c r="B9764">
        <v>1</v>
      </c>
      <c r="C9764">
        <v>27</v>
      </c>
      <c r="D9764">
        <v>4</v>
      </c>
      <c r="E9764" s="2">
        <v>2282928</v>
      </c>
      <c r="F9764" s="2">
        <v>-804732.12</v>
      </c>
      <c r="G9764" s="2">
        <v>1478195.88</v>
      </c>
      <c r="H9764" s="2">
        <v>1095805.4399999999</v>
      </c>
      <c r="I9764" s="2">
        <v>382390.43999999994</v>
      </c>
      <c r="J9764" s="2">
        <v>205463.52</v>
      </c>
      <c r="K9764" s="2">
        <v>176926.91999999995</v>
      </c>
      <c r="L9764" s="11">
        <v>-15402163.872650657</v>
      </c>
      <c r="N9764" s="13">
        <v>-15225236.952650657</v>
      </c>
    </row>
    <row r="9765" spans="1:14" x14ac:dyDescent="0.45">
      <c r="A9765">
        <v>18903</v>
      </c>
      <c r="B9765">
        <v>2</v>
      </c>
      <c r="C9765">
        <v>27</v>
      </c>
      <c r="D9765">
        <v>4</v>
      </c>
      <c r="E9765" s="2">
        <v>2230192.3631999996</v>
      </c>
      <c r="F9765" s="2">
        <v>-786142.80802799982</v>
      </c>
      <c r="G9765" s="2">
        <v>1444049.5551719996</v>
      </c>
      <c r="H9765" s="2">
        <v>1092651.5256567548</v>
      </c>
      <c r="I9765" s="2">
        <v>351398.02951524477</v>
      </c>
      <c r="J9765" s="2">
        <v>245321.15995199996</v>
      </c>
      <c r="K9765" s="2">
        <v>106076.86956324481</v>
      </c>
      <c r="N9765" s="13">
        <v>106076.86956324481</v>
      </c>
    </row>
    <row r="9766" spans="1:14" x14ac:dyDescent="0.45">
      <c r="A9766">
        <v>18903</v>
      </c>
      <c r="B9766">
        <v>3</v>
      </c>
      <c r="C9766">
        <v>27</v>
      </c>
      <c r="D9766">
        <v>4</v>
      </c>
      <c r="E9766" s="2">
        <v>2172653.4002294396</v>
      </c>
      <c r="F9766" s="2">
        <v>-765860.32358087739</v>
      </c>
      <c r="G9766" s="2">
        <v>1406793.0766485622</v>
      </c>
      <c r="H9766" s="2">
        <v>1101823.7014767583</v>
      </c>
      <c r="I9766" s="2">
        <v>304969.37517180387</v>
      </c>
      <c r="J9766" s="2">
        <v>260718.40802753274</v>
      </c>
      <c r="K9766" s="2">
        <v>44250.967144271126</v>
      </c>
      <c r="N9766" s="13">
        <v>44250.967144271126</v>
      </c>
    </row>
    <row r="9767" spans="1:14" x14ac:dyDescent="0.45">
      <c r="A9767">
        <v>18903</v>
      </c>
      <c r="B9767">
        <v>4</v>
      </c>
      <c r="C9767">
        <v>27</v>
      </c>
      <c r="D9767">
        <v>4</v>
      </c>
      <c r="E9767" s="2">
        <v>2119206.1265837955</v>
      </c>
      <c r="F9767" s="2">
        <v>-747020.15962078783</v>
      </c>
      <c r="G9767" s="2">
        <v>1372185.9669630076</v>
      </c>
      <c r="H9767" s="2">
        <v>1088905.1270875798</v>
      </c>
      <c r="I9767" s="2">
        <v>283280.83987542777</v>
      </c>
      <c r="J9767" s="2">
        <v>211920.61265837957</v>
      </c>
      <c r="K9767" s="2">
        <v>71360.227217048203</v>
      </c>
      <c r="N9767" s="13">
        <v>71360.227217048203</v>
      </c>
    </row>
    <row r="9768" spans="1:14" x14ac:dyDescent="0.45">
      <c r="A9768">
        <v>18903</v>
      </c>
      <c r="B9768">
        <v>5</v>
      </c>
      <c r="C9768">
        <v>27</v>
      </c>
      <c r="D9768">
        <v>4</v>
      </c>
      <c r="E9768" s="2">
        <v>2073219.353636927</v>
      </c>
      <c r="F9768" s="2">
        <v>-730809.82215701672</v>
      </c>
      <c r="G9768" s="2">
        <v>1342409.5314799102</v>
      </c>
      <c r="H9768" s="2">
        <v>1081574.606882975</v>
      </c>
      <c r="I9768" s="2">
        <v>260834.92459693528</v>
      </c>
      <c r="J9768" s="2">
        <v>228054.12890006197</v>
      </c>
      <c r="K9768" s="2">
        <v>32780.795696873305</v>
      </c>
      <c r="N9768" s="13">
        <v>32780.795696873305</v>
      </c>
    </row>
    <row r="9769" spans="1:14" x14ac:dyDescent="0.45">
      <c r="A9769">
        <v>18903</v>
      </c>
      <c r="B9769">
        <v>6</v>
      </c>
      <c r="C9769">
        <v>27</v>
      </c>
      <c r="D9769">
        <v>4</v>
      </c>
      <c r="E9769" s="2">
        <v>2034035.507853189</v>
      </c>
      <c r="F9769" s="2">
        <v>-716997.51651824906</v>
      </c>
      <c r="G9769" s="2">
        <v>1317037.9913349398</v>
      </c>
      <c r="H9769" s="2">
        <v>1088403.9609759778</v>
      </c>
      <c r="I9769" s="2">
        <v>228634.03035896202</v>
      </c>
      <c r="J9769" s="2">
        <v>223743.90586385078</v>
      </c>
      <c r="K9769" s="2">
        <v>4890.1244951112312</v>
      </c>
      <c r="M9769" s="14">
        <v>15283450.633083915</v>
      </c>
      <c r="N9769" s="13">
        <v>15288340.757579027</v>
      </c>
    </row>
    <row r="9770" spans="1:14" x14ac:dyDescent="0.45">
      <c r="A9770">
        <v>18911</v>
      </c>
      <c r="B9770">
        <v>1</v>
      </c>
      <c r="C9770">
        <v>48</v>
      </c>
      <c r="D9770">
        <v>4</v>
      </c>
      <c r="E9770" s="2">
        <v>4554384</v>
      </c>
      <c r="F9770" s="2">
        <v>-687256.54560000007</v>
      </c>
      <c r="G9770" s="2">
        <v>3867127.4544000002</v>
      </c>
      <c r="H9770" s="2">
        <v>2322735.84</v>
      </c>
      <c r="I9770" s="2">
        <v>1544391.6144000003</v>
      </c>
      <c r="J9770" s="2">
        <v>409894.56</v>
      </c>
      <c r="K9770" s="2">
        <v>1134497.0544000003</v>
      </c>
      <c r="L9770" s="11">
        <v>-18206343.298912961</v>
      </c>
      <c r="N9770" s="13">
        <v>-17071846.24451296</v>
      </c>
    </row>
    <row r="9771" spans="1:14" x14ac:dyDescent="0.45">
      <c r="A9771">
        <v>18911</v>
      </c>
      <c r="B9771">
        <v>2</v>
      </c>
      <c r="C9771">
        <v>48</v>
      </c>
      <c r="D9771">
        <v>4</v>
      </c>
      <c r="E9771" s="2">
        <v>4581710.3039999995</v>
      </c>
      <c r="F9771" s="2">
        <v>-691380.08487359993</v>
      </c>
      <c r="G9771" s="2">
        <v>3890330.2191263996</v>
      </c>
      <c r="H9771" s="2">
        <v>2392986.0563864638</v>
      </c>
      <c r="I9771" s="2">
        <v>1497344.1627399358</v>
      </c>
      <c r="J9771" s="2">
        <v>458171.03039999999</v>
      </c>
      <c r="K9771" s="2">
        <v>1039173.1323399357</v>
      </c>
      <c r="N9771" s="13">
        <v>1039173.1323399357</v>
      </c>
    </row>
    <row r="9772" spans="1:14" x14ac:dyDescent="0.45">
      <c r="A9772">
        <v>18911</v>
      </c>
      <c r="B9772">
        <v>3</v>
      </c>
      <c r="C9772">
        <v>48</v>
      </c>
      <c r="D9772">
        <v>4</v>
      </c>
      <c r="E9772" s="2">
        <v>4660057.5501984004</v>
      </c>
      <c r="F9772" s="2">
        <v>-703202.68432493869</v>
      </c>
      <c r="G9772" s="2">
        <v>3956854.8658734616</v>
      </c>
      <c r="H9772" s="2">
        <v>2477229.6468501948</v>
      </c>
      <c r="I9772" s="2">
        <v>1479625.2190232668</v>
      </c>
      <c r="J9772" s="2">
        <v>466005.75501984009</v>
      </c>
      <c r="K9772" s="2">
        <v>1013619.4640034267</v>
      </c>
      <c r="N9772" s="13">
        <v>1013619.4640034267</v>
      </c>
    </row>
    <row r="9773" spans="1:14" x14ac:dyDescent="0.45">
      <c r="A9773">
        <v>18911</v>
      </c>
      <c r="B9773">
        <v>4</v>
      </c>
      <c r="C9773">
        <v>48</v>
      </c>
      <c r="D9773">
        <v>4</v>
      </c>
      <c r="E9773" s="2">
        <v>4707590.1372104241</v>
      </c>
      <c r="F9773" s="2">
        <v>-710375.35170505301</v>
      </c>
      <c r="G9773" s="2">
        <v>3997214.7855053712</v>
      </c>
      <c r="H9773" s="2">
        <v>2543288.0966928103</v>
      </c>
      <c r="I9773" s="2">
        <v>1453926.6888125609</v>
      </c>
      <c r="J9773" s="2">
        <v>423683.11234893813</v>
      </c>
      <c r="K9773" s="2">
        <v>1030243.5764636227</v>
      </c>
      <c r="N9773" s="13">
        <v>1030243.5764636227</v>
      </c>
    </row>
    <row r="9774" spans="1:14" x14ac:dyDescent="0.45">
      <c r="A9774">
        <v>18911</v>
      </c>
      <c r="B9774">
        <v>5</v>
      </c>
      <c r="C9774">
        <v>48</v>
      </c>
      <c r="D9774">
        <v>4</v>
      </c>
      <c r="E9774" s="2">
        <v>4753724.5205550855</v>
      </c>
      <c r="F9774" s="2">
        <v>-717337.03015176242</v>
      </c>
      <c r="G9774" s="2">
        <v>4036387.490403323</v>
      </c>
      <c r="H9774" s="2">
        <v>2666831.6731299511</v>
      </c>
      <c r="I9774" s="2">
        <v>1369555.8172733719</v>
      </c>
      <c r="J9774" s="2">
        <v>475372.45205550856</v>
      </c>
      <c r="K9774" s="2">
        <v>894183.36521786335</v>
      </c>
      <c r="N9774" s="13">
        <v>894183.36521786335</v>
      </c>
    </row>
    <row r="9775" spans="1:14" x14ac:dyDescent="0.45">
      <c r="A9775">
        <v>18911</v>
      </c>
      <c r="B9775">
        <v>6</v>
      </c>
      <c r="C9775">
        <v>48</v>
      </c>
      <c r="D9775">
        <v>4</v>
      </c>
      <c r="E9775" s="2">
        <v>4795081.9238839149</v>
      </c>
      <c r="F9775" s="2">
        <v>-723577.8623140828</v>
      </c>
      <c r="G9775" s="2">
        <v>4071504.0615698323</v>
      </c>
      <c r="H9775" s="2">
        <v>2795213.4032358113</v>
      </c>
      <c r="I9775" s="2">
        <v>1276290.658334021</v>
      </c>
      <c r="J9775" s="2">
        <v>383606.55391071318</v>
      </c>
      <c r="K9775" s="2">
        <v>892684.10442330781</v>
      </c>
      <c r="M9775" s="14">
        <v>18323676.890468366</v>
      </c>
      <c r="N9775" s="13">
        <v>19216360.994891673</v>
      </c>
    </row>
    <row r="9776" spans="1:14" x14ac:dyDescent="0.45">
      <c r="A9776">
        <v>18917</v>
      </c>
      <c r="B9776">
        <v>1</v>
      </c>
      <c r="C9776">
        <v>41</v>
      </c>
      <c r="D9776">
        <v>13</v>
      </c>
      <c r="E9776" s="2">
        <v>3142776</v>
      </c>
      <c r="F9776" s="2">
        <v>-897262.54799999995</v>
      </c>
      <c r="G9776" s="2">
        <v>2245513.452</v>
      </c>
      <c r="H9776" s="2">
        <v>1539960.24</v>
      </c>
      <c r="I9776" s="2">
        <v>705553.21200000006</v>
      </c>
      <c r="J9776" s="2">
        <v>345705.36</v>
      </c>
      <c r="K9776" s="2">
        <v>359847.85200000007</v>
      </c>
      <c r="L9776" s="11">
        <v>-13778038.012172703</v>
      </c>
      <c r="N9776" s="13">
        <v>-13418190.160172703</v>
      </c>
    </row>
    <row r="9777" spans="1:14" x14ac:dyDescent="0.45">
      <c r="A9777">
        <v>18917</v>
      </c>
      <c r="B9777">
        <v>2</v>
      </c>
      <c r="C9777">
        <v>41</v>
      </c>
      <c r="D9777">
        <v>13</v>
      </c>
      <c r="E9777" s="2">
        <v>3118576.6247999999</v>
      </c>
      <c r="F9777" s="2">
        <v>-890353.62638039992</v>
      </c>
      <c r="G9777" s="2">
        <v>2228222.9984196001</v>
      </c>
      <c r="H9777" s="2">
        <v>1548884.7407796672</v>
      </c>
      <c r="I9777" s="2">
        <v>679338.25763993291</v>
      </c>
      <c r="J9777" s="2">
        <v>311857.66248</v>
      </c>
      <c r="K9777" s="2">
        <v>367480.59515993291</v>
      </c>
      <c r="N9777" s="13">
        <v>367480.59515993291</v>
      </c>
    </row>
    <row r="9778" spans="1:14" x14ac:dyDescent="0.45">
      <c r="A9778">
        <v>18917</v>
      </c>
      <c r="B9778">
        <v>3</v>
      </c>
      <c r="C9778">
        <v>41</v>
      </c>
      <c r="D9778">
        <v>13</v>
      </c>
      <c r="E9778" s="2">
        <v>3106414.1759632798</v>
      </c>
      <c r="F9778" s="2">
        <v>-886881.24723751633</v>
      </c>
      <c r="G9778" s="2">
        <v>2219532.9287257632</v>
      </c>
      <c r="H9778" s="2">
        <v>1561203.934965085</v>
      </c>
      <c r="I9778" s="2">
        <v>658328.99376067822</v>
      </c>
      <c r="J9778" s="2">
        <v>341705.55935596075</v>
      </c>
      <c r="K9778" s="2">
        <v>316623.43440471747</v>
      </c>
      <c r="N9778" s="13">
        <v>316623.43440471747</v>
      </c>
    </row>
    <row r="9779" spans="1:14" x14ac:dyDescent="0.45">
      <c r="A9779">
        <v>18917</v>
      </c>
      <c r="B9779">
        <v>4</v>
      </c>
      <c r="C9779">
        <v>41</v>
      </c>
      <c r="D9779">
        <v>13</v>
      </c>
      <c r="E9779" s="2">
        <v>3078456.4483796102</v>
      </c>
      <c r="F9779" s="2">
        <v>-878899.31601237867</v>
      </c>
      <c r="G9779" s="2">
        <v>2199557.1323672314</v>
      </c>
      <c r="H9779" s="2">
        <v>1567111.3745345993</v>
      </c>
      <c r="I9779" s="2">
        <v>632445.75783263217</v>
      </c>
      <c r="J9779" s="2">
        <v>369414.77380555321</v>
      </c>
      <c r="K9779" s="2">
        <v>263030.98402707896</v>
      </c>
      <c r="N9779" s="13">
        <v>263030.98402707896</v>
      </c>
    </row>
    <row r="9780" spans="1:14" x14ac:dyDescent="0.45">
      <c r="A9780">
        <v>18917</v>
      </c>
      <c r="B9780">
        <v>5</v>
      </c>
      <c r="C9780">
        <v>41</v>
      </c>
      <c r="D9780">
        <v>13</v>
      </c>
      <c r="E9780" s="2">
        <v>3057522.9445306286</v>
      </c>
      <c r="F9780" s="2">
        <v>-872922.80066349439</v>
      </c>
      <c r="G9780" s="2">
        <v>2184600.1438671341</v>
      </c>
      <c r="H9780" s="2">
        <v>1611242.233792773</v>
      </c>
      <c r="I9780" s="2">
        <v>573357.91007436113</v>
      </c>
      <c r="J9780" s="2">
        <v>305752.29445306287</v>
      </c>
      <c r="K9780" s="2">
        <v>267605.61562129826</v>
      </c>
      <c r="N9780" s="13">
        <v>267605.61562129826</v>
      </c>
    </row>
    <row r="9781" spans="1:14" x14ac:dyDescent="0.45">
      <c r="A9781">
        <v>18917</v>
      </c>
      <c r="B9781">
        <v>6</v>
      </c>
      <c r="C9781">
        <v>41</v>
      </c>
      <c r="D9781">
        <v>13</v>
      </c>
      <c r="E9781" s="2">
        <v>3019303.9077239959</v>
      </c>
      <c r="F9781" s="2">
        <v>-862011.2656552007</v>
      </c>
      <c r="G9781" s="2">
        <v>2157292.6420687949</v>
      </c>
      <c r="H9781" s="2">
        <v>1611945.1382172653</v>
      </c>
      <c r="I9781" s="2">
        <v>545347.50385152968</v>
      </c>
      <c r="J9781" s="2">
        <v>332123.42984963953</v>
      </c>
      <c r="K9781" s="2">
        <v>213224.07400189014</v>
      </c>
      <c r="M9781" s="14">
        <v>13476362.947669486</v>
      </c>
      <c r="N9781" s="13">
        <v>13689587.021671375</v>
      </c>
    </row>
    <row r="9782" spans="1:14" x14ac:dyDescent="0.45">
      <c r="A9782">
        <v>18934</v>
      </c>
      <c r="B9782">
        <v>1</v>
      </c>
      <c r="C9782">
        <v>29</v>
      </c>
      <c r="D9782">
        <v>7</v>
      </c>
      <c r="E9782" s="2">
        <v>2472000</v>
      </c>
      <c r="F9782" s="2">
        <v>-909201.60000000009</v>
      </c>
      <c r="G9782" s="2">
        <v>1562798.4</v>
      </c>
      <c r="H9782" s="2">
        <v>1112400</v>
      </c>
      <c r="I9782" s="2">
        <v>450398.39999999991</v>
      </c>
      <c r="J9782" s="2">
        <v>222480</v>
      </c>
      <c r="K9782" s="2">
        <v>227918.39999999991</v>
      </c>
      <c r="L9782" s="11">
        <v>-10396424.547482945</v>
      </c>
      <c r="N9782" s="13">
        <v>-10168506.147482945</v>
      </c>
    </row>
    <row r="9783" spans="1:14" x14ac:dyDescent="0.45">
      <c r="A9783">
        <v>18934</v>
      </c>
      <c r="B9783">
        <v>2</v>
      </c>
      <c r="C9783">
        <v>29</v>
      </c>
      <c r="D9783">
        <v>7</v>
      </c>
      <c r="E9783" s="2">
        <v>2466808.7999999998</v>
      </c>
      <c r="F9783" s="2">
        <v>-907292.27663999994</v>
      </c>
      <c r="G9783" s="2">
        <v>1559516.52336</v>
      </c>
      <c r="H9783" s="2">
        <v>1106844.7745159999</v>
      </c>
      <c r="I9783" s="2">
        <v>452671.74884400005</v>
      </c>
      <c r="J9783" s="2">
        <v>246680.88</v>
      </c>
      <c r="K9783" s="2">
        <v>205990.86884400004</v>
      </c>
      <c r="N9783" s="13">
        <v>205990.86884400004</v>
      </c>
    </row>
    <row r="9784" spans="1:14" x14ac:dyDescent="0.45">
      <c r="A9784">
        <v>18934</v>
      </c>
      <c r="B9784">
        <v>3</v>
      </c>
      <c r="C9784">
        <v>29</v>
      </c>
      <c r="D9784">
        <v>7</v>
      </c>
      <c r="E9784" s="2">
        <v>2453241.3515999997</v>
      </c>
      <c r="F9784" s="2">
        <v>-902302.16911847994</v>
      </c>
      <c r="G9784" s="2">
        <v>1550939.1824815199</v>
      </c>
      <c r="H9784" s="2">
        <v>1134880.5992321027</v>
      </c>
      <c r="I9784" s="2">
        <v>416058.58324941713</v>
      </c>
      <c r="J9784" s="2">
        <v>220791.72164399998</v>
      </c>
      <c r="K9784" s="2">
        <v>195266.86160541716</v>
      </c>
      <c r="N9784" s="13">
        <v>195266.86160541716</v>
      </c>
    </row>
    <row r="9785" spans="1:14" x14ac:dyDescent="0.45">
      <c r="A9785">
        <v>18934</v>
      </c>
      <c r="B9785">
        <v>4</v>
      </c>
      <c r="C9785">
        <v>29</v>
      </c>
      <c r="D9785">
        <v>7</v>
      </c>
      <c r="E9785" s="2">
        <v>2430426.2070301203</v>
      </c>
      <c r="F9785" s="2">
        <v>-893910.75894567824</v>
      </c>
      <c r="G9785" s="2">
        <v>1536515.4480844419</v>
      </c>
      <c r="H9785" s="2">
        <v>1147374.8969572589</v>
      </c>
      <c r="I9785" s="2">
        <v>389140.55112718302</v>
      </c>
      <c r="J9785" s="2">
        <v>243042.62070301204</v>
      </c>
      <c r="K9785" s="2">
        <v>146097.93042417098</v>
      </c>
      <c r="N9785" s="13">
        <v>146097.93042417098</v>
      </c>
    </row>
    <row r="9786" spans="1:14" x14ac:dyDescent="0.45">
      <c r="A9786">
        <v>18934</v>
      </c>
      <c r="B9786">
        <v>5</v>
      </c>
      <c r="C9786">
        <v>29</v>
      </c>
      <c r="D9786">
        <v>7</v>
      </c>
      <c r="E9786" s="2">
        <v>2413170.1809602063</v>
      </c>
      <c r="F9786" s="2">
        <v>-887563.99255716393</v>
      </c>
      <c r="G9786" s="2">
        <v>1525606.1884030425</v>
      </c>
      <c r="H9786" s="2">
        <v>1148342.3634703732</v>
      </c>
      <c r="I9786" s="2">
        <v>377263.82493266929</v>
      </c>
      <c r="J9786" s="2">
        <v>265448.71990562271</v>
      </c>
      <c r="K9786" s="2">
        <v>111815.10502704658</v>
      </c>
      <c r="N9786" s="13">
        <v>111815.10502704658</v>
      </c>
    </row>
    <row r="9787" spans="1:14" x14ac:dyDescent="0.45">
      <c r="A9787">
        <v>18934</v>
      </c>
      <c r="B9787">
        <v>6</v>
      </c>
      <c r="C9787">
        <v>29</v>
      </c>
      <c r="D9787">
        <v>7</v>
      </c>
      <c r="E9787" s="2">
        <v>2391451.6493315641</v>
      </c>
      <c r="F9787" s="2">
        <v>-879575.91662414931</v>
      </c>
      <c r="G9787" s="2">
        <v>1511875.7327074148</v>
      </c>
      <c r="H9787" s="2">
        <v>1138348.6843837996</v>
      </c>
      <c r="I9787" s="2">
        <v>373527.04832361522</v>
      </c>
      <c r="J9787" s="2">
        <v>263059.68142647203</v>
      </c>
      <c r="K9787" s="2">
        <v>110467.36689714319</v>
      </c>
      <c r="M9787" s="14">
        <v>10116195.347250361</v>
      </c>
      <c r="N9787" s="13">
        <v>10226662.714147504</v>
      </c>
    </row>
    <row r="9788" spans="1:14" x14ac:dyDescent="0.45">
      <c r="A9788">
        <v>18948</v>
      </c>
      <c r="B9788">
        <v>1</v>
      </c>
      <c r="C9788">
        <v>1</v>
      </c>
      <c r="D9788">
        <v>20</v>
      </c>
      <c r="E9788" s="2">
        <v>4227768</v>
      </c>
      <c r="F9788" s="2">
        <v>-836252.51040000003</v>
      </c>
      <c r="G9788" s="2">
        <v>3391515.4896</v>
      </c>
      <c r="H9788" s="2">
        <v>2029328.64</v>
      </c>
      <c r="I9788" s="2">
        <v>1362186.8496000001</v>
      </c>
      <c r="J9788" s="2">
        <v>422776.80000000005</v>
      </c>
      <c r="K9788" s="2">
        <v>939410.04960000003</v>
      </c>
      <c r="L9788" s="11">
        <v>-18213724.860899702</v>
      </c>
      <c r="N9788" s="13">
        <v>-17274314.8112997</v>
      </c>
    </row>
    <row r="9789" spans="1:14" x14ac:dyDescent="0.45">
      <c r="A9789">
        <v>18948</v>
      </c>
      <c r="B9789">
        <v>2</v>
      </c>
      <c r="C9789">
        <v>1</v>
      </c>
      <c r="D9789">
        <v>20</v>
      </c>
      <c r="E9789" s="2">
        <v>4326274.9944000002</v>
      </c>
      <c r="F9789" s="2">
        <v>-855737.19389232004</v>
      </c>
      <c r="G9789" s="2">
        <v>3470537.80050768</v>
      </c>
      <c r="H9789" s="2">
        <v>2133511.1660383493</v>
      </c>
      <c r="I9789" s="2">
        <v>1337026.6344693308</v>
      </c>
      <c r="J9789" s="2">
        <v>475890.24938400002</v>
      </c>
      <c r="K9789" s="2">
        <v>861136.38508533081</v>
      </c>
      <c r="N9789" s="13">
        <v>861136.38508533081</v>
      </c>
    </row>
    <row r="9790" spans="1:14" x14ac:dyDescent="0.45">
      <c r="A9790">
        <v>18948</v>
      </c>
      <c r="B9790">
        <v>3</v>
      </c>
      <c r="C9790">
        <v>1</v>
      </c>
      <c r="D9790">
        <v>20</v>
      </c>
      <c r="E9790" s="2">
        <v>4444814.9292465607</v>
      </c>
      <c r="F9790" s="2">
        <v>-879184.39300496969</v>
      </c>
      <c r="G9790" s="2">
        <v>3565630.536241591</v>
      </c>
      <c r="H9790" s="2">
        <v>2273949.026500144</v>
      </c>
      <c r="I9790" s="2">
        <v>1291681.5097414469</v>
      </c>
      <c r="J9790" s="2">
        <v>444481.49292465608</v>
      </c>
      <c r="K9790" s="2">
        <v>847200.01681679091</v>
      </c>
      <c r="N9790" s="13">
        <v>847200.01681679091</v>
      </c>
    </row>
    <row r="9791" spans="1:14" x14ac:dyDescent="0.45">
      <c r="A9791">
        <v>18948</v>
      </c>
      <c r="B9791">
        <v>4</v>
      </c>
      <c r="C9791">
        <v>1</v>
      </c>
      <c r="D9791">
        <v>20</v>
      </c>
      <c r="E9791" s="2">
        <v>4495041.3379470473</v>
      </c>
      <c r="F9791" s="2">
        <v>-889119.17664592597</v>
      </c>
      <c r="G9791" s="2">
        <v>3605922.1613011211</v>
      </c>
      <c r="H9791" s="2">
        <v>2361275.1271329848</v>
      </c>
      <c r="I9791" s="2">
        <v>1244647.0341681363</v>
      </c>
      <c r="J9791" s="2">
        <v>449504.13379470474</v>
      </c>
      <c r="K9791" s="2">
        <v>795142.90037343162</v>
      </c>
      <c r="N9791" s="13">
        <v>795142.90037343162</v>
      </c>
    </row>
    <row r="9792" spans="1:14" x14ac:dyDescent="0.45">
      <c r="A9792">
        <v>18948</v>
      </c>
      <c r="B9792">
        <v>5</v>
      </c>
      <c r="C9792">
        <v>1</v>
      </c>
      <c r="D9792">
        <v>20</v>
      </c>
      <c r="E9792" s="2">
        <v>4618205.4706067964</v>
      </c>
      <c r="F9792" s="2">
        <v>-913481.0420860243</v>
      </c>
      <c r="G9792" s="2">
        <v>3704724.4285207721</v>
      </c>
      <c r="H9792" s="2">
        <v>2507001.5994080175</v>
      </c>
      <c r="I9792" s="2">
        <v>1197722.8291127547</v>
      </c>
      <c r="J9792" s="2">
        <v>461820.54706067964</v>
      </c>
      <c r="K9792" s="2">
        <v>735902.28205207502</v>
      </c>
      <c r="N9792" s="13">
        <v>735902.28205207502</v>
      </c>
    </row>
    <row r="9793" spans="1:14" x14ac:dyDescent="0.45">
      <c r="A9793">
        <v>18948</v>
      </c>
      <c r="B9793">
        <v>6</v>
      </c>
      <c r="C9793">
        <v>1</v>
      </c>
      <c r="D9793">
        <v>20</v>
      </c>
      <c r="E9793" s="2">
        <v>4689787.6554012029</v>
      </c>
      <c r="F9793" s="2">
        <v>-927639.99823835795</v>
      </c>
      <c r="G9793" s="2">
        <v>3762147.6571628451</v>
      </c>
      <c r="H9793" s="2">
        <v>2664497.2059865082</v>
      </c>
      <c r="I9793" s="2">
        <v>1097650.451176337</v>
      </c>
      <c r="J9793" s="2">
        <v>422080.88898610824</v>
      </c>
      <c r="K9793" s="2">
        <v>675569.56219022872</v>
      </c>
      <c r="M9793" s="14">
        <v>18657149.433639273</v>
      </c>
      <c r="N9793" s="13">
        <v>19332718.9958295</v>
      </c>
    </row>
    <row r="9794" spans="1:14" x14ac:dyDescent="0.45">
      <c r="A9794">
        <v>18952</v>
      </c>
      <c r="B9794">
        <v>1</v>
      </c>
      <c r="C9794">
        <v>14</v>
      </c>
      <c r="D9794">
        <v>8</v>
      </c>
      <c r="E9794" s="2">
        <v>1823472</v>
      </c>
      <c r="F9794" s="2">
        <v>-269691.50880000001</v>
      </c>
      <c r="G9794" s="2">
        <v>1553780.4912</v>
      </c>
      <c r="H9794" s="2">
        <v>1094083.2</v>
      </c>
      <c r="I9794" s="2">
        <v>459697.29120000009</v>
      </c>
      <c r="J9794" s="2">
        <v>200581.92</v>
      </c>
      <c r="K9794" s="2">
        <v>259115.37120000008</v>
      </c>
      <c r="L9794" s="11">
        <v>-13456409.476817364</v>
      </c>
      <c r="N9794" s="13">
        <v>-13197294.105617363</v>
      </c>
    </row>
    <row r="9795" spans="1:14" x14ac:dyDescent="0.45">
      <c r="A9795">
        <v>18952</v>
      </c>
      <c r="B9795">
        <v>2</v>
      </c>
      <c r="C9795">
        <v>14</v>
      </c>
      <c r="D9795">
        <v>8</v>
      </c>
      <c r="E9795" s="2">
        <v>1841524.3728</v>
      </c>
      <c r="F9795" s="2">
        <v>-272361.45473712002</v>
      </c>
      <c r="G9795" s="2">
        <v>1569162.9180628799</v>
      </c>
      <c r="H9795" s="2">
        <v>1117400.1589275841</v>
      </c>
      <c r="I9795" s="2">
        <v>451762.75913529587</v>
      </c>
      <c r="J9795" s="2">
        <v>147321.94982400001</v>
      </c>
      <c r="K9795" s="2">
        <v>304440.80931129586</v>
      </c>
      <c r="N9795" s="13">
        <v>304440.80931129586</v>
      </c>
    </row>
    <row r="9796" spans="1:14" x14ac:dyDescent="0.45">
      <c r="A9796">
        <v>18952</v>
      </c>
      <c r="B9796">
        <v>3</v>
      </c>
      <c r="C9796">
        <v>14</v>
      </c>
      <c r="D9796">
        <v>8</v>
      </c>
      <c r="E9796" s="2">
        <v>1852573.5190368001</v>
      </c>
      <c r="F9796" s="2">
        <v>-273995.62346554274</v>
      </c>
      <c r="G9796" s="2">
        <v>1578577.8955712575</v>
      </c>
      <c r="H9796" s="2">
        <v>1152544.4052461428</v>
      </c>
      <c r="I9796" s="2">
        <v>426033.49032511469</v>
      </c>
      <c r="J9796" s="2">
        <v>185257.35190368001</v>
      </c>
      <c r="K9796" s="2">
        <v>240776.13842143468</v>
      </c>
      <c r="N9796" s="13">
        <v>240776.13842143468</v>
      </c>
    </row>
    <row r="9797" spans="1:14" x14ac:dyDescent="0.45">
      <c r="A9797">
        <v>18952</v>
      </c>
      <c r="B9797">
        <v>4</v>
      </c>
      <c r="C9797">
        <v>14</v>
      </c>
      <c r="D9797">
        <v>8</v>
      </c>
      <c r="E9797" s="2">
        <v>1876101.2027285676</v>
      </c>
      <c r="F9797" s="2">
        <v>-277475.36788355518</v>
      </c>
      <c r="G9797" s="2">
        <v>1598625.8348450125</v>
      </c>
      <c r="H9797" s="2">
        <v>1197411.7257198617</v>
      </c>
      <c r="I9797" s="2">
        <v>401214.10912515083</v>
      </c>
      <c r="J9797" s="2">
        <v>187610.12027285679</v>
      </c>
      <c r="K9797" s="2">
        <v>213603.98885229405</v>
      </c>
      <c r="N9797" s="13">
        <v>213603.98885229405</v>
      </c>
    </row>
    <row r="9798" spans="1:14" x14ac:dyDescent="0.45">
      <c r="A9798">
        <v>18952</v>
      </c>
      <c r="B9798">
        <v>5</v>
      </c>
      <c r="C9798">
        <v>14</v>
      </c>
      <c r="D9798">
        <v>8</v>
      </c>
      <c r="E9798" s="2">
        <v>1900678.1284843117</v>
      </c>
      <c r="F9798" s="2">
        <v>-281110.2952028297</v>
      </c>
      <c r="G9798" s="2">
        <v>1619567.8332814821</v>
      </c>
      <c r="H9798" s="2">
        <v>1245972.7702305478</v>
      </c>
      <c r="I9798" s="2">
        <v>373595.06305093435</v>
      </c>
      <c r="J9798" s="2">
        <v>209074.59413327428</v>
      </c>
      <c r="K9798" s="2">
        <v>164520.46891766007</v>
      </c>
      <c r="N9798" s="13">
        <v>164520.46891766007</v>
      </c>
    </row>
    <row r="9799" spans="1:14" x14ac:dyDescent="0.45">
      <c r="A9799">
        <v>18952</v>
      </c>
      <c r="B9799">
        <v>6</v>
      </c>
      <c r="C9799">
        <v>14</v>
      </c>
      <c r="D9799">
        <v>8</v>
      </c>
      <c r="E9799" s="2">
        <v>1931279.0463529094</v>
      </c>
      <c r="F9799" s="2">
        <v>-285636.17095559533</v>
      </c>
      <c r="G9799" s="2">
        <v>1645642.8753973141</v>
      </c>
      <c r="H9799" s="2">
        <v>1288694.9213110392</v>
      </c>
      <c r="I9799" s="2">
        <v>356947.95408627484</v>
      </c>
      <c r="J9799" s="2">
        <v>193127.90463529096</v>
      </c>
      <c r="K9799" s="2">
        <v>163820.04945098388</v>
      </c>
      <c r="M9799" s="14">
        <v>13829869.121853074</v>
      </c>
      <c r="N9799" s="13">
        <v>13993689.171304058</v>
      </c>
    </row>
    <row r="9800" spans="1:14" x14ac:dyDescent="0.45">
      <c r="A9800">
        <v>18967</v>
      </c>
      <c r="B9800">
        <v>1</v>
      </c>
      <c r="C9800">
        <v>29</v>
      </c>
      <c r="D9800">
        <v>11</v>
      </c>
      <c r="E9800" s="2">
        <v>1398000</v>
      </c>
      <c r="F9800" s="2">
        <v>-564512.4</v>
      </c>
      <c r="G9800" s="2">
        <v>833487.6</v>
      </c>
      <c r="H9800" s="2">
        <v>601140</v>
      </c>
      <c r="I9800" s="2">
        <v>232347.59999999998</v>
      </c>
      <c r="J9800" s="2">
        <v>139800</v>
      </c>
      <c r="K9800" s="2">
        <v>92547.599999999977</v>
      </c>
      <c r="L9800" s="11">
        <v>-15251439.940289089</v>
      </c>
      <c r="N9800" s="13">
        <v>-15158892.34028909</v>
      </c>
    </row>
    <row r="9801" spans="1:14" x14ac:dyDescent="0.45">
      <c r="A9801">
        <v>18967</v>
      </c>
      <c r="B9801">
        <v>2</v>
      </c>
      <c r="C9801">
        <v>29</v>
      </c>
      <c r="D9801">
        <v>11</v>
      </c>
      <c r="E9801" s="2">
        <v>1394505</v>
      </c>
      <c r="F9801" s="2">
        <v>-563101.11899999995</v>
      </c>
      <c r="G9801" s="2">
        <v>831403.88100000005</v>
      </c>
      <c r="H9801" s="2">
        <v>607192.57808999997</v>
      </c>
      <c r="I9801" s="2">
        <v>224211.30291000009</v>
      </c>
      <c r="J9801" s="2">
        <v>167340.6</v>
      </c>
      <c r="K9801" s="2">
        <v>56870.70291000008</v>
      </c>
      <c r="N9801" s="13">
        <v>56870.70291000008</v>
      </c>
    </row>
    <row r="9802" spans="1:14" x14ac:dyDescent="0.45">
      <c r="A9802">
        <v>18967</v>
      </c>
      <c r="B9802">
        <v>3</v>
      </c>
      <c r="C9802">
        <v>29</v>
      </c>
      <c r="D9802">
        <v>11</v>
      </c>
      <c r="E9802" s="2">
        <v>1375679.1825000001</v>
      </c>
      <c r="F9802" s="2">
        <v>-555499.25389350008</v>
      </c>
      <c r="G9802" s="2">
        <v>820179.92860650003</v>
      </c>
      <c r="H9802" s="2">
        <v>603847.3416598998</v>
      </c>
      <c r="I9802" s="2">
        <v>216332.58694660023</v>
      </c>
      <c r="J9802" s="2">
        <v>137567.91825000002</v>
      </c>
      <c r="K9802" s="2">
        <v>78764.668696600216</v>
      </c>
      <c r="N9802" s="13">
        <v>78764.668696600216</v>
      </c>
    </row>
    <row r="9803" spans="1:14" x14ac:dyDescent="0.45">
      <c r="A9803">
        <v>18967</v>
      </c>
      <c r="B9803">
        <v>4</v>
      </c>
      <c r="C9803">
        <v>29</v>
      </c>
      <c r="D9803">
        <v>11</v>
      </c>
      <c r="E9803" s="2">
        <v>1368112.9469962502</v>
      </c>
      <c r="F9803" s="2">
        <v>-552444.00799708581</v>
      </c>
      <c r="G9803" s="2">
        <v>815668.93899916438</v>
      </c>
      <c r="H9803" s="2">
        <v>621484.54500746925</v>
      </c>
      <c r="I9803" s="2">
        <v>194184.39399169513</v>
      </c>
      <c r="J9803" s="2">
        <v>136811.29469962502</v>
      </c>
      <c r="K9803" s="2">
        <v>57373.09929207011</v>
      </c>
      <c r="N9803" s="13">
        <v>57373.09929207011</v>
      </c>
    </row>
    <row r="9804" spans="1:14" x14ac:dyDescent="0.45">
      <c r="A9804">
        <v>18967</v>
      </c>
      <c r="B9804">
        <v>5</v>
      </c>
      <c r="C9804">
        <v>29</v>
      </c>
      <c r="D9804">
        <v>11</v>
      </c>
      <c r="E9804" s="2">
        <v>1357715.2885990785</v>
      </c>
      <c r="F9804" s="2">
        <v>-548245.43353630789</v>
      </c>
      <c r="G9804" s="2">
        <v>809469.85506277066</v>
      </c>
      <c r="H9804" s="2">
        <v>605474.53136229538</v>
      </c>
      <c r="I9804" s="2">
        <v>203995.32370047527</v>
      </c>
      <c r="J9804" s="2">
        <v>135771.52885990785</v>
      </c>
      <c r="K9804" s="2">
        <v>68223.794840567425</v>
      </c>
      <c r="N9804" s="13">
        <v>68223.794840567425</v>
      </c>
    </row>
    <row r="9805" spans="1:14" x14ac:dyDescent="0.45">
      <c r="A9805">
        <v>18967</v>
      </c>
      <c r="B9805">
        <v>6</v>
      </c>
      <c r="C9805">
        <v>29</v>
      </c>
      <c r="D9805">
        <v>11</v>
      </c>
      <c r="E9805" s="2">
        <v>1340608.0759627302</v>
      </c>
      <c r="F9805" s="2">
        <v>-541337.54107375047</v>
      </c>
      <c r="G9805" s="2">
        <v>799270.53488897975</v>
      </c>
      <c r="H9805" s="2">
        <v>596350.93838646275</v>
      </c>
      <c r="I9805" s="2">
        <v>202919.596502517</v>
      </c>
      <c r="J9805" s="2">
        <v>147466.88835590033</v>
      </c>
      <c r="K9805" s="2">
        <v>55452.708146616671</v>
      </c>
      <c r="M9805" s="14">
        <v>14830021.020522725</v>
      </c>
      <c r="N9805" s="13">
        <v>14885473.728669342</v>
      </c>
    </row>
    <row r="9806" spans="1:14" x14ac:dyDescent="0.45">
      <c r="A9806">
        <v>18987</v>
      </c>
      <c r="B9806">
        <v>1</v>
      </c>
      <c r="C9806">
        <v>7</v>
      </c>
      <c r="D9806">
        <v>16</v>
      </c>
      <c r="E9806" s="2">
        <v>4344552</v>
      </c>
      <c r="F9806" s="2">
        <v>-365376.82319999998</v>
      </c>
      <c r="G9806" s="2">
        <v>3979175.1768</v>
      </c>
      <c r="H9806" s="2">
        <v>2389503.6</v>
      </c>
      <c r="I9806" s="2">
        <v>1589671.5767999999</v>
      </c>
      <c r="J9806" s="2">
        <v>434455.2</v>
      </c>
      <c r="K9806" s="2">
        <v>1155216.3768</v>
      </c>
      <c r="L9806" s="11">
        <v>-27048617.693870861</v>
      </c>
      <c r="N9806" s="13">
        <v>-25893401.31707086</v>
      </c>
    </row>
    <row r="9807" spans="1:14" x14ac:dyDescent="0.45">
      <c r="A9807">
        <v>18987</v>
      </c>
      <c r="B9807">
        <v>2</v>
      </c>
      <c r="C9807">
        <v>7</v>
      </c>
      <c r="D9807">
        <v>16</v>
      </c>
      <c r="E9807" s="2">
        <v>4411892.5559999999</v>
      </c>
      <c r="F9807" s="2">
        <v>-371040.16395959997</v>
      </c>
      <c r="G9807" s="2">
        <v>4040852.3920403998</v>
      </c>
      <c r="H9807" s="2">
        <v>2514381.68658996</v>
      </c>
      <c r="I9807" s="2">
        <v>1526470.7054504398</v>
      </c>
      <c r="J9807" s="2">
        <v>485308.18115999998</v>
      </c>
      <c r="K9807" s="2">
        <v>1041162.5242904399</v>
      </c>
      <c r="N9807" s="13">
        <v>1041162.5242904399</v>
      </c>
    </row>
    <row r="9808" spans="1:14" x14ac:dyDescent="0.45">
      <c r="A9808">
        <v>18987</v>
      </c>
      <c r="B9808">
        <v>3</v>
      </c>
      <c r="C9808">
        <v>7</v>
      </c>
      <c r="D9808">
        <v>16</v>
      </c>
      <c r="E9808" s="2">
        <v>4407480.6634440003</v>
      </c>
      <c r="F9808" s="2">
        <v>-370669.12379564042</v>
      </c>
      <c r="G9808" s="2">
        <v>4036811.5396483596</v>
      </c>
      <c r="H9808" s="2">
        <v>2602294.5278798919</v>
      </c>
      <c r="I9808" s="2">
        <v>1434517.0117684677</v>
      </c>
      <c r="J9808" s="2">
        <v>484822.87297884002</v>
      </c>
      <c r="K9808" s="2">
        <v>949694.1387896277</v>
      </c>
      <c r="N9808" s="13">
        <v>949694.1387896277</v>
      </c>
    </row>
    <row r="9809" spans="1:14" x14ac:dyDescent="0.45">
      <c r="A9809">
        <v>18987</v>
      </c>
      <c r="B9809">
        <v>4</v>
      </c>
      <c r="C9809">
        <v>7</v>
      </c>
      <c r="D9809">
        <v>16</v>
      </c>
      <c r="E9809" s="2">
        <v>4417177.1209035767</v>
      </c>
      <c r="F9809" s="2">
        <v>-371484.59586799075</v>
      </c>
      <c r="G9809" s="2">
        <v>4045692.5250355862</v>
      </c>
      <c r="H9809" s="2">
        <v>2724858.8528389144</v>
      </c>
      <c r="I9809" s="2">
        <v>1320833.6721966718</v>
      </c>
      <c r="J9809" s="2">
        <v>397545.94088132191</v>
      </c>
      <c r="K9809" s="2">
        <v>923287.73131534993</v>
      </c>
      <c r="N9809" s="13">
        <v>923287.73131534993</v>
      </c>
    </row>
    <row r="9810" spans="1:14" x14ac:dyDescent="0.45">
      <c r="A9810">
        <v>18987</v>
      </c>
      <c r="B9810">
        <v>5</v>
      </c>
      <c r="C9810">
        <v>7</v>
      </c>
      <c r="D9810">
        <v>16</v>
      </c>
      <c r="E9810" s="2">
        <v>4449864.2315982636</v>
      </c>
      <c r="F9810" s="2">
        <v>-374233.58187741396</v>
      </c>
      <c r="G9810" s="2">
        <v>4075630.6497208495</v>
      </c>
      <c r="H9810" s="2">
        <v>2821059.9401412155</v>
      </c>
      <c r="I9810" s="2">
        <v>1254570.709579634</v>
      </c>
      <c r="J9810" s="2">
        <v>444986.42315982637</v>
      </c>
      <c r="K9810" s="2">
        <v>809584.2864198077</v>
      </c>
      <c r="N9810" s="13">
        <v>809584.2864198077</v>
      </c>
    </row>
    <row r="9811" spans="1:14" x14ac:dyDescent="0.45">
      <c r="A9811">
        <v>18987</v>
      </c>
      <c r="B9811">
        <v>6</v>
      </c>
      <c r="C9811">
        <v>7</v>
      </c>
      <c r="D9811">
        <v>16</v>
      </c>
      <c r="E9811" s="2">
        <v>4447194.3130593039</v>
      </c>
      <c r="F9811" s="2">
        <v>-374009.04172828741</v>
      </c>
      <c r="G9811" s="2">
        <v>4073185.2713310164</v>
      </c>
      <c r="H9811" s="2">
        <v>2841076.4324192945</v>
      </c>
      <c r="I9811" s="2">
        <v>1232108.8389117219</v>
      </c>
      <c r="J9811" s="2">
        <v>489191.37443652342</v>
      </c>
      <c r="K9811" s="2">
        <v>742917.46447519853</v>
      </c>
      <c r="M9811" s="14">
        <v>28733884.273304742</v>
      </c>
      <c r="N9811" s="13">
        <v>29476801.737779941</v>
      </c>
    </row>
    <row r="9812" spans="1:14" x14ac:dyDescent="0.45">
      <c r="A9812">
        <v>19006</v>
      </c>
      <c r="B9812">
        <v>1</v>
      </c>
      <c r="C9812">
        <v>16</v>
      </c>
      <c r="D9812">
        <v>20</v>
      </c>
      <c r="E9812" s="2">
        <v>2439288</v>
      </c>
      <c r="F9812" s="2">
        <v>-845457.22080000001</v>
      </c>
      <c r="G9812" s="2">
        <v>1593830.7792</v>
      </c>
      <c r="H9812" s="2">
        <v>1341608.4000000001</v>
      </c>
      <c r="I9812" s="2">
        <v>252222.37919999985</v>
      </c>
      <c r="J9812" s="2">
        <v>243928.80000000002</v>
      </c>
      <c r="K9812" s="2">
        <v>8293.5791999998328</v>
      </c>
      <c r="L9812" s="11">
        <v>-15875885.212569652</v>
      </c>
      <c r="N9812" s="13">
        <v>-15867591.633369653</v>
      </c>
    </row>
    <row r="9813" spans="1:14" x14ac:dyDescent="0.45">
      <c r="A9813">
        <v>19006</v>
      </c>
      <c r="B9813">
        <v>2</v>
      </c>
      <c r="C9813">
        <v>16</v>
      </c>
      <c r="D9813">
        <v>20</v>
      </c>
      <c r="E9813" s="2">
        <v>2411236.1880000001</v>
      </c>
      <c r="F9813" s="2">
        <v>-835734.46276080003</v>
      </c>
      <c r="G9813" s="2">
        <v>1575501.7252392001</v>
      </c>
      <c r="H9813" s="2">
        <v>1355090.6252941203</v>
      </c>
      <c r="I9813" s="2">
        <v>220411.09994507977</v>
      </c>
      <c r="J9813" s="2">
        <v>192898.89504</v>
      </c>
      <c r="K9813" s="2">
        <v>27512.204905079765</v>
      </c>
      <c r="N9813" s="13">
        <v>27512.204905079765</v>
      </c>
    </row>
    <row r="9814" spans="1:14" x14ac:dyDescent="0.45">
      <c r="A9814">
        <v>19006</v>
      </c>
      <c r="B9814">
        <v>3</v>
      </c>
      <c r="C9814">
        <v>16</v>
      </c>
      <c r="D9814">
        <v>20</v>
      </c>
      <c r="E9814" s="2">
        <v>2381577.9828875996</v>
      </c>
      <c r="F9814" s="2">
        <v>-825454.92886884208</v>
      </c>
      <c r="G9814" s="2">
        <v>1556123.0540187575</v>
      </c>
      <c r="H9814" s="2">
        <v>1370411.3205564141</v>
      </c>
      <c r="I9814" s="2">
        <v>185711.73346234346</v>
      </c>
      <c r="J9814" s="2">
        <v>190526.23863100796</v>
      </c>
      <c r="K9814" s="2">
        <v>-4814.505168664502</v>
      </c>
      <c r="N9814" s="13">
        <v>-4814.505168664502</v>
      </c>
    </row>
    <row r="9815" spans="1:14" x14ac:dyDescent="0.45">
      <c r="A9815">
        <v>19006</v>
      </c>
      <c r="B9815">
        <v>4</v>
      </c>
      <c r="C9815">
        <v>16</v>
      </c>
      <c r="D9815">
        <v>20</v>
      </c>
      <c r="E9815" s="2">
        <v>2330374.0562555166</v>
      </c>
      <c r="F9815" s="2">
        <v>-807707.64789816213</v>
      </c>
      <c r="G9815" s="2">
        <v>1522666.4083573543</v>
      </c>
      <c r="H9815" s="2">
        <v>1371118.7954006516</v>
      </c>
      <c r="I9815" s="2">
        <v>151547.61295670271</v>
      </c>
      <c r="J9815" s="2">
        <v>209733.66506299647</v>
      </c>
      <c r="K9815" s="2">
        <v>-58186.052106293762</v>
      </c>
      <c r="N9815" s="13">
        <v>-58186.052106293762</v>
      </c>
    </row>
    <row r="9816" spans="1:14" x14ac:dyDescent="0.45">
      <c r="A9816">
        <v>19006</v>
      </c>
      <c r="B9816">
        <v>5</v>
      </c>
      <c r="C9816">
        <v>16</v>
      </c>
      <c r="D9816">
        <v>20</v>
      </c>
      <c r="E9816" s="2">
        <v>2309633.7271548426</v>
      </c>
      <c r="F9816" s="2">
        <v>-800519.0498318685</v>
      </c>
      <c r="G9816" s="2">
        <v>1509114.677322974</v>
      </c>
      <c r="H9816" s="2">
        <v>1389219.6613116972</v>
      </c>
      <c r="I9816" s="2">
        <v>119895.01601127675</v>
      </c>
      <c r="J9816" s="2">
        <v>230963.37271548426</v>
      </c>
      <c r="K9816" s="2">
        <v>-111068.35670420752</v>
      </c>
      <c r="N9816" s="13">
        <v>-111068.35670420752</v>
      </c>
    </row>
    <row r="9817" spans="1:14" x14ac:dyDescent="0.45">
      <c r="A9817">
        <v>19006</v>
      </c>
      <c r="B9817">
        <v>6</v>
      </c>
      <c r="C9817">
        <v>16</v>
      </c>
      <c r="D9817">
        <v>20</v>
      </c>
      <c r="E9817" s="2">
        <v>2269446.1003023479</v>
      </c>
      <c r="F9817" s="2">
        <v>-786590.01836479385</v>
      </c>
      <c r="G9817" s="2">
        <v>1482856.0819375541</v>
      </c>
      <c r="H9817" s="2">
        <v>1394941.7737434602</v>
      </c>
      <c r="I9817" s="2">
        <v>87914.308194093872</v>
      </c>
      <c r="J9817" s="2">
        <v>226944.61003023479</v>
      </c>
      <c r="K9817" s="2">
        <v>-139030.30183614092</v>
      </c>
      <c r="M9817" s="14">
        <v>15889126.688207896</v>
      </c>
      <c r="N9817" s="13">
        <v>15750096.386371756</v>
      </c>
    </row>
    <row r="9818" spans="1:14" x14ac:dyDescent="0.45">
      <c r="A9818">
        <v>19014</v>
      </c>
      <c r="B9818">
        <v>1</v>
      </c>
      <c r="C9818">
        <v>11</v>
      </c>
      <c r="D9818">
        <v>18</v>
      </c>
      <c r="E9818" s="2">
        <v>3470256</v>
      </c>
      <c r="F9818" s="2">
        <v>-260963.2512</v>
      </c>
      <c r="G9818" s="2">
        <v>3209292.7488000002</v>
      </c>
      <c r="H9818" s="2">
        <v>1873938.2400000002</v>
      </c>
      <c r="I9818" s="2">
        <v>1335354.5088</v>
      </c>
      <c r="J9818" s="2">
        <v>347025.60000000003</v>
      </c>
      <c r="K9818" s="2">
        <v>988328.90879999986</v>
      </c>
      <c r="L9818" s="11">
        <v>-16958991.170124389</v>
      </c>
      <c r="N9818" s="13">
        <v>-15970662.261324389</v>
      </c>
    </row>
    <row r="9819" spans="1:14" x14ac:dyDescent="0.45">
      <c r="A9819">
        <v>19014</v>
      </c>
      <c r="B9819">
        <v>2</v>
      </c>
      <c r="C9819">
        <v>11</v>
      </c>
      <c r="D9819">
        <v>18</v>
      </c>
      <c r="E9819" s="2">
        <v>3568464.2447999995</v>
      </c>
      <c r="F9819" s="2">
        <v>-268348.51120895997</v>
      </c>
      <c r="G9819" s="2">
        <v>3300115.7335910397</v>
      </c>
      <c r="H9819" s="2">
        <v>1984201.7217501022</v>
      </c>
      <c r="I9819" s="2">
        <v>1315914.0118409374</v>
      </c>
      <c r="J9819" s="2">
        <v>356846.42447999999</v>
      </c>
      <c r="K9819" s="2">
        <v>959067.58736093738</v>
      </c>
      <c r="N9819" s="13">
        <v>959067.58736093738</v>
      </c>
    </row>
    <row r="9820" spans="1:14" x14ac:dyDescent="0.45">
      <c r="A9820">
        <v>19014</v>
      </c>
      <c r="B9820">
        <v>3</v>
      </c>
      <c r="C9820">
        <v>11</v>
      </c>
      <c r="D9820">
        <v>18</v>
      </c>
      <c r="E9820" s="2">
        <v>3682298.2542091198</v>
      </c>
      <c r="F9820" s="2">
        <v>-276908.82871652581</v>
      </c>
      <c r="G9820" s="2">
        <v>3405389.425492594</v>
      </c>
      <c r="H9820" s="2">
        <v>2081281.4696590502</v>
      </c>
      <c r="I9820" s="2">
        <v>1324107.9558335438</v>
      </c>
      <c r="J9820" s="2">
        <v>294583.86033672962</v>
      </c>
      <c r="K9820" s="2">
        <v>1029524.0954968142</v>
      </c>
      <c r="N9820" s="13">
        <v>1029524.0954968142</v>
      </c>
    </row>
    <row r="9821" spans="1:14" x14ac:dyDescent="0.45">
      <c r="A9821">
        <v>19014</v>
      </c>
      <c r="B9821">
        <v>4</v>
      </c>
      <c r="C9821">
        <v>11</v>
      </c>
      <c r="D9821">
        <v>18</v>
      </c>
      <c r="E9821" s="2">
        <v>3822225.5878690663</v>
      </c>
      <c r="F9821" s="2">
        <v>-287431.3642077538</v>
      </c>
      <c r="G9821" s="2">
        <v>3534794.2236613124</v>
      </c>
      <c r="H9821" s="2">
        <v>2237279.3433981114</v>
      </c>
      <c r="I9821" s="2">
        <v>1297514.880263201</v>
      </c>
      <c r="J9821" s="2">
        <v>382222.55878690665</v>
      </c>
      <c r="K9821" s="2">
        <v>915292.32147629431</v>
      </c>
      <c r="N9821" s="13">
        <v>915292.32147629431</v>
      </c>
    </row>
    <row r="9822" spans="1:14" x14ac:dyDescent="0.45">
      <c r="A9822">
        <v>19014</v>
      </c>
      <c r="B9822">
        <v>5</v>
      </c>
      <c r="C9822">
        <v>11</v>
      </c>
      <c r="D9822">
        <v>18</v>
      </c>
      <c r="E9822" s="2">
        <v>3923514.565947596</v>
      </c>
      <c r="F9822" s="2">
        <v>-295048.29535925924</v>
      </c>
      <c r="G9822" s="2">
        <v>3628466.2705883365</v>
      </c>
      <c r="H9822" s="2">
        <v>2314480.4705169462</v>
      </c>
      <c r="I9822" s="2">
        <v>1313985.8000713903</v>
      </c>
      <c r="J9822" s="2">
        <v>392351.4565947596</v>
      </c>
      <c r="K9822" s="2">
        <v>921634.34347663075</v>
      </c>
      <c r="N9822" s="13">
        <v>921634.34347663075</v>
      </c>
    </row>
    <row r="9823" spans="1:14" x14ac:dyDescent="0.45">
      <c r="A9823">
        <v>19014</v>
      </c>
      <c r="B9823">
        <v>6</v>
      </c>
      <c r="C9823">
        <v>11</v>
      </c>
      <c r="D9823">
        <v>18</v>
      </c>
      <c r="E9823" s="2">
        <v>4032980.6223375346</v>
      </c>
      <c r="F9823" s="2">
        <v>-303280.14279978262</v>
      </c>
      <c r="G9823" s="2">
        <v>3729700.479537752</v>
      </c>
      <c r="H9823" s="2">
        <v>2441861.5138013805</v>
      </c>
      <c r="I9823" s="2">
        <v>1287838.9657363715</v>
      </c>
      <c r="J9823" s="2">
        <v>443627.86845712882</v>
      </c>
      <c r="K9823" s="2">
        <v>844211.09727924271</v>
      </c>
      <c r="M9823" s="14">
        <v>17075620.436218955</v>
      </c>
      <c r="N9823" s="13">
        <v>17919831.533498198</v>
      </c>
    </row>
    <row r="9824" spans="1:14" x14ac:dyDescent="0.45">
      <c r="A9824">
        <v>19029</v>
      </c>
      <c r="B9824">
        <v>1</v>
      </c>
      <c r="C9824">
        <v>32</v>
      </c>
      <c r="D9824">
        <v>16</v>
      </c>
      <c r="E9824" s="2">
        <v>1918296</v>
      </c>
      <c r="F9824" s="2">
        <v>-290238.18479999999</v>
      </c>
      <c r="G9824" s="2">
        <v>1628057.8152000001</v>
      </c>
      <c r="H9824" s="2">
        <v>901599.12</v>
      </c>
      <c r="I9824" s="2">
        <v>726458.69520000007</v>
      </c>
      <c r="J9824" s="2">
        <v>172646.63999999998</v>
      </c>
      <c r="K9824" s="2">
        <v>553812.05520000006</v>
      </c>
      <c r="L9824" s="11">
        <v>-15191759.107972434</v>
      </c>
      <c r="N9824" s="13">
        <v>-14637947.052772434</v>
      </c>
    </row>
    <row r="9825" spans="1:14" x14ac:dyDescent="0.45">
      <c r="A9825">
        <v>19029</v>
      </c>
      <c r="B9825">
        <v>2</v>
      </c>
      <c r="C9825">
        <v>32</v>
      </c>
      <c r="D9825">
        <v>16</v>
      </c>
      <c r="E9825" s="2">
        <v>1920597.9552</v>
      </c>
      <c r="F9825" s="2">
        <v>-290586.47062176</v>
      </c>
      <c r="G9825" s="2">
        <v>1630011.48457824</v>
      </c>
      <c r="H9825" s="2">
        <v>902861.57515178865</v>
      </c>
      <c r="I9825" s="2">
        <v>727149.90942645131</v>
      </c>
      <c r="J9825" s="2">
        <v>134441.856864</v>
      </c>
      <c r="K9825" s="2">
        <v>592708.05256245134</v>
      </c>
      <c r="N9825" s="13">
        <v>592708.05256245134</v>
      </c>
    </row>
    <row r="9826" spans="1:14" x14ac:dyDescent="0.45">
      <c r="A9826">
        <v>19029</v>
      </c>
      <c r="B9826">
        <v>3</v>
      </c>
      <c r="C9826">
        <v>32</v>
      </c>
      <c r="D9826">
        <v>16</v>
      </c>
      <c r="E9826" s="2">
        <v>1912147.32419712</v>
      </c>
      <c r="F9826" s="2">
        <v>-289307.89015102421</v>
      </c>
      <c r="G9826" s="2">
        <v>1622839.4340460957</v>
      </c>
      <c r="H9826" s="2">
        <v>903023.87354853796</v>
      </c>
      <c r="I9826" s="2">
        <v>719815.56049755774</v>
      </c>
      <c r="J9826" s="2">
        <v>191214.732419712</v>
      </c>
      <c r="K9826" s="2">
        <v>528600.82807784574</v>
      </c>
      <c r="N9826" s="13">
        <v>528600.82807784574</v>
      </c>
    </row>
    <row r="9827" spans="1:14" x14ac:dyDescent="0.45">
      <c r="A9827">
        <v>19029</v>
      </c>
      <c r="B9827">
        <v>4</v>
      </c>
      <c r="C9827">
        <v>32</v>
      </c>
      <c r="D9827">
        <v>16</v>
      </c>
      <c r="E9827" s="2">
        <v>1923428.9934098832</v>
      </c>
      <c r="F9827" s="2">
        <v>-291014.80670291529</v>
      </c>
      <c r="G9827" s="2">
        <v>1632414.1867069679</v>
      </c>
      <c r="H9827" s="2">
        <v>910622.59368848056</v>
      </c>
      <c r="I9827" s="2">
        <v>721791.59301848733</v>
      </c>
      <c r="J9827" s="2">
        <v>173108.60940688947</v>
      </c>
      <c r="K9827" s="2">
        <v>548682.98361159791</v>
      </c>
      <c r="N9827" s="13">
        <v>548682.98361159791</v>
      </c>
    </row>
    <row r="9828" spans="1:14" x14ac:dyDescent="0.45">
      <c r="A9828">
        <v>19029</v>
      </c>
      <c r="B9828">
        <v>5</v>
      </c>
      <c r="C9828">
        <v>32</v>
      </c>
      <c r="D9828">
        <v>16</v>
      </c>
      <c r="E9828" s="2">
        <v>1911503.7336507419</v>
      </c>
      <c r="F9828" s="2">
        <v>-289210.51490135724</v>
      </c>
      <c r="G9828" s="2">
        <v>1622293.2187493846</v>
      </c>
      <c r="H9828" s="2">
        <v>895383.98023137113</v>
      </c>
      <c r="I9828" s="2">
        <v>726909.2385180135</v>
      </c>
      <c r="J9828" s="2">
        <v>191150.37336507419</v>
      </c>
      <c r="K9828" s="2">
        <v>535758.86515293934</v>
      </c>
      <c r="N9828" s="13">
        <v>535758.86515293934</v>
      </c>
    </row>
    <row r="9829" spans="1:14" x14ac:dyDescent="0.45">
      <c r="A9829">
        <v>19029</v>
      </c>
      <c r="B9829">
        <v>6</v>
      </c>
      <c r="C9829">
        <v>32</v>
      </c>
      <c r="D9829">
        <v>16</v>
      </c>
      <c r="E9829" s="2">
        <v>1904048.8690895038</v>
      </c>
      <c r="F9829" s="2">
        <v>-288082.59389324189</v>
      </c>
      <c r="G9829" s="2">
        <v>1615966.2751962619</v>
      </c>
      <c r="H9829" s="2">
        <v>869059.54795113194</v>
      </c>
      <c r="I9829" s="2">
        <v>746906.72724512999</v>
      </c>
      <c r="J9829" s="2">
        <v>190404.8869089504</v>
      </c>
      <c r="K9829" s="2">
        <v>556501.84033617959</v>
      </c>
      <c r="M9829" s="14">
        <v>14679748.894055037</v>
      </c>
      <c r="N9829" s="13">
        <v>15236250.734391216</v>
      </c>
    </row>
    <row r="9830" spans="1:14" x14ac:dyDescent="0.45">
      <c r="A9830">
        <v>19047</v>
      </c>
      <c r="B9830">
        <v>1</v>
      </c>
      <c r="C9830">
        <v>42</v>
      </c>
      <c r="D9830">
        <v>13</v>
      </c>
      <c r="E9830" s="2">
        <v>1956864</v>
      </c>
      <c r="F9830" s="2">
        <v>-351844.14719999995</v>
      </c>
      <c r="G9830" s="2">
        <v>1605019.8528</v>
      </c>
      <c r="H9830" s="2">
        <v>900157.44000000006</v>
      </c>
      <c r="I9830" s="2">
        <v>704862.41279999993</v>
      </c>
      <c r="J9830" s="2">
        <v>195686.40000000002</v>
      </c>
      <c r="K9830" s="2">
        <v>509176.01279999991</v>
      </c>
      <c r="L9830" s="11">
        <v>-17548271.102846764</v>
      </c>
      <c r="N9830" s="13">
        <v>-17039095.090046763</v>
      </c>
    </row>
    <row r="9831" spans="1:14" x14ac:dyDescent="0.45">
      <c r="A9831">
        <v>19047</v>
      </c>
      <c r="B9831">
        <v>2</v>
      </c>
      <c r="C9831">
        <v>42</v>
      </c>
      <c r="D9831">
        <v>13</v>
      </c>
      <c r="E9831" s="2">
        <v>1949427.9167999998</v>
      </c>
      <c r="F9831" s="2">
        <v>-350507.13944063993</v>
      </c>
      <c r="G9831" s="2">
        <v>1598920.7773593599</v>
      </c>
      <c r="H9831" s="2">
        <v>888397.18909992953</v>
      </c>
      <c r="I9831" s="2">
        <v>710523.58825943037</v>
      </c>
      <c r="J9831" s="2">
        <v>214437.07084799997</v>
      </c>
      <c r="K9831" s="2">
        <v>496086.51741143037</v>
      </c>
      <c r="N9831" s="13">
        <v>496086.51741143037</v>
      </c>
    </row>
    <row r="9832" spans="1:14" x14ac:dyDescent="0.45">
      <c r="A9832">
        <v>19047</v>
      </c>
      <c r="B9832">
        <v>3</v>
      </c>
      <c r="C9832">
        <v>42</v>
      </c>
      <c r="D9832">
        <v>13</v>
      </c>
      <c r="E9832" s="2">
        <v>1941435.26234112</v>
      </c>
      <c r="F9832" s="2">
        <v>-349070.06016893336</v>
      </c>
      <c r="G9832" s="2">
        <v>1592365.2021721867</v>
      </c>
      <c r="H9832" s="2">
        <v>870067.83159825124</v>
      </c>
      <c r="I9832" s="2">
        <v>722297.37057393545</v>
      </c>
      <c r="J9832" s="2">
        <v>194143.52623411201</v>
      </c>
      <c r="K9832" s="2">
        <v>528153.84433982347</v>
      </c>
      <c r="N9832" s="13">
        <v>528153.84433982347</v>
      </c>
    </row>
    <row r="9833" spans="1:14" x14ac:dyDescent="0.45">
      <c r="A9833">
        <v>19047</v>
      </c>
      <c r="B9833">
        <v>4</v>
      </c>
      <c r="C9833">
        <v>42</v>
      </c>
      <c r="D9833">
        <v>13</v>
      </c>
      <c r="E9833" s="2">
        <v>1927456.9284522641</v>
      </c>
      <c r="F9833" s="2">
        <v>-346556.75573571707</v>
      </c>
      <c r="G9833" s="2">
        <v>1580900.172716547</v>
      </c>
      <c r="H9833" s="2">
        <v>860607.27084086416</v>
      </c>
      <c r="I9833" s="2">
        <v>720292.90187568287</v>
      </c>
      <c r="J9833" s="2">
        <v>212020.26212974906</v>
      </c>
      <c r="K9833" s="2">
        <v>508272.63974593382</v>
      </c>
      <c r="N9833" s="13">
        <v>508272.63974593382</v>
      </c>
    </row>
    <row r="9834" spans="1:14" x14ac:dyDescent="0.45">
      <c r="A9834">
        <v>19047</v>
      </c>
      <c r="B9834">
        <v>5</v>
      </c>
      <c r="C9834">
        <v>42</v>
      </c>
      <c r="D9834">
        <v>13</v>
      </c>
      <c r="E9834" s="2">
        <v>1913193.7471817171</v>
      </c>
      <c r="F9834" s="2">
        <v>-343992.2357432727</v>
      </c>
      <c r="G9834" s="2">
        <v>1569201.5114384443</v>
      </c>
      <c r="H9834" s="2">
        <v>839545.87007161137</v>
      </c>
      <c r="I9834" s="2">
        <v>729655.64136683289</v>
      </c>
      <c r="J9834" s="2">
        <v>210451.31218998888</v>
      </c>
      <c r="K9834" s="2">
        <v>519204.32917684398</v>
      </c>
      <c r="N9834" s="13">
        <v>519204.32917684398</v>
      </c>
    </row>
    <row r="9835" spans="1:14" x14ac:dyDescent="0.45">
      <c r="A9835">
        <v>19047</v>
      </c>
      <c r="B9835">
        <v>6</v>
      </c>
      <c r="C9835">
        <v>42</v>
      </c>
      <c r="D9835">
        <v>13</v>
      </c>
      <c r="E9835" s="2">
        <v>1903819.0978205269</v>
      </c>
      <c r="F9835" s="2">
        <v>-342306.67378813069</v>
      </c>
      <c r="G9835" s="2">
        <v>1561512.4240323962</v>
      </c>
      <c r="H9835" s="2">
        <v>821229.74968802009</v>
      </c>
      <c r="I9835" s="2">
        <v>740282.67434437608</v>
      </c>
      <c r="J9835" s="2">
        <v>171343.71880384741</v>
      </c>
      <c r="K9835" s="2">
        <v>568938.95554052864</v>
      </c>
      <c r="M9835" s="14">
        <v>17120813.227764383</v>
      </c>
      <c r="N9835" s="13">
        <v>17689752.183304913</v>
      </c>
    </row>
    <row r="9836" spans="1:14" x14ac:dyDescent="0.45">
      <c r="A9836">
        <v>19056</v>
      </c>
      <c r="B9836">
        <v>1</v>
      </c>
      <c r="C9836">
        <v>36</v>
      </c>
      <c r="D9836">
        <v>19</v>
      </c>
      <c r="E9836" s="2">
        <v>4461696</v>
      </c>
      <c r="F9836" s="2">
        <v>-658100.15999999992</v>
      </c>
      <c r="G9836" s="2">
        <v>3803595.84</v>
      </c>
      <c r="H9836" s="2">
        <v>2587783.6799999997</v>
      </c>
      <c r="I9836" s="2">
        <v>1215812.1600000001</v>
      </c>
      <c r="J9836" s="2">
        <v>446169.60000000003</v>
      </c>
      <c r="K9836" s="2">
        <v>769642.56</v>
      </c>
      <c r="L9836" s="11">
        <v>-28690899.522723667</v>
      </c>
      <c r="N9836" s="13">
        <v>-27921256.962723669</v>
      </c>
    </row>
    <row r="9837" spans="1:14" x14ac:dyDescent="0.45">
      <c r="A9837">
        <v>19056</v>
      </c>
      <c r="B9837">
        <v>2</v>
      </c>
      <c r="C9837">
        <v>36</v>
      </c>
      <c r="D9837">
        <v>19</v>
      </c>
      <c r="E9837" s="2">
        <v>4462588.3392000003</v>
      </c>
      <c r="F9837" s="2">
        <v>-658231.78003200004</v>
      </c>
      <c r="G9837" s="2">
        <v>3804356.5591680002</v>
      </c>
      <c r="H9837" s="2">
        <v>2666467.9340854269</v>
      </c>
      <c r="I9837" s="2">
        <v>1137888.6250825734</v>
      </c>
      <c r="J9837" s="2">
        <v>490884.71731200005</v>
      </c>
      <c r="K9837" s="2">
        <v>647003.90777057339</v>
      </c>
      <c r="N9837" s="13">
        <v>647003.90777057339</v>
      </c>
    </row>
    <row r="9838" spans="1:14" x14ac:dyDescent="0.45">
      <c r="A9838">
        <v>19056</v>
      </c>
      <c r="B9838">
        <v>3</v>
      </c>
      <c r="C9838">
        <v>36</v>
      </c>
      <c r="D9838">
        <v>19</v>
      </c>
      <c r="E9838" s="2">
        <v>4499181.5635814397</v>
      </c>
      <c r="F9838" s="2">
        <v>-663629.28062826232</v>
      </c>
      <c r="G9838" s="2">
        <v>3835552.2829531776</v>
      </c>
      <c r="H9838" s="2">
        <v>2796672.7898820676</v>
      </c>
      <c r="I9838" s="2">
        <v>1038879.49307111</v>
      </c>
      <c r="J9838" s="2">
        <v>404926.34072232957</v>
      </c>
      <c r="K9838" s="2">
        <v>633953.15234878042</v>
      </c>
      <c r="N9838" s="13">
        <v>633953.15234878042</v>
      </c>
    </row>
    <row r="9839" spans="1:14" x14ac:dyDescent="0.45">
      <c r="A9839">
        <v>19056</v>
      </c>
      <c r="B9839">
        <v>4</v>
      </c>
      <c r="C9839">
        <v>36</v>
      </c>
      <c r="D9839">
        <v>19</v>
      </c>
      <c r="E9839" s="2">
        <v>4506380.2540831696</v>
      </c>
      <c r="F9839" s="2">
        <v>-664691.08747726749</v>
      </c>
      <c r="G9839" s="2">
        <v>3841689.1666059019</v>
      </c>
      <c r="H9839" s="2">
        <v>2873136.9562309682</v>
      </c>
      <c r="I9839" s="2">
        <v>968552.21037493367</v>
      </c>
      <c r="J9839" s="2">
        <v>360510.42032665358</v>
      </c>
      <c r="K9839" s="2">
        <v>608041.79004828003</v>
      </c>
      <c r="N9839" s="13">
        <v>608041.79004828003</v>
      </c>
    </row>
    <row r="9840" spans="1:14" x14ac:dyDescent="0.45">
      <c r="A9840">
        <v>19056</v>
      </c>
      <c r="B9840">
        <v>5</v>
      </c>
      <c r="C9840">
        <v>36</v>
      </c>
      <c r="D9840">
        <v>19</v>
      </c>
      <c r="E9840" s="2">
        <v>4481144.5246603042</v>
      </c>
      <c r="F9840" s="2">
        <v>-660968.81738739484</v>
      </c>
      <c r="G9840" s="2">
        <v>3820175.7072729096</v>
      </c>
      <c r="H9840" s="2">
        <v>2987614.4549659914</v>
      </c>
      <c r="I9840" s="2">
        <v>832561.25230691815</v>
      </c>
      <c r="J9840" s="2">
        <v>492925.89771263348</v>
      </c>
      <c r="K9840" s="2">
        <v>339635.35459428467</v>
      </c>
      <c r="N9840" s="13">
        <v>339635.35459428467</v>
      </c>
    </row>
    <row r="9841" spans="1:14" x14ac:dyDescent="0.45">
      <c r="A9841">
        <v>19056</v>
      </c>
      <c r="B9841">
        <v>6</v>
      </c>
      <c r="C9841">
        <v>36</v>
      </c>
      <c r="D9841">
        <v>19</v>
      </c>
      <c r="E9841" s="2">
        <v>4491003.0426145568</v>
      </c>
      <c r="F9841" s="2">
        <v>-662422.94878564705</v>
      </c>
      <c r="G9841" s="2">
        <v>3828580.09382891</v>
      </c>
      <c r="H9841" s="2">
        <v>3120541.9068924803</v>
      </c>
      <c r="I9841" s="2">
        <v>708038.1869364297</v>
      </c>
      <c r="J9841" s="2">
        <v>494010.33468760125</v>
      </c>
      <c r="K9841" s="2">
        <v>214027.85224882845</v>
      </c>
      <c r="M9841" s="14">
        <v>29867509.934976853</v>
      </c>
      <c r="N9841" s="13">
        <v>30081537.787225682</v>
      </c>
    </row>
    <row r="9842" spans="1:14" x14ac:dyDescent="0.45">
      <c r="A9842">
        <v>19061</v>
      </c>
      <c r="B9842">
        <v>1</v>
      </c>
      <c r="C9842">
        <v>27</v>
      </c>
      <c r="D9842">
        <v>5</v>
      </c>
      <c r="E9842" s="2">
        <v>3210372</v>
      </c>
      <c r="F9842" s="2">
        <v>-583003.55520000006</v>
      </c>
      <c r="G9842" s="2">
        <v>2627368.4447999997</v>
      </c>
      <c r="H9842" s="2">
        <v>1348356.24</v>
      </c>
      <c r="I9842" s="2">
        <v>1279012.2047999997</v>
      </c>
      <c r="J9842" s="2">
        <v>321037.2</v>
      </c>
      <c r="K9842" s="2">
        <v>957975.00479999976</v>
      </c>
      <c r="L9842" s="11">
        <v>-17456465.84118297</v>
      </c>
      <c r="N9842" s="13">
        <v>-16498490.83638297</v>
      </c>
    </row>
    <row r="9843" spans="1:14" x14ac:dyDescent="0.45">
      <c r="A9843">
        <v>19061</v>
      </c>
      <c r="B9843">
        <v>2</v>
      </c>
      <c r="C9843">
        <v>27</v>
      </c>
      <c r="D9843">
        <v>5</v>
      </c>
      <c r="E9843" s="2">
        <v>3191751.8423999995</v>
      </c>
      <c r="F9843" s="2">
        <v>-579622.13457984</v>
      </c>
      <c r="G9843" s="2">
        <v>2612129.7078201594</v>
      </c>
      <c r="H9843" s="2">
        <v>1365737.84635559</v>
      </c>
      <c r="I9843" s="2">
        <v>1246391.8614645693</v>
      </c>
      <c r="J9843" s="2">
        <v>319175.18423999997</v>
      </c>
      <c r="K9843" s="2">
        <v>927216.67722456937</v>
      </c>
      <c r="N9843" s="13">
        <v>927216.67722456937</v>
      </c>
    </row>
    <row r="9844" spans="1:14" x14ac:dyDescent="0.45">
      <c r="A9844">
        <v>19061</v>
      </c>
      <c r="B9844">
        <v>3</v>
      </c>
      <c r="C9844">
        <v>27</v>
      </c>
      <c r="D9844">
        <v>5</v>
      </c>
      <c r="E9844" s="2">
        <v>3196220.29497936</v>
      </c>
      <c r="F9844" s="2">
        <v>-580433.60556825181</v>
      </c>
      <c r="G9844" s="2">
        <v>2615786.6894111084</v>
      </c>
      <c r="H9844" s="2">
        <v>1384745.5028322442</v>
      </c>
      <c r="I9844" s="2">
        <v>1231041.1865788642</v>
      </c>
      <c r="J9844" s="2">
        <v>287659.82654814236</v>
      </c>
      <c r="K9844" s="2">
        <v>943381.36003072187</v>
      </c>
      <c r="N9844" s="13">
        <v>943381.36003072187</v>
      </c>
    </row>
    <row r="9845" spans="1:14" x14ac:dyDescent="0.45">
      <c r="A9845">
        <v>19061</v>
      </c>
      <c r="B9845">
        <v>4</v>
      </c>
      <c r="C9845">
        <v>27</v>
      </c>
      <c r="D9845">
        <v>5</v>
      </c>
      <c r="E9845" s="2">
        <v>3219872.3251622077</v>
      </c>
      <c r="F9845" s="2">
        <v>-584728.81424945698</v>
      </c>
      <c r="G9845" s="2">
        <v>2635143.5109127508</v>
      </c>
      <c r="H9845" s="2">
        <v>1427077.4498029265</v>
      </c>
      <c r="I9845" s="2">
        <v>1208066.0611098243</v>
      </c>
      <c r="J9845" s="2">
        <v>321987.23251622077</v>
      </c>
      <c r="K9845" s="2">
        <v>886078.82859360357</v>
      </c>
      <c r="N9845" s="13">
        <v>886078.82859360357</v>
      </c>
    </row>
    <row r="9846" spans="1:14" x14ac:dyDescent="0.45">
      <c r="A9846">
        <v>19061</v>
      </c>
      <c r="B9846">
        <v>5</v>
      </c>
      <c r="C9846">
        <v>27</v>
      </c>
      <c r="D9846">
        <v>5</v>
      </c>
      <c r="E9846" s="2">
        <v>3240479.5080432454</v>
      </c>
      <c r="F9846" s="2">
        <v>-588471.07866065344</v>
      </c>
      <c r="G9846" s="2">
        <v>2652008.429382592</v>
      </c>
      <c r="H9846" s="2">
        <v>1463929.6128694613</v>
      </c>
      <c r="I9846" s="2">
        <v>1188078.8165131307</v>
      </c>
      <c r="J9846" s="2">
        <v>324047.95080432459</v>
      </c>
      <c r="K9846" s="2">
        <v>864030.86570880609</v>
      </c>
      <c r="N9846" s="13">
        <v>864030.86570880609</v>
      </c>
    </row>
    <row r="9847" spans="1:14" x14ac:dyDescent="0.45">
      <c r="A9847">
        <v>19061</v>
      </c>
      <c r="B9847">
        <v>6</v>
      </c>
      <c r="C9847">
        <v>27</v>
      </c>
      <c r="D9847">
        <v>5</v>
      </c>
      <c r="E9847" s="2">
        <v>3231082.1174699198</v>
      </c>
      <c r="F9847" s="2">
        <v>-586764.51253253745</v>
      </c>
      <c r="G9847" s="2">
        <v>2644317.6049373825</v>
      </c>
      <c r="H9847" s="2">
        <v>1496322.2908386425</v>
      </c>
      <c r="I9847" s="2">
        <v>1147995.31409874</v>
      </c>
      <c r="J9847" s="2">
        <v>355419.03292169119</v>
      </c>
      <c r="K9847" s="2">
        <v>792576.2811770488</v>
      </c>
      <c r="M9847" s="14">
        <v>17028544.420753241</v>
      </c>
      <c r="N9847" s="13">
        <v>17821120.701930288</v>
      </c>
    </row>
    <row r="9848" spans="1:14" x14ac:dyDescent="0.45">
      <c r="A9848">
        <v>19077</v>
      </c>
      <c r="B9848">
        <v>1</v>
      </c>
      <c r="C9848">
        <v>27</v>
      </c>
      <c r="D9848">
        <v>5</v>
      </c>
      <c r="E9848" s="2">
        <v>3104376</v>
      </c>
      <c r="F9848" s="2">
        <v>-515015.97839999996</v>
      </c>
      <c r="G9848" s="2">
        <v>2589360.0216000001</v>
      </c>
      <c r="H9848" s="2">
        <v>1583231.76</v>
      </c>
      <c r="I9848" s="2">
        <v>1006128.2616000001</v>
      </c>
      <c r="J9848" s="2">
        <v>279393.83999999997</v>
      </c>
      <c r="K9848" s="2">
        <v>726734.42160000012</v>
      </c>
      <c r="L9848" s="11">
        <v>-16168364.021537062</v>
      </c>
      <c r="N9848" s="13">
        <v>-15441629.599937061</v>
      </c>
    </row>
    <row r="9849" spans="1:14" x14ac:dyDescent="0.45">
      <c r="A9849">
        <v>19077</v>
      </c>
      <c r="B9849">
        <v>2</v>
      </c>
      <c r="C9849">
        <v>27</v>
      </c>
      <c r="D9849">
        <v>5</v>
      </c>
      <c r="E9849" s="2">
        <v>3126417.0696000005</v>
      </c>
      <c r="F9849" s="2">
        <v>-518672.59184664005</v>
      </c>
      <c r="G9849" s="2">
        <v>2607744.4777533603</v>
      </c>
      <c r="H9849" s="2">
        <v>1604836.7780817242</v>
      </c>
      <c r="I9849" s="2">
        <v>1002907.6996716361</v>
      </c>
      <c r="J9849" s="2">
        <v>281377.53626400005</v>
      </c>
      <c r="K9849" s="2">
        <v>721530.16340763611</v>
      </c>
      <c r="N9849" s="13">
        <v>721530.16340763611</v>
      </c>
    </row>
    <row r="9850" spans="1:14" x14ac:dyDescent="0.45">
      <c r="A9850">
        <v>19077</v>
      </c>
      <c r="B9850">
        <v>3</v>
      </c>
      <c r="C9850">
        <v>27</v>
      </c>
      <c r="D9850">
        <v>5</v>
      </c>
      <c r="E9850" s="2">
        <v>3140798.5881201606</v>
      </c>
      <c r="F9850" s="2">
        <v>-521058.4857691346</v>
      </c>
      <c r="G9850" s="2">
        <v>2619740.1023510261</v>
      </c>
      <c r="H9850" s="2">
        <v>1659457.0447596444</v>
      </c>
      <c r="I9850" s="2">
        <v>960283.05759138172</v>
      </c>
      <c r="J9850" s="2">
        <v>345487.84469321766</v>
      </c>
      <c r="K9850" s="2">
        <v>614795.21289816406</v>
      </c>
      <c r="N9850" s="13">
        <v>614795.21289816406</v>
      </c>
    </row>
    <row r="9851" spans="1:14" x14ac:dyDescent="0.45">
      <c r="A9851">
        <v>19077</v>
      </c>
      <c r="B9851">
        <v>4</v>
      </c>
      <c r="C9851">
        <v>27</v>
      </c>
      <c r="D9851">
        <v>5</v>
      </c>
      <c r="E9851" s="2">
        <v>3126036.8347559958</v>
      </c>
      <c r="F9851" s="2">
        <v>-518609.51088601968</v>
      </c>
      <c r="G9851" s="2">
        <v>2607427.3238699762</v>
      </c>
      <c r="H9851" s="2">
        <v>1663054.0340661539</v>
      </c>
      <c r="I9851" s="2">
        <v>944373.28980382229</v>
      </c>
      <c r="J9851" s="2">
        <v>312603.68347559957</v>
      </c>
      <c r="K9851" s="2">
        <v>631769.60632822267</v>
      </c>
      <c r="N9851" s="13">
        <v>631769.60632822267</v>
      </c>
    </row>
    <row r="9852" spans="1:14" x14ac:dyDescent="0.45">
      <c r="A9852">
        <v>19077</v>
      </c>
      <c r="B9852">
        <v>5</v>
      </c>
      <c r="C9852">
        <v>27</v>
      </c>
      <c r="D9852">
        <v>5</v>
      </c>
      <c r="E9852" s="2">
        <v>3125099.0237055691</v>
      </c>
      <c r="F9852" s="2">
        <v>-518453.92803275387</v>
      </c>
      <c r="G9852" s="2">
        <v>2606645.0956728151</v>
      </c>
      <c r="H9852" s="2">
        <v>1681341.9906877063</v>
      </c>
      <c r="I9852" s="2">
        <v>925303.10498510883</v>
      </c>
      <c r="J9852" s="2">
        <v>312509.9023705569</v>
      </c>
      <c r="K9852" s="2">
        <v>612793.20261455188</v>
      </c>
      <c r="N9852" s="13">
        <v>612793.20261455188</v>
      </c>
    </row>
    <row r="9853" spans="1:14" x14ac:dyDescent="0.45">
      <c r="A9853">
        <v>19077</v>
      </c>
      <c r="B9853">
        <v>6</v>
      </c>
      <c r="C9853">
        <v>27</v>
      </c>
      <c r="D9853">
        <v>5</v>
      </c>
      <c r="E9853" s="2">
        <v>3136349.3801909094</v>
      </c>
      <c r="F9853" s="2">
        <v>-520320.36217367183</v>
      </c>
      <c r="G9853" s="2">
        <v>2616029.0180172375</v>
      </c>
      <c r="H9853" s="2">
        <v>1729917.1713649074</v>
      </c>
      <c r="I9853" s="2">
        <v>886111.84665233013</v>
      </c>
      <c r="J9853" s="2">
        <v>250907.95041527276</v>
      </c>
      <c r="K9853" s="2">
        <v>635203.8962370574</v>
      </c>
      <c r="M9853" s="14">
        <v>15821001.840377126</v>
      </c>
      <c r="N9853" s="13">
        <v>16456205.736614183</v>
      </c>
    </row>
    <row r="9854" spans="1:14" x14ac:dyDescent="0.45">
      <c r="A9854">
        <v>19085</v>
      </c>
      <c r="B9854">
        <v>1</v>
      </c>
      <c r="C9854">
        <v>11</v>
      </c>
      <c r="D9854">
        <v>10</v>
      </c>
      <c r="E9854" s="2">
        <v>6307440</v>
      </c>
      <c r="F9854" s="2">
        <v>-1273472.1359999999</v>
      </c>
      <c r="G9854" s="2">
        <v>5033967.8640000001</v>
      </c>
      <c r="H9854" s="2">
        <v>3153720</v>
      </c>
      <c r="I9854" s="2">
        <v>1880247.8640000001</v>
      </c>
      <c r="J9854" s="2">
        <v>504595.20000000001</v>
      </c>
      <c r="K9854" s="2">
        <v>1375652.6640000001</v>
      </c>
      <c r="L9854" s="11">
        <v>-19605098.419236869</v>
      </c>
      <c r="N9854" s="13">
        <v>-18229445.755236868</v>
      </c>
    </row>
    <row r="9855" spans="1:14" x14ac:dyDescent="0.45">
      <c r="A9855">
        <v>19085</v>
      </c>
      <c r="B9855">
        <v>2</v>
      </c>
      <c r="C9855">
        <v>11</v>
      </c>
      <c r="D9855">
        <v>10</v>
      </c>
      <c r="E9855" s="2">
        <v>6394482.6720000012</v>
      </c>
      <c r="F9855" s="2">
        <v>-1291046.0514768001</v>
      </c>
      <c r="G9855" s="2">
        <v>5103436.6205232013</v>
      </c>
      <c r="H9855" s="2">
        <v>3343994.7133224006</v>
      </c>
      <c r="I9855" s="2">
        <v>1759441.9072008007</v>
      </c>
      <c r="J9855" s="2">
        <v>575503.44048000011</v>
      </c>
      <c r="K9855" s="2">
        <v>1183938.4667208006</v>
      </c>
      <c r="N9855" s="13">
        <v>1183938.4667208006</v>
      </c>
    </row>
    <row r="9856" spans="1:14" x14ac:dyDescent="0.45">
      <c r="A9856">
        <v>19085</v>
      </c>
      <c r="B9856">
        <v>3</v>
      </c>
      <c r="C9856">
        <v>11</v>
      </c>
      <c r="D9856">
        <v>10</v>
      </c>
      <c r="E9856" s="2">
        <v>6456509.1539184023</v>
      </c>
      <c r="F9856" s="2">
        <v>-1303569.1981761253</v>
      </c>
      <c r="G9856" s="2">
        <v>5152939.9557422772</v>
      </c>
      <c r="H9856" s="2">
        <v>3476036.1901718569</v>
      </c>
      <c r="I9856" s="2">
        <v>1676903.7655704203</v>
      </c>
      <c r="J9856" s="2">
        <v>839346.19000939233</v>
      </c>
      <c r="K9856" s="2">
        <v>837557.57556102797</v>
      </c>
      <c r="N9856" s="13">
        <v>837557.57556102797</v>
      </c>
    </row>
    <row r="9857" spans="1:14" x14ac:dyDescent="0.45">
      <c r="A9857">
        <v>19085</v>
      </c>
      <c r="B9857">
        <v>4</v>
      </c>
      <c r="C9857">
        <v>11</v>
      </c>
      <c r="D9857">
        <v>10</v>
      </c>
      <c r="E9857" s="2">
        <v>6517845.9908806272</v>
      </c>
      <c r="F9857" s="2">
        <v>-1315953.1055587986</v>
      </c>
      <c r="G9857" s="2">
        <v>5201892.8853218285</v>
      </c>
      <c r="H9857" s="2">
        <v>3616084.8192648333</v>
      </c>
      <c r="I9857" s="2">
        <v>1585808.0660569952</v>
      </c>
      <c r="J9857" s="2">
        <v>651784.59908806277</v>
      </c>
      <c r="K9857" s="2">
        <v>934023.46696893242</v>
      </c>
      <c r="N9857" s="13">
        <v>934023.46696893242</v>
      </c>
    </row>
    <row r="9858" spans="1:14" x14ac:dyDescent="0.45">
      <c r="A9858">
        <v>19085</v>
      </c>
      <c r="B9858">
        <v>5</v>
      </c>
      <c r="C9858">
        <v>11</v>
      </c>
      <c r="D9858">
        <v>10</v>
      </c>
      <c r="E9858" s="2">
        <v>6638426.1417119186</v>
      </c>
      <c r="F9858" s="2">
        <v>-1340298.2380116363</v>
      </c>
      <c r="G9858" s="2">
        <v>5298127.9037002828</v>
      </c>
      <c r="H9858" s="2">
        <v>3749644.3696516571</v>
      </c>
      <c r="I9858" s="2">
        <v>1548483.5340486257</v>
      </c>
      <c r="J9858" s="2">
        <v>730226.875588311</v>
      </c>
      <c r="K9858" s="2">
        <v>818256.65846031473</v>
      </c>
      <c r="N9858" s="13">
        <v>818256.65846031473</v>
      </c>
    </row>
    <row r="9859" spans="1:14" x14ac:dyDescent="0.45">
      <c r="A9859">
        <v>19085</v>
      </c>
      <c r="B9859">
        <v>6</v>
      </c>
      <c r="C9859">
        <v>11</v>
      </c>
      <c r="D9859">
        <v>10</v>
      </c>
      <c r="E9859" s="2">
        <v>6721406.4684833167</v>
      </c>
      <c r="F9859" s="2">
        <v>-1357051.9659867815</v>
      </c>
      <c r="G9859" s="2">
        <v>5364354.502496535</v>
      </c>
      <c r="H9859" s="2">
        <v>3940023.1884097955</v>
      </c>
      <c r="I9859" s="2">
        <v>1424331.3140867394</v>
      </c>
      <c r="J9859" s="2">
        <v>604926.5821634985</v>
      </c>
      <c r="K9859" s="2">
        <v>819404.73192324094</v>
      </c>
      <c r="M9859" s="14">
        <v>19869856.31997101</v>
      </c>
      <c r="N9859" s="13">
        <v>20689261.051894251</v>
      </c>
    </row>
    <row r="9860" spans="1:14" x14ac:dyDescent="0.45">
      <c r="A9860">
        <v>19104</v>
      </c>
      <c r="B9860">
        <v>1</v>
      </c>
      <c r="C9860">
        <v>16</v>
      </c>
      <c r="D9860">
        <v>25</v>
      </c>
      <c r="E9860" s="2">
        <v>2286000</v>
      </c>
      <c r="F9860" s="2">
        <v>-849477.6</v>
      </c>
      <c r="G9860" s="2">
        <v>1436522.4</v>
      </c>
      <c r="H9860" s="2">
        <v>1120140</v>
      </c>
      <c r="I9860" s="2">
        <v>316382.39999999991</v>
      </c>
      <c r="J9860" s="2">
        <v>205740</v>
      </c>
      <c r="K9860" s="2">
        <v>110642.39999999991</v>
      </c>
      <c r="L9860" s="11">
        <v>-10208944.47211881</v>
      </c>
      <c r="N9860" s="13">
        <v>-10098302.072118809</v>
      </c>
    </row>
    <row r="9861" spans="1:14" x14ac:dyDescent="0.45">
      <c r="A9861">
        <v>19104</v>
      </c>
      <c r="B9861">
        <v>2</v>
      </c>
      <c r="C9861">
        <v>16</v>
      </c>
      <c r="D9861">
        <v>25</v>
      </c>
      <c r="E9861" s="2">
        <v>2249652.6</v>
      </c>
      <c r="F9861" s="2">
        <v>-835970.90616000001</v>
      </c>
      <c r="G9861" s="2">
        <v>1413681.6938400001</v>
      </c>
      <c r="H9861" s="2">
        <v>1134076.8714912001</v>
      </c>
      <c r="I9861" s="2">
        <v>279604.82234880002</v>
      </c>
      <c r="J9861" s="2">
        <v>269958.31199999998</v>
      </c>
      <c r="K9861" s="2">
        <v>9646.5103488000459</v>
      </c>
      <c r="N9861" s="13">
        <v>9646.5103488000459</v>
      </c>
    </row>
    <row r="9862" spans="1:14" x14ac:dyDescent="0.45">
      <c r="A9862">
        <v>19104</v>
      </c>
      <c r="B9862">
        <v>3</v>
      </c>
      <c r="C9862">
        <v>16</v>
      </c>
      <c r="D9862">
        <v>25</v>
      </c>
      <c r="E9862" s="2">
        <v>2203759.6869600001</v>
      </c>
      <c r="F9862" s="2">
        <v>-818917.09967433603</v>
      </c>
      <c r="G9862" s="2">
        <v>1384842.5872856639</v>
      </c>
      <c r="H9862" s="2">
        <v>1129161.1472471091</v>
      </c>
      <c r="I9862" s="2">
        <v>255681.44003855484</v>
      </c>
      <c r="J9862" s="2">
        <v>220375.96869600003</v>
      </c>
      <c r="K9862" s="2">
        <v>35305.471342554811</v>
      </c>
      <c r="N9862" s="13">
        <v>35305.471342554811</v>
      </c>
    </row>
    <row r="9863" spans="1:14" x14ac:dyDescent="0.45">
      <c r="A9863">
        <v>19104</v>
      </c>
      <c r="B9863">
        <v>4</v>
      </c>
      <c r="C9863">
        <v>16</v>
      </c>
      <c r="D9863">
        <v>25</v>
      </c>
      <c r="E9863" s="2">
        <v>2166075.3963129837</v>
      </c>
      <c r="F9863" s="2">
        <v>-804913.6172699047</v>
      </c>
      <c r="G9863" s="2">
        <v>1361161.7790430789</v>
      </c>
      <c r="H9863" s="2">
        <v>1120951.0165454752</v>
      </c>
      <c r="I9863" s="2">
        <v>240210.76249760366</v>
      </c>
      <c r="J9863" s="2">
        <v>216607.53963129839</v>
      </c>
      <c r="K9863" s="2">
        <v>23603.222866305267</v>
      </c>
      <c r="N9863" s="13">
        <v>23603.222866305267</v>
      </c>
    </row>
    <row r="9864" spans="1:14" x14ac:dyDescent="0.45">
      <c r="A9864">
        <v>19104</v>
      </c>
      <c r="B9864">
        <v>5</v>
      </c>
      <c r="C9864">
        <v>16</v>
      </c>
      <c r="D9864">
        <v>25</v>
      </c>
      <c r="E9864" s="2">
        <v>2110623.8661673716</v>
      </c>
      <c r="F9864" s="2">
        <v>-784307.82866779529</v>
      </c>
      <c r="G9864" s="2">
        <v>1326316.0374995763</v>
      </c>
      <c r="H9864" s="2">
        <v>1110713.7744537315</v>
      </c>
      <c r="I9864" s="2">
        <v>215602.26304584485</v>
      </c>
      <c r="J9864" s="2">
        <v>189956.14795506344</v>
      </c>
      <c r="K9864" s="2">
        <v>25646.115090781415</v>
      </c>
      <c r="N9864" s="13">
        <v>25646.115090781415</v>
      </c>
    </row>
    <row r="9865" spans="1:14" x14ac:dyDescent="0.45">
      <c r="A9865">
        <v>19104</v>
      </c>
      <c r="B9865">
        <v>6</v>
      </c>
      <c r="C9865">
        <v>16</v>
      </c>
      <c r="D9865">
        <v>25</v>
      </c>
      <c r="E9865" s="2">
        <v>2066511.8273644736</v>
      </c>
      <c r="F9865" s="2">
        <v>-767915.79504863836</v>
      </c>
      <c r="G9865" s="2">
        <v>1298596.0323158354</v>
      </c>
      <c r="H9865" s="2">
        <v>1102072.354645655</v>
      </c>
      <c r="I9865" s="2">
        <v>196523.67767018033</v>
      </c>
      <c r="J9865" s="2">
        <v>227316.30101009211</v>
      </c>
      <c r="K9865" s="2">
        <v>-30792.623339911777</v>
      </c>
      <c r="M9865" s="14">
        <v>10059559.545151001</v>
      </c>
      <c r="N9865" s="13">
        <v>10028766.921811089</v>
      </c>
    </row>
    <row r="9866" spans="1:14" x14ac:dyDescent="0.45">
      <c r="A9866">
        <v>19110</v>
      </c>
      <c r="B9866">
        <v>1</v>
      </c>
      <c r="C9866">
        <v>1</v>
      </c>
      <c r="D9866">
        <v>7</v>
      </c>
      <c r="E9866" s="2">
        <v>5581776</v>
      </c>
      <c r="F9866" s="2">
        <v>-822195.60479999997</v>
      </c>
      <c r="G9866" s="2">
        <v>4759580.3952000001</v>
      </c>
      <c r="H9866" s="2">
        <v>2176892.64</v>
      </c>
      <c r="I9866" s="2">
        <v>2582687.7552</v>
      </c>
      <c r="J9866" s="2">
        <v>558177.6</v>
      </c>
      <c r="K9866" s="2">
        <v>2024510.1551999999</v>
      </c>
      <c r="L9866" s="11">
        <v>-13208030.700442648</v>
      </c>
      <c r="N9866" s="13">
        <v>-11183520.545242649</v>
      </c>
    </row>
    <row r="9867" spans="1:14" x14ac:dyDescent="0.45">
      <c r="A9867">
        <v>19110</v>
      </c>
      <c r="B9867">
        <v>2</v>
      </c>
      <c r="C9867">
        <v>1</v>
      </c>
      <c r="D9867">
        <v>7</v>
      </c>
      <c r="E9867" s="2">
        <v>5615266.6560000004</v>
      </c>
      <c r="F9867" s="2">
        <v>-827128.77842879994</v>
      </c>
      <c r="G9867" s="2">
        <v>4788137.877571201</v>
      </c>
      <c r="H9867" s="2">
        <v>2272515.2614831682</v>
      </c>
      <c r="I9867" s="2">
        <v>2515622.6160880327</v>
      </c>
      <c r="J9867" s="2">
        <v>617679.33216000011</v>
      </c>
      <c r="K9867" s="2">
        <v>1897943.2839280325</v>
      </c>
      <c r="N9867" s="13">
        <v>1897943.2839280325</v>
      </c>
    </row>
    <row r="9868" spans="1:14" x14ac:dyDescent="0.45">
      <c r="A9868">
        <v>19110</v>
      </c>
      <c r="B9868">
        <v>3</v>
      </c>
      <c r="C9868">
        <v>1</v>
      </c>
      <c r="D9868">
        <v>7</v>
      </c>
      <c r="E9868" s="2">
        <v>5678719.1692128005</v>
      </c>
      <c r="F9868" s="2">
        <v>-836475.33362504537</v>
      </c>
      <c r="G9868" s="2">
        <v>4842243.8355877548</v>
      </c>
      <c r="H9868" s="2">
        <v>2375414.0253182431</v>
      </c>
      <c r="I9868" s="2">
        <v>2466829.8102695118</v>
      </c>
      <c r="J9868" s="2">
        <v>681446.30030553602</v>
      </c>
      <c r="K9868" s="2">
        <v>1785383.5099639758</v>
      </c>
      <c r="N9868" s="13">
        <v>1785383.5099639758</v>
      </c>
    </row>
    <row r="9869" spans="1:14" x14ac:dyDescent="0.45">
      <c r="A9869">
        <v>19110</v>
      </c>
      <c r="B9869">
        <v>4</v>
      </c>
      <c r="C9869">
        <v>1</v>
      </c>
      <c r="D9869">
        <v>7</v>
      </c>
      <c r="E9869" s="2">
        <v>5725852.5383172669</v>
      </c>
      <c r="F9869" s="2">
        <v>-843418.07889413333</v>
      </c>
      <c r="G9869" s="2">
        <v>4882434.4594231332</v>
      </c>
      <c r="H9869" s="2">
        <v>2499797.141055915</v>
      </c>
      <c r="I9869" s="2">
        <v>2382637.3183672181</v>
      </c>
      <c r="J9869" s="2">
        <v>572585.25383172673</v>
      </c>
      <c r="K9869" s="2">
        <v>1810052.0645354914</v>
      </c>
      <c r="N9869" s="13">
        <v>1810052.0645354914</v>
      </c>
    </row>
    <row r="9870" spans="1:14" x14ac:dyDescent="0.45">
      <c r="A9870">
        <v>19110</v>
      </c>
      <c r="B9870">
        <v>5</v>
      </c>
      <c r="C9870">
        <v>1</v>
      </c>
      <c r="D9870">
        <v>7</v>
      </c>
      <c r="E9870" s="2">
        <v>5811740.3263920257</v>
      </c>
      <c r="F9870" s="2">
        <v>-856069.35007754527</v>
      </c>
      <c r="G9870" s="2">
        <v>4955670.9763144804</v>
      </c>
      <c r="H9870" s="2">
        <v>2655532.0031465571</v>
      </c>
      <c r="I9870" s="2">
        <v>2300138.9731679233</v>
      </c>
      <c r="J9870" s="2">
        <v>523056.62937528227</v>
      </c>
      <c r="K9870" s="2">
        <v>1777082.3437926411</v>
      </c>
      <c r="N9870" s="13">
        <v>1777082.3437926411</v>
      </c>
    </row>
    <row r="9871" spans="1:14" x14ac:dyDescent="0.45">
      <c r="A9871">
        <v>19110</v>
      </c>
      <c r="B9871">
        <v>6</v>
      </c>
      <c r="C9871">
        <v>1</v>
      </c>
      <c r="D9871">
        <v>7</v>
      </c>
      <c r="E9871" s="2">
        <v>5884387.0804719264</v>
      </c>
      <c r="F9871" s="2">
        <v>-866770.21695351473</v>
      </c>
      <c r="G9871" s="2">
        <v>5017616.8635184113</v>
      </c>
      <c r="H9871" s="2">
        <v>2807836.7217720244</v>
      </c>
      <c r="I9871" s="2">
        <v>2209780.1417463869</v>
      </c>
      <c r="J9871" s="2">
        <v>588438.70804719266</v>
      </c>
      <c r="K9871" s="2">
        <v>1621341.4336991943</v>
      </c>
      <c r="M9871" s="14">
        <v>13366425.847768497</v>
      </c>
      <c r="N9871" s="13">
        <v>14987767.281467691</v>
      </c>
    </row>
    <row r="9872" spans="1:14" x14ac:dyDescent="0.45">
      <c r="A9872">
        <v>19124</v>
      </c>
      <c r="B9872">
        <v>1</v>
      </c>
      <c r="C9872">
        <v>49</v>
      </c>
      <c r="D9872">
        <v>19</v>
      </c>
      <c r="E9872" s="2">
        <v>2557440</v>
      </c>
      <c r="F9872" s="2">
        <v>-672350.97600000002</v>
      </c>
      <c r="G9872" s="2">
        <v>1885089.024</v>
      </c>
      <c r="H9872" s="2">
        <v>1278720</v>
      </c>
      <c r="I9872" s="2">
        <v>606369.02399999998</v>
      </c>
      <c r="J9872" s="2">
        <v>281318.40000000002</v>
      </c>
      <c r="K9872" s="2">
        <v>325050.62399999995</v>
      </c>
      <c r="L9872" s="11">
        <v>-12685135.579445055</v>
      </c>
      <c r="N9872" s="13">
        <v>-12360084.955445055</v>
      </c>
    </row>
    <row r="9873" spans="1:14" x14ac:dyDescent="0.45">
      <c r="A9873">
        <v>19124</v>
      </c>
      <c r="B9873">
        <v>2</v>
      </c>
      <c r="C9873">
        <v>49</v>
      </c>
      <c r="D9873">
        <v>19</v>
      </c>
      <c r="E9873" s="2">
        <v>2512173.3119999999</v>
      </c>
      <c r="F9873" s="2">
        <v>-660450.36372480006</v>
      </c>
      <c r="G9873" s="2">
        <v>1851722.9482751999</v>
      </c>
      <c r="H9873" s="2">
        <v>1268773.1312255999</v>
      </c>
      <c r="I9873" s="2">
        <v>582949.81704959995</v>
      </c>
      <c r="J9873" s="2">
        <v>276339.06432</v>
      </c>
      <c r="K9873" s="2">
        <v>306610.75272959995</v>
      </c>
      <c r="N9873" s="13">
        <v>306610.75272959995</v>
      </c>
    </row>
    <row r="9874" spans="1:14" x14ac:dyDescent="0.45">
      <c r="A9874">
        <v>19124</v>
      </c>
      <c r="B9874">
        <v>3</v>
      </c>
      <c r="C9874">
        <v>49</v>
      </c>
      <c r="D9874">
        <v>19</v>
      </c>
      <c r="E9874" s="2">
        <v>2456151.8471424002</v>
      </c>
      <c r="F9874" s="2">
        <v>-645722.3206137371</v>
      </c>
      <c r="G9874" s="2">
        <v>1810429.526528663</v>
      </c>
      <c r="H9874" s="2">
        <v>1240975.682195429</v>
      </c>
      <c r="I9874" s="2">
        <v>569453.84433323401</v>
      </c>
      <c r="J9874" s="2">
        <v>245615.18471424002</v>
      </c>
      <c r="K9874" s="2">
        <v>323838.65961899399</v>
      </c>
      <c r="N9874" s="13">
        <v>323838.65961899399</v>
      </c>
    </row>
    <row r="9875" spans="1:14" x14ac:dyDescent="0.45">
      <c r="A9875">
        <v>19124</v>
      </c>
      <c r="B9875">
        <v>4</v>
      </c>
      <c r="C9875">
        <v>49</v>
      </c>
      <c r="D9875">
        <v>19</v>
      </c>
      <c r="E9875" s="2">
        <v>2387379.5954224127</v>
      </c>
      <c r="F9875" s="2">
        <v>-627642.09563655232</v>
      </c>
      <c r="G9875" s="2">
        <v>1759737.4997858605</v>
      </c>
      <c r="H9875" s="2">
        <v>1209123.3111653824</v>
      </c>
      <c r="I9875" s="2">
        <v>550614.18862047815</v>
      </c>
      <c r="J9875" s="2">
        <v>214864.16358801714</v>
      </c>
      <c r="K9875" s="2">
        <v>335750.02503246104</v>
      </c>
      <c r="N9875" s="13">
        <v>335750.02503246104</v>
      </c>
    </row>
    <row r="9876" spans="1:14" x14ac:dyDescent="0.45">
      <c r="A9876">
        <v>19124</v>
      </c>
      <c r="B9876">
        <v>5</v>
      </c>
      <c r="C9876">
        <v>49</v>
      </c>
      <c r="D9876">
        <v>19</v>
      </c>
      <c r="E9876" s="2">
        <v>2323159.0843055495</v>
      </c>
      <c r="F9876" s="2">
        <v>-610758.52326392906</v>
      </c>
      <c r="G9876" s="2">
        <v>1712400.5610416206</v>
      </c>
      <c r="H9876" s="2">
        <v>1169891.2860986916</v>
      </c>
      <c r="I9876" s="2">
        <v>542509.27494292893</v>
      </c>
      <c r="J9876" s="2">
        <v>185852.72674444396</v>
      </c>
      <c r="K9876" s="2">
        <v>356656.54819848493</v>
      </c>
      <c r="N9876" s="13">
        <v>356656.54819848493</v>
      </c>
    </row>
    <row r="9877" spans="1:14" x14ac:dyDescent="0.45">
      <c r="A9877">
        <v>19124</v>
      </c>
      <c r="B9877">
        <v>6</v>
      </c>
      <c r="C9877">
        <v>49</v>
      </c>
      <c r="D9877">
        <v>19</v>
      </c>
      <c r="E9877" s="2">
        <v>2275998.9548941469</v>
      </c>
      <c r="F9877" s="2">
        <v>-598360.12524167122</v>
      </c>
      <c r="G9877" s="2">
        <v>1677638.8296524757</v>
      </c>
      <c r="H9877" s="2">
        <v>1120812.7438957896</v>
      </c>
      <c r="I9877" s="2">
        <v>556826.08575668605</v>
      </c>
      <c r="J9877" s="2">
        <v>227599.89548941469</v>
      </c>
      <c r="K9877" s="2">
        <v>329226.19026727136</v>
      </c>
      <c r="M9877" s="14">
        <v>12614476.976629503</v>
      </c>
      <c r="N9877" s="13">
        <v>12943703.166896775</v>
      </c>
    </row>
    <row r="9878" spans="1:14" x14ac:dyDescent="0.45">
      <c r="A9878">
        <v>19126</v>
      </c>
      <c r="B9878">
        <v>1</v>
      </c>
      <c r="C9878">
        <v>11</v>
      </c>
      <c r="D9878">
        <v>23</v>
      </c>
      <c r="E9878" s="2">
        <v>4279104</v>
      </c>
      <c r="F9878" s="2">
        <v>-510069.19679999998</v>
      </c>
      <c r="G9878" s="2">
        <v>3769034.8032</v>
      </c>
      <c r="H9878" s="2">
        <v>2053969.9199999999</v>
      </c>
      <c r="I9878" s="2">
        <v>1715064.8832</v>
      </c>
      <c r="J9878" s="2">
        <v>513492.47999999998</v>
      </c>
      <c r="K9878" s="2">
        <v>1201572.4032000001</v>
      </c>
      <c r="L9878" s="11">
        <v>-17838297.964194722</v>
      </c>
      <c r="N9878" s="13">
        <v>-16636725.560994722</v>
      </c>
    </row>
    <row r="9879" spans="1:14" x14ac:dyDescent="0.45">
      <c r="A9879">
        <v>19126</v>
      </c>
      <c r="B9879">
        <v>2</v>
      </c>
      <c r="C9879">
        <v>11</v>
      </c>
      <c r="D9879">
        <v>23</v>
      </c>
      <c r="E9879" s="2">
        <v>4437430.8479999993</v>
      </c>
      <c r="F9879" s="2">
        <v>-528941.75708159991</v>
      </c>
      <c r="G9879" s="2">
        <v>3908489.0909183994</v>
      </c>
      <c r="H9879" s="2">
        <v>2140403.6443944955</v>
      </c>
      <c r="I9879" s="2">
        <v>1768085.4465239039</v>
      </c>
      <c r="J9879" s="2">
        <v>443743.08479999995</v>
      </c>
      <c r="K9879" s="2">
        <v>1324342.361723904</v>
      </c>
      <c r="N9879" s="13">
        <v>1324342.361723904</v>
      </c>
    </row>
    <row r="9880" spans="1:14" x14ac:dyDescent="0.45">
      <c r="A9880">
        <v>19126</v>
      </c>
      <c r="B9880">
        <v>3</v>
      </c>
      <c r="C9880">
        <v>11</v>
      </c>
      <c r="D9880">
        <v>23</v>
      </c>
      <c r="E9880" s="2">
        <v>4574103.7181183994</v>
      </c>
      <c r="F9880" s="2">
        <v>-545233.16319971322</v>
      </c>
      <c r="G9880" s="2">
        <v>4028870.5549186859</v>
      </c>
      <c r="H9880" s="2">
        <v>2277371.8407097133</v>
      </c>
      <c r="I9880" s="2">
        <v>1751498.7142089726</v>
      </c>
      <c r="J9880" s="2">
        <v>457410.37181183998</v>
      </c>
      <c r="K9880" s="2">
        <v>1294088.3423971327</v>
      </c>
      <c r="N9880" s="13">
        <v>1294088.3423971327</v>
      </c>
    </row>
    <row r="9881" spans="1:14" x14ac:dyDescent="0.45">
      <c r="A9881">
        <v>19126</v>
      </c>
      <c r="B9881">
        <v>4</v>
      </c>
      <c r="C9881">
        <v>11</v>
      </c>
      <c r="D9881">
        <v>23</v>
      </c>
      <c r="E9881" s="2">
        <v>4668787.6650834503</v>
      </c>
      <c r="F9881" s="2">
        <v>-556519.48967794725</v>
      </c>
      <c r="G9881" s="2">
        <v>4112268.1754055033</v>
      </c>
      <c r="H9881" s="2">
        <v>2417726.4266686821</v>
      </c>
      <c r="I9881" s="2">
        <v>1694541.7487368211</v>
      </c>
      <c r="J9881" s="2">
        <v>466878.76650834503</v>
      </c>
      <c r="K9881" s="2">
        <v>1227662.9822284761</v>
      </c>
      <c r="N9881" s="13">
        <v>1227662.9822284761</v>
      </c>
    </row>
    <row r="9882" spans="1:14" x14ac:dyDescent="0.45">
      <c r="A9882">
        <v>19126</v>
      </c>
      <c r="B9882">
        <v>5</v>
      </c>
      <c r="C9882">
        <v>11</v>
      </c>
      <c r="D9882">
        <v>23</v>
      </c>
      <c r="E9882" s="2">
        <v>4796245.5683402289</v>
      </c>
      <c r="F9882" s="2">
        <v>-571712.47174615529</v>
      </c>
      <c r="G9882" s="2">
        <v>4224533.0965940738</v>
      </c>
      <c r="H9882" s="2">
        <v>2531914.7270642025</v>
      </c>
      <c r="I9882" s="2">
        <v>1692618.3695298713</v>
      </c>
      <c r="J9882" s="2">
        <v>479624.55683402292</v>
      </c>
      <c r="K9882" s="2">
        <v>1212993.8126958483</v>
      </c>
      <c r="N9882" s="13">
        <v>1212993.8126958483</v>
      </c>
    </row>
    <row r="9883" spans="1:14" x14ac:dyDescent="0.45">
      <c r="A9883">
        <v>19126</v>
      </c>
      <c r="B9883">
        <v>6</v>
      </c>
      <c r="C9883">
        <v>11</v>
      </c>
      <c r="D9883">
        <v>23</v>
      </c>
      <c r="E9883" s="2">
        <v>4931979.3179242583</v>
      </c>
      <c r="F9883" s="2">
        <v>-587891.93469657155</v>
      </c>
      <c r="G9883" s="2">
        <v>4344087.3832276864</v>
      </c>
      <c r="H9883" s="2">
        <v>2719687.0427973894</v>
      </c>
      <c r="I9883" s="2">
        <v>1624400.340430297</v>
      </c>
      <c r="J9883" s="2">
        <v>394558.34543394065</v>
      </c>
      <c r="K9883" s="2">
        <v>1229841.9949963563</v>
      </c>
      <c r="M9883" s="14">
        <v>18136383.605171662</v>
      </c>
      <c r="N9883" s="13">
        <v>19366225.60016802</v>
      </c>
    </row>
    <row r="9884" spans="1:14" x14ac:dyDescent="0.45">
      <c r="A9884">
        <v>19135</v>
      </c>
      <c r="B9884">
        <v>1</v>
      </c>
      <c r="C9884">
        <v>28</v>
      </c>
      <c r="D9884">
        <v>1</v>
      </c>
      <c r="E9884" s="2">
        <v>4701552</v>
      </c>
      <c r="F9884" s="2">
        <v>-464043.18239999999</v>
      </c>
      <c r="G9884" s="2">
        <v>4237508.8175999997</v>
      </c>
      <c r="H9884" s="2">
        <v>2961977.7600000002</v>
      </c>
      <c r="I9884" s="2">
        <v>1275531.0575999995</v>
      </c>
      <c r="J9884" s="2">
        <v>470155.2</v>
      </c>
      <c r="K9884" s="2">
        <v>805375.85759999952</v>
      </c>
      <c r="L9884" s="11">
        <v>-18438935.730789062</v>
      </c>
      <c r="N9884" s="13">
        <v>-17633559.873189062</v>
      </c>
    </row>
    <row r="9885" spans="1:14" x14ac:dyDescent="0.45">
      <c r="A9885">
        <v>19135</v>
      </c>
      <c r="B9885">
        <v>2</v>
      </c>
      <c r="C9885">
        <v>28</v>
      </c>
      <c r="D9885">
        <v>1</v>
      </c>
      <c r="E9885" s="2">
        <v>4765963.2623999994</v>
      </c>
      <c r="F9885" s="2">
        <v>-470400.57399887993</v>
      </c>
      <c r="G9885" s="2">
        <v>4295562.6884011198</v>
      </c>
      <c r="H9885" s="2">
        <v>3098638.6746819839</v>
      </c>
      <c r="I9885" s="2">
        <v>1196924.0137191359</v>
      </c>
      <c r="J9885" s="2">
        <v>524255.95886399993</v>
      </c>
      <c r="K9885" s="2">
        <v>672668.05485513597</v>
      </c>
      <c r="N9885" s="13">
        <v>672668.05485513597</v>
      </c>
    </row>
    <row r="9886" spans="1:14" x14ac:dyDescent="0.45">
      <c r="A9886">
        <v>19135</v>
      </c>
      <c r="B9886">
        <v>3</v>
      </c>
      <c r="C9886">
        <v>28</v>
      </c>
      <c r="D9886">
        <v>1</v>
      </c>
      <c r="E9886" s="2">
        <v>4790269.6750382408</v>
      </c>
      <c r="F9886" s="2">
        <v>-472799.61692627438</v>
      </c>
      <c r="G9886" s="2">
        <v>4317470.0581119666</v>
      </c>
      <c r="H9886" s="2">
        <v>3186073.8917570887</v>
      </c>
      <c r="I9886" s="2">
        <v>1131396.1663548779</v>
      </c>
      <c r="J9886" s="2">
        <v>526929.66425420647</v>
      </c>
      <c r="K9886" s="2">
        <v>604466.50210067141</v>
      </c>
      <c r="N9886" s="13">
        <v>604466.50210067141</v>
      </c>
    </row>
    <row r="9887" spans="1:14" x14ac:dyDescent="0.45">
      <c r="A9887">
        <v>19135</v>
      </c>
      <c r="B9887">
        <v>4</v>
      </c>
      <c r="C9887">
        <v>28</v>
      </c>
      <c r="D9887">
        <v>1</v>
      </c>
      <c r="E9887" s="2">
        <v>4833382.1021135841</v>
      </c>
      <c r="F9887" s="2">
        <v>-477054.81347861071</v>
      </c>
      <c r="G9887" s="2">
        <v>4356327.2886349736</v>
      </c>
      <c r="H9887" s="2">
        <v>3326300.3317032685</v>
      </c>
      <c r="I9887" s="2">
        <v>1030026.9569317051</v>
      </c>
      <c r="J9887" s="2">
        <v>531672.03123249428</v>
      </c>
      <c r="K9887" s="2">
        <v>498354.92569921084</v>
      </c>
      <c r="N9887" s="13">
        <v>498354.92569921084</v>
      </c>
    </row>
    <row r="9888" spans="1:14" x14ac:dyDescent="0.45">
      <c r="A9888">
        <v>19135</v>
      </c>
      <c r="B9888">
        <v>5</v>
      </c>
      <c r="C9888">
        <v>28</v>
      </c>
      <c r="D9888">
        <v>1</v>
      </c>
      <c r="E9888" s="2">
        <v>4851748.9541016165</v>
      </c>
      <c r="F9888" s="2">
        <v>-478867.62176982954</v>
      </c>
      <c r="G9888" s="2">
        <v>4372881.3323317869</v>
      </c>
      <c r="H9888" s="2">
        <v>3407054.6545322016</v>
      </c>
      <c r="I9888" s="2">
        <v>965826.67779958528</v>
      </c>
      <c r="J9888" s="2">
        <v>388139.9163281293</v>
      </c>
      <c r="K9888" s="2">
        <v>577686.76147145592</v>
      </c>
      <c r="N9888" s="13">
        <v>577686.76147145592</v>
      </c>
    </row>
    <row r="9889" spans="1:14" x14ac:dyDescent="0.45">
      <c r="A9889">
        <v>19135</v>
      </c>
      <c r="B9889">
        <v>6</v>
      </c>
      <c r="C9889">
        <v>28</v>
      </c>
      <c r="D9889">
        <v>1</v>
      </c>
      <c r="E9889" s="2">
        <v>4881344.6227216357</v>
      </c>
      <c r="F9889" s="2">
        <v>-481788.71426262544</v>
      </c>
      <c r="G9889" s="2">
        <v>4399555.9084590105</v>
      </c>
      <c r="H9889" s="2">
        <v>3533072.3049441404</v>
      </c>
      <c r="I9889" s="2">
        <v>866483.60351487016</v>
      </c>
      <c r="J9889" s="2">
        <v>390507.56981773087</v>
      </c>
      <c r="K9889" s="2">
        <v>475976.0336971393</v>
      </c>
      <c r="M9889" s="14">
        <v>19384771.653381381</v>
      </c>
      <c r="N9889" s="13">
        <v>19860747.687078521</v>
      </c>
    </row>
    <row r="9890" spans="1:14" x14ac:dyDescent="0.45">
      <c r="A9890">
        <v>19154</v>
      </c>
      <c r="B9890">
        <v>1</v>
      </c>
      <c r="C9890">
        <v>26</v>
      </c>
      <c r="D9890">
        <v>20</v>
      </c>
      <c r="E9890" s="2">
        <v>1480464</v>
      </c>
      <c r="F9890" s="2">
        <v>-477301.59360000002</v>
      </c>
      <c r="G9890" s="2">
        <v>1003162.4064</v>
      </c>
      <c r="H9890" s="2">
        <v>651404.16</v>
      </c>
      <c r="I9890" s="2">
        <v>351758.24639999995</v>
      </c>
      <c r="J9890" s="2">
        <v>118437.12</v>
      </c>
      <c r="K9890" s="2">
        <v>233321.12639999995</v>
      </c>
      <c r="L9890" s="11">
        <v>-19009024.06441268</v>
      </c>
      <c r="N9890" s="13">
        <v>-18775702.938012678</v>
      </c>
    </row>
    <row r="9891" spans="1:14" x14ac:dyDescent="0.45">
      <c r="A9891">
        <v>19154</v>
      </c>
      <c r="B9891">
        <v>2</v>
      </c>
      <c r="C9891">
        <v>26</v>
      </c>
      <c r="D9891">
        <v>20</v>
      </c>
      <c r="E9891" s="2">
        <v>1437974.6832000001</v>
      </c>
      <c r="F9891" s="2">
        <v>-463603.03786368005</v>
      </c>
      <c r="G9891" s="2">
        <v>974371.64533632004</v>
      </c>
      <c r="H9891" s="2">
        <v>652575.91883109126</v>
      </c>
      <c r="I9891" s="2">
        <v>321795.72650522878</v>
      </c>
      <c r="J9891" s="2">
        <v>129417.72148800001</v>
      </c>
      <c r="K9891" s="2">
        <v>192378.00501722877</v>
      </c>
      <c r="N9891" s="13">
        <v>192378.00501722877</v>
      </c>
    </row>
    <row r="9892" spans="1:14" x14ac:dyDescent="0.45">
      <c r="A9892">
        <v>19154</v>
      </c>
      <c r="B9892">
        <v>3</v>
      </c>
      <c r="C9892">
        <v>26</v>
      </c>
      <c r="D9892">
        <v>20</v>
      </c>
      <c r="E9892" s="2">
        <v>1401881.5186516801</v>
      </c>
      <c r="F9892" s="2">
        <v>-451966.60161330167</v>
      </c>
      <c r="G9892" s="2">
        <v>949914.91703837842</v>
      </c>
      <c r="H9892" s="2">
        <v>660562.58015161182</v>
      </c>
      <c r="I9892" s="2">
        <v>289352.3368867666</v>
      </c>
      <c r="J9892" s="2">
        <v>140188.15186516801</v>
      </c>
      <c r="K9892" s="2">
        <v>149164.18502159859</v>
      </c>
      <c r="N9892" s="13">
        <v>149164.18502159859</v>
      </c>
    </row>
    <row r="9893" spans="1:14" x14ac:dyDescent="0.45">
      <c r="A9893">
        <v>19154</v>
      </c>
      <c r="B9893">
        <v>4</v>
      </c>
      <c r="C9893">
        <v>26</v>
      </c>
      <c r="D9893">
        <v>20</v>
      </c>
      <c r="E9893" s="2">
        <v>1368236.3622040399</v>
      </c>
      <c r="F9893" s="2">
        <v>-441119.40317458252</v>
      </c>
      <c r="G9893" s="2">
        <v>927116.95902945742</v>
      </c>
      <c r="H9893" s="2">
        <v>655798.07437349437</v>
      </c>
      <c r="I9893" s="2">
        <v>271318.88465596305</v>
      </c>
      <c r="J9893" s="2">
        <v>164188.36346448478</v>
      </c>
      <c r="K9893" s="2">
        <v>107130.52119147827</v>
      </c>
      <c r="N9893" s="13">
        <v>107130.52119147827</v>
      </c>
    </row>
    <row r="9894" spans="1:14" x14ac:dyDescent="0.45">
      <c r="A9894">
        <v>19154</v>
      </c>
      <c r="B9894">
        <v>5</v>
      </c>
      <c r="C9894">
        <v>26</v>
      </c>
      <c r="D9894">
        <v>20</v>
      </c>
      <c r="E9894" s="2">
        <v>1352227.9967662524</v>
      </c>
      <c r="F9894" s="2">
        <v>-435958.30615743983</v>
      </c>
      <c r="G9894" s="2">
        <v>916269.69060881261</v>
      </c>
      <c r="H9894" s="2">
        <v>669967.05738696654</v>
      </c>
      <c r="I9894" s="2">
        <v>246302.63322184607</v>
      </c>
      <c r="J9894" s="2">
        <v>121700.51970896272</v>
      </c>
      <c r="K9894" s="2">
        <v>124602.11351288336</v>
      </c>
      <c r="N9894" s="13">
        <v>124602.11351288336</v>
      </c>
    </row>
    <row r="9895" spans="1:14" x14ac:dyDescent="0.45">
      <c r="A9895">
        <v>19154</v>
      </c>
      <c r="B9895">
        <v>6</v>
      </c>
      <c r="C9895">
        <v>26</v>
      </c>
      <c r="D9895">
        <v>20</v>
      </c>
      <c r="E9895" s="2">
        <v>1328293.5612234897</v>
      </c>
      <c r="F9895" s="2">
        <v>-428241.84413845313</v>
      </c>
      <c r="G9895" s="2">
        <v>900051.71708503657</v>
      </c>
      <c r="H9895" s="2">
        <v>672060.54364920699</v>
      </c>
      <c r="I9895" s="2">
        <v>227991.17343582958</v>
      </c>
      <c r="J9895" s="2">
        <v>132829.35612234898</v>
      </c>
      <c r="K9895" s="2">
        <v>95161.817313480598</v>
      </c>
      <c r="M9895" s="14">
        <v>18054131.456286177</v>
      </c>
      <c r="N9895" s="13">
        <v>18149293.273599658</v>
      </c>
    </row>
    <row r="9896" spans="1:14" x14ac:dyDescent="0.45">
      <c r="A9896">
        <v>19168</v>
      </c>
      <c r="B9896">
        <v>1</v>
      </c>
      <c r="C9896">
        <v>15</v>
      </c>
      <c r="D9896">
        <v>24</v>
      </c>
      <c r="E9896" s="2">
        <v>5698404</v>
      </c>
      <c r="F9896" s="2">
        <v>-309423.33720000001</v>
      </c>
      <c r="G9896" s="2">
        <v>5388980.6628</v>
      </c>
      <c r="H9896" s="2">
        <v>3248090.28</v>
      </c>
      <c r="I9896" s="2">
        <v>2140890.3828000003</v>
      </c>
      <c r="J9896" s="2">
        <v>626824.44000000006</v>
      </c>
      <c r="K9896" s="2">
        <v>1514065.9428000003</v>
      </c>
      <c r="L9896" s="11">
        <v>-24760258.979393777</v>
      </c>
      <c r="N9896" s="13">
        <v>-23246193.036593776</v>
      </c>
    </row>
    <row r="9897" spans="1:14" x14ac:dyDescent="0.45">
      <c r="A9897">
        <v>19168</v>
      </c>
      <c r="B9897">
        <v>2</v>
      </c>
      <c r="C9897">
        <v>15</v>
      </c>
      <c r="D9897">
        <v>24</v>
      </c>
      <c r="E9897" s="2">
        <v>5963379.7859999994</v>
      </c>
      <c r="F9897" s="2">
        <v>-323811.52237979998</v>
      </c>
      <c r="G9897" s="2">
        <v>5639568.2636201996</v>
      </c>
      <c r="H9897" s="2">
        <v>3413742.721875485</v>
      </c>
      <c r="I9897" s="2">
        <v>2225825.5417447146</v>
      </c>
      <c r="J9897" s="2">
        <v>596337.97859999991</v>
      </c>
      <c r="K9897" s="2">
        <v>1629487.5631447146</v>
      </c>
      <c r="N9897" s="13">
        <v>1629487.5631447146</v>
      </c>
    </row>
    <row r="9898" spans="1:14" x14ac:dyDescent="0.45">
      <c r="A9898">
        <v>19168</v>
      </c>
      <c r="B9898">
        <v>3</v>
      </c>
      <c r="C9898">
        <v>15</v>
      </c>
      <c r="D9898">
        <v>24</v>
      </c>
      <c r="E9898" s="2">
        <v>6148840.8973445985</v>
      </c>
      <c r="F9898" s="2">
        <v>-333882.06072581169</v>
      </c>
      <c r="G9898" s="2">
        <v>5814958.8366187867</v>
      </c>
      <c r="H9898" s="2">
        <v>3564612.9790564897</v>
      </c>
      <c r="I9898" s="2">
        <v>2250345.857562297</v>
      </c>
      <c r="J9898" s="2">
        <v>737860.90768135176</v>
      </c>
      <c r="K9898" s="2">
        <v>1512484.9498809453</v>
      </c>
      <c r="N9898" s="13">
        <v>1512484.9498809453</v>
      </c>
    </row>
    <row r="9899" spans="1:14" x14ac:dyDescent="0.45">
      <c r="A9899">
        <v>19168</v>
      </c>
      <c r="B9899">
        <v>4</v>
      </c>
      <c r="C9899">
        <v>15</v>
      </c>
      <c r="D9899">
        <v>24</v>
      </c>
      <c r="E9899" s="2">
        <v>6383726.6196231628</v>
      </c>
      <c r="F9899" s="2">
        <v>-346636.35544553777</v>
      </c>
      <c r="G9899" s="2">
        <v>6037090.2641776251</v>
      </c>
      <c r="H9899" s="2">
        <v>3787379.474816089</v>
      </c>
      <c r="I9899" s="2">
        <v>2249710.789361536</v>
      </c>
      <c r="J9899" s="2">
        <v>574535.39576608466</v>
      </c>
      <c r="K9899" s="2">
        <v>1675175.3935954515</v>
      </c>
      <c r="N9899" s="13">
        <v>1675175.3935954515</v>
      </c>
    </row>
    <row r="9900" spans="1:14" x14ac:dyDescent="0.45">
      <c r="A9900">
        <v>19168</v>
      </c>
      <c r="B9900">
        <v>5</v>
      </c>
      <c r="C9900">
        <v>15</v>
      </c>
      <c r="D9900">
        <v>24</v>
      </c>
      <c r="E9900" s="2">
        <v>6627584.9764927663</v>
      </c>
      <c r="F9900" s="2">
        <v>-359877.86422355723</v>
      </c>
      <c r="G9900" s="2">
        <v>6267707.1122692088</v>
      </c>
      <c r="H9900" s="2">
        <v>3905319.3806329351</v>
      </c>
      <c r="I9900" s="2">
        <v>2362387.7316362737</v>
      </c>
      <c r="J9900" s="2">
        <v>729034.34741420427</v>
      </c>
      <c r="K9900" s="2">
        <v>1633353.3842220693</v>
      </c>
      <c r="N9900" s="13">
        <v>1633353.3842220693</v>
      </c>
    </row>
    <row r="9901" spans="1:14" x14ac:dyDescent="0.45">
      <c r="A9901">
        <v>19168</v>
      </c>
      <c r="B9901">
        <v>6</v>
      </c>
      <c r="C9901">
        <v>15</v>
      </c>
      <c r="D9901">
        <v>24</v>
      </c>
      <c r="E9901" s="2">
        <v>6834365.6277593412</v>
      </c>
      <c r="F9901" s="2">
        <v>-371106.05358733225</v>
      </c>
      <c r="G9901" s="2">
        <v>6463259.5741720088</v>
      </c>
      <c r="H9901" s="2">
        <v>4145161.2899262276</v>
      </c>
      <c r="I9901" s="2">
        <v>2318098.2842457811</v>
      </c>
      <c r="J9901" s="2">
        <v>820123.87533112091</v>
      </c>
      <c r="K9901" s="2">
        <v>1497974.4089146601</v>
      </c>
      <c r="M9901" s="14">
        <v>26137123.726464961</v>
      </c>
      <c r="N9901" s="13">
        <v>27635098.13537962</v>
      </c>
    </row>
    <row r="9902" spans="1:14" x14ac:dyDescent="0.45">
      <c r="A9902">
        <v>19188</v>
      </c>
      <c r="B9902">
        <v>1</v>
      </c>
      <c r="C9902">
        <v>5</v>
      </c>
      <c r="D9902">
        <v>15</v>
      </c>
      <c r="E9902" s="2">
        <v>4144080</v>
      </c>
      <c r="F9902" s="2">
        <v>-204303.144</v>
      </c>
      <c r="G9902" s="2">
        <v>3939776.8560000001</v>
      </c>
      <c r="H9902" s="2">
        <v>2113480.7999999998</v>
      </c>
      <c r="I9902" s="2">
        <v>1826296.0560000003</v>
      </c>
      <c r="J9902" s="2">
        <v>372967.2</v>
      </c>
      <c r="K9902" s="2">
        <v>1453328.8560000004</v>
      </c>
      <c r="L9902" s="11">
        <v>-27657787.27551173</v>
      </c>
      <c r="N9902" s="13">
        <v>-26204458.419511732</v>
      </c>
    </row>
    <row r="9903" spans="1:14" x14ac:dyDescent="0.45">
      <c r="A9903">
        <v>19188</v>
      </c>
      <c r="B9903">
        <v>2</v>
      </c>
      <c r="C9903">
        <v>5</v>
      </c>
      <c r="D9903">
        <v>15</v>
      </c>
      <c r="E9903" s="2">
        <v>4236907.392</v>
      </c>
      <c r="F9903" s="2">
        <v>-208879.5344256</v>
      </c>
      <c r="G9903" s="2">
        <v>4028027.8575744</v>
      </c>
      <c r="H9903" s="2">
        <v>2199717.57977856</v>
      </c>
      <c r="I9903" s="2">
        <v>1828310.2777958401</v>
      </c>
      <c r="J9903" s="2">
        <v>466059.81312000001</v>
      </c>
      <c r="K9903" s="2">
        <v>1362250.46467584</v>
      </c>
      <c r="N9903" s="13">
        <v>1362250.46467584</v>
      </c>
    </row>
    <row r="9904" spans="1:14" x14ac:dyDescent="0.45">
      <c r="A9904">
        <v>19188</v>
      </c>
      <c r="B9904">
        <v>3</v>
      </c>
      <c r="C9904">
        <v>5</v>
      </c>
      <c r="D9904">
        <v>15</v>
      </c>
      <c r="E9904" s="2">
        <v>4339440.5508864</v>
      </c>
      <c r="F9904" s="2">
        <v>-213934.41915869951</v>
      </c>
      <c r="G9904" s="2">
        <v>4125506.1317277006</v>
      </c>
      <c r="H9904" s="2">
        <v>2297333.8748898227</v>
      </c>
      <c r="I9904" s="2">
        <v>1828172.2568378779</v>
      </c>
      <c r="J9904" s="2">
        <v>477338.46059750399</v>
      </c>
      <c r="K9904" s="2">
        <v>1350833.796240374</v>
      </c>
      <c r="N9904" s="13">
        <v>1350833.796240374</v>
      </c>
    </row>
    <row r="9905" spans="1:14" x14ac:dyDescent="0.45">
      <c r="A9905">
        <v>19188</v>
      </c>
      <c r="B9905">
        <v>4</v>
      </c>
      <c r="C9905">
        <v>5</v>
      </c>
      <c r="D9905">
        <v>15</v>
      </c>
      <c r="E9905" s="2">
        <v>4404098.2150946073</v>
      </c>
      <c r="F9905" s="2">
        <v>-217122.04200416413</v>
      </c>
      <c r="G9905" s="2">
        <v>4186976.173090443</v>
      </c>
      <c r="H9905" s="2">
        <v>2389853.2533663223</v>
      </c>
      <c r="I9905" s="2">
        <v>1797122.9197241208</v>
      </c>
      <c r="J9905" s="2">
        <v>484450.80366040679</v>
      </c>
      <c r="K9905" s="2">
        <v>1312672.116063714</v>
      </c>
      <c r="N9905" s="13">
        <v>1312672.116063714</v>
      </c>
    </row>
    <row r="9906" spans="1:14" x14ac:dyDescent="0.45">
      <c r="A9906">
        <v>19188</v>
      </c>
      <c r="B9906">
        <v>5</v>
      </c>
      <c r="C9906">
        <v>5</v>
      </c>
      <c r="D9906">
        <v>15</v>
      </c>
      <c r="E9906" s="2">
        <v>4461791.9017123478</v>
      </c>
      <c r="F9906" s="2">
        <v>-219966.34075441872</v>
      </c>
      <c r="G9906" s="2">
        <v>4241825.5609579291</v>
      </c>
      <c r="H9906" s="2">
        <v>2524301.7610854004</v>
      </c>
      <c r="I9906" s="2">
        <v>1717523.7998725288</v>
      </c>
      <c r="J9906" s="2">
        <v>446179.19017123478</v>
      </c>
      <c r="K9906" s="2">
        <v>1271344.609701294</v>
      </c>
      <c r="N9906" s="13">
        <v>1271344.609701294</v>
      </c>
    </row>
    <row r="9907" spans="1:14" x14ac:dyDescent="0.45">
      <c r="A9907">
        <v>19188</v>
      </c>
      <c r="B9907">
        <v>6</v>
      </c>
      <c r="C9907">
        <v>5</v>
      </c>
      <c r="D9907">
        <v>15</v>
      </c>
      <c r="E9907" s="2">
        <v>4556381.8900286499</v>
      </c>
      <c r="F9907" s="2">
        <v>-224629.62717841243</v>
      </c>
      <c r="G9907" s="2">
        <v>4331752.2628502371</v>
      </c>
      <c r="H9907" s="2">
        <v>2672680.6224902826</v>
      </c>
      <c r="I9907" s="2">
        <v>1659071.6403599544</v>
      </c>
      <c r="J9907" s="2">
        <v>501202.00790315151</v>
      </c>
      <c r="K9907" s="2">
        <v>1157869.632456803</v>
      </c>
      <c r="M9907" s="14">
        <v>29009221.901872694</v>
      </c>
      <c r="N9907" s="13">
        <v>30167091.534329496</v>
      </c>
    </row>
    <row r="9908" spans="1:14" x14ac:dyDescent="0.45">
      <c r="A9908">
        <v>19191</v>
      </c>
      <c r="B9908">
        <v>1</v>
      </c>
      <c r="C9908">
        <v>29</v>
      </c>
      <c r="D9908">
        <v>14</v>
      </c>
      <c r="E9908" s="2">
        <v>1110000</v>
      </c>
      <c r="F9908" s="2">
        <v>-312354</v>
      </c>
      <c r="G9908" s="2">
        <v>797646</v>
      </c>
      <c r="H9908" s="2">
        <v>555000</v>
      </c>
      <c r="I9908" s="2">
        <v>242646</v>
      </c>
      <c r="J9908" s="2">
        <v>122100</v>
      </c>
      <c r="K9908" s="2">
        <v>120546</v>
      </c>
      <c r="L9908" s="11">
        <v>-4773076.4709477574</v>
      </c>
      <c r="N9908" s="13">
        <v>-4652530.4709477574</v>
      </c>
    </row>
    <row r="9909" spans="1:14" x14ac:dyDescent="0.45">
      <c r="A9909">
        <v>19191</v>
      </c>
      <c r="B9909">
        <v>2</v>
      </c>
      <c r="C9909">
        <v>29</v>
      </c>
      <c r="D9909">
        <v>14</v>
      </c>
      <c r="E9909" s="2">
        <v>1091796</v>
      </c>
      <c r="F9909" s="2">
        <v>-307231.39439999999</v>
      </c>
      <c r="G9909" s="2">
        <v>784564.60560000001</v>
      </c>
      <c r="H9909" s="2">
        <v>551848.28819999995</v>
      </c>
      <c r="I9909" s="2">
        <v>232716.31740000006</v>
      </c>
      <c r="J9909" s="2">
        <v>98261.64</v>
      </c>
      <c r="K9909" s="2">
        <v>134454.67740000004</v>
      </c>
      <c r="N9909" s="13">
        <v>134454.67740000004</v>
      </c>
    </row>
    <row r="9910" spans="1:14" x14ac:dyDescent="0.45">
      <c r="A9910">
        <v>19191</v>
      </c>
      <c r="B9910">
        <v>3</v>
      </c>
      <c r="C9910">
        <v>29</v>
      </c>
      <c r="D9910">
        <v>14</v>
      </c>
      <c r="E9910" s="2">
        <v>1087428.8160000001</v>
      </c>
      <c r="F9910" s="2">
        <v>-306002.46882240003</v>
      </c>
      <c r="G9910" s="2">
        <v>781426.34717760002</v>
      </c>
      <c r="H9910" s="2">
        <v>546892.69057196402</v>
      </c>
      <c r="I9910" s="2">
        <v>234533.656605636</v>
      </c>
      <c r="J9910" s="2">
        <v>119617.16976000002</v>
      </c>
      <c r="K9910" s="2">
        <v>114916.48684563598</v>
      </c>
      <c r="N9910" s="13">
        <v>114916.48684563598</v>
      </c>
    </row>
    <row r="9911" spans="1:14" x14ac:dyDescent="0.45">
      <c r="A9911">
        <v>19191</v>
      </c>
      <c r="B9911">
        <v>4</v>
      </c>
      <c r="C9911">
        <v>29</v>
      </c>
      <c r="D9911">
        <v>14</v>
      </c>
      <c r="E9911" s="2">
        <v>1077859.4424192</v>
      </c>
      <c r="F9911" s="2">
        <v>-303309.64709676284</v>
      </c>
      <c r="G9911" s="2">
        <v>774549.79532243707</v>
      </c>
      <c r="H9911" s="2">
        <v>538502.30666462414</v>
      </c>
      <c r="I9911" s="2">
        <v>236047.48865781294</v>
      </c>
      <c r="J9911" s="2">
        <v>129343.13309030399</v>
      </c>
      <c r="K9911" s="2">
        <v>106704.35556750894</v>
      </c>
      <c r="N9911" s="13">
        <v>106704.35556750894</v>
      </c>
    </row>
    <row r="9912" spans="1:14" x14ac:dyDescent="0.45">
      <c r="A9912">
        <v>19191</v>
      </c>
      <c r="B9912">
        <v>5</v>
      </c>
      <c r="C9912">
        <v>29</v>
      </c>
      <c r="D9912">
        <v>14</v>
      </c>
      <c r="E9912" s="2">
        <v>1067080.8479950079</v>
      </c>
      <c r="F9912" s="2">
        <v>-300276.55062579521</v>
      </c>
      <c r="G9912" s="2">
        <v>766804.29736921261</v>
      </c>
      <c r="H9912" s="2">
        <v>529865.26816803007</v>
      </c>
      <c r="I9912" s="2">
        <v>236939.02920118254</v>
      </c>
      <c r="J9912" s="2">
        <v>117378.89327945087</v>
      </c>
      <c r="K9912" s="2">
        <v>119560.13592173166</v>
      </c>
      <c r="N9912" s="13">
        <v>119560.13592173166</v>
      </c>
    </row>
    <row r="9913" spans="1:14" x14ac:dyDescent="0.45">
      <c r="A9913">
        <v>19191</v>
      </c>
      <c r="B9913">
        <v>6</v>
      </c>
      <c r="C9913">
        <v>29</v>
      </c>
      <c r="D9913">
        <v>14</v>
      </c>
      <c r="E9913" s="2">
        <v>1053849.0454798697</v>
      </c>
      <c r="F9913" s="2">
        <v>-296553.12139803532</v>
      </c>
      <c r="G9913" s="2">
        <v>757295.92408183438</v>
      </c>
      <c r="H9913" s="2">
        <v>525597.43657365453</v>
      </c>
      <c r="I9913" s="2">
        <v>231698.48750817985</v>
      </c>
      <c r="J9913" s="2">
        <v>105384.90454798698</v>
      </c>
      <c r="K9913" s="2">
        <v>126313.58296019287</v>
      </c>
      <c r="M9913" s="14">
        <v>4579996.783212224</v>
      </c>
      <c r="N9913" s="13">
        <v>4706310.3661724171</v>
      </c>
    </row>
    <row r="9914" spans="1:14" x14ac:dyDescent="0.45">
      <c r="A9914">
        <v>19193</v>
      </c>
      <c r="B9914">
        <v>1</v>
      </c>
      <c r="C9914">
        <v>36</v>
      </c>
      <c r="D9914">
        <v>23</v>
      </c>
      <c r="E9914" s="2">
        <v>4855392</v>
      </c>
      <c r="F9914" s="2">
        <v>-402026.45759999997</v>
      </c>
      <c r="G9914" s="2">
        <v>4453365.5423999997</v>
      </c>
      <c r="H9914" s="2">
        <v>2816127.36</v>
      </c>
      <c r="I9914" s="2">
        <v>1637238.1823999998</v>
      </c>
      <c r="J9914" s="2">
        <v>485539.2</v>
      </c>
      <c r="K9914" s="2">
        <v>1151698.9823999999</v>
      </c>
      <c r="L9914" s="11">
        <v>-31961277.226147592</v>
      </c>
      <c r="N9914" s="13">
        <v>-30809578.243747592</v>
      </c>
    </row>
    <row r="9915" spans="1:14" x14ac:dyDescent="0.45">
      <c r="A9915">
        <v>19193</v>
      </c>
      <c r="B9915">
        <v>2</v>
      </c>
      <c r="C9915">
        <v>36</v>
      </c>
      <c r="D9915">
        <v>23</v>
      </c>
      <c r="E9915" s="2">
        <v>5020475.3279999997</v>
      </c>
      <c r="F9915" s="2">
        <v>-415695.35715839994</v>
      </c>
      <c r="G9915" s="2">
        <v>4604779.9708415996</v>
      </c>
      <c r="H9915" s="2">
        <v>3082220.4181190399</v>
      </c>
      <c r="I9915" s="2">
        <v>1522559.5527225598</v>
      </c>
      <c r="J9915" s="2">
        <v>502047.53279999999</v>
      </c>
      <c r="K9915" s="2">
        <v>1020512.0199225598</v>
      </c>
      <c r="N9915" s="13">
        <v>1020512.0199225598</v>
      </c>
    </row>
    <row r="9916" spans="1:14" x14ac:dyDescent="0.45">
      <c r="A9916">
        <v>19193</v>
      </c>
      <c r="B9916">
        <v>3</v>
      </c>
      <c r="C9916">
        <v>36</v>
      </c>
      <c r="D9916">
        <v>23</v>
      </c>
      <c r="E9916" s="2">
        <v>5147995.4013312003</v>
      </c>
      <c r="F9916" s="2">
        <v>-426254.01923022338</v>
      </c>
      <c r="G9916" s="2">
        <v>4721741.382100977</v>
      </c>
      <c r="H9916" s="2">
        <v>3248687.0127262892</v>
      </c>
      <c r="I9916" s="2">
        <v>1473054.3693746878</v>
      </c>
      <c r="J9916" s="2">
        <v>617759.44815974403</v>
      </c>
      <c r="K9916" s="2">
        <v>855294.92121494375</v>
      </c>
      <c r="N9916" s="13">
        <v>855294.92121494375</v>
      </c>
    </row>
    <row r="9917" spans="1:14" x14ac:dyDescent="0.45">
      <c r="A9917">
        <v>19193</v>
      </c>
      <c r="B9917">
        <v>4</v>
      </c>
      <c r="C9917">
        <v>36</v>
      </c>
      <c r="D9917">
        <v>23</v>
      </c>
      <c r="E9917" s="2">
        <v>5264340.0974012855</v>
      </c>
      <c r="F9917" s="2">
        <v>-435887.36006482644</v>
      </c>
      <c r="G9917" s="2">
        <v>4828452.7373364586</v>
      </c>
      <c r="H9917" s="2">
        <v>3447350.7859022678</v>
      </c>
      <c r="I9917" s="2">
        <v>1381101.9514341909</v>
      </c>
      <c r="J9917" s="2">
        <v>579077.41071414144</v>
      </c>
      <c r="K9917" s="2">
        <v>802024.54072004941</v>
      </c>
      <c r="N9917" s="13">
        <v>802024.54072004941</v>
      </c>
    </row>
    <row r="9918" spans="1:14" x14ac:dyDescent="0.45">
      <c r="A9918">
        <v>19193</v>
      </c>
      <c r="B9918">
        <v>5</v>
      </c>
      <c r="C9918">
        <v>36</v>
      </c>
      <c r="D9918">
        <v>23</v>
      </c>
      <c r="E9918" s="2">
        <v>5364888.9932616483</v>
      </c>
      <c r="F9918" s="2">
        <v>-444212.80864206445</v>
      </c>
      <c r="G9918" s="2">
        <v>4920676.1846195841</v>
      </c>
      <c r="H9918" s="2">
        <v>3634049.1003084076</v>
      </c>
      <c r="I9918" s="2">
        <v>1286627.0843111766</v>
      </c>
      <c r="J9918" s="2">
        <v>536488.89932616486</v>
      </c>
      <c r="K9918" s="2">
        <v>750138.1849850117</v>
      </c>
      <c r="N9918" s="13">
        <v>750138.1849850117</v>
      </c>
    </row>
    <row r="9919" spans="1:14" x14ac:dyDescent="0.45">
      <c r="A9919">
        <v>19193</v>
      </c>
      <c r="B9919">
        <v>6</v>
      </c>
      <c r="C9919">
        <v>36</v>
      </c>
      <c r="D9919">
        <v>23</v>
      </c>
      <c r="E9919" s="2">
        <v>5470577.3064289037</v>
      </c>
      <c r="F9919" s="2">
        <v>-452963.80097231321</v>
      </c>
      <c r="G9919" s="2">
        <v>5017613.5054565901</v>
      </c>
      <c r="H9919" s="2">
        <v>3804209.8880622303</v>
      </c>
      <c r="I9919" s="2">
        <v>1213403.6173943598</v>
      </c>
      <c r="J9919" s="2">
        <v>382940.4114500233</v>
      </c>
      <c r="K9919" s="2">
        <v>830463.20594433649</v>
      </c>
      <c r="M9919" s="14">
        <v>33854635.679331742</v>
      </c>
      <c r="N9919" s="13">
        <v>34685098.885276079</v>
      </c>
    </row>
    <row r="9920" spans="1:14" x14ac:dyDescent="0.45">
      <c r="A9920">
        <v>19201</v>
      </c>
      <c r="B9920">
        <v>1</v>
      </c>
      <c r="C9920">
        <v>2</v>
      </c>
      <c r="D9920">
        <v>10</v>
      </c>
      <c r="E9920" s="2">
        <v>7552200</v>
      </c>
      <c r="F9920" s="2">
        <v>-838294.2</v>
      </c>
      <c r="G9920" s="2">
        <v>6713905.7999999998</v>
      </c>
      <c r="H9920" s="2">
        <v>3700578</v>
      </c>
      <c r="I9920" s="2">
        <v>3013327.8</v>
      </c>
      <c r="J9920" s="2">
        <v>604176</v>
      </c>
      <c r="K9920" s="2">
        <v>2409151.7999999998</v>
      </c>
      <c r="L9920" s="11">
        <v>-20585296.439111635</v>
      </c>
      <c r="N9920" s="13">
        <v>-18176144.639111634</v>
      </c>
    </row>
    <row r="9921" spans="1:14" x14ac:dyDescent="0.45">
      <c r="A9921">
        <v>19201</v>
      </c>
      <c r="B9921">
        <v>2</v>
      </c>
      <c r="C9921">
        <v>2</v>
      </c>
      <c r="D9921">
        <v>10</v>
      </c>
      <c r="E9921" s="2">
        <v>7765927.2599999998</v>
      </c>
      <c r="F9921" s="2">
        <v>-862017.92585999996</v>
      </c>
      <c r="G9921" s="2">
        <v>6903909.3341399999</v>
      </c>
      <c r="H9921" s="2">
        <v>3723490.3137159003</v>
      </c>
      <c r="I9921" s="2">
        <v>3180419.0204240996</v>
      </c>
      <c r="J9921" s="2">
        <v>931911.27119999996</v>
      </c>
      <c r="K9921" s="2">
        <v>2248507.7492240998</v>
      </c>
      <c r="N9921" s="13">
        <v>2248507.7492240998</v>
      </c>
    </row>
    <row r="9922" spans="1:14" x14ac:dyDescent="0.45">
      <c r="A9922">
        <v>19201</v>
      </c>
      <c r="B9922">
        <v>3</v>
      </c>
      <c r="C9922">
        <v>2</v>
      </c>
      <c r="D9922">
        <v>10</v>
      </c>
      <c r="E9922" s="2">
        <v>8022202.8595799999</v>
      </c>
      <c r="F9922" s="2">
        <v>-890464.51741337997</v>
      </c>
      <c r="G9922" s="2">
        <v>7131738.3421666203</v>
      </c>
      <c r="H9922" s="2">
        <v>3845211.5844203047</v>
      </c>
      <c r="I9922" s="2">
        <v>3286526.7577463156</v>
      </c>
      <c r="J9922" s="2">
        <v>962664.34314959997</v>
      </c>
      <c r="K9922" s="2">
        <v>2323862.4145967155</v>
      </c>
      <c r="N9922" s="13">
        <v>2323862.4145967155</v>
      </c>
    </row>
    <row r="9923" spans="1:14" x14ac:dyDescent="0.45">
      <c r="A9923">
        <v>19201</v>
      </c>
      <c r="B9923">
        <v>4</v>
      </c>
      <c r="C9923">
        <v>2</v>
      </c>
      <c r="D9923">
        <v>10</v>
      </c>
      <c r="E9923" s="2">
        <v>8215537.9484958779</v>
      </c>
      <c r="F9923" s="2">
        <v>-911924.71228304249</v>
      </c>
      <c r="G9923" s="2">
        <v>7303613.2362128356</v>
      </c>
      <c r="H9923" s="2">
        <v>3972928.3261389164</v>
      </c>
      <c r="I9923" s="2">
        <v>3330684.9100739192</v>
      </c>
      <c r="J9923" s="2">
        <v>739398.41536462901</v>
      </c>
      <c r="K9923" s="2">
        <v>2591286.4947092901</v>
      </c>
      <c r="N9923" s="13">
        <v>2591286.4947092901</v>
      </c>
    </row>
    <row r="9924" spans="1:14" x14ac:dyDescent="0.45">
      <c r="A9924">
        <v>19201</v>
      </c>
      <c r="B9924">
        <v>5</v>
      </c>
      <c r="C9924">
        <v>2</v>
      </c>
      <c r="D9924">
        <v>10</v>
      </c>
      <c r="E9924" s="2">
        <v>8504724.8842829317</v>
      </c>
      <c r="F9924" s="2">
        <v>-944024.46215540543</v>
      </c>
      <c r="G9924" s="2">
        <v>7560700.4221275263</v>
      </c>
      <c r="H9924" s="2">
        <v>4017359.0138643249</v>
      </c>
      <c r="I9924" s="2">
        <v>3543341.4082632014</v>
      </c>
      <c r="J9924" s="2">
        <v>765425.23958546377</v>
      </c>
      <c r="K9924" s="2">
        <v>2777916.1686777375</v>
      </c>
      <c r="N9924" s="13">
        <v>2777916.1686777375</v>
      </c>
    </row>
    <row r="9925" spans="1:14" x14ac:dyDescent="0.45">
      <c r="A9925">
        <v>19201</v>
      </c>
      <c r="B9925">
        <v>6</v>
      </c>
      <c r="C9925">
        <v>2</v>
      </c>
      <c r="D9925">
        <v>10</v>
      </c>
      <c r="E9925" s="2">
        <v>8787932.2229295559</v>
      </c>
      <c r="F9925" s="2">
        <v>-975460.47674518067</v>
      </c>
      <c r="G9925" s="2">
        <v>7812471.7461843751</v>
      </c>
      <c r="H9925" s="2">
        <v>4054000.4616107997</v>
      </c>
      <c r="I9925" s="2">
        <v>3758471.2845735755</v>
      </c>
      <c r="J9925" s="2">
        <v>966672.54452225112</v>
      </c>
      <c r="K9925" s="2">
        <v>2791798.7400513245</v>
      </c>
      <c r="M9925" s="14">
        <v>21321059.619109683</v>
      </c>
      <c r="N9925" s="13">
        <v>24112858.359161008</v>
      </c>
    </row>
    <row r="9926" spans="1:14" x14ac:dyDescent="0.45">
      <c r="A9926">
        <v>19213</v>
      </c>
      <c r="B9926">
        <v>1</v>
      </c>
      <c r="C9926">
        <v>34</v>
      </c>
      <c r="D9926">
        <v>11</v>
      </c>
      <c r="E9926" s="2">
        <v>2734488</v>
      </c>
      <c r="F9926" s="2">
        <v>-561663.83519999997</v>
      </c>
      <c r="G9926" s="2">
        <v>2172824.1647999999</v>
      </c>
      <c r="H9926" s="2">
        <v>1503968.4000000001</v>
      </c>
      <c r="I9926" s="2">
        <v>668855.76479999977</v>
      </c>
      <c r="J9926" s="2">
        <v>273448.8</v>
      </c>
      <c r="K9926" s="2">
        <v>395406.96479999978</v>
      </c>
      <c r="L9926" s="11">
        <v>-16764128.073301859</v>
      </c>
      <c r="N9926" s="13">
        <v>-16368721.108501859</v>
      </c>
    </row>
    <row r="9927" spans="1:14" x14ac:dyDescent="0.45">
      <c r="A9927">
        <v>19213</v>
      </c>
      <c r="B9927">
        <v>2</v>
      </c>
      <c r="C9927">
        <v>34</v>
      </c>
      <c r="D9927">
        <v>11</v>
      </c>
      <c r="E9927" s="2">
        <v>2754723.2112000003</v>
      </c>
      <c r="F9927" s="2">
        <v>-565820.14758048009</v>
      </c>
      <c r="G9927" s="2">
        <v>2188903.06361952</v>
      </c>
      <c r="H9927" s="2">
        <v>1594185.8695535522</v>
      </c>
      <c r="I9927" s="2">
        <v>594717.19406596781</v>
      </c>
      <c r="J9927" s="2">
        <v>247925.08900800001</v>
      </c>
      <c r="K9927" s="2">
        <v>346792.10505796783</v>
      </c>
      <c r="N9927" s="13">
        <v>346792.10505796783</v>
      </c>
    </row>
    <row r="9928" spans="1:14" x14ac:dyDescent="0.45">
      <c r="A9928">
        <v>19213</v>
      </c>
      <c r="B9928">
        <v>3</v>
      </c>
      <c r="C9928">
        <v>34</v>
      </c>
      <c r="D9928">
        <v>11</v>
      </c>
      <c r="E9928" s="2">
        <v>2802104.4504326405</v>
      </c>
      <c r="F9928" s="2">
        <v>-575552.25411886431</v>
      </c>
      <c r="G9928" s="2">
        <v>2226552.1963137761</v>
      </c>
      <c r="H9928" s="2">
        <v>1649659.6480004946</v>
      </c>
      <c r="I9928" s="2">
        <v>576892.5483132815</v>
      </c>
      <c r="J9928" s="2">
        <v>308231.48954759043</v>
      </c>
      <c r="K9928" s="2">
        <v>268661.05876569106</v>
      </c>
      <c r="N9928" s="13">
        <v>268661.05876569106</v>
      </c>
    </row>
    <row r="9929" spans="1:14" x14ac:dyDescent="0.45">
      <c r="A9929">
        <v>19213</v>
      </c>
      <c r="B9929">
        <v>4</v>
      </c>
      <c r="C9929">
        <v>34</v>
      </c>
      <c r="D9929">
        <v>11</v>
      </c>
      <c r="E9929" s="2">
        <v>2826762.9695964474</v>
      </c>
      <c r="F9929" s="2">
        <v>-580617.11395511031</v>
      </c>
      <c r="G9929" s="2">
        <v>2246145.8556413371</v>
      </c>
      <c r="H9929" s="2">
        <v>1716431.79980405</v>
      </c>
      <c r="I9929" s="2">
        <v>529714.0558372871</v>
      </c>
      <c r="J9929" s="2">
        <v>254408.66726368025</v>
      </c>
      <c r="K9929" s="2">
        <v>275305.38857360685</v>
      </c>
      <c r="N9929" s="13">
        <v>275305.38857360685</v>
      </c>
    </row>
    <row r="9930" spans="1:14" x14ac:dyDescent="0.45">
      <c r="A9930">
        <v>19213</v>
      </c>
      <c r="B9930">
        <v>5</v>
      </c>
      <c r="C9930">
        <v>34</v>
      </c>
      <c r="D9930">
        <v>11</v>
      </c>
      <c r="E9930" s="2">
        <v>2826762.9695964474</v>
      </c>
      <c r="F9930" s="2">
        <v>-580617.11395511031</v>
      </c>
      <c r="G9930" s="2">
        <v>2246145.8556413371</v>
      </c>
      <c r="H9930" s="2">
        <v>1745096.2108607776</v>
      </c>
      <c r="I9930" s="2">
        <v>501049.64478055947</v>
      </c>
      <c r="J9930" s="2">
        <v>282676.29695964477</v>
      </c>
      <c r="K9930" s="2">
        <v>218373.3478209147</v>
      </c>
      <c r="N9930" s="13">
        <v>218373.3478209147</v>
      </c>
    </row>
    <row r="9931" spans="1:14" x14ac:dyDescent="0.45">
      <c r="A9931">
        <v>19213</v>
      </c>
      <c r="B9931">
        <v>6</v>
      </c>
      <c r="C9931">
        <v>34</v>
      </c>
      <c r="D9931">
        <v>11</v>
      </c>
      <c r="E9931" s="2">
        <v>2849659.7496501789</v>
      </c>
      <c r="F9931" s="2">
        <v>-585320.11257814674</v>
      </c>
      <c r="G9931" s="2">
        <v>2264339.6370720323</v>
      </c>
      <c r="H9931" s="2">
        <v>1802860.4311249352</v>
      </c>
      <c r="I9931" s="2">
        <v>461479.20594709716</v>
      </c>
      <c r="J9931" s="2">
        <v>284965.97496501793</v>
      </c>
      <c r="K9931" s="2">
        <v>176513.23098207923</v>
      </c>
      <c r="M9931" s="14">
        <v>17225525.646177277</v>
      </c>
      <c r="N9931" s="13">
        <v>17402038.877159357</v>
      </c>
    </row>
    <row r="9932" spans="1:14" x14ac:dyDescent="0.45">
      <c r="A9932">
        <v>19229</v>
      </c>
      <c r="B9932">
        <v>1</v>
      </c>
      <c r="C9932">
        <v>3</v>
      </c>
      <c r="D9932">
        <v>1</v>
      </c>
      <c r="E9932" s="2">
        <v>2552496</v>
      </c>
      <c r="F9932" s="2">
        <v>-292771.29119999998</v>
      </c>
      <c r="G9932" s="2">
        <v>2259724.7088000001</v>
      </c>
      <c r="H9932" s="2">
        <v>1429397.7600000002</v>
      </c>
      <c r="I9932" s="2">
        <v>830326.9487999999</v>
      </c>
      <c r="J9932" s="2">
        <v>229724.63999999998</v>
      </c>
      <c r="K9932" s="2">
        <v>600602.30879999988</v>
      </c>
      <c r="L9932" s="11">
        <v>-8310440.8430881305</v>
      </c>
      <c r="N9932" s="13">
        <v>-7709838.5342881307</v>
      </c>
    </row>
    <row r="9933" spans="1:14" x14ac:dyDescent="0.45">
      <c r="A9933">
        <v>19229</v>
      </c>
      <c r="B9933">
        <v>2</v>
      </c>
      <c r="C9933">
        <v>3</v>
      </c>
      <c r="D9933">
        <v>1</v>
      </c>
      <c r="E9933" s="2">
        <v>2577765.7104000002</v>
      </c>
      <c r="F9933" s="2">
        <v>-295669.72698288003</v>
      </c>
      <c r="G9933" s="2">
        <v>2282095.9834171203</v>
      </c>
      <c r="H9933" s="2">
        <v>1488010.1007969794</v>
      </c>
      <c r="I9933" s="2">
        <v>794085.88262014091</v>
      </c>
      <c r="J9933" s="2">
        <v>231998.913936</v>
      </c>
      <c r="K9933" s="2">
        <v>562086.96868414094</v>
      </c>
      <c r="N9933" s="13">
        <v>562086.96868414094</v>
      </c>
    </row>
    <row r="9934" spans="1:14" x14ac:dyDescent="0.45">
      <c r="A9934">
        <v>19229</v>
      </c>
      <c r="B9934">
        <v>3</v>
      </c>
      <c r="C9934">
        <v>3</v>
      </c>
      <c r="D9934">
        <v>1</v>
      </c>
      <c r="E9934" s="2">
        <v>2597098.9532280001</v>
      </c>
      <c r="F9934" s="2">
        <v>-297887.2499352516</v>
      </c>
      <c r="G9934" s="2">
        <v>2299211.7032927484</v>
      </c>
      <c r="H9934" s="2">
        <v>1533351.2565783637</v>
      </c>
      <c r="I9934" s="2">
        <v>765860.44671438471</v>
      </c>
      <c r="J9934" s="2">
        <v>207767.91625824</v>
      </c>
      <c r="K9934" s="2">
        <v>558092.53045614471</v>
      </c>
      <c r="N9934" s="13">
        <v>558092.53045614471</v>
      </c>
    </row>
    <row r="9935" spans="1:14" x14ac:dyDescent="0.45">
      <c r="A9935">
        <v>19229</v>
      </c>
      <c r="B9935">
        <v>4</v>
      </c>
      <c r="C9935">
        <v>3</v>
      </c>
      <c r="D9935">
        <v>1</v>
      </c>
      <c r="E9935" s="2">
        <v>2604890.250087684</v>
      </c>
      <c r="F9935" s="2">
        <v>-298780.91168505733</v>
      </c>
      <c r="G9935" s="2">
        <v>2306109.3384026266</v>
      </c>
      <c r="H9935" s="2">
        <v>1559328.8335619376</v>
      </c>
      <c r="I9935" s="2">
        <v>746780.50484068901</v>
      </c>
      <c r="J9935" s="2">
        <v>260489.02500876843</v>
      </c>
      <c r="K9935" s="2">
        <v>486291.47983192059</v>
      </c>
      <c r="N9935" s="13">
        <v>486291.47983192059</v>
      </c>
    </row>
    <row r="9936" spans="1:14" x14ac:dyDescent="0.45">
      <c r="A9936">
        <v>19229</v>
      </c>
      <c r="B9936">
        <v>5</v>
      </c>
      <c r="C9936">
        <v>3</v>
      </c>
      <c r="D9936">
        <v>1</v>
      </c>
      <c r="E9936" s="2">
        <v>2619998.6135381926</v>
      </c>
      <c r="F9936" s="2">
        <v>-300513.84097283066</v>
      </c>
      <c r="G9936" s="2">
        <v>2319484.772565362</v>
      </c>
      <c r="H9936" s="2">
        <v>1578567.3649117746</v>
      </c>
      <c r="I9936" s="2">
        <v>740917.4076535874</v>
      </c>
      <c r="J9936" s="2">
        <v>261999.86135381926</v>
      </c>
      <c r="K9936" s="2">
        <v>478917.54629976815</v>
      </c>
      <c r="N9936" s="13">
        <v>478917.54629976815</v>
      </c>
    </row>
    <row r="9937" spans="1:14" x14ac:dyDescent="0.45">
      <c r="A9937">
        <v>19229</v>
      </c>
      <c r="B9937">
        <v>6</v>
      </c>
      <c r="C9937">
        <v>3</v>
      </c>
      <c r="D9937">
        <v>1</v>
      </c>
      <c r="E9937" s="2">
        <v>2627072.6097947452</v>
      </c>
      <c r="F9937" s="2">
        <v>-301325.22834345727</v>
      </c>
      <c r="G9937" s="2">
        <v>2325747.3814512878</v>
      </c>
      <c r="H9937" s="2">
        <v>1618443.1604749695</v>
      </c>
      <c r="I9937" s="2">
        <v>707304.22097631823</v>
      </c>
      <c r="J9937" s="2">
        <v>288977.98707742197</v>
      </c>
      <c r="K9937" s="2">
        <v>418326.23389889626</v>
      </c>
      <c r="M9937" s="14">
        <v>8329126.2842361545</v>
      </c>
      <c r="N9937" s="13">
        <v>8747452.5181350503</v>
      </c>
    </row>
    <row r="9938" spans="1:14" x14ac:dyDescent="0.45">
      <c r="A9938">
        <v>19243</v>
      </c>
      <c r="B9938">
        <v>1</v>
      </c>
      <c r="C9938">
        <v>46</v>
      </c>
      <c r="D9938">
        <v>23</v>
      </c>
      <c r="E9938" s="2">
        <v>4053888</v>
      </c>
      <c r="F9938" s="2">
        <v>-407821.13279999996</v>
      </c>
      <c r="G9938" s="2">
        <v>3646066.8672000002</v>
      </c>
      <c r="H9938" s="2">
        <v>1986405.1199999999</v>
      </c>
      <c r="I9938" s="2">
        <v>1659661.7472000003</v>
      </c>
      <c r="J9938" s="2">
        <v>445927.67999999999</v>
      </c>
      <c r="K9938" s="2">
        <v>1213734.0672000004</v>
      </c>
      <c r="L9938" s="11">
        <v>-20987811.238851499</v>
      </c>
      <c r="N9938" s="13">
        <v>-19774077.171651497</v>
      </c>
    </row>
    <row r="9939" spans="1:14" x14ac:dyDescent="0.45">
      <c r="A9939">
        <v>19243</v>
      </c>
      <c r="B9939">
        <v>2</v>
      </c>
      <c r="C9939">
        <v>46</v>
      </c>
      <c r="D9939">
        <v>23</v>
      </c>
      <c r="E9939" s="2">
        <v>4177126.1951999995</v>
      </c>
      <c r="F9939" s="2">
        <v>-420218.89523711993</v>
      </c>
      <c r="G9939" s="2">
        <v>3756907.2999628796</v>
      </c>
      <c r="H9939" s="2">
        <v>2120066.9833641984</v>
      </c>
      <c r="I9939" s="2">
        <v>1636840.3165986813</v>
      </c>
      <c r="J9939" s="2">
        <v>417712.61951999995</v>
      </c>
      <c r="K9939" s="2">
        <v>1219127.6970786813</v>
      </c>
      <c r="N9939" s="13">
        <v>1219127.6970786813</v>
      </c>
    </row>
    <row r="9940" spans="1:14" x14ac:dyDescent="0.45">
      <c r="A9940">
        <v>19243</v>
      </c>
      <c r="B9940">
        <v>3</v>
      </c>
      <c r="C9940">
        <v>46</v>
      </c>
      <c r="D9940">
        <v>23</v>
      </c>
      <c r="E9940" s="2">
        <v>4339198.6915737595</v>
      </c>
      <c r="F9940" s="2">
        <v>-436523.38837232022</v>
      </c>
      <c r="G9940" s="2">
        <v>3902675.3032014393</v>
      </c>
      <c r="H9940" s="2">
        <v>2288876.9777038554</v>
      </c>
      <c r="I9940" s="2">
        <v>1613798.325497584</v>
      </c>
      <c r="J9940" s="2">
        <v>433919.869157376</v>
      </c>
      <c r="K9940" s="2">
        <v>1179878.456340208</v>
      </c>
      <c r="N9940" s="13">
        <v>1179878.456340208</v>
      </c>
    </row>
    <row r="9941" spans="1:14" x14ac:dyDescent="0.45">
      <c r="A9941">
        <v>19243</v>
      </c>
      <c r="B9941">
        <v>4</v>
      </c>
      <c r="C9941">
        <v>46</v>
      </c>
      <c r="D9941">
        <v>23</v>
      </c>
      <c r="E9941" s="2">
        <v>4448112.5787322605</v>
      </c>
      <c r="F9941" s="2">
        <v>-447480.12542046537</v>
      </c>
      <c r="G9941" s="2">
        <v>4000632.4533117954</v>
      </c>
      <c r="H9941" s="2">
        <v>2412494.2335178289</v>
      </c>
      <c r="I9941" s="2">
        <v>1588138.2197939665</v>
      </c>
      <c r="J9941" s="2">
        <v>400330.13208590343</v>
      </c>
      <c r="K9941" s="2">
        <v>1187808.087708063</v>
      </c>
      <c r="N9941" s="13">
        <v>1187808.087708063</v>
      </c>
    </row>
    <row r="9942" spans="1:14" x14ac:dyDescent="0.45">
      <c r="A9942">
        <v>19243</v>
      </c>
      <c r="B9942">
        <v>5</v>
      </c>
      <c r="C9942">
        <v>46</v>
      </c>
      <c r="D9942">
        <v>23</v>
      </c>
      <c r="E9942" s="2">
        <v>4565987.5620686645</v>
      </c>
      <c r="F9942" s="2">
        <v>-459338.34874410764</v>
      </c>
      <c r="G9942" s="2">
        <v>4106649.2133245571</v>
      </c>
      <c r="H9942" s="2">
        <v>2535611.8961099251</v>
      </c>
      <c r="I9942" s="2">
        <v>1571037.3172146319</v>
      </c>
      <c r="J9942" s="2">
        <v>547918.50744823972</v>
      </c>
      <c r="K9942" s="2">
        <v>1023118.8097663922</v>
      </c>
      <c r="N9942" s="13">
        <v>1023118.8097663922</v>
      </c>
    </row>
    <row r="9943" spans="1:14" x14ac:dyDescent="0.45">
      <c r="A9943">
        <v>19243</v>
      </c>
      <c r="B9943">
        <v>6</v>
      </c>
      <c r="C9943">
        <v>46</v>
      </c>
      <c r="D9943">
        <v>23</v>
      </c>
      <c r="E9943" s="2">
        <v>4664612.8934093481</v>
      </c>
      <c r="F9943" s="2">
        <v>-469260.05707698042</v>
      </c>
      <c r="G9943" s="2">
        <v>4195352.8363323677</v>
      </c>
      <c r="H9943" s="2">
        <v>2707984.4155990924</v>
      </c>
      <c r="I9943" s="2">
        <v>1487368.4207332754</v>
      </c>
      <c r="J9943" s="2">
        <v>466461.28934093483</v>
      </c>
      <c r="K9943" s="2">
        <v>1020907.1313923405</v>
      </c>
      <c r="M9943" s="14">
        <v>20884427.083829395</v>
      </c>
      <c r="N9943" s="13">
        <v>21905334.215221737</v>
      </c>
    </row>
    <row r="9944" spans="1:14" x14ac:dyDescent="0.45">
      <c r="A9944">
        <v>19247</v>
      </c>
      <c r="B9944">
        <v>1</v>
      </c>
      <c r="C9944">
        <v>25</v>
      </c>
      <c r="D9944">
        <v>4</v>
      </c>
      <c r="E9944" s="2">
        <v>2954040</v>
      </c>
      <c r="F9944" s="2">
        <v>-1164777.9720000001</v>
      </c>
      <c r="G9944" s="2">
        <v>1789262.0279999999</v>
      </c>
      <c r="H9944" s="2">
        <v>1536100.8</v>
      </c>
      <c r="I9944" s="2">
        <v>253161.22799999989</v>
      </c>
      <c r="J9944" s="2">
        <v>324944.40000000002</v>
      </c>
      <c r="K9944" s="2">
        <v>-71783.172000000137</v>
      </c>
      <c r="L9944" s="11">
        <v>-17166361.485441327</v>
      </c>
      <c r="N9944" s="13">
        <v>-17238144.657441325</v>
      </c>
    </row>
    <row r="9945" spans="1:14" x14ac:dyDescent="0.45">
      <c r="A9945">
        <v>19247</v>
      </c>
      <c r="B9945">
        <v>2</v>
      </c>
      <c r="C9945">
        <v>25</v>
      </c>
      <c r="D9945">
        <v>4</v>
      </c>
      <c r="E9945" s="2">
        <v>2904412.1279999996</v>
      </c>
      <c r="F9945" s="2">
        <v>-1145209.7020703999</v>
      </c>
      <c r="G9945" s="2">
        <v>1759202.4259295997</v>
      </c>
      <c r="H9945" s="2">
        <v>1551525.3411290881</v>
      </c>
      <c r="I9945" s="2">
        <v>207677.0848005116</v>
      </c>
      <c r="J9945" s="2">
        <v>261397.09151999996</v>
      </c>
      <c r="K9945" s="2">
        <v>-53720.00671948836</v>
      </c>
      <c r="N9945" s="13">
        <v>-53720.00671948836</v>
      </c>
    </row>
    <row r="9946" spans="1:14" x14ac:dyDescent="0.45">
      <c r="A9946">
        <v>19247</v>
      </c>
      <c r="B9946">
        <v>3</v>
      </c>
      <c r="C9946">
        <v>25</v>
      </c>
      <c r="D9946">
        <v>4</v>
      </c>
      <c r="E9946" s="2">
        <v>2842257.7084607999</v>
      </c>
      <c r="F9946" s="2">
        <v>-1120702.2144460934</v>
      </c>
      <c r="G9946" s="2">
        <v>1721555.4940147065</v>
      </c>
      <c r="H9946" s="2">
        <v>1528343.6286411968</v>
      </c>
      <c r="I9946" s="2">
        <v>193211.8653735097</v>
      </c>
      <c r="J9946" s="2">
        <v>284225.77084607998</v>
      </c>
      <c r="K9946" s="2">
        <v>-91013.905472570274</v>
      </c>
      <c r="N9946" s="13">
        <v>-91013.905472570274</v>
      </c>
    </row>
    <row r="9947" spans="1:14" x14ac:dyDescent="0.45">
      <c r="A9947">
        <v>19247</v>
      </c>
      <c r="B9947">
        <v>4</v>
      </c>
      <c r="C9947">
        <v>25</v>
      </c>
      <c r="D9947">
        <v>4</v>
      </c>
      <c r="E9947" s="2">
        <v>2799908.0686047338</v>
      </c>
      <c r="F9947" s="2">
        <v>-1104003.7514508464</v>
      </c>
      <c r="G9947" s="2">
        <v>1695904.3171538874</v>
      </c>
      <c r="H9947" s="2">
        <v>1536435.5204002189</v>
      </c>
      <c r="I9947" s="2">
        <v>159468.79675366846</v>
      </c>
      <c r="J9947" s="2">
        <v>279990.80686047341</v>
      </c>
      <c r="K9947" s="2">
        <v>-120522.01010680496</v>
      </c>
      <c r="N9947" s="13">
        <v>-120522.01010680496</v>
      </c>
    </row>
    <row r="9948" spans="1:14" x14ac:dyDescent="0.45">
      <c r="A9948">
        <v>19247</v>
      </c>
      <c r="B9948">
        <v>5</v>
      </c>
      <c r="C9948">
        <v>25</v>
      </c>
      <c r="D9948">
        <v>4</v>
      </c>
      <c r="E9948" s="2">
        <v>2760709.3556442675</v>
      </c>
      <c r="F9948" s="2">
        <v>-1088547.6989305345</v>
      </c>
      <c r="G9948" s="2">
        <v>1672161.656713733</v>
      </c>
      <c r="H9948" s="2">
        <v>1543406.0210691704</v>
      </c>
      <c r="I9948" s="2">
        <v>128755.63564456254</v>
      </c>
      <c r="J9948" s="2">
        <v>276070.93556442676</v>
      </c>
      <c r="K9948" s="2">
        <v>-147315.29991986422</v>
      </c>
      <c r="N9948" s="13">
        <v>-147315.29991986422</v>
      </c>
    </row>
    <row r="9949" spans="1:14" x14ac:dyDescent="0.45">
      <c r="A9949">
        <v>19247</v>
      </c>
      <c r="B9949">
        <v>6</v>
      </c>
      <c r="C9949">
        <v>25</v>
      </c>
      <c r="D9949">
        <v>4</v>
      </c>
      <c r="E9949" s="2">
        <v>2666293.0956812333</v>
      </c>
      <c r="F9949" s="2">
        <v>-1051319.3676271103</v>
      </c>
      <c r="G9949" s="2">
        <v>1614973.728054123</v>
      </c>
      <c r="H9949" s="2">
        <v>1525949.2655316268</v>
      </c>
      <c r="I9949" s="2">
        <v>89024.462522496236</v>
      </c>
      <c r="J9949" s="2">
        <v>239966.378611311</v>
      </c>
      <c r="K9949" s="2">
        <v>-150941.91608881476</v>
      </c>
      <c r="M9949" s="14">
        <v>16638462.053976355</v>
      </c>
      <c r="N9949" s="13">
        <v>16487520.137887541</v>
      </c>
    </row>
    <row r="9950" spans="1:14" x14ac:dyDescent="0.45">
      <c r="A9950">
        <v>19259</v>
      </c>
      <c r="B9950">
        <v>1</v>
      </c>
      <c r="C9950">
        <v>19</v>
      </c>
      <c r="D9950">
        <v>17</v>
      </c>
      <c r="E9950" s="2">
        <v>3102528</v>
      </c>
      <c r="F9950" s="2">
        <v>-1056721.0368000001</v>
      </c>
      <c r="G9950" s="2">
        <v>2045806.9631999999</v>
      </c>
      <c r="H9950" s="2">
        <v>1365112.32</v>
      </c>
      <c r="I9950" s="2">
        <v>680694.64319999982</v>
      </c>
      <c r="J9950" s="2">
        <v>310252.79999999999</v>
      </c>
      <c r="K9950" s="2">
        <v>370441.84319999983</v>
      </c>
      <c r="L9950" s="11">
        <v>-12326731.185030369</v>
      </c>
      <c r="N9950" s="13">
        <v>-11956289.341830369</v>
      </c>
    </row>
    <row r="9951" spans="1:14" x14ac:dyDescent="0.45">
      <c r="A9951">
        <v>19259</v>
      </c>
      <c r="B9951">
        <v>2</v>
      </c>
      <c r="C9951">
        <v>19</v>
      </c>
      <c r="D9951">
        <v>17</v>
      </c>
      <c r="E9951" s="2">
        <v>3073053.9840000002</v>
      </c>
      <c r="F9951" s="2">
        <v>-1046682.1869504001</v>
      </c>
      <c r="G9951" s="2">
        <v>2026371.7970496002</v>
      </c>
      <c r="H9951" s="2">
        <v>1365529.9761143043</v>
      </c>
      <c r="I9951" s="2">
        <v>660841.82093529589</v>
      </c>
      <c r="J9951" s="2">
        <v>276574.85856000002</v>
      </c>
      <c r="K9951" s="2">
        <v>384266.96237529587</v>
      </c>
      <c r="N9951" s="13">
        <v>384266.96237529587</v>
      </c>
    </row>
    <row r="9952" spans="1:14" x14ac:dyDescent="0.45">
      <c r="A9952">
        <v>19259</v>
      </c>
      <c r="B9952">
        <v>3</v>
      </c>
      <c r="C9952">
        <v>19</v>
      </c>
      <c r="D9952">
        <v>17</v>
      </c>
      <c r="E9952" s="2">
        <v>3047854.9413312003</v>
      </c>
      <c r="F9952" s="2">
        <v>-1038099.3930174068</v>
      </c>
      <c r="G9952" s="2">
        <v>2009755.5483137935</v>
      </c>
      <c r="H9952" s="2">
        <v>1393879.1431152236</v>
      </c>
      <c r="I9952" s="2">
        <v>615876.40519856988</v>
      </c>
      <c r="J9952" s="2">
        <v>304785.49413312005</v>
      </c>
      <c r="K9952" s="2">
        <v>311090.91106544982</v>
      </c>
      <c r="N9952" s="13">
        <v>311090.91106544982</v>
      </c>
    </row>
    <row r="9953" spans="1:14" x14ac:dyDescent="0.45">
      <c r="A9953">
        <v>19259</v>
      </c>
      <c r="B9953">
        <v>4</v>
      </c>
      <c r="C9953">
        <v>19</v>
      </c>
      <c r="D9953">
        <v>17</v>
      </c>
      <c r="E9953" s="2">
        <v>3043892.7299074703</v>
      </c>
      <c r="F9953" s="2">
        <v>-1036749.8638064844</v>
      </c>
      <c r="G9953" s="2">
        <v>2007142.866100986</v>
      </c>
      <c r="H9953" s="2">
        <v>1434525.146786164</v>
      </c>
      <c r="I9953" s="2">
        <v>572617.719314822</v>
      </c>
      <c r="J9953" s="2">
        <v>273950.34569167229</v>
      </c>
      <c r="K9953" s="2">
        <v>298667.3736231497</v>
      </c>
      <c r="N9953" s="13">
        <v>298667.3736231497</v>
      </c>
    </row>
    <row r="9954" spans="1:14" x14ac:dyDescent="0.45">
      <c r="A9954">
        <v>19259</v>
      </c>
      <c r="B9954">
        <v>5</v>
      </c>
      <c r="C9954">
        <v>19</v>
      </c>
      <c r="D9954">
        <v>17</v>
      </c>
      <c r="E9954" s="2">
        <v>2996103.6140479222</v>
      </c>
      <c r="F9954" s="2">
        <v>-1020472.8909447223</v>
      </c>
      <c r="G9954" s="2">
        <v>1975630.7231031999</v>
      </c>
      <c r="H9954" s="2">
        <v>1446738.3782903685</v>
      </c>
      <c r="I9954" s="2">
        <v>528892.34481283138</v>
      </c>
      <c r="J9954" s="2">
        <v>329571.39754527144</v>
      </c>
      <c r="K9954" s="2">
        <v>199320.94726755994</v>
      </c>
      <c r="N9954" s="13">
        <v>199320.94726755994</v>
      </c>
    </row>
    <row r="9955" spans="1:14" x14ac:dyDescent="0.45">
      <c r="A9955">
        <v>19259</v>
      </c>
      <c r="B9955">
        <v>6</v>
      </c>
      <c r="C9955">
        <v>19</v>
      </c>
      <c r="D9955">
        <v>17</v>
      </c>
      <c r="E9955" s="2">
        <v>2964344.9157390138</v>
      </c>
      <c r="F9955" s="2">
        <v>-1009655.8783007081</v>
      </c>
      <c r="G9955" s="2">
        <v>1954689.0374383056</v>
      </c>
      <c r="H9955" s="2">
        <v>1461176.1328712846</v>
      </c>
      <c r="I9955" s="2">
        <v>493512.90456702095</v>
      </c>
      <c r="J9955" s="2">
        <v>296434.49157390138</v>
      </c>
      <c r="K9955" s="2">
        <v>197078.41299311956</v>
      </c>
      <c r="M9955" s="14">
        <v>11972265.922446044</v>
      </c>
      <c r="N9955" s="13">
        <v>12169344.335439164</v>
      </c>
    </row>
    <row r="9956" spans="1:14" x14ac:dyDescent="0.45">
      <c r="A9956">
        <v>19268</v>
      </c>
      <c r="B9956">
        <v>1</v>
      </c>
      <c r="C9956">
        <v>11</v>
      </c>
      <c r="D9956">
        <v>12</v>
      </c>
      <c r="E9956" s="2">
        <v>2071296</v>
      </c>
      <c r="F9956" s="2">
        <v>-240891.7248</v>
      </c>
      <c r="G9956" s="2">
        <v>1830404.2752</v>
      </c>
      <c r="H9956" s="2">
        <v>1284203.52</v>
      </c>
      <c r="I9956" s="2">
        <v>546200.75520000001</v>
      </c>
      <c r="J9956" s="2">
        <v>186416.63999999998</v>
      </c>
      <c r="K9956" s="2">
        <v>359784.1152</v>
      </c>
      <c r="L9956" s="11">
        <v>-13323783.188225856</v>
      </c>
      <c r="N9956" s="13">
        <v>-12963999.073025856</v>
      </c>
    </row>
    <row r="9957" spans="1:14" x14ac:dyDescent="0.45">
      <c r="A9957">
        <v>19268</v>
      </c>
      <c r="B9957">
        <v>2</v>
      </c>
      <c r="C9957">
        <v>11</v>
      </c>
      <c r="D9957">
        <v>12</v>
      </c>
      <c r="E9957" s="2">
        <v>2112514.7904000003</v>
      </c>
      <c r="F9957" s="2">
        <v>-245685.47012352003</v>
      </c>
      <c r="G9957" s="2">
        <v>1866829.3202764802</v>
      </c>
      <c r="H9957" s="2">
        <v>1344336.8121372673</v>
      </c>
      <c r="I9957" s="2">
        <v>522492.50813921285</v>
      </c>
      <c r="J9957" s="2">
        <v>190126.33113600002</v>
      </c>
      <c r="K9957" s="2">
        <v>332366.17700321286</v>
      </c>
      <c r="N9957" s="13">
        <v>332366.17700321286</v>
      </c>
    </row>
    <row r="9958" spans="1:14" x14ac:dyDescent="0.45">
      <c r="A9958">
        <v>19268</v>
      </c>
      <c r="B9958">
        <v>3</v>
      </c>
      <c r="C9958">
        <v>11</v>
      </c>
      <c r="D9958">
        <v>12</v>
      </c>
      <c r="E9958" s="2">
        <v>2158145.1098726401</v>
      </c>
      <c r="F9958" s="2">
        <v>-250992.27627818804</v>
      </c>
      <c r="G9958" s="2">
        <v>1907152.8335944521</v>
      </c>
      <c r="H9958" s="2">
        <v>1382850.77124166</v>
      </c>
      <c r="I9958" s="2">
        <v>524302.06235279213</v>
      </c>
      <c r="J9958" s="2">
        <v>172651.6087898112</v>
      </c>
      <c r="K9958" s="2">
        <v>351650.45356298093</v>
      </c>
      <c r="N9958" s="13">
        <v>351650.45356298093</v>
      </c>
    </row>
    <row r="9959" spans="1:14" x14ac:dyDescent="0.45">
      <c r="A9959">
        <v>19268</v>
      </c>
      <c r="B9959">
        <v>4</v>
      </c>
      <c r="C9959">
        <v>11</v>
      </c>
      <c r="D9959">
        <v>12</v>
      </c>
      <c r="E9959" s="2">
        <v>2207782.4473997108</v>
      </c>
      <c r="F9959" s="2">
        <v>-256765.09863258636</v>
      </c>
      <c r="G9959" s="2">
        <v>1951017.3487671243</v>
      </c>
      <c r="H9959" s="2">
        <v>1438705.4967428816</v>
      </c>
      <c r="I9959" s="2">
        <v>512311.85202424275</v>
      </c>
      <c r="J9959" s="2">
        <v>242856.06921396818</v>
      </c>
      <c r="K9959" s="2">
        <v>269455.78281027457</v>
      </c>
      <c r="N9959" s="13">
        <v>269455.78281027457</v>
      </c>
    </row>
    <row r="9960" spans="1:14" x14ac:dyDescent="0.45">
      <c r="A9960">
        <v>19268</v>
      </c>
      <c r="B9960">
        <v>5</v>
      </c>
      <c r="C9960">
        <v>11</v>
      </c>
      <c r="D9960">
        <v>12</v>
      </c>
      <c r="E9960" s="2">
        <v>2245314.7490055053</v>
      </c>
      <c r="F9960" s="2">
        <v>-261130.10530934029</v>
      </c>
      <c r="G9960" s="2">
        <v>1984184.6436961652</v>
      </c>
      <c r="H9960" s="2">
        <v>1510423.6709205669</v>
      </c>
      <c r="I9960" s="2">
        <v>473760.97277559829</v>
      </c>
      <c r="J9960" s="2">
        <v>224531.47490055056</v>
      </c>
      <c r="K9960" s="2">
        <v>249229.49787504773</v>
      </c>
      <c r="N9960" s="13">
        <v>249229.49787504773</v>
      </c>
    </row>
    <row r="9961" spans="1:14" x14ac:dyDescent="0.45">
      <c r="A9961">
        <v>19268</v>
      </c>
      <c r="B9961">
        <v>6</v>
      </c>
      <c r="C9961">
        <v>11</v>
      </c>
      <c r="D9961">
        <v>12</v>
      </c>
      <c r="E9961" s="2">
        <v>2272033.9945186712</v>
      </c>
      <c r="F9961" s="2">
        <v>-264237.55356252147</v>
      </c>
      <c r="G9961" s="2">
        <v>2007796.4409561497</v>
      </c>
      <c r="H9961" s="2">
        <v>1539707.8556777954</v>
      </c>
      <c r="I9961" s="2">
        <v>468088.58527835435</v>
      </c>
      <c r="J9961" s="2">
        <v>227203.39945186712</v>
      </c>
      <c r="K9961" s="2">
        <v>240885.18582648723</v>
      </c>
      <c r="M9961" s="14">
        <v>13220776.538137861</v>
      </c>
      <c r="N9961" s="13">
        <v>13461661.723964348</v>
      </c>
    </row>
    <row r="9962" spans="1:14" x14ac:dyDescent="0.45">
      <c r="A9962">
        <v>19277</v>
      </c>
      <c r="B9962">
        <v>1</v>
      </c>
      <c r="C9962">
        <v>30</v>
      </c>
      <c r="D9962">
        <v>13</v>
      </c>
      <c r="E9962" s="2">
        <v>1264536</v>
      </c>
      <c r="F9962" s="2">
        <v>-287808.39360000001</v>
      </c>
      <c r="G9962" s="2">
        <v>976727.60639999993</v>
      </c>
      <c r="H9962" s="2">
        <v>569041.20000000007</v>
      </c>
      <c r="I9962" s="2">
        <v>407686.40639999986</v>
      </c>
      <c r="J9962" s="2">
        <v>164389.68</v>
      </c>
      <c r="K9962" s="2">
        <v>243296.72639999987</v>
      </c>
      <c r="L9962" s="11">
        <v>-13619017.655438781</v>
      </c>
      <c r="N9962" s="13">
        <v>-13375720.929038782</v>
      </c>
    </row>
    <row r="9963" spans="1:14" x14ac:dyDescent="0.45">
      <c r="A9963">
        <v>19277</v>
      </c>
      <c r="B9963">
        <v>2</v>
      </c>
      <c r="C9963">
        <v>30</v>
      </c>
      <c r="D9963">
        <v>13</v>
      </c>
      <c r="E9963" s="2">
        <v>1239498.1872</v>
      </c>
      <c r="F9963" s="2">
        <v>-282109.78740671999</v>
      </c>
      <c r="G9963" s="2">
        <v>957388.39979328006</v>
      </c>
      <c r="H9963" s="2">
        <v>564913.69379827206</v>
      </c>
      <c r="I9963" s="2">
        <v>392474.705995008</v>
      </c>
      <c r="J9963" s="2">
        <v>123949.81872000001</v>
      </c>
      <c r="K9963" s="2">
        <v>268524.88727500802</v>
      </c>
      <c r="N9963" s="13">
        <v>268524.88727500802</v>
      </c>
    </row>
    <row r="9964" spans="1:14" x14ac:dyDescent="0.45">
      <c r="A9964">
        <v>19277</v>
      </c>
      <c r="B9964">
        <v>3</v>
      </c>
      <c r="C9964">
        <v>30</v>
      </c>
      <c r="D9964">
        <v>13</v>
      </c>
      <c r="E9964" s="2">
        <v>1214584.2736372799</v>
      </c>
      <c r="F9964" s="2">
        <v>-276439.38067984488</v>
      </c>
      <c r="G9964" s="2">
        <v>938144.89295743499</v>
      </c>
      <c r="H9964" s="2">
        <v>555717.80837428314</v>
      </c>
      <c r="I9964" s="2">
        <v>382427.08458315185</v>
      </c>
      <c r="J9964" s="2">
        <v>133604.27010010078</v>
      </c>
      <c r="K9964" s="2">
        <v>248822.81448305107</v>
      </c>
      <c r="N9964" s="13">
        <v>248822.81448305107</v>
      </c>
    </row>
    <row r="9965" spans="1:14" x14ac:dyDescent="0.45">
      <c r="A9965">
        <v>19277</v>
      </c>
      <c r="B9965">
        <v>4</v>
      </c>
      <c r="C9965">
        <v>30</v>
      </c>
      <c r="D9965">
        <v>13</v>
      </c>
      <c r="E9965" s="2">
        <v>1196001.1342506297</v>
      </c>
      <c r="F9965" s="2">
        <v>-272209.85815544333</v>
      </c>
      <c r="G9965" s="2">
        <v>923791.27609518636</v>
      </c>
      <c r="H9965" s="2">
        <v>555204.66966438654</v>
      </c>
      <c r="I9965" s="2">
        <v>368586.60643079982</v>
      </c>
      <c r="J9965" s="2">
        <v>131560.12476756927</v>
      </c>
      <c r="K9965" s="2">
        <v>237026.48166323054</v>
      </c>
      <c r="N9965" s="13">
        <v>237026.48166323054</v>
      </c>
    </row>
    <row r="9966" spans="1:14" x14ac:dyDescent="0.45">
      <c r="A9966">
        <v>19277</v>
      </c>
      <c r="B9966">
        <v>5</v>
      </c>
      <c r="C9966">
        <v>30</v>
      </c>
      <c r="D9966">
        <v>13</v>
      </c>
      <c r="E9966" s="2">
        <v>1173277.1126998677</v>
      </c>
      <c r="F9966" s="2">
        <v>-267037.87085048988</v>
      </c>
      <c r="G9966" s="2">
        <v>906239.24184937775</v>
      </c>
      <c r="H9966" s="2">
        <v>559797.21165091649</v>
      </c>
      <c r="I9966" s="2">
        <v>346442.03019846126</v>
      </c>
      <c r="J9966" s="2">
        <v>129060.48239698545</v>
      </c>
      <c r="K9966" s="2">
        <v>217381.5478014758</v>
      </c>
      <c r="N9966" s="13">
        <v>217381.5478014758</v>
      </c>
    </row>
    <row r="9967" spans="1:14" x14ac:dyDescent="0.45">
      <c r="A9967">
        <v>19277</v>
      </c>
      <c r="B9967">
        <v>6</v>
      </c>
      <c r="C9967">
        <v>30</v>
      </c>
      <c r="D9967">
        <v>13</v>
      </c>
      <c r="E9967" s="2">
        <v>1154973.9897417496</v>
      </c>
      <c r="F9967" s="2">
        <v>-262872.08006522222</v>
      </c>
      <c r="G9967" s="2">
        <v>892101.90967652737</v>
      </c>
      <c r="H9967" s="2">
        <v>556905.65752574324</v>
      </c>
      <c r="I9967" s="2">
        <v>335196.25215078413</v>
      </c>
      <c r="J9967" s="2">
        <v>115497.39897417497</v>
      </c>
      <c r="K9967" s="2">
        <v>219698.85317660915</v>
      </c>
      <c r="M9967" s="14">
        <v>13323992.762117863</v>
      </c>
      <c r="N9967" s="13">
        <v>13543691.615294471</v>
      </c>
    </row>
    <row r="9968" spans="1:14" x14ac:dyDescent="0.45">
      <c r="A9968">
        <v>19288</v>
      </c>
      <c r="B9968">
        <v>1</v>
      </c>
      <c r="C9968">
        <v>9</v>
      </c>
      <c r="D9968">
        <v>19</v>
      </c>
      <c r="E9968" s="2">
        <v>5591808</v>
      </c>
      <c r="F9968" s="2">
        <v>-881828.12160000007</v>
      </c>
      <c r="G9968" s="2">
        <v>4709979.8783999998</v>
      </c>
      <c r="H9968" s="2">
        <v>2795904</v>
      </c>
      <c r="I9968" s="2">
        <v>1914075.8783999998</v>
      </c>
      <c r="J9968" s="2">
        <v>503262.71999999997</v>
      </c>
      <c r="K9968" s="2">
        <v>1410813.1583999998</v>
      </c>
      <c r="L9968" s="11">
        <v>-26080897.496064343</v>
      </c>
      <c r="N9968" s="13">
        <v>-24670084.337664343</v>
      </c>
    </row>
    <row r="9969" spans="1:14" x14ac:dyDescent="0.45">
      <c r="A9969">
        <v>19288</v>
      </c>
      <c r="B9969">
        <v>2</v>
      </c>
      <c r="C9969">
        <v>9</v>
      </c>
      <c r="D9969">
        <v>19</v>
      </c>
      <c r="E9969" s="2">
        <v>5757325.5168000003</v>
      </c>
      <c r="F9969" s="2">
        <v>-907930.23399936012</v>
      </c>
      <c r="G9969" s="2">
        <v>4849395.28280064</v>
      </c>
      <c r="H9969" s="2">
        <v>2789999.94544128</v>
      </c>
      <c r="I9969" s="2">
        <v>2059395.33735936</v>
      </c>
      <c r="J9969" s="2">
        <v>690879.06201600004</v>
      </c>
      <c r="K9969" s="2">
        <v>1368516.2753433599</v>
      </c>
      <c r="N9969" s="13">
        <v>1368516.2753433599</v>
      </c>
    </row>
    <row r="9970" spans="1:14" x14ac:dyDescent="0.45">
      <c r="A9970">
        <v>19288</v>
      </c>
      <c r="B9970">
        <v>3</v>
      </c>
      <c r="C9970">
        <v>9</v>
      </c>
      <c r="D9970">
        <v>19</v>
      </c>
      <c r="E9970" s="2">
        <v>5964013.5028531207</v>
      </c>
      <c r="F9970" s="2">
        <v>-940524.92939993716</v>
      </c>
      <c r="G9970" s="2">
        <v>5023488.5734531833</v>
      </c>
      <c r="H9970" s="2">
        <v>2870507.8490669401</v>
      </c>
      <c r="I9970" s="2">
        <v>2152980.7243862431</v>
      </c>
      <c r="J9970" s="2">
        <v>596401.35028531204</v>
      </c>
      <c r="K9970" s="2">
        <v>1556579.374100931</v>
      </c>
      <c r="N9970" s="13">
        <v>1556579.374100931</v>
      </c>
    </row>
    <row r="9971" spans="1:14" x14ac:dyDescent="0.45">
      <c r="A9971">
        <v>19288</v>
      </c>
      <c r="B9971">
        <v>4</v>
      </c>
      <c r="C9971">
        <v>9</v>
      </c>
      <c r="D9971">
        <v>19</v>
      </c>
      <c r="E9971" s="2">
        <v>6178717.988955833</v>
      </c>
      <c r="F9971" s="2">
        <v>-974383.82685833494</v>
      </c>
      <c r="G9971" s="2">
        <v>5204334.1620974978</v>
      </c>
      <c r="H9971" s="2">
        <v>2917937.824358643</v>
      </c>
      <c r="I9971" s="2">
        <v>2286396.3377388548</v>
      </c>
      <c r="J9971" s="2">
        <v>617871.79889558337</v>
      </c>
      <c r="K9971" s="2">
        <v>1668524.5388432713</v>
      </c>
      <c r="N9971" s="13">
        <v>1668524.5388432713</v>
      </c>
    </row>
    <row r="9972" spans="1:14" x14ac:dyDescent="0.45">
      <c r="A9972">
        <v>19288</v>
      </c>
      <c r="B9972">
        <v>5</v>
      </c>
      <c r="C9972">
        <v>9</v>
      </c>
      <c r="D9972">
        <v>19</v>
      </c>
      <c r="E9972" s="2">
        <v>6404241.1955527207</v>
      </c>
      <c r="F9972" s="2">
        <v>-1009948.8365386641</v>
      </c>
      <c r="G9972" s="2">
        <v>5394292.3590140566</v>
      </c>
      <c r="H9972" s="2">
        <v>2998432.3489751825</v>
      </c>
      <c r="I9972" s="2">
        <v>2395860.0100388741</v>
      </c>
      <c r="J9972" s="2">
        <v>576381.70759974478</v>
      </c>
      <c r="K9972" s="2">
        <v>1819478.3024391294</v>
      </c>
      <c r="N9972" s="13">
        <v>1819478.3024391294</v>
      </c>
    </row>
    <row r="9973" spans="1:14" x14ac:dyDescent="0.45">
      <c r="A9973">
        <v>19288</v>
      </c>
      <c r="B9973">
        <v>6</v>
      </c>
      <c r="C9973">
        <v>9</v>
      </c>
      <c r="D9973">
        <v>19</v>
      </c>
      <c r="E9973" s="2">
        <v>6616862.0032450706</v>
      </c>
      <c r="F9973" s="2">
        <v>-1043479.1379117477</v>
      </c>
      <c r="G9973" s="2">
        <v>5573382.8653333224</v>
      </c>
      <c r="H9973" s="2">
        <v>3057706.5590226632</v>
      </c>
      <c r="I9973" s="2">
        <v>2515676.3063106593</v>
      </c>
      <c r="J9973" s="2">
        <v>661686.20032450708</v>
      </c>
      <c r="K9973" s="2">
        <v>1853990.1059861523</v>
      </c>
      <c r="M9973" s="14">
        <v>27206167.572886575</v>
      </c>
      <c r="N9973" s="13">
        <v>29060157.678872727</v>
      </c>
    </row>
    <row r="9974" spans="1:14" x14ac:dyDescent="0.45">
      <c r="A9974">
        <v>19293</v>
      </c>
      <c r="B9974">
        <v>1</v>
      </c>
      <c r="C9974">
        <v>43</v>
      </c>
      <c r="D9974">
        <v>3</v>
      </c>
      <c r="E9974" s="2">
        <v>2877696</v>
      </c>
      <c r="F9974" s="2">
        <v>-230503.44960000002</v>
      </c>
      <c r="G9974" s="2">
        <v>2647192.5504000001</v>
      </c>
      <c r="H9974" s="2">
        <v>1870502.4000000001</v>
      </c>
      <c r="I9974" s="2">
        <v>776690.15039999993</v>
      </c>
      <c r="J9974" s="2">
        <v>287769.60000000003</v>
      </c>
      <c r="K9974" s="2">
        <v>488920.55039999989</v>
      </c>
      <c r="L9974" s="11">
        <v>-14674422.443447227</v>
      </c>
      <c r="N9974" s="13">
        <v>-14185501.893047227</v>
      </c>
    </row>
    <row r="9975" spans="1:14" x14ac:dyDescent="0.45">
      <c r="A9975">
        <v>19293</v>
      </c>
      <c r="B9975">
        <v>2</v>
      </c>
      <c r="C9975">
        <v>43</v>
      </c>
      <c r="D9975">
        <v>3</v>
      </c>
      <c r="E9975" s="2">
        <v>2978703.1295999996</v>
      </c>
      <c r="F9975" s="2">
        <v>-238594.12068095998</v>
      </c>
      <c r="G9975" s="2">
        <v>2740109.0089190397</v>
      </c>
      <c r="H9975" s="2">
        <v>1901499.8233271036</v>
      </c>
      <c r="I9975" s="2">
        <v>838609.18559193611</v>
      </c>
      <c r="J9975" s="2">
        <v>297870.31295999995</v>
      </c>
      <c r="K9975" s="2">
        <v>540738.8726319361</v>
      </c>
      <c r="N9975" s="13">
        <v>540738.8726319361</v>
      </c>
    </row>
    <row r="9976" spans="1:14" x14ac:dyDescent="0.45">
      <c r="A9976">
        <v>19293</v>
      </c>
      <c r="B9976">
        <v>3</v>
      </c>
      <c r="C9976">
        <v>43</v>
      </c>
      <c r="D9976">
        <v>3</v>
      </c>
      <c r="E9976" s="2">
        <v>3102915.05010432</v>
      </c>
      <c r="F9976" s="2">
        <v>-248543.49551335606</v>
      </c>
      <c r="G9976" s="2">
        <v>2854371.5545909638</v>
      </c>
      <c r="H9976" s="2">
        <v>1964747.9477955694</v>
      </c>
      <c r="I9976" s="2">
        <v>889623.60679539433</v>
      </c>
      <c r="J9976" s="2">
        <v>341320.65551147523</v>
      </c>
      <c r="K9976" s="2">
        <v>548302.95128391916</v>
      </c>
      <c r="N9976" s="13">
        <v>548302.95128391916</v>
      </c>
    </row>
    <row r="9977" spans="1:14" x14ac:dyDescent="0.45">
      <c r="A9977">
        <v>19293</v>
      </c>
      <c r="B9977">
        <v>4</v>
      </c>
      <c r="C9977">
        <v>43</v>
      </c>
      <c r="D9977">
        <v>3</v>
      </c>
      <c r="E9977" s="2">
        <v>3251234.3894993067</v>
      </c>
      <c r="F9977" s="2">
        <v>-260423.87459889447</v>
      </c>
      <c r="G9977" s="2">
        <v>2990810.5149004124</v>
      </c>
      <c r="H9977" s="2">
        <v>1999373.4081888322</v>
      </c>
      <c r="I9977" s="2">
        <v>991437.10671158019</v>
      </c>
      <c r="J9977" s="2">
        <v>325123.43894993071</v>
      </c>
      <c r="K9977" s="2">
        <v>666313.66776164947</v>
      </c>
      <c r="N9977" s="13">
        <v>666313.66776164947</v>
      </c>
    </row>
    <row r="9978" spans="1:14" x14ac:dyDescent="0.45">
      <c r="A9978">
        <v>19293</v>
      </c>
      <c r="B9978">
        <v>5</v>
      </c>
      <c r="C9978">
        <v>43</v>
      </c>
      <c r="D9978">
        <v>3</v>
      </c>
      <c r="E9978" s="2">
        <v>3389411.8510530274</v>
      </c>
      <c r="F9978" s="2">
        <v>-271491.88926934754</v>
      </c>
      <c r="G9978" s="2">
        <v>3117919.9617836801</v>
      </c>
      <c r="H9978" s="2">
        <v>2040367.06102028</v>
      </c>
      <c r="I9978" s="2">
        <v>1077552.9007634001</v>
      </c>
      <c r="J9978" s="2">
        <v>338941.18510530278</v>
      </c>
      <c r="K9978" s="2">
        <v>738611.7156580973</v>
      </c>
      <c r="N9978" s="13">
        <v>738611.7156580973</v>
      </c>
    </row>
    <row r="9979" spans="1:14" x14ac:dyDescent="0.45">
      <c r="A9979">
        <v>19293</v>
      </c>
      <c r="B9979">
        <v>6</v>
      </c>
      <c r="C9979">
        <v>43</v>
      </c>
      <c r="D9979">
        <v>3</v>
      </c>
      <c r="E9979" s="2">
        <v>3499228.7950271457</v>
      </c>
      <c r="F9979" s="2">
        <v>-280288.22648167436</v>
      </c>
      <c r="G9979" s="2">
        <v>3218940.5685454714</v>
      </c>
      <c r="H9979" s="2">
        <v>2085199.556763984</v>
      </c>
      <c r="I9979" s="2">
        <v>1133741.0117814874</v>
      </c>
      <c r="J9979" s="2">
        <v>349922.87950271461</v>
      </c>
      <c r="K9979" s="2">
        <v>783818.13227877277</v>
      </c>
      <c r="M9979" s="14">
        <v>15315881.561259296</v>
      </c>
      <c r="N9979" s="13">
        <v>16099699.693538068</v>
      </c>
    </row>
    <row r="9980" spans="1:14" x14ac:dyDescent="0.45">
      <c r="A9980">
        <v>19299</v>
      </c>
      <c r="B9980">
        <v>1</v>
      </c>
      <c r="C9980">
        <v>7</v>
      </c>
      <c r="D9980">
        <v>8</v>
      </c>
      <c r="E9980" s="2">
        <v>2345112</v>
      </c>
      <c r="F9980" s="2">
        <v>-180808.13520000002</v>
      </c>
      <c r="G9980" s="2">
        <v>2164303.8648000001</v>
      </c>
      <c r="H9980" s="2">
        <v>1430518.32</v>
      </c>
      <c r="I9980" s="2">
        <v>733785.54480000003</v>
      </c>
      <c r="J9980" s="2">
        <v>211060.08</v>
      </c>
      <c r="K9980" s="2">
        <v>522725.46480000007</v>
      </c>
      <c r="L9980" s="11">
        <v>-27509056.201940183</v>
      </c>
      <c r="N9980" s="13">
        <v>-26986330.737140182</v>
      </c>
    </row>
    <row r="9981" spans="1:14" x14ac:dyDescent="0.45">
      <c r="A9981">
        <v>19299</v>
      </c>
      <c r="B9981">
        <v>2</v>
      </c>
      <c r="C9981">
        <v>7</v>
      </c>
      <c r="D9981">
        <v>8</v>
      </c>
      <c r="E9981" s="2">
        <v>2335966.0631999997</v>
      </c>
      <c r="F9981" s="2">
        <v>-180102.98347271999</v>
      </c>
      <c r="G9981" s="2">
        <v>2155863.07972728</v>
      </c>
      <c r="H9981" s="2">
        <v>1477234.5708088581</v>
      </c>
      <c r="I9981" s="2">
        <v>678628.50891842181</v>
      </c>
      <c r="J9981" s="2">
        <v>210236.94568799998</v>
      </c>
      <c r="K9981" s="2">
        <v>468391.56323042186</v>
      </c>
      <c r="N9981" s="13">
        <v>468391.56323042186</v>
      </c>
    </row>
    <row r="9982" spans="1:14" x14ac:dyDescent="0.45">
      <c r="A9982">
        <v>19299</v>
      </c>
      <c r="B9982">
        <v>3</v>
      </c>
      <c r="C9982">
        <v>7</v>
      </c>
      <c r="D9982">
        <v>8</v>
      </c>
      <c r="E9982" s="2">
        <v>2323585.4430650398</v>
      </c>
      <c r="F9982" s="2">
        <v>-179148.43766031458</v>
      </c>
      <c r="G9982" s="2">
        <v>2144437.0054047252</v>
      </c>
      <c r="H9982" s="2">
        <v>1520981.3510717542</v>
      </c>
      <c r="I9982" s="2">
        <v>623455.65433297097</v>
      </c>
      <c r="J9982" s="2">
        <v>209122.68987585357</v>
      </c>
      <c r="K9982" s="2">
        <v>414332.96445711737</v>
      </c>
      <c r="N9982" s="13">
        <v>414332.96445711737</v>
      </c>
    </row>
    <row r="9983" spans="1:14" x14ac:dyDescent="0.45">
      <c r="A9983">
        <v>19299</v>
      </c>
      <c r="B9983">
        <v>4</v>
      </c>
      <c r="C9983">
        <v>7</v>
      </c>
      <c r="D9983">
        <v>8</v>
      </c>
      <c r="E9983" s="2">
        <v>2309876.2889509564</v>
      </c>
      <c r="F9983" s="2">
        <v>-178091.46187811875</v>
      </c>
      <c r="G9983" s="2">
        <v>2131784.8270728379</v>
      </c>
      <c r="H9983" s="2">
        <v>1548446.9433229514</v>
      </c>
      <c r="I9983" s="2">
        <v>583337.88374988642</v>
      </c>
      <c r="J9983" s="2">
        <v>207888.86600558608</v>
      </c>
      <c r="K9983" s="2">
        <v>375449.0177443003</v>
      </c>
      <c r="N9983" s="13">
        <v>375449.0177443003</v>
      </c>
    </row>
    <row r="9984" spans="1:14" x14ac:dyDescent="0.45">
      <c r="A9984">
        <v>19299</v>
      </c>
      <c r="B9984">
        <v>5</v>
      </c>
      <c r="C9984">
        <v>7</v>
      </c>
      <c r="D9984">
        <v>8</v>
      </c>
      <c r="E9984" s="2">
        <v>2315881.9673022283</v>
      </c>
      <c r="F9984" s="2">
        <v>-178554.4996790018</v>
      </c>
      <c r="G9984" s="2">
        <v>2137327.4676232263</v>
      </c>
      <c r="H9984" s="2">
        <v>1595631.6521450323</v>
      </c>
      <c r="I9984" s="2">
        <v>541695.81547819404</v>
      </c>
      <c r="J9984" s="2">
        <v>301064.65574928967</v>
      </c>
      <c r="K9984" s="2">
        <v>240631.15972890437</v>
      </c>
      <c r="N9984" s="13">
        <v>240631.15972890437</v>
      </c>
    </row>
    <row r="9985" spans="1:14" x14ac:dyDescent="0.45">
      <c r="A9985">
        <v>19299</v>
      </c>
      <c r="B9985">
        <v>6</v>
      </c>
      <c r="C9985">
        <v>7</v>
      </c>
      <c r="D9985">
        <v>8</v>
      </c>
      <c r="E9985" s="2">
        <v>2328619.3181223907</v>
      </c>
      <c r="F9985" s="2">
        <v>-179536.54942723631</v>
      </c>
      <c r="G9985" s="2">
        <v>2149082.7686951542</v>
      </c>
      <c r="H9985" s="2">
        <v>1641148.5608725387</v>
      </c>
      <c r="I9985" s="2">
        <v>507934.20782261551</v>
      </c>
      <c r="J9985" s="2">
        <v>232861.93181223908</v>
      </c>
      <c r="K9985" s="2">
        <v>275072.2760103764</v>
      </c>
      <c r="M9985" s="14">
        <v>28068300.50641777</v>
      </c>
      <c r="N9985" s="13">
        <v>28343372.782428145</v>
      </c>
    </row>
    <row r="9986" spans="1:14" x14ac:dyDescent="0.45">
      <c r="A9986">
        <v>19318</v>
      </c>
      <c r="B9986">
        <v>1</v>
      </c>
      <c r="C9986">
        <v>14</v>
      </c>
      <c r="D9986">
        <v>17</v>
      </c>
      <c r="E9986" s="2">
        <v>4838208</v>
      </c>
      <c r="F9986" s="2">
        <v>-919259.52</v>
      </c>
      <c r="G9986" s="2">
        <v>3918948.48</v>
      </c>
      <c r="H9986" s="2">
        <v>2128811.52</v>
      </c>
      <c r="I9986" s="2">
        <v>1790136.96</v>
      </c>
      <c r="J9986" s="2">
        <v>483820.80000000005</v>
      </c>
      <c r="K9986" s="2">
        <v>1306316.1599999999</v>
      </c>
      <c r="L9986" s="11">
        <v>-23986930.626983769</v>
      </c>
      <c r="N9986" s="13">
        <v>-22680614.466983769</v>
      </c>
    </row>
    <row r="9987" spans="1:14" x14ac:dyDescent="0.45">
      <c r="A9987">
        <v>19318</v>
      </c>
      <c r="B9987">
        <v>2</v>
      </c>
      <c r="C9987">
        <v>14</v>
      </c>
      <c r="D9987">
        <v>17</v>
      </c>
      <c r="E9987" s="2">
        <v>4934004.5184000004</v>
      </c>
      <c r="F9987" s="2">
        <v>-937460.85849600006</v>
      </c>
      <c r="G9987" s="2">
        <v>3996543.6599040003</v>
      </c>
      <c r="H9987" s="2">
        <v>2250419.1968603139</v>
      </c>
      <c r="I9987" s="2">
        <v>1746124.4630436865</v>
      </c>
      <c r="J9987" s="2">
        <v>493400.45184000005</v>
      </c>
      <c r="K9987" s="2">
        <v>1252724.0112036865</v>
      </c>
      <c r="N9987" s="13">
        <v>1252724.0112036865</v>
      </c>
    </row>
    <row r="9988" spans="1:14" x14ac:dyDescent="0.45">
      <c r="A9988">
        <v>19318</v>
      </c>
      <c r="B9988">
        <v>3</v>
      </c>
      <c r="C9988">
        <v>14</v>
      </c>
      <c r="D9988">
        <v>17</v>
      </c>
      <c r="E9988" s="2">
        <v>5031697.8078643214</v>
      </c>
      <c r="F9988" s="2">
        <v>-956022.58349422109</v>
      </c>
      <c r="G9988" s="2">
        <v>4075675.2243701005</v>
      </c>
      <c r="H9988" s="2">
        <v>2371859.2431062469</v>
      </c>
      <c r="I9988" s="2">
        <v>1703815.9812638536</v>
      </c>
      <c r="J9988" s="2">
        <v>503169.78078643215</v>
      </c>
      <c r="K9988" s="2">
        <v>1200646.2004774215</v>
      </c>
      <c r="N9988" s="13">
        <v>1200646.2004774215</v>
      </c>
    </row>
    <row r="9989" spans="1:14" x14ac:dyDescent="0.45">
      <c r="A9989">
        <v>19318</v>
      </c>
      <c r="B9989">
        <v>4</v>
      </c>
      <c r="C9989">
        <v>14</v>
      </c>
      <c r="D9989">
        <v>17</v>
      </c>
      <c r="E9989" s="2">
        <v>5126796.8964329557</v>
      </c>
      <c r="F9989" s="2">
        <v>-974091.41032226162</v>
      </c>
      <c r="G9989" s="2">
        <v>4152705.4861106942</v>
      </c>
      <c r="H9989" s="2">
        <v>2474204.5425116168</v>
      </c>
      <c r="I9989" s="2">
        <v>1678500.9435990774</v>
      </c>
      <c r="J9989" s="2">
        <v>512679.6896432956</v>
      </c>
      <c r="K9989" s="2">
        <v>1165821.2539557819</v>
      </c>
      <c r="N9989" s="13">
        <v>1165821.2539557819</v>
      </c>
    </row>
    <row r="9990" spans="1:14" x14ac:dyDescent="0.45">
      <c r="A9990">
        <v>19318</v>
      </c>
      <c r="B9990">
        <v>5</v>
      </c>
      <c r="C9990">
        <v>14</v>
      </c>
      <c r="D9990">
        <v>17</v>
      </c>
      <c r="E9990" s="2">
        <v>5273423.2876709374</v>
      </c>
      <c r="F9990" s="2">
        <v>-1001950.4246574781</v>
      </c>
      <c r="G9990" s="2">
        <v>4271472.8630134594</v>
      </c>
      <c r="H9990" s="2">
        <v>2626660.2264643703</v>
      </c>
      <c r="I9990" s="2">
        <v>1644812.6365490891</v>
      </c>
      <c r="J9990" s="2">
        <v>369139.63013696566</v>
      </c>
      <c r="K9990" s="2">
        <v>1275673.0064121233</v>
      </c>
      <c r="N9990" s="13">
        <v>1275673.0064121233</v>
      </c>
    </row>
    <row r="9991" spans="1:14" x14ac:dyDescent="0.45">
      <c r="A9991">
        <v>19318</v>
      </c>
      <c r="B9991">
        <v>6</v>
      </c>
      <c r="C9991">
        <v>14</v>
      </c>
      <c r="D9991">
        <v>17</v>
      </c>
      <c r="E9991" s="2">
        <v>5393129.996301068</v>
      </c>
      <c r="F9991" s="2">
        <v>-1024694.699297203</v>
      </c>
      <c r="G9991" s="2">
        <v>4368435.2970038652</v>
      </c>
      <c r="H9991" s="2">
        <v>2759621.005396531</v>
      </c>
      <c r="I9991" s="2">
        <v>1608814.2916073343</v>
      </c>
      <c r="J9991" s="2">
        <v>485381.69966709608</v>
      </c>
      <c r="K9991" s="2">
        <v>1123432.5919402381</v>
      </c>
      <c r="M9991" s="14">
        <v>24097349.58342319</v>
      </c>
      <c r="N9991" s="13">
        <v>25220782.175363429</v>
      </c>
    </row>
    <row r="9992" spans="1:14" x14ac:dyDescent="0.45">
      <c r="A9992">
        <v>19321</v>
      </c>
      <c r="B9992">
        <v>1</v>
      </c>
      <c r="C9992">
        <v>12</v>
      </c>
      <c r="D9992">
        <v>4</v>
      </c>
      <c r="E9992" s="2">
        <v>1434000</v>
      </c>
      <c r="F9992" s="2">
        <v>-530723.4</v>
      </c>
      <c r="G9992" s="2">
        <v>903276.6</v>
      </c>
      <c r="H9992" s="2">
        <v>774360</v>
      </c>
      <c r="I9992" s="2">
        <v>128916.59999999998</v>
      </c>
      <c r="J9992" s="2">
        <v>143400</v>
      </c>
      <c r="K9992" s="2">
        <v>-14483.400000000023</v>
      </c>
      <c r="L9992" s="11">
        <v>-14086999.15265125</v>
      </c>
      <c r="N9992" s="13">
        <v>-14101482.552651251</v>
      </c>
    </row>
    <row r="9993" spans="1:14" x14ac:dyDescent="0.45">
      <c r="A9993">
        <v>19321</v>
      </c>
      <c r="B9993">
        <v>2</v>
      </c>
      <c r="C9993">
        <v>12</v>
      </c>
      <c r="D9993">
        <v>4</v>
      </c>
      <c r="E9993" s="2">
        <v>1385530.7999999998</v>
      </c>
      <c r="F9993" s="2">
        <v>-512784.94907999993</v>
      </c>
      <c r="G9993" s="2">
        <v>872745.85091999988</v>
      </c>
      <c r="H9993" s="2">
        <v>767040.93512639985</v>
      </c>
      <c r="I9993" s="2">
        <v>105704.91579360003</v>
      </c>
      <c r="J9993" s="2">
        <v>138553.07999999999</v>
      </c>
      <c r="K9993" s="2">
        <v>-32848.164206399961</v>
      </c>
      <c r="N9993" s="13">
        <v>-32848.164206399961</v>
      </c>
    </row>
    <row r="9994" spans="1:14" x14ac:dyDescent="0.45">
      <c r="A9994">
        <v>19321</v>
      </c>
      <c r="B9994">
        <v>3</v>
      </c>
      <c r="C9994">
        <v>12</v>
      </c>
      <c r="D9994">
        <v>4</v>
      </c>
      <c r="E9994" s="2">
        <v>1346458.8314399999</v>
      </c>
      <c r="F9994" s="2">
        <v>-498324.41351594392</v>
      </c>
      <c r="G9994" s="2">
        <v>848134.41792405595</v>
      </c>
      <c r="H9994" s="2">
        <v>771350.66200613847</v>
      </c>
      <c r="I9994" s="2">
        <v>76783.755917917471</v>
      </c>
      <c r="J9994" s="2">
        <v>134645.88314399999</v>
      </c>
      <c r="K9994" s="2">
        <v>-57862.127226082521</v>
      </c>
      <c r="N9994" s="13">
        <v>-57862.127226082521</v>
      </c>
    </row>
    <row r="9995" spans="1:14" x14ac:dyDescent="0.45">
      <c r="A9995">
        <v>19321</v>
      </c>
      <c r="B9995">
        <v>4</v>
      </c>
      <c r="C9995">
        <v>12</v>
      </c>
      <c r="D9995">
        <v>4</v>
      </c>
      <c r="E9995" s="2">
        <v>1305391.8370810798</v>
      </c>
      <c r="F9995" s="2">
        <v>-483125.51890370762</v>
      </c>
      <c r="G9995" s="2">
        <v>822266.31817737222</v>
      </c>
      <c r="H9995" s="2">
        <v>772801.80400657072</v>
      </c>
      <c r="I9995" s="2">
        <v>49464.5141708015</v>
      </c>
      <c r="J9995" s="2">
        <v>143593.10207891878</v>
      </c>
      <c r="K9995" s="2">
        <v>-94128.587908117275</v>
      </c>
      <c r="N9995" s="13">
        <v>-94128.587908117275</v>
      </c>
    </row>
    <row r="9996" spans="1:14" x14ac:dyDescent="0.45">
      <c r="A9996">
        <v>19321</v>
      </c>
      <c r="B9996">
        <v>5</v>
      </c>
      <c r="C9996">
        <v>12</v>
      </c>
      <c r="D9996">
        <v>4</v>
      </c>
      <c r="E9996" s="2">
        <v>1260747.4362529069</v>
      </c>
      <c r="F9996" s="2">
        <v>-466602.62615720084</v>
      </c>
      <c r="G9996" s="2">
        <v>794144.81009570602</v>
      </c>
      <c r="H9996" s="2">
        <v>764658.09587612981</v>
      </c>
      <c r="I9996" s="2">
        <v>29486.714219576214</v>
      </c>
      <c r="J9996" s="2">
        <v>113467.26926276162</v>
      </c>
      <c r="K9996" s="2">
        <v>-83980.555043185406</v>
      </c>
      <c r="N9996" s="13">
        <v>-83980.555043185406</v>
      </c>
    </row>
    <row r="9997" spans="1:14" x14ac:dyDescent="0.45">
      <c r="A9997">
        <v>19321</v>
      </c>
      <c r="B9997">
        <v>6</v>
      </c>
      <c r="C9997">
        <v>12</v>
      </c>
      <c r="D9997">
        <v>4</v>
      </c>
      <c r="E9997" s="2">
        <v>1219268.8456001864</v>
      </c>
      <c r="F9997" s="2">
        <v>-451251.39975662896</v>
      </c>
      <c r="G9997" s="2">
        <v>768017.44584355736</v>
      </c>
      <c r="H9997" s="2">
        <v>757027.01453697204</v>
      </c>
      <c r="I9997" s="2">
        <v>10990.43130658532</v>
      </c>
      <c r="J9997" s="2">
        <v>134119.5730160205</v>
      </c>
      <c r="K9997" s="2">
        <v>-123129.14170943518</v>
      </c>
      <c r="M9997" s="14">
        <v>13601675.949864145</v>
      </c>
      <c r="N9997" s="13">
        <v>13478546.80815471</v>
      </c>
    </row>
    <row r="9998" spans="1:14" x14ac:dyDescent="0.45">
      <c r="A9998">
        <v>19337</v>
      </c>
      <c r="B9998">
        <v>1</v>
      </c>
      <c r="C9998">
        <v>45</v>
      </c>
      <c r="D9998">
        <v>8</v>
      </c>
      <c r="E9998" s="2">
        <v>1421280</v>
      </c>
      <c r="F9998" s="2">
        <v>-159609.74400000001</v>
      </c>
      <c r="G9998" s="2">
        <v>1261670.2560000001</v>
      </c>
      <c r="H9998" s="2">
        <v>781704.00000000012</v>
      </c>
      <c r="I9998" s="2">
        <v>479966.25599999994</v>
      </c>
      <c r="J9998" s="2">
        <v>156340.79999999999</v>
      </c>
      <c r="K9998" s="2">
        <v>323625.45599999995</v>
      </c>
      <c r="L9998" s="11">
        <v>-12920756.007470215</v>
      </c>
      <c r="N9998" s="13">
        <v>-12597130.551470215</v>
      </c>
    </row>
    <row r="9999" spans="1:14" x14ac:dyDescent="0.45">
      <c r="A9999">
        <v>19337</v>
      </c>
      <c r="B9999">
        <v>2</v>
      </c>
      <c r="C9999">
        <v>45</v>
      </c>
      <c r="D9999">
        <v>8</v>
      </c>
      <c r="E9999" s="2">
        <v>1420853.6160000002</v>
      </c>
      <c r="F9999" s="2">
        <v>-159561.86107680001</v>
      </c>
      <c r="G9999" s="2">
        <v>1261291.7549232002</v>
      </c>
      <c r="H9999" s="2">
        <v>792566.3555409601</v>
      </c>
      <c r="I9999" s="2">
        <v>468725.39938224014</v>
      </c>
      <c r="J9999" s="2">
        <v>156293.89776000002</v>
      </c>
      <c r="K9999" s="2">
        <v>312431.50162224012</v>
      </c>
      <c r="N9999" s="13">
        <v>312431.50162224012</v>
      </c>
    </row>
    <row r="10000" spans="1:14" x14ac:dyDescent="0.45">
      <c r="A10000">
        <v>19337</v>
      </c>
      <c r="B10000">
        <v>3</v>
      </c>
      <c r="C10000">
        <v>45</v>
      </c>
      <c r="D10000">
        <v>8</v>
      </c>
      <c r="E10000" s="2">
        <v>1420001.1038303999</v>
      </c>
      <c r="F10000" s="2">
        <v>-159466.1239601539</v>
      </c>
      <c r="G10000" s="2">
        <v>1260534.979870246</v>
      </c>
      <c r="H10000" s="2">
        <v>814665.4039758729</v>
      </c>
      <c r="I10000" s="2">
        <v>445869.57589437312</v>
      </c>
      <c r="J10000" s="2">
        <v>156200.121421344</v>
      </c>
      <c r="K10000" s="2">
        <v>289669.45447302912</v>
      </c>
      <c r="N10000" s="13">
        <v>289669.45447302912</v>
      </c>
    </row>
    <row r="10001" spans="1:14" x14ac:dyDescent="0.45">
      <c r="A10001">
        <v>19337</v>
      </c>
      <c r="B10001">
        <v>4</v>
      </c>
      <c r="C10001">
        <v>45</v>
      </c>
      <c r="D10001">
        <v>8</v>
      </c>
      <c r="E10001" s="2">
        <v>1424829.1075834236</v>
      </c>
      <c r="F10001" s="2">
        <v>-160008.30878161846</v>
      </c>
      <c r="G10001" s="2">
        <v>1264820.7988018051</v>
      </c>
      <c r="H10001" s="2">
        <v>843593.19487257162</v>
      </c>
      <c r="I10001" s="2">
        <v>421227.6039292335</v>
      </c>
      <c r="J10001" s="2">
        <v>156731.20183417661</v>
      </c>
      <c r="K10001" s="2">
        <v>264496.4020950569</v>
      </c>
      <c r="N10001" s="13">
        <v>264496.4020950569</v>
      </c>
    </row>
    <row r="10002" spans="1:14" x14ac:dyDescent="0.45">
      <c r="A10002">
        <v>19337</v>
      </c>
      <c r="B10002">
        <v>5</v>
      </c>
      <c r="C10002">
        <v>45</v>
      </c>
      <c r="D10002">
        <v>8</v>
      </c>
      <c r="E10002" s="2">
        <v>1421979.4493682566</v>
      </c>
      <c r="F10002" s="2">
        <v>-159688.29216405522</v>
      </c>
      <c r="G10002" s="2">
        <v>1262291.1572042014</v>
      </c>
      <c r="H10002" s="2">
        <v>848893.82835323375</v>
      </c>
      <c r="I10002" s="2">
        <v>413397.32885096769</v>
      </c>
      <c r="J10002" s="2">
        <v>142197.94493682566</v>
      </c>
      <c r="K10002" s="2">
        <v>271199.38391414203</v>
      </c>
      <c r="N10002" s="13">
        <v>271199.38391414203</v>
      </c>
    </row>
    <row r="10003" spans="1:14" x14ac:dyDescent="0.45">
      <c r="A10003">
        <v>19337</v>
      </c>
      <c r="B10003">
        <v>6</v>
      </c>
      <c r="C10003">
        <v>45</v>
      </c>
      <c r="D10003">
        <v>8</v>
      </c>
      <c r="E10003" s="2">
        <v>1421552.8555334462</v>
      </c>
      <c r="F10003" s="2">
        <v>-159640.385676406</v>
      </c>
      <c r="G10003" s="2">
        <v>1261912.4698570401</v>
      </c>
      <c r="H10003" s="2">
        <v>877153.43598760676</v>
      </c>
      <c r="I10003" s="2">
        <v>384759.03386943333</v>
      </c>
      <c r="J10003" s="2">
        <v>156370.81410867907</v>
      </c>
      <c r="K10003" s="2">
        <v>228388.21976075426</v>
      </c>
      <c r="M10003" s="14">
        <v>12696852.260036638</v>
      </c>
      <c r="N10003" s="13">
        <v>12925240.479797393</v>
      </c>
    </row>
    <row r="10004" spans="1:14" x14ac:dyDescent="0.45">
      <c r="A10004">
        <v>19347</v>
      </c>
      <c r="B10004">
        <v>1</v>
      </c>
      <c r="C10004">
        <v>20</v>
      </c>
      <c r="D10004">
        <v>11</v>
      </c>
      <c r="E10004" s="2">
        <v>1398000</v>
      </c>
      <c r="F10004" s="2">
        <v>-262684.2</v>
      </c>
      <c r="G10004" s="2">
        <v>1135315.8</v>
      </c>
      <c r="H10004" s="2">
        <v>894720</v>
      </c>
      <c r="I10004" s="2">
        <v>240595.80000000005</v>
      </c>
      <c r="J10004" s="2">
        <v>139800</v>
      </c>
      <c r="K10004" s="2">
        <v>100795.80000000005</v>
      </c>
      <c r="L10004" s="11">
        <v>-20977566.198794998</v>
      </c>
      <c r="N10004" s="13">
        <v>-20876770.398794997</v>
      </c>
    </row>
    <row r="10005" spans="1:14" x14ac:dyDescent="0.45">
      <c r="A10005">
        <v>19347</v>
      </c>
      <c r="B10005">
        <v>2</v>
      </c>
      <c r="C10005">
        <v>20</v>
      </c>
      <c r="D10005">
        <v>11</v>
      </c>
      <c r="E10005" s="2">
        <v>1415195.4</v>
      </c>
      <c r="F10005" s="2">
        <v>-265915.21565999999</v>
      </c>
      <c r="G10005" s="2">
        <v>1149280.1843399999</v>
      </c>
      <c r="H10005" s="2">
        <v>877013.57172480004</v>
      </c>
      <c r="I10005" s="2">
        <v>272266.61261519988</v>
      </c>
      <c r="J10005" s="2">
        <v>155671.49399999998</v>
      </c>
      <c r="K10005" s="2">
        <v>116595.1186151999</v>
      </c>
      <c r="N10005" s="13">
        <v>116595.1186151999</v>
      </c>
    </row>
    <row r="10006" spans="1:14" x14ac:dyDescent="0.45">
      <c r="A10006">
        <v>19347</v>
      </c>
      <c r="B10006">
        <v>3</v>
      </c>
      <c r="C10006">
        <v>20</v>
      </c>
      <c r="D10006">
        <v>11</v>
      </c>
      <c r="E10006" s="2">
        <v>1423545.0528599999</v>
      </c>
      <c r="F10006" s="2">
        <v>-267484.11543239403</v>
      </c>
      <c r="G10006" s="2">
        <v>1156060.937427606</v>
      </c>
      <c r="H10006" s="2">
        <v>872660.3219185581</v>
      </c>
      <c r="I10006" s="2">
        <v>283400.61550904787</v>
      </c>
      <c r="J10006" s="2">
        <v>170825.40634319998</v>
      </c>
      <c r="K10006" s="2">
        <v>112575.20916584789</v>
      </c>
      <c r="N10006" s="13">
        <v>112575.20916584789</v>
      </c>
    </row>
    <row r="10007" spans="1:14" x14ac:dyDescent="0.45">
      <c r="A10007">
        <v>19347</v>
      </c>
      <c r="B10007">
        <v>4</v>
      </c>
      <c r="C10007">
        <v>20</v>
      </c>
      <c r="D10007">
        <v>11</v>
      </c>
      <c r="E10007" s="2">
        <v>1444898.2286528999</v>
      </c>
      <c r="F10007" s="2">
        <v>-271496.37716387992</v>
      </c>
      <c r="G10007" s="2">
        <v>1173401.85148902</v>
      </c>
      <c r="H10007" s="2">
        <v>868655.24737111293</v>
      </c>
      <c r="I10007" s="2">
        <v>304746.60411790712</v>
      </c>
      <c r="J10007" s="2">
        <v>144489.82286528999</v>
      </c>
      <c r="K10007" s="2">
        <v>160256.78125261713</v>
      </c>
      <c r="N10007" s="13">
        <v>160256.78125261713</v>
      </c>
    </row>
    <row r="10008" spans="1:14" x14ac:dyDescent="0.45">
      <c r="A10008">
        <v>19347</v>
      </c>
      <c r="B10008">
        <v>5</v>
      </c>
      <c r="C10008">
        <v>20</v>
      </c>
      <c r="D10008">
        <v>11</v>
      </c>
      <c r="E10008" s="2">
        <v>1469317.0087171337</v>
      </c>
      <c r="F10008" s="2">
        <v>-276084.66593794944</v>
      </c>
      <c r="G10008" s="2">
        <v>1193232.3427791842</v>
      </c>
      <c r="H10008" s="2">
        <v>876887.1717480073</v>
      </c>
      <c r="I10008" s="2">
        <v>316345.17103117693</v>
      </c>
      <c r="J10008" s="2">
        <v>132238.53078454203</v>
      </c>
      <c r="K10008" s="2">
        <v>184106.6402466349</v>
      </c>
      <c r="N10008" s="13">
        <v>184106.6402466349</v>
      </c>
    </row>
    <row r="10009" spans="1:14" x14ac:dyDescent="0.45">
      <c r="A10009">
        <v>19347</v>
      </c>
      <c r="B10009">
        <v>6</v>
      </c>
      <c r="C10009">
        <v>20</v>
      </c>
      <c r="D10009">
        <v>11</v>
      </c>
      <c r="E10009" s="2">
        <v>1480630.7496842556</v>
      </c>
      <c r="F10009" s="2">
        <v>-278210.51786567166</v>
      </c>
      <c r="G10009" s="2">
        <v>1202420.2318185838</v>
      </c>
      <c r="H10009" s="2">
        <v>885406.48137640802</v>
      </c>
      <c r="I10009" s="2">
        <v>317013.75044217578</v>
      </c>
      <c r="J10009" s="2">
        <v>148063.07496842556</v>
      </c>
      <c r="K10009" s="2">
        <v>168950.67547375022</v>
      </c>
      <c r="M10009" s="14">
        <v>20952525.321665015</v>
      </c>
      <c r="N10009" s="13">
        <v>21121475.997138765</v>
      </c>
    </row>
    <row r="10010" spans="1:14" x14ac:dyDescent="0.45">
      <c r="A10010">
        <v>19350</v>
      </c>
      <c r="B10010">
        <v>1</v>
      </c>
      <c r="C10010">
        <v>13</v>
      </c>
      <c r="D10010">
        <v>21</v>
      </c>
      <c r="E10010" s="2">
        <v>1751376</v>
      </c>
      <c r="F10010" s="2">
        <v>-323128.87199999997</v>
      </c>
      <c r="G10010" s="2">
        <v>1428247.128</v>
      </c>
      <c r="H10010" s="2">
        <v>840660.47999999998</v>
      </c>
      <c r="I10010" s="2">
        <v>587586.64800000004</v>
      </c>
      <c r="J10010" s="2">
        <v>157623.84</v>
      </c>
      <c r="K10010" s="2">
        <v>429962.80800000008</v>
      </c>
      <c r="L10010" s="11">
        <v>-10823071.442609068</v>
      </c>
      <c r="N10010" s="13">
        <v>-10393108.634609068</v>
      </c>
    </row>
    <row r="10011" spans="1:14" x14ac:dyDescent="0.45">
      <c r="A10011">
        <v>19350</v>
      </c>
      <c r="B10011">
        <v>2</v>
      </c>
      <c r="C10011">
        <v>13</v>
      </c>
      <c r="D10011">
        <v>21</v>
      </c>
      <c r="E10011" s="2">
        <v>1727732.4239999999</v>
      </c>
      <c r="F10011" s="2">
        <v>-318766.63222799997</v>
      </c>
      <c r="G10011" s="2">
        <v>1408965.791772</v>
      </c>
      <c r="H10011" s="2">
        <v>841253.65003468783</v>
      </c>
      <c r="I10011" s="2">
        <v>567712.14173731219</v>
      </c>
      <c r="J10011" s="2">
        <v>207327.89087999999</v>
      </c>
      <c r="K10011" s="2">
        <v>360384.25085731223</v>
      </c>
      <c r="N10011" s="13">
        <v>360384.25085731223</v>
      </c>
    </row>
    <row r="10012" spans="1:14" x14ac:dyDescent="0.45">
      <c r="A10012">
        <v>19350</v>
      </c>
      <c r="B10012">
        <v>3</v>
      </c>
      <c r="C10012">
        <v>13</v>
      </c>
      <c r="D10012">
        <v>21</v>
      </c>
      <c r="E10012" s="2">
        <v>1713737.7913656002</v>
      </c>
      <c r="F10012" s="2">
        <v>-316184.62250695325</v>
      </c>
      <c r="G10012" s="2">
        <v>1397553.1688586469</v>
      </c>
      <c r="H10012" s="2">
        <v>859305.79243439541</v>
      </c>
      <c r="I10012" s="2">
        <v>538247.37642425147</v>
      </c>
      <c r="J10012" s="2">
        <v>171373.77913656004</v>
      </c>
      <c r="K10012" s="2">
        <v>366873.59728769143</v>
      </c>
      <c r="N10012" s="13">
        <v>366873.59728769143</v>
      </c>
    </row>
    <row r="10013" spans="1:14" x14ac:dyDescent="0.45">
      <c r="A10013">
        <v>19350</v>
      </c>
      <c r="B10013">
        <v>4</v>
      </c>
      <c r="C10013">
        <v>13</v>
      </c>
      <c r="D10013">
        <v>21</v>
      </c>
      <c r="E10013" s="2">
        <v>1708082.4566540937</v>
      </c>
      <c r="F10013" s="2">
        <v>-315141.21325268026</v>
      </c>
      <c r="G10013" s="2">
        <v>1392941.2434014133</v>
      </c>
      <c r="H10013" s="2">
        <v>872743.01490242977</v>
      </c>
      <c r="I10013" s="2">
        <v>520198.22849898355</v>
      </c>
      <c r="J10013" s="2">
        <v>170808.24566540937</v>
      </c>
      <c r="K10013" s="2">
        <v>349389.98283357418</v>
      </c>
      <c r="N10013" s="13">
        <v>349389.98283357418</v>
      </c>
    </row>
    <row r="10014" spans="1:14" x14ac:dyDescent="0.45">
      <c r="A10014">
        <v>19350</v>
      </c>
      <c r="B10014">
        <v>5</v>
      </c>
      <c r="C10014">
        <v>13</v>
      </c>
      <c r="D10014">
        <v>21</v>
      </c>
      <c r="E10014" s="2">
        <v>1688097.8919112403</v>
      </c>
      <c r="F10014" s="2">
        <v>-311454.06105762383</v>
      </c>
      <c r="G10014" s="2">
        <v>1376643.8308536164</v>
      </c>
      <c r="H10014" s="2">
        <v>873227.31745625904</v>
      </c>
      <c r="I10014" s="2">
        <v>503416.51339735731</v>
      </c>
      <c r="J10014" s="2">
        <v>151928.81027201161</v>
      </c>
      <c r="K10014" s="2">
        <v>351487.7031253457</v>
      </c>
      <c r="N10014" s="13">
        <v>351487.7031253457</v>
      </c>
    </row>
    <row r="10015" spans="1:14" x14ac:dyDescent="0.45">
      <c r="A10015">
        <v>19350</v>
      </c>
      <c r="B10015">
        <v>6</v>
      </c>
      <c r="C10015">
        <v>13</v>
      </c>
      <c r="D10015">
        <v>21</v>
      </c>
      <c r="E10015" s="2">
        <v>1666827.8584731589</v>
      </c>
      <c r="F10015" s="2">
        <v>-307529.7398882978</v>
      </c>
      <c r="G10015" s="2">
        <v>1359298.118584861</v>
      </c>
      <c r="H10015" s="2">
        <v>877917.14194557525</v>
      </c>
      <c r="I10015" s="2">
        <v>481380.9766392858</v>
      </c>
      <c r="J10015" s="2">
        <v>166682.78584731591</v>
      </c>
      <c r="K10015" s="2">
        <v>314698.19079196989</v>
      </c>
      <c r="M10015" s="14">
        <v>10593453.647717357</v>
      </c>
      <c r="N10015" s="13">
        <v>10908151.838509327</v>
      </c>
    </row>
    <row r="10016" spans="1:14" x14ac:dyDescent="0.45">
      <c r="A10016">
        <v>19361</v>
      </c>
      <c r="B10016">
        <v>1</v>
      </c>
      <c r="C10016">
        <v>5</v>
      </c>
      <c r="D10016">
        <v>25</v>
      </c>
      <c r="E10016" s="2">
        <v>7251192</v>
      </c>
      <c r="F10016" s="2">
        <v>-913650.19200000004</v>
      </c>
      <c r="G10016" s="2">
        <v>6337541.8080000002</v>
      </c>
      <c r="H10016" s="2">
        <v>4495739.04</v>
      </c>
      <c r="I10016" s="2">
        <v>1841802.7680000002</v>
      </c>
      <c r="J10016" s="2">
        <v>797631.12</v>
      </c>
      <c r="K10016" s="2">
        <v>1044171.6480000002</v>
      </c>
      <c r="L10016" s="11">
        <v>-27761559.088304982</v>
      </c>
      <c r="N10016" s="13">
        <v>-26717387.44030498</v>
      </c>
    </row>
    <row r="10017" spans="1:14" x14ac:dyDescent="0.45">
      <c r="A10017">
        <v>19361</v>
      </c>
      <c r="B10017">
        <v>2</v>
      </c>
      <c r="C10017">
        <v>5</v>
      </c>
      <c r="D10017">
        <v>25</v>
      </c>
      <c r="E10017" s="2">
        <v>7341831.8999999994</v>
      </c>
      <c r="F10017" s="2">
        <v>-925070.81939999992</v>
      </c>
      <c r="G10017" s="2">
        <v>6416761.0805999991</v>
      </c>
      <c r="H10017" s="2">
        <v>4748579.403609599</v>
      </c>
      <c r="I10017" s="2">
        <v>1668181.6769904001</v>
      </c>
      <c r="J10017" s="2">
        <v>660764.87099999993</v>
      </c>
      <c r="K10017" s="2">
        <v>1007416.8059904001</v>
      </c>
      <c r="N10017" s="13">
        <v>1007416.8059904001</v>
      </c>
    </row>
    <row r="10018" spans="1:14" x14ac:dyDescent="0.45">
      <c r="A10018">
        <v>19361</v>
      </c>
      <c r="B10018">
        <v>3</v>
      </c>
      <c r="C10018">
        <v>5</v>
      </c>
      <c r="D10018">
        <v>25</v>
      </c>
      <c r="E10018" s="2">
        <v>7391756.3569199983</v>
      </c>
      <c r="F10018" s="2">
        <v>-931361.30097191979</v>
      </c>
      <c r="G10018" s="2">
        <v>6460395.0559480786</v>
      </c>
      <c r="H10018" s="2">
        <v>4972104.5332963094</v>
      </c>
      <c r="I10018" s="2">
        <v>1488290.5226517692</v>
      </c>
      <c r="J10018" s="2">
        <v>665258.07212279981</v>
      </c>
      <c r="K10018" s="2">
        <v>823032.45052896941</v>
      </c>
      <c r="N10018" s="13">
        <v>823032.45052896941</v>
      </c>
    </row>
    <row r="10019" spans="1:14" x14ac:dyDescent="0.45">
      <c r="A10019">
        <v>19361</v>
      </c>
      <c r="B10019">
        <v>4</v>
      </c>
      <c r="C10019">
        <v>5</v>
      </c>
      <c r="D10019">
        <v>25</v>
      </c>
      <c r="E10019" s="2">
        <v>7460499.6910393555</v>
      </c>
      <c r="F10019" s="2">
        <v>-940022.96107095876</v>
      </c>
      <c r="G10019" s="2">
        <v>6520476.7299683969</v>
      </c>
      <c r="H10019" s="2">
        <v>5217071.571632023</v>
      </c>
      <c r="I10019" s="2">
        <v>1303405.158336374</v>
      </c>
      <c r="J10019" s="2">
        <v>746049.96910393564</v>
      </c>
      <c r="K10019" s="2">
        <v>557355.18923243834</v>
      </c>
      <c r="N10019" s="13">
        <v>557355.18923243834</v>
      </c>
    </row>
    <row r="10020" spans="1:14" x14ac:dyDescent="0.45">
      <c r="A10020">
        <v>19361</v>
      </c>
      <c r="B10020">
        <v>5</v>
      </c>
      <c r="C10020">
        <v>5</v>
      </c>
      <c r="D10020">
        <v>25</v>
      </c>
      <c r="E10020" s="2">
        <v>7519437.6385985669</v>
      </c>
      <c r="F10020" s="2">
        <v>-947449.14246341947</v>
      </c>
      <c r="G10020" s="2">
        <v>6571988.4961351473</v>
      </c>
      <c r="H10020" s="2">
        <v>5550121.3343040757</v>
      </c>
      <c r="I10020" s="2">
        <v>1021867.1618310716</v>
      </c>
      <c r="J10020" s="2">
        <v>827138.1402458424</v>
      </c>
      <c r="K10020" s="2">
        <v>194729.0215852292</v>
      </c>
      <c r="N10020" s="13">
        <v>194729.0215852292</v>
      </c>
    </row>
    <row r="10021" spans="1:14" x14ac:dyDescent="0.45">
      <c r="A10021">
        <v>19361</v>
      </c>
      <c r="B10021">
        <v>6</v>
      </c>
      <c r="C10021">
        <v>5</v>
      </c>
      <c r="D10021">
        <v>25</v>
      </c>
      <c r="E10021" s="2">
        <v>7640500.5845800042</v>
      </c>
      <c r="F10021" s="2">
        <v>-962703.07365708053</v>
      </c>
      <c r="G10021" s="2">
        <v>6677797.5109229237</v>
      </c>
      <c r="H10021" s="2">
        <v>5919760.3586893547</v>
      </c>
      <c r="I10021" s="2">
        <v>758037.15223356895</v>
      </c>
      <c r="J10021" s="2">
        <v>764050.05845800042</v>
      </c>
      <c r="K10021" s="2">
        <v>-6012.90622443147</v>
      </c>
      <c r="M10021" s="14">
        <v>29475058.668408666</v>
      </c>
      <c r="N10021" s="13">
        <v>29469045.762184232</v>
      </c>
    </row>
    <row r="10022" spans="1:14" x14ac:dyDescent="0.45">
      <c r="A10022">
        <v>19381</v>
      </c>
      <c r="B10022">
        <v>1</v>
      </c>
      <c r="C10022">
        <v>48</v>
      </c>
      <c r="D10022">
        <v>5</v>
      </c>
      <c r="E10022" s="2">
        <v>3561756</v>
      </c>
      <c r="F10022" s="2">
        <v>-318064.81080000004</v>
      </c>
      <c r="G10022" s="2">
        <v>3243691.1891999999</v>
      </c>
      <c r="H10022" s="2">
        <v>1816495.56</v>
      </c>
      <c r="I10022" s="2">
        <v>1427195.6291999999</v>
      </c>
      <c r="J10022" s="2">
        <v>356175.60000000003</v>
      </c>
      <c r="K10022" s="2">
        <v>1071020.0291999998</v>
      </c>
      <c r="L10022" s="11">
        <v>-11640386.659118997</v>
      </c>
      <c r="N10022" s="13">
        <v>-10569366.629918996</v>
      </c>
    </row>
    <row r="10023" spans="1:14" x14ac:dyDescent="0.45">
      <c r="A10023">
        <v>19381</v>
      </c>
      <c r="B10023">
        <v>2</v>
      </c>
      <c r="C10023">
        <v>48</v>
      </c>
      <c r="D10023">
        <v>5</v>
      </c>
      <c r="E10023" s="2">
        <v>3695678.0256000003</v>
      </c>
      <c r="F10023" s="2">
        <v>-330024.04768608004</v>
      </c>
      <c r="G10023" s="2">
        <v>3365653.9779139203</v>
      </c>
      <c r="H10023" s="2">
        <v>1956983.4719300452</v>
      </c>
      <c r="I10023" s="2">
        <v>1408670.5059838751</v>
      </c>
      <c r="J10023" s="2">
        <v>369567.80256000004</v>
      </c>
      <c r="K10023" s="2">
        <v>1039102.7034238752</v>
      </c>
      <c r="N10023" s="13">
        <v>1039102.7034238752</v>
      </c>
    </row>
    <row r="10024" spans="1:14" x14ac:dyDescent="0.45">
      <c r="A10024">
        <v>19381</v>
      </c>
      <c r="B10024">
        <v>3</v>
      </c>
      <c r="C10024">
        <v>48</v>
      </c>
      <c r="D10024">
        <v>5</v>
      </c>
      <c r="E10024" s="2">
        <v>3813939.7224192009</v>
      </c>
      <c r="F10024" s="2">
        <v>-340584.81721203466</v>
      </c>
      <c r="G10024" s="2">
        <v>3473354.9052071664</v>
      </c>
      <c r="H10024" s="2">
        <v>2086455.9328461597</v>
      </c>
      <c r="I10024" s="2">
        <v>1386898.9723610068</v>
      </c>
      <c r="J10024" s="2">
        <v>381393.97224192013</v>
      </c>
      <c r="K10024" s="2">
        <v>1005505.0001190866</v>
      </c>
      <c r="N10024" s="13">
        <v>1005505.0001190866</v>
      </c>
    </row>
    <row r="10025" spans="1:14" x14ac:dyDescent="0.45">
      <c r="A10025">
        <v>19381</v>
      </c>
      <c r="B10025">
        <v>4</v>
      </c>
      <c r="C10025">
        <v>48</v>
      </c>
      <c r="D10025">
        <v>5</v>
      </c>
      <c r="E10025" s="2">
        <v>3972981.0088440822</v>
      </c>
      <c r="F10025" s="2">
        <v>-354787.20408977655</v>
      </c>
      <c r="G10025" s="2">
        <v>3618193.8047543056</v>
      </c>
      <c r="H10025" s="2">
        <v>2257139.3993378095</v>
      </c>
      <c r="I10025" s="2">
        <v>1361054.4054164961</v>
      </c>
      <c r="J10025" s="2">
        <v>397298.10088440822</v>
      </c>
      <c r="K10025" s="2">
        <v>963756.30453208787</v>
      </c>
      <c r="N10025" s="13">
        <v>963756.30453208787</v>
      </c>
    </row>
    <row r="10026" spans="1:14" x14ac:dyDescent="0.45">
      <c r="A10026">
        <v>19381</v>
      </c>
      <c r="B10026">
        <v>5</v>
      </c>
      <c r="C10026">
        <v>48</v>
      </c>
      <c r="D10026">
        <v>5</v>
      </c>
      <c r="E10026" s="2">
        <v>4120378.6042721961</v>
      </c>
      <c r="F10026" s="2">
        <v>-367949.80936150713</v>
      </c>
      <c r="G10026" s="2">
        <v>3752428.7949106889</v>
      </c>
      <c r="H10026" s="2">
        <v>2375758.3721919348</v>
      </c>
      <c r="I10026" s="2">
        <v>1376670.422718754</v>
      </c>
      <c r="J10026" s="2">
        <v>412037.86042721965</v>
      </c>
      <c r="K10026" s="2">
        <v>964632.56229153438</v>
      </c>
      <c r="N10026" s="13">
        <v>964632.56229153438</v>
      </c>
    </row>
    <row r="10027" spans="1:14" x14ac:dyDescent="0.45">
      <c r="A10027">
        <v>19381</v>
      </c>
      <c r="B10027">
        <v>6</v>
      </c>
      <c r="C10027">
        <v>48</v>
      </c>
      <c r="D10027">
        <v>5</v>
      </c>
      <c r="E10027" s="2">
        <v>4232864.9401688278</v>
      </c>
      <c r="F10027" s="2">
        <v>-377994.83915707632</v>
      </c>
      <c r="G10027" s="2">
        <v>3854870.1010117512</v>
      </c>
      <c r="H10027" s="2">
        <v>2579731.720570683</v>
      </c>
      <c r="I10027" s="2">
        <v>1275138.3804410682</v>
      </c>
      <c r="J10027" s="2">
        <v>423286.49401688279</v>
      </c>
      <c r="K10027" s="2">
        <v>851851.88642418548</v>
      </c>
      <c r="M10027" s="14">
        <v>11691026.510770924</v>
      </c>
      <c r="N10027" s="13">
        <v>12542878.39719511</v>
      </c>
    </row>
    <row r="10028" spans="1:14" x14ac:dyDescent="0.45">
      <c r="A10028">
        <v>19386</v>
      </c>
      <c r="B10028">
        <v>1</v>
      </c>
      <c r="C10028">
        <v>14</v>
      </c>
      <c r="D10028">
        <v>17</v>
      </c>
      <c r="E10028" s="2">
        <v>4764984</v>
      </c>
      <c r="F10028" s="2">
        <v>-719036.08559999999</v>
      </c>
      <c r="G10028" s="2">
        <v>4045947.9144000001</v>
      </c>
      <c r="H10028" s="2">
        <v>2716040.88</v>
      </c>
      <c r="I10028" s="2">
        <v>1329907.0344000002</v>
      </c>
      <c r="J10028" s="2">
        <v>524148.24</v>
      </c>
      <c r="K10028" s="2">
        <v>805758.79440000025</v>
      </c>
      <c r="L10028" s="11">
        <v>-21979539.400620256</v>
      </c>
      <c r="N10028" s="13">
        <v>-21173780.606220257</v>
      </c>
    </row>
    <row r="10029" spans="1:14" x14ac:dyDescent="0.45">
      <c r="A10029">
        <v>19386</v>
      </c>
      <c r="B10029">
        <v>2</v>
      </c>
      <c r="C10029">
        <v>14</v>
      </c>
      <c r="D10029">
        <v>17</v>
      </c>
      <c r="E10029" s="2">
        <v>4866954.6576000005</v>
      </c>
      <c r="F10029" s="2">
        <v>-734423.45783184015</v>
      </c>
      <c r="G10029" s="2">
        <v>4132531.1997681605</v>
      </c>
      <c r="H10029" s="2">
        <v>2909265.9491723184</v>
      </c>
      <c r="I10029" s="2">
        <v>1223265.250595842</v>
      </c>
      <c r="J10029" s="2">
        <v>389356.37260800006</v>
      </c>
      <c r="K10029" s="2">
        <v>833908.87798784196</v>
      </c>
      <c r="N10029" s="13">
        <v>833908.87798784196</v>
      </c>
    </row>
    <row r="10030" spans="1:14" x14ac:dyDescent="0.45">
      <c r="A10030">
        <v>19386</v>
      </c>
      <c r="B10030">
        <v>3</v>
      </c>
      <c r="C10030">
        <v>14</v>
      </c>
      <c r="D10030">
        <v>17</v>
      </c>
      <c r="E10030" s="2">
        <v>5001282.606149761</v>
      </c>
      <c r="F10030" s="2">
        <v>-754693.54526799894</v>
      </c>
      <c r="G10030" s="2">
        <v>4246589.0608817618</v>
      </c>
      <c r="H10030" s="2">
        <v>3060115.3452385948</v>
      </c>
      <c r="I10030" s="2">
        <v>1186473.715643167</v>
      </c>
      <c r="J10030" s="2">
        <v>450115.4345534785</v>
      </c>
      <c r="K10030" s="2">
        <v>736358.28108968853</v>
      </c>
      <c r="N10030" s="13">
        <v>736358.28108968853</v>
      </c>
    </row>
    <row r="10031" spans="1:14" x14ac:dyDescent="0.45">
      <c r="A10031">
        <v>19386</v>
      </c>
      <c r="B10031">
        <v>4</v>
      </c>
      <c r="C10031">
        <v>14</v>
      </c>
      <c r="D10031">
        <v>17</v>
      </c>
      <c r="E10031" s="2">
        <v>5064298.7669872483</v>
      </c>
      <c r="F10031" s="2">
        <v>-764202.68393837579</v>
      </c>
      <c r="G10031" s="2">
        <v>4300096.0830488726</v>
      </c>
      <c r="H10031" s="2">
        <v>3179238.2913519046</v>
      </c>
      <c r="I10031" s="2">
        <v>1120857.791696968</v>
      </c>
      <c r="J10031" s="2">
        <v>506429.87669872487</v>
      </c>
      <c r="K10031" s="2">
        <v>614427.9149982431</v>
      </c>
      <c r="N10031" s="13">
        <v>614427.9149982431</v>
      </c>
    </row>
    <row r="10032" spans="1:14" x14ac:dyDescent="0.45">
      <c r="A10032">
        <v>19386</v>
      </c>
      <c r="B10032">
        <v>5</v>
      </c>
      <c r="C10032">
        <v>14</v>
      </c>
      <c r="D10032">
        <v>17</v>
      </c>
      <c r="E10032" s="2">
        <v>5151911.1356561277</v>
      </c>
      <c r="F10032" s="2">
        <v>-777423.3903705097</v>
      </c>
      <c r="G10032" s="2">
        <v>4374487.7452856181</v>
      </c>
      <c r="H10032" s="2">
        <v>3277254.4940057304</v>
      </c>
      <c r="I10032" s="2">
        <v>1097233.2512798877</v>
      </c>
      <c r="J10032" s="2">
        <v>463672.00220905145</v>
      </c>
      <c r="K10032" s="2">
        <v>633561.24907083623</v>
      </c>
      <c r="N10032" s="13">
        <v>633561.24907083623</v>
      </c>
    </row>
    <row r="10033" spans="1:14" x14ac:dyDescent="0.45">
      <c r="A10033">
        <v>19386</v>
      </c>
      <c r="B10033">
        <v>6</v>
      </c>
      <c r="C10033">
        <v>14</v>
      </c>
      <c r="D10033">
        <v>17</v>
      </c>
      <c r="E10033" s="2">
        <v>5265768.3717541285</v>
      </c>
      <c r="F10033" s="2">
        <v>-794604.447297698</v>
      </c>
      <c r="G10033" s="2">
        <v>4471163.9244564306</v>
      </c>
      <c r="H10033" s="2">
        <v>3432083.9910540092</v>
      </c>
      <c r="I10033" s="2">
        <v>1039079.9334024214</v>
      </c>
      <c r="J10033" s="2">
        <v>473919.15345787152</v>
      </c>
      <c r="K10033" s="2">
        <v>565160.7799445499</v>
      </c>
      <c r="M10033" s="14">
        <v>22309919.726567354</v>
      </c>
      <c r="N10033" s="13">
        <v>22875080.506511904</v>
      </c>
    </row>
    <row r="10034" spans="1:14" x14ac:dyDescent="0.45">
      <c r="A10034">
        <v>19402</v>
      </c>
      <c r="B10034">
        <v>1</v>
      </c>
      <c r="C10034">
        <v>11</v>
      </c>
      <c r="D10034">
        <v>23</v>
      </c>
      <c r="E10034" s="2">
        <v>4221144</v>
      </c>
      <c r="F10034" s="2">
        <v>-655543.66319999995</v>
      </c>
      <c r="G10034" s="2">
        <v>3565600.3368000002</v>
      </c>
      <c r="H10034" s="2">
        <v>1815091.92</v>
      </c>
      <c r="I10034" s="2">
        <v>1750508.4168000002</v>
      </c>
      <c r="J10034" s="2">
        <v>379902.95999999996</v>
      </c>
      <c r="K10034" s="2">
        <v>1370605.4568000003</v>
      </c>
      <c r="L10034" s="11">
        <v>-19688812.520706579</v>
      </c>
      <c r="N10034" s="13">
        <v>-18318207.06390658</v>
      </c>
    </row>
    <row r="10035" spans="1:14" x14ac:dyDescent="0.45">
      <c r="A10035">
        <v>19402</v>
      </c>
      <c r="B10035">
        <v>2</v>
      </c>
      <c r="C10035">
        <v>11</v>
      </c>
      <c r="D10035">
        <v>23</v>
      </c>
      <c r="E10035" s="2">
        <v>4344401.4047999997</v>
      </c>
      <c r="F10035" s="2">
        <v>-674685.53816543997</v>
      </c>
      <c r="G10035" s="2">
        <v>3669715.8666345598</v>
      </c>
      <c r="H10035" s="2">
        <v>1940574.597101683</v>
      </c>
      <c r="I10035" s="2">
        <v>1729141.2695328768</v>
      </c>
      <c r="J10035" s="2">
        <v>434440.14048</v>
      </c>
      <c r="K10035" s="2">
        <v>1294701.1290528767</v>
      </c>
      <c r="N10035" s="13">
        <v>1294701.1290528767</v>
      </c>
    </row>
    <row r="10036" spans="1:14" x14ac:dyDescent="0.45">
      <c r="A10036">
        <v>19402</v>
      </c>
      <c r="B10036">
        <v>3</v>
      </c>
      <c r="C10036">
        <v>11</v>
      </c>
      <c r="D10036">
        <v>23</v>
      </c>
      <c r="E10036" s="2">
        <v>4470823.4856796786</v>
      </c>
      <c r="F10036" s="2">
        <v>-694318.88732605404</v>
      </c>
      <c r="G10036" s="2">
        <v>3776504.5983536243</v>
      </c>
      <c r="H10036" s="2">
        <v>2070935.9946388029</v>
      </c>
      <c r="I10036" s="2">
        <v>1705568.6037148214</v>
      </c>
      <c r="J10036" s="2">
        <v>447082.34856796789</v>
      </c>
      <c r="K10036" s="2">
        <v>1258486.2551468536</v>
      </c>
      <c r="N10036" s="13">
        <v>1258486.2551468536</v>
      </c>
    </row>
    <row r="10037" spans="1:14" x14ac:dyDescent="0.45">
      <c r="A10037">
        <v>19402</v>
      </c>
      <c r="B10037">
        <v>4</v>
      </c>
      <c r="C10037">
        <v>11</v>
      </c>
      <c r="D10037">
        <v>23</v>
      </c>
      <c r="E10037" s="2">
        <v>4618807.7430556761</v>
      </c>
      <c r="F10037" s="2">
        <v>-717300.84249654645</v>
      </c>
      <c r="G10037" s="2">
        <v>3901506.9005591297</v>
      </c>
      <c r="H10037" s="2">
        <v>2200673.2177767018</v>
      </c>
      <c r="I10037" s="2">
        <v>1700833.6827824279</v>
      </c>
      <c r="J10037" s="2">
        <v>461880.77430556761</v>
      </c>
      <c r="K10037" s="2">
        <v>1238952.9084768603</v>
      </c>
      <c r="N10037" s="13">
        <v>1238952.9084768603</v>
      </c>
    </row>
    <row r="10038" spans="1:14" x14ac:dyDescent="0.45">
      <c r="A10038">
        <v>19402</v>
      </c>
      <c r="B10038">
        <v>5</v>
      </c>
      <c r="C10038">
        <v>11</v>
      </c>
      <c r="D10038">
        <v>23</v>
      </c>
      <c r="E10038" s="2">
        <v>4740282.3866980402</v>
      </c>
      <c r="F10038" s="2">
        <v>-736165.85465420561</v>
      </c>
      <c r="G10038" s="2">
        <v>4004116.5320438347</v>
      </c>
      <c r="H10038" s="2">
        <v>2324500.610367632</v>
      </c>
      <c r="I10038" s="2">
        <v>1679615.9216762027</v>
      </c>
      <c r="J10038" s="2">
        <v>474028.23866980406</v>
      </c>
      <c r="K10038" s="2">
        <v>1205587.6830063986</v>
      </c>
      <c r="N10038" s="13">
        <v>1205587.6830063986</v>
      </c>
    </row>
    <row r="10039" spans="1:14" x14ac:dyDescent="0.45">
      <c r="A10039">
        <v>19402</v>
      </c>
      <c r="B10039">
        <v>6</v>
      </c>
      <c r="C10039">
        <v>11</v>
      </c>
      <c r="D10039">
        <v>23</v>
      </c>
      <c r="E10039" s="2">
        <v>4904296.1572777927</v>
      </c>
      <c r="F10039" s="2">
        <v>-761637.19322524115</v>
      </c>
      <c r="G10039" s="2">
        <v>4142658.9640525514</v>
      </c>
      <c r="H10039" s="2">
        <v>2453748.3766155257</v>
      </c>
      <c r="I10039" s="2">
        <v>1688910.5874370257</v>
      </c>
      <c r="J10039" s="2">
        <v>441386.65415500134</v>
      </c>
      <c r="K10039" s="2">
        <v>1247523.9332820245</v>
      </c>
      <c r="M10039" s="14">
        <v>20217992.441646781</v>
      </c>
      <c r="N10039" s="13">
        <v>21465516.374928806</v>
      </c>
    </row>
    <row r="10040" spans="1:14" x14ac:dyDescent="0.45">
      <c r="A10040">
        <v>19404</v>
      </c>
      <c r="B10040">
        <v>1</v>
      </c>
      <c r="C10040">
        <v>26</v>
      </c>
      <c r="D10040">
        <v>14</v>
      </c>
      <c r="E10040" s="2">
        <v>1243200</v>
      </c>
      <c r="F10040" s="2">
        <v>-319129.44</v>
      </c>
      <c r="G10040" s="2">
        <v>924070.56</v>
      </c>
      <c r="H10040" s="2">
        <v>671328</v>
      </c>
      <c r="I10040" s="2">
        <v>252742.56000000006</v>
      </c>
      <c r="J10040" s="2">
        <v>124320</v>
      </c>
      <c r="K10040" s="2">
        <v>128422.56000000006</v>
      </c>
      <c r="L10040" s="11">
        <v>-10088606.847202191</v>
      </c>
      <c r="N10040" s="13">
        <v>-9960184.2872021906</v>
      </c>
    </row>
    <row r="10041" spans="1:14" x14ac:dyDescent="0.45">
      <c r="A10041">
        <v>19404</v>
      </c>
      <c r="B10041">
        <v>2</v>
      </c>
      <c r="C10041">
        <v>26</v>
      </c>
      <c r="D10041">
        <v>14</v>
      </c>
      <c r="E10041" s="2">
        <v>1203293.28</v>
      </c>
      <c r="F10041" s="2">
        <v>-308885.384976</v>
      </c>
      <c r="G10041" s="2">
        <v>894407.89502399997</v>
      </c>
      <c r="H10041" s="2">
        <v>661149.49269600015</v>
      </c>
      <c r="I10041" s="2">
        <v>233258.40232799982</v>
      </c>
      <c r="J10041" s="2">
        <v>120329.32800000001</v>
      </c>
      <c r="K10041" s="2">
        <v>112929.07432799981</v>
      </c>
      <c r="N10041" s="13">
        <v>112929.07432799981</v>
      </c>
    </row>
    <row r="10042" spans="1:14" x14ac:dyDescent="0.45">
      <c r="A10042">
        <v>19404</v>
      </c>
      <c r="B10042">
        <v>3</v>
      </c>
      <c r="C10042">
        <v>26</v>
      </c>
      <c r="D10042">
        <v>14</v>
      </c>
      <c r="E10042" s="2">
        <v>1158169.7820000001</v>
      </c>
      <c r="F10042" s="2">
        <v>-297302.18303940003</v>
      </c>
      <c r="G10042" s="2">
        <v>860867.59896060009</v>
      </c>
      <c r="H10042" s="2">
        <v>647874.43731953041</v>
      </c>
      <c r="I10042" s="2">
        <v>212993.16164106969</v>
      </c>
      <c r="J10042" s="2">
        <v>115816.97820000001</v>
      </c>
      <c r="K10042" s="2">
        <v>97176.183441069676</v>
      </c>
      <c r="N10042" s="13">
        <v>97176.183441069676</v>
      </c>
    </row>
    <row r="10043" spans="1:14" x14ac:dyDescent="0.45">
      <c r="A10043">
        <v>19404</v>
      </c>
      <c r="B10043">
        <v>4</v>
      </c>
      <c r="C10043">
        <v>26</v>
      </c>
      <c r="D10043">
        <v>14</v>
      </c>
      <c r="E10043" s="2">
        <v>1122729.7866708003</v>
      </c>
      <c r="F10043" s="2">
        <v>-288204.7362383944</v>
      </c>
      <c r="G10043" s="2">
        <v>834525.0504324059</v>
      </c>
      <c r="H10043" s="2">
        <v>631880.58136273199</v>
      </c>
      <c r="I10043" s="2">
        <v>202644.46906967391</v>
      </c>
      <c r="J10043" s="2">
        <v>123500.27653378803</v>
      </c>
      <c r="K10043" s="2">
        <v>79144.192535885886</v>
      </c>
      <c r="N10043" s="13">
        <v>79144.192535885886</v>
      </c>
    </row>
    <row r="10044" spans="1:14" x14ac:dyDescent="0.45">
      <c r="A10044">
        <v>19404</v>
      </c>
      <c r="B10044">
        <v>5</v>
      </c>
      <c r="C10044">
        <v>26</v>
      </c>
      <c r="D10044">
        <v>14</v>
      </c>
      <c r="E10044" s="2">
        <v>1088823.347113342</v>
      </c>
      <c r="F10044" s="2">
        <v>-279500.9532039949</v>
      </c>
      <c r="G10044" s="2">
        <v>809322.39390934713</v>
      </c>
      <c r="H10044" s="2">
        <v>617455.05099289981</v>
      </c>
      <c r="I10044" s="2">
        <v>191867.34291644732</v>
      </c>
      <c r="J10044" s="2">
        <v>108882.3347113342</v>
      </c>
      <c r="K10044" s="2">
        <v>82985.008205113118</v>
      </c>
      <c r="N10044" s="13">
        <v>82985.008205113118</v>
      </c>
    </row>
    <row r="10045" spans="1:14" x14ac:dyDescent="0.45">
      <c r="A10045">
        <v>19404</v>
      </c>
      <c r="B10045">
        <v>6</v>
      </c>
      <c r="C10045">
        <v>26</v>
      </c>
      <c r="D10045">
        <v>14</v>
      </c>
      <c r="E10045" s="2">
        <v>1059316.2344065704</v>
      </c>
      <c r="F10045" s="2">
        <v>-271926.47737216664</v>
      </c>
      <c r="G10045" s="2">
        <v>787389.75703440374</v>
      </c>
      <c r="H10045" s="2">
        <v>600361.58589952567</v>
      </c>
      <c r="I10045" s="2">
        <v>187028.17113487807</v>
      </c>
      <c r="J10045" s="2">
        <v>127117.94812878844</v>
      </c>
      <c r="K10045" s="2">
        <v>59910.223006089625</v>
      </c>
      <c r="M10045" s="14">
        <v>9616020.9345761407</v>
      </c>
      <c r="N10045" s="13">
        <v>9675931.1575822309</v>
      </c>
    </row>
    <row r="10046" spans="1:14" x14ac:dyDescent="0.45">
      <c r="A10046">
        <v>19413</v>
      </c>
      <c r="B10046">
        <v>1</v>
      </c>
      <c r="C10046">
        <v>3</v>
      </c>
      <c r="D10046">
        <v>17</v>
      </c>
      <c r="E10046" s="2">
        <v>4735152</v>
      </c>
      <c r="F10046" s="2">
        <v>-765674.0784</v>
      </c>
      <c r="G10046" s="2">
        <v>3969477.9216</v>
      </c>
      <c r="H10046" s="2">
        <v>2225521.44</v>
      </c>
      <c r="I10046" s="2">
        <v>1743956.4816000001</v>
      </c>
      <c r="J10046" s="2">
        <v>473515.2</v>
      </c>
      <c r="K10046" s="2">
        <v>1270441.2816000001</v>
      </c>
      <c r="L10046" s="11">
        <v>-20955657.463707466</v>
      </c>
      <c r="N10046" s="13">
        <v>-19685216.182107467</v>
      </c>
    </row>
    <row r="10047" spans="1:14" x14ac:dyDescent="0.45">
      <c r="A10047">
        <v>19413</v>
      </c>
      <c r="B10047">
        <v>2</v>
      </c>
      <c r="C10047">
        <v>3</v>
      </c>
      <c r="D10047">
        <v>17</v>
      </c>
      <c r="E10047" s="2">
        <v>4799076.5520000001</v>
      </c>
      <c r="F10047" s="2">
        <v>-776010.67845840007</v>
      </c>
      <c r="G10047" s="2">
        <v>4023065.8735416001</v>
      </c>
      <c r="H10047" s="2">
        <v>2352555.3165559196</v>
      </c>
      <c r="I10047" s="2">
        <v>1670510.5569856805</v>
      </c>
      <c r="J10047" s="2">
        <v>479907.65520000004</v>
      </c>
      <c r="K10047" s="2">
        <v>1190602.9017856806</v>
      </c>
      <c r="N10047" s="13">
        <v>1190602.9017856806</v>
      </c>
    </row>
    <row r="10048" spans="1:14" x14ac:dyDescent="0.45">
      <c r="A10048">
        <v>19413</v>
      </c>
      <c r="B10048">
        <v>3</v>
      </c>
      <c r="C10048">
        <v>3</v>
      </c>
      <c r="D10048">
        <v>17</v>
      </c>
      <c r="E10048" s="2">
        <v>4892658.5447640009</v>
      </c>
      <c r="F10048" s="2">
        <v>-791142.88668833894</v>
      </c>
      <c r="G10048" s="2">
        <v>4101515.6580756619</v>
      </c>
      <c r="H10048" s="2">
        <v>2481415.8282536757</v>
      </c>
      <c r="I10048" s="2">
        <v>1620099.8298219861</v>
      </c>
      <c r="J10048" s="2">
        <v>440339.26902876009</v>
      </c>
      <c r="K10048" s="2">
        <v>1179760.5607932261</v>
      </c>
      <c r="N10048" s="13">
        <v>1179760.5607932261</v>
      </c>
    </row>
    <row r="10049" spans="1:14" x14ac:dyDescent="0.45">
      <c r="A10049">
        <v>19413</v>
      </c>
      <c r="B10049">
        <v>4</v>
      </c>
      <c r="C10049">
        <v>3</v>
      </c>
      <c r="D10049">
        <v>17</v>
      </c>
      <c r="E10049" s="2">
        <v>4970941.0814802246</v>
      </c>
      <c r="F10049" s="2">
        <v>-803801.17287535232</v>
      </c>
      <c r="G10049" s="2">
        <v>4167139.9086048724</v>
      </c>
      <c r="H10049" s="2">
        <v>2588684.4568100879</v>
      </c>
      <c r="I10049" s="2">
        <v>1578455.4517947845</v>
      </c>
      <c r="J10049" s="2">
        <v>546803.51896282472</v>
      </c>
      <c r="K10049" s="2">
        <v>1031651.9328319598</v>
      </c>
      <c r="N10049" s="13">
        <v>1031651.9328319598</v>
      </c>
    </row>
    <row r="10050" spans="1:14" x14ac:dyDescent="0.45">
      <c r="A10050">
        <v>19413</v>
      </c>
      <c r="B10050">
        <v>5</v>
      </c>
      <c r="C10050">
        <v>3</v>
      </c>
      <c r="D10050">
        <v>17</v>
      </c>
      <c r="E10050" s="2">
        <v>5081793.0675972337</v>
      </c>
      <c r="F10050" s="2">
        <v>-821725.93903047277</v>
      </c>
      <c r="G10050" s="2">
        <v>4260067.1285667606</v>
      </c>
      <c r="H10050" s="2">
        <v>2738242.6207677866</v>
      </c>
      <c r="I10050" s="2">
        <v>1521824.5077989739</v>
      </c>
      <c r="J10050" s="2">
        <v>457361.37608375103</v>
      </c>
      <c r="K10050" s="2">
        <v>1064463.131715223</v>
      </c>
      <c r="N10050" s="13">
        <v>1064463.131715223</v>
      </c>
    </row>
    <row r="10051" spans="1:14" x14ac:dyDescent="0.45">
      <c r="A10051">
        <v>19413</v>
      </c>
      <c r="B10051">
        <v>6</v>
      </c>
      <c r="C10051">
        <v>3</v>
      </c>
      <c r="D10051">
        <v>17</v>
      </c>
      <c r="E10051" s="2">
        <v>5163609.9359855484</v>
      </c>
      <c r="F10051" s="2">
        <v>-834955.72664886329</v>
      </c>
      <c r="G10051" s="2">
        <v>4328654.209336685</v>
      </c>
      <c r="H10051" s="2">
        <v>2849660.6724746316</v>
      </c>
      <c r="I10051" s="2">
        <v>1478993.5368620534</v>
      </c>
      <c r="J10051" s="2">
        <v>516360.99359855487</v>
      </c>
      <c r="K10051" s="2">
        <v>962632.54326349858</v>
      </c>
      <c r="M10051" s="14">
        <v>21209781.897882532</v>
      </c>
      <c r="N10051" s="13">
        <v>22172414.441146031</v>
      </c>
    </row>
    <row r="10052" spans="1:14" x14ac:dyDescent="0.45">
      <c r="A10052">
        <v>19429</v>
      </c>
      <c r="B10052">
        <v>1</v>
      </c>
      <c r="C10052">
        <v>15</v>
      </c>
      <c r="D10052">
        <v>23</v>
      </c>
      <c r="E10052" s="2">
        <v>5686704</v>
      </c>
      <c r="F10052" s="2">
        <v>-451524.29759999999</v>
      </c>
      <c r="G10052" s="2">
        <v>5235179.7023999998</v>
      </c>
      <c r="H10052" s="2">
        <v>2559016.8000000003</v>
      </c>
      <c r="I10052" s="2">
        <v>2676162.9023999996</v>
      </c>
      <c r="J10052" s="2">
        <v>568670.4</v>
      </c>
      <c r="K10052" s="2">
        <v>2107492.5023999996</v>
      </c>
      <c r="L10052" s="11">
        <v>-35749219.227133766</v>
      </c>
      <c r="N10052" s="13">
        <v>-33641726.72473377</v>
      </c>
    </row>
    <row r="10053" spans="1:14" x14ac:dyDescent="0.45">
      <c r="A10053">
        <v>19429</v>
      </c>
      <c r="B10053">
        <v>2</v>
      </c>
      <c r="C10053">
        <v>15</v>
      </c>
      <c r="D10053">
        <v>23</v>
      </c>
      <c r="E10053" s="2">
        <v>5976725.9039999992</v>
      </c>
      <c r="F10053" s="2">
        <v>-474552.03677759995</v>
      </c>
      <c r="G10053" s="2">
        <v>5502173.8672223995</v>
      </c>
      <c r="H10053" s="2">
        <v>2740358.7106135194</v>
      </c>
      <c r="I10053" s="2">
        <v>2761815.15660888</v>
      </c>
      <c r="J10053" s="2">
        <v>478138.07231999992</v>
      </c>
      <c r="K10053" s="2">
        <v>2283677.0842888802</v>
      </c>
      <c r="N10053" s="13">
        <v>2283677.0842888802</v>
      </c>
    </row>
    <row r="10054" spans="1:14" x14ac:dyDescent="0.45">
      <c r="A10054">
        <v>19429</v>
      </c>
      <c r="B10054">
        <v>3</v>
      </c>
      <c r="C10054">
        <v>15</v>
      </c>
      <c r="D10054">
        <v>23</v>
      </c>
      <c r="E10054" s="2">
        <v>6286917.9784175996</v>
      </c>
      <c r="F10054" s="2">
        <v>-499181.28748635738</v>
      </c>
      <c r="G10054" s="2">
        <v>5787736.690931242</v>
      </c>
      <c r="H10054" s="2">
        <v>2932163.7609307044</v>
      </c>
      <c r="I10054" s="2">
        <v>2855572.9300005375</v>
      </c>
      <c r="J10054" s="2">
        <v>565822.61805758392</v>
      </c>
      <c r="K10054" s="2">
        <v>2289750.3119429536</v>
      </c>
      <c r="N10054" s="13">
        <v>2289750.3119429536</v>
      </c>
    </row>
    <row r="10055" spans="1:14" x14ac:dyDescent="0.45">
      <c r="A10055">
        <v>19429</v>
      </c>
      <c r="B10055">
        <v>4</v>
      </c>
      <c r="C10055">
        <v>15</v>
      </c>
      <c r="D10055">
        <v>23</v>
      </c>
      <c r="E10055" s="2">
        <v>6585546.5823924355</v>
      </c>
      <c r="F10055" s="2">
        <v>-522892.39864195936</v>
      </c>
      <c r="G10055" s="2">
        <v>6062654.1837504758</v>
      </c>
      <c r="H10055" s="2">
        <v>3175256.2636125451</v>
      </c>
      <c r="I10055" s="2">
        <v>2887397.9201379307</v>
      </c>
      <c r="J10055" s="2">
        <v>658554.65823924355</v>
      </c>
      <c r="K10055" s="2">
        <v>2228843.2618986871</v>
      </c>
      <c r="N10055" s="13">
        <v>2228843.2618986871</v>
      </c>
    </row>
    <row r="10056" spans="1:14" x14ac:dyDescent="0.45">
      <c r="A10056">
        <v>19429</v>
      </c>
      <c r="B10056">
        <v>5</v>
      </c>
      <c r="C10056">
        <v>15</v>
      </c>
      <c r="D10056">
        <v>23</v>
      </c>
      <c r="E10056" s="2">
        <v>6926677.8953603655</v>
      </c>
      <c r="F10056" s="2">
        <v>-549978.224891613</v>
      </c>
      <c r="G10056" s="2">
        <v>6376699.6704687523</v>
      </c>
      <c r="H10056" s="2">
        <v>3420556.1138889138</v>
      </c>
      <c r="I10056" s="2">
        <v>2956143.5565798385</v>
      </c>
      <c r="J10056" s="2">
        <v>761934.56848964025</v>
      </c>
      <c r="K10056" s="2">
        <v>2194208.9880901985</v>
      </c>
      <c r="N10056" s="13">
        <v>2194208.9880901985</v>
      </c>
    </row>
    <row r="10057" spans="1:14" x14ac:dyDescent="0.45">
      <c r="A10057">
        <v>19429</v>
      </c>
      <c r="B10057">
        <v>6</v>
      </c>
      <c r="C10057">
        <v>15</v>
      </c>
      <c r="D10057">
        <v>23</v>
      </c>
      <c r="E10057" s="2">
        <v>7270933.7867597751</v>
      </c>
      <c r="F10057" s="2">
        <v>-577312.14266872616</v>
      </c>
      <c r="G10057" s="2">
        <v>6693621.6440910492</v>
      </c>
      <c r="H10057" s="2">
        <v>3675653.9714893489</v>
      </c>
      <c r="I10057" s="2">
        <v>3017967.6726017003</v>
      </c>
      <c r="J10057" s="2">
        <v>654384.04080837977</v>
      </c>
      <c r="K10057" s="2">
        <v>2363583.6317933206</v>
      </c>
      <c r="M10057" s="14">
        <v>37809558.326405436</v>
      </c>
      <c r="N10057" s="13">
        <v>40173141.958198756</v>
      </c>
    </row>
    <row r="10058" spans="1:14" x14ac:dyDescent="0.45">
      <c r="A10058">
        <v>19449</v>
      </c>
      <c r="B10058">
        <v>1</v>
      </c>
      <c r="C10058">
        <v>45</v>
      </c>
      <c r="D10058">
        <v>18</v>
      </c>
      <c r="E10058" s="2">
        <v>2565456</v>
      </c>
      <c r="F10058" s="2">
        <v>-218576.8512</v>
      </c>
      <c r="G10058" s="2">
        <v>2346879.1488000001</v>
      </c>
      <c r="H10058" s="2">
        <v>1154455.2</v>
      </c>
      <c r="I10058" s="2">
        <v>1192423.9488000001</v>
      </c>
      <c r="J10058" s="2">
        <v>282200.15999999997</v>
      </c>
      <c r="K10058" s="2">
        <v>910223.78880000021</v>
      </c>
      <c r="L10058" s="11">
        <v>-16466369.157016242</v>
      </c>
      <c r="N10058" s="13">
        <v>-15556145.368216243</v>
      </c>
    </row>
    <row r="10059" spans="1:14" x14ac:dyDescent="0.45">
      <c r="A10059">
        <v>19449</v>
      </c>
      <c r="B10059">
        <v>2</v>
      </c>
      <c r="C10059">
        <v>45</v>
      </c>
      <c r="D10059">
        <v>18</v>
      </c>
      <c r="E10059" s="2">
        <v>2612660.3903999999</v>
      </c>
      <c r="F10059" s="2">
        <v>-222598.66526208</v>
      </c>
      <c r="G10059" s="2">
        <v>2390061.7251379201</v>
      </c>
      <c r="H10059" s="2">
        <v>1205795.023377408</v>
      </c>
      <c r="I10059" s="2">
        <v>1184266.7017605121</v>
      </c>
      <c r="J10059" s="2">
        <v>287392.64294400002</v>
      </c>
      <c r="K10059" s="2">
        <v>896874.05881651212</v>
      </c>
      <c r="N10059" s="13">
        <v>896874.05881651212</v>
      </c>
    </row>
    <row r="10060" spans="1:14" x14ac:dyDescent="0.45">
      <c r="A10060">
        <v>19449</v>
      </c>
      <c r="B10060">
        <v>3</v>
      </c>
      <c r="C10060">
        <v>45</v>
      </c>
      <c r="D10060">
        <v>18</v>
      </c>
      <c r="E10060" s="2">
        <v>2681373.3586675199</v>
      </c>
      <c r="F10060" s="2">
        <v>-228453.01015847269</v>
      </c>
      <c r="G10060" s="2">
        <v>2452920.3485090472</v>
      </c>
      <c r="H10060" s="2">
        <v>1265970.103439555</v>
      </c>
      <c r="I10060" s="2">
        <v>1186950.2450694921</v>
      </c>
      <c r="J10060" s="2">
        <v>241323.60228007677</v>
      </c>
      <c r="K10060" s="2">
        <v>945626.64278941532</v>
      </c>
      <c r="N10060" s="13">
        <v>945626.64278941532</v>
      </c>
    </row>
    <row r="10061" spans="1:14" x14ac:dyDescent="0.45">
      <c r="A10061">
        <v>19449</v>
      </c>
      <c r="B10061">
        <v>4</v>
      </c>
      <c r="C10061">
        <v>45</v>
      </c>
      <c r="D10061">
        <v>18</v>
      </c>
      <c r="E10061" s="2">
        <v>2731515.040474602</v>
      </c>
      <c r="F10061" s="2">
        <v>-232725.08144843607</v>
      </c>
      <c r="G10061" s="2">
        <v>2498789.9590261658</v>
      </c>
      <c r="H10061" s="2">
        <v>1332073.023563775</v>
      </c>
      <c r="I10061" s="2">
        <v>1166716.9354623908</v>
      </c>
      <c r="J10061" s="2">
        <v>273151.50404746021</v>
      </c>
      <c r="K10061" s="2">
        <v>893565.43141493062</v>
      </c>
      <c r="N10061" s="13">
        <v>893565.43141493062</v>
      </c>
    </row>
    <row r="10062" spans="1:14" x14ac:dyDescent="0.45">
      <c r="A10062">
        <v>19449</v>
      </c>
      <c r="B10062">
        <v>5</v>
      </c>
      <c r="C10062">
        <v>45</v>
      </c>
      <c r="D10062">
        <v>18</v>
      </c>
      <c r="E10062" s="2">
        <v>2801441.8255107524</v>
      </c>
      <c r="F10062" s="2">
        <v>-238682.8435335161</v>
      </c>
      <c r="G10062" s="2">
        <v>2562758.9819772365</v>
      </c>
      <c r="H10062" s="2">
        <v>1416995.7692253804</v>
      </c>
      <c r="I10062" s="2">
        <v>1145763.2127518561</v>
      </c>
      <c r="J10062" s="2">
        <v>280144.18255107524</v>
      </c>
      <c r="K10062" s="2">
        <v>865619.03020078084</v>
      </c>
      <c r="N10062" s="13">
        <v>865619.03020078084</v>
      </c>
    </row>
    <row r="10063" spans="1:14" x14ac:dyDescent="0.45">
      <c r="A10063">
        <v>19449</v>
      </c>
      <c r="B10063">
        <v>6</v>
      </c>
      <c r="C10063">
        <v>45</v>
      </c>
      <c r="D10063">
        <v>18</v>
      </c>
      <c r="E10063" s="2">
        <v>2846825.1830840264</v>
      </c>
      <c r="F10063" s="2">
        <v>-242549.50559875905</v>
      </c>
      <c r="G10063" s="2">
        <v>2604275.6774852676</v>
      </c>
      <c r="H10063" s="2">
        <v>1470190.0738012546</v>
      </c>
      <c r="I10063" s="2">
        <v>1134085.603684013</v>
      </c>
      <c r="J10063" s="2">
        <v>284682.51830840268</v>
      </c>
      <c r="K10063" s="2">
        <v>849403.08537561027</v>
      </c>
      <c r="M10063" s="14">
        <v>16403674.123778848</v>
      </c>
      <c r="N10063" s="13">
        <v>17253077.209154457</v>
      </c>
    </row>
    <row r="10064" spans="1:14" x14ac:dyDescent="0.45">
      <c r="A10064">
        <v>19462</v>
      </c>
      <c r="B10064">
        <v>1</v>
      </c>
      <c r="C10064">
        <v>10</v>
      </c>
      <c r="D10064">
        <v>21</v>
      </c>
      <c r="E10064" s="2">
        <v>1970940</v>
      </c>
      <c r="F10064" s="2">
        <v>-314167.83599999995</v>
      </c>
      <c r="G10064" s="2">
        <v>1656772.1640000001</v>
      </c>
      <c r="H10064" s="2">
        <v>729247.8</v>
      </c>
      <c r="I10064" s="2">
        <v>927524.36400000006</v>
      </c>
      <c r="J10064" s="2">
        <v>177384.6</v>
      </c>
      <c r="K10064" s="2">
        <v>750139.76400000008</v>
      </c>
      <c r="L10064" s="11">
        <v>-15827910.357939254</v>
      </c>
      <c r="N10064" s="13">
        <v>-15077770.593939254</v>
      </c>
    </row>
    <row r="10065" spans="1:14" x14ac:dyDescent="0.45">
      <c r="A10065">
        <v>19462</v>
      </c>
      <c r="B10065">
        <v>2</v>
      </c>
      <c r="C10065">
        <v>10</v>
      </c>
      <c r="D10065">
        <v>21</v>
      </c>
      <c r="E10065" s="2">
        <v>1990255.2120000003</v>
      </c>
      <c r="F10065" s="2">
        <v>-317246.68079280003</v>
      </c>
      <c r="G10065" s="2">
        <v>1673008.5312072001</v>
      </c>
      <c r="H10065" s="2">
        <v>737646.29896834807</v>
      </c>
      <c r="I10065" s="2">
        <v>935362.23223885207</v>
      </c>
      <c r="J10065" s="2">
        <v>199025.52120000005</v>
      </c>
      <c r="K10065" s="2">
        <v>736336.71103885199</v>
      </c>
      <c r="N10065" s="13">
        <v>736336.71103885199</v>
      </c>
    </row>
    <row r="10066" spans="1:14" x14ac:dyDescent="0.45">
      <c r="A10066">
        <v>19462</v>
      </c>
      <c r="B10066">
        <v>3</v>
      </c>
      <c r="C10066">
        <v>10</v>
      </c>
      <c r="D10066">
        <v>21</v>
      </c>
      <c r="E10066" s="2">
        <v>2029463.2396764003</v>
      </c>
      <c r="F10066" s="2">
        <v>-323496.44040441816</v>
      </c>
      <c r="G10066" s="2">
        <v>1705966.7992719822</v>
      </c>
      <c r="H10066" s="2">
        <v>739014.81726450915</v>
      </c>
      <c r="I10066" s="2">
        <v>966951.98200747301</v>
      </c>
      <c r="J10066" s="2">
        <v>223240.95636440403</v>
      </c>
      <c r="K10066" s="2">
        <v>743711.02564306895</v>
      </c>
      <c r="N10066" s="13">
        <v>743711.02564306895</v>
      </c>
    </row>
    <row r="10067" spans="1:14" x14ac:dyDescent="0.45">
      <c r="A10067">
        <v>19462</v>
      </c>
      <c r="B10067">
        <v>4</v>
      </c>
      <c r="C10067">
        <v>10</v>
      </c>
      <c r="D10067">
        <v>21</v>
      </c>
      <c r="E10067" s="2">
        <v>2023577.7962813387</v>
      </c>
      <c r="F10067" s="2">
        <v>-322558.30072724534</v>
      </c>
      <c r="G10067" s="2">
        <v>1701019.4955540933</v>
      </c>
      <c r="H10067" s="2">
        <v>734145.24909955263</v>
      </c>
      <c r="I10067" s="2">
        <v>966874.24645454064</v>
      </c>
      <c r="J10067" s="2">
        <v>161886.22370250709</v>
      </c>
      <c r="K10067" s="2">
        <v>804988.02275203355</v>
      </c>
      <c r="N10067" s="13">
        <v>804988.02275203355</v>
      </c>
    </row>
    <row r="10068" spans="1:14" x14ac:dyDescent="0.45">
      <c r="A10068">
        <v>19462</v>
      </c>
      <c r="B10068">
        <v>5</v>
      </c>
      <c r="C10068">
        <v>10</v>
      </c>
      <c r="D10068">
        <v>21</v>
      </c>
      <c r="E10068" s="2">
        <v>2039564.0608719613</v>
      </c>
      <c r="F10068" s="2">
        <v>-325106.51130299061</v>
      </c>
      <c r="G10068" s="2">
        <v>1714457.5495689707</v>
      </c>
      <c r="H10068" s="2">
        <v>754225.93500119075</v>
      </c>
      <c r="I10068" s="2">
        <v>960231.61456777994</v>
      </c>
      <c r="J10068" s="2">
        <v>183560.7654784765</v>
      </c>
      <c r="K10068" s="2">
        <v>776670.8490893034</v>
      </c>
      <c r="N10068" s="13">
        <v>776670.8490893034</v>
      </c>
    </row>
    <row r="10069" spans="1:14" x14ac:dyDescent="0.45">
      <c r="A10069">
        <v>19462</v>
      </c>
      <c r="B10069">
        <v>6</v>
      </c>
      <c r="C10069">
        <v>10</v>
      </c>
      <c r="D10069">
        <v>21</v>
      </c>
      <c r="E10069" s="2">
        <v>2069137.7397546046</v>
      </c>
      <c r="F10069" s="2">
        <v>-329820.55571688397</v>
      </c>
      <c r="G10069" s="2">
        <v>1739317.1840377208</v>
      </c>
      <c r="H10069" s="2">
        <v>763402.33797327301</v>
      </c>
      <c r="I10069" s="2">
        <v>975914.84606444777</v>
      </c>
      <c r="J10069" s="2">
        <v>206913.77397546047</v>
      </c>
      <c r="K10069" s="2">
        <v>769001.07208898733</v>
      </c>
      <c r="M10069" s="14">
        <v>15582320.893085219</v>
      </c>
      <c r="N10069" s="13">
        <v>16351321.965174206</v>
      </c>
    </row>
    <row r="10070" spans="1:14" x14ac:dyDescent="0.45">
      <c r="A10070">
        <v>19469</v>
      </c>
      <c r="B10070">
        <v>1</v>
      </c>
      <c r="C10070">
        <v>33</v>
      </c>
      <c r="D10070">
        <v>15</v>
      </c>
      <c r="E10070" s="2">
        <v>1650192</v>
      </c>
      <c r="F10070" s="2">
        <v>-333173.7648</v>
      </c>
      <c r="G10070" s="2">
        <v>1317018.2352</v>
      </c>
      <c r="H10070" s="2">
        <v>990115.2</v>
      </c>
      <c r="I10070" s="2">
        <v>326903.03520000004</v>
      </c>
      <c r="J10070" s="2">
        <v>165019.20000000001</v>
      </c>
      <c r="K10070" s="2">
        <v>161883.83520000003</v>
      </c>
      <c r="L10070" s="11">
        <v>-9786904.8984539732</v>
      </c>
      <c r="N10070" s="13">
        <v>-9625021.0632539727</v>
      </c>
    </row>
    <row r="10071" spans="1:14" x14ac:dyDescent="0.45">
      <c r="A10071">
        <v>19469</v>
      </c>
      <c r="B10071">
        <v>2</v>
      </c>
      <c r="C10071">
        <v>33</v>
      </c>
      <c r="D10071">
        <v>15</v>
      </c>
      <c r="E10071" s="2">
        <v>1644746.3663999999</v>
      </c>
      <c r="F10071" s="2">
        <v>-332074.29137615999</v>
      </c>
      <c r="G10071" s="2">
        <v>1312672.0750238399</v>
      </c>
      <c r="H10071" s="2">
        <v>955762.11351503991</v>
      </c>
      <c r="I10071" s="2">
        <v>356909.96150880004</v>
      </c>
      <c r="J10071" s="2">
        <v>164474.63664000001</v>
      </c>
      <c r="K10071" s="2">
        <v>192435.32486880003</v>
      </c>
      <c r="N10071" s="13">
        <v>192435.32486880003</v>
      </c>
    </row>
    <row r="10072" spans="1:14" x14ac:dyDescent="0.45">
      <c r="A10072">
        <v>19469</v>
      </c>
      <c r="B10072">
        <v>3</v>
      </c>
      <c r="C10072">
        <v>33</v>
      </c>
      <c r="D10072">
        <v>15</v>
      </c>
      <c r="E10072" s="2">
        <v>1647049.0113129602</v>
      </c>
      <c r="F10072" s="2">
        <v>-332539.19538408663</v>
      </c>
      <c r="G10072" s="2">
        <v>1314509.8159288736</v>
      </c>
      <c r="H10072" s="2">
        <v>947050.62857898441</v>
      </c>
      <c r="I10072" s="2">
        <v>367459.18734988919</v>
      </c>
      <c r="J10072" s="2">
        <v>181175.39124442561</v>
      </c>
      <c r="K10072" s="2">
        <v>186283.79610546358</v>
      </c>
      <c r="N10072" s="13">
        <v>186283.79610546358</v>
      </c>
    </row>
    <row r="10073" spans="1:14" x14ac:dyDescent="0.45">
      <c r="A10073">
        <v>19469</v>
      </c>
      <c r="B10073">
        <v>4</v>
      </c>
      <c r="C10073">
        <v>33</v>
      </c>
      <c r="D10073">
        <v>15</v>
      </c>
      <c r="E10073" s="2">
        <v>1654131.322061606</v>
      </c>
      <c r="F10073" s="2">
        <v>-333969.11392423825</v>
      </c>
      <c r="G10073" s="2">
        <v>1320162.2081373679</v>
      </c>
      <c r="H10073" s="2">
        <v>931244.47670458292</v>
      </c>
      <c r="I10073" s="2">
        <v>388917.73143278493</v>
      </c>
      <c r="J10073" s="2">
        <v>181954.44542677666</v>
      </c>
      <c r="K10073" s="2">
        <v>206963.28600600827</v>
      </c>
      <c r="N10073" s="13">
        <v>206963.28600600827</v>
      </c>
    </row>
    <row r="10074" spans="1:14" x14ac:dyDescent="0.45">
      <c r="A10074">
        <v>19469</v>
      </c>
      <c r="B10074">
        <v>5</v>
      </c>
      <c r="C10074">
        <v>33</v>
      </c>
      <c r="D10074">
        <v>15</v>
      </c>
      <c r="E10074" s="2">
        <v>1655454.6271192553</v>
      </c>
      <c r="F10074" s="2">
        <v>-334236.28921537765</v>
      </c>
      <c r="G10074" s="2">
        <v>1321218.3379038777</v>
      </c>
      <c r="H10074" s="2">
        <v>916052.45230985701</v>
      </c>
      <c r="I10074" s="2">
        <v>405165.88559402071</v>
      </c>
      <c r="J10074" s="2">
        <v>165545.46271192553</v>
      </c>
      <c r="K10074" s="2">
        <v>239620.42288209518</v>
      </c>
      <c r="N10074" s="13">
        <v>239620.42288209518</v>
      </c>
    </row>
    <row r="10075" spans="1:14" x14ac:dyDescent="0.45">
      <c r="A10075">
        <v>19469</v>
      </c>
      <c r="B10075">
        <v>6</v>
      </c>
      <c r="C10075">
        <v>33</v>
      </c>
      <c r="D10075">
        <v>15</v>
      </c>
      <c r="E10075" s="2">
        <v>1646184.0812073876</v>
      </c>
      <c r="F10075" s="2">
        <v>-332364.56599577155</v>
      </c>
      <c r="G10075" s="2">
        <v>1313819.5152116162</v>
      </c>
      <c r="H10075" s="2">
        <v>911833.48113549862</v>
      </c>
      <c r="I10075" s="2">
        <v>401986.03407611756</v>
      </c>
      <c r="J10075" s="2">
        <v>164618.40812073878</v>
      </c>
      <c r="K10075" s="2">
        <v>237367.62595537878</v>
      </c>
      <c r="M10075" s="14">
        <v>9590058.1675811782</v>
      </c>
      <c r="N10075" s="13">
        <v>9827425.7935365569</v>
      </c>
    </row>
    <row r="10076" spans="1:14" x14ac:dyDescent="0.45">
      <c r="A10076">
        <v>19481</v>
      </c>
      <c r="B10076">
        <v>1</v>
      </c>
      <c r="C10076">
        <v>37</v>
      </c>
      <c r="D10076">
        <v>14</v>
      </c>
      <c r="E10076" s="2">
        <v>1110000</v>
      </c>
      <c r="F10076" s="2">
        <v>-334443</v>
      </c>
      <c r="G10076" s="2">
        <v>775557</v>
      </c>
      <c r="H10076" s="2">
        <v>521699.99999999994</v>
      </c>
      <c r="I10076" s="2">
        <v>253857.00000000006</v>
      </c>
      <c r="J10076" s="2">
        <v>111000</v>
      </c>
      <c r="K10076" s="2">
        <v>142857.00000000006</v>
      </c>
      <c r="L10076" s="11">
        <v>-2663577.1647449024</v>
      </c>
      <c r="N10076" s="13">
        <v>-2520720.1647449024</v>
      </c>
    </row>
    <row r="10077" spans="1:14" x14ac:dyDescent="0.45">
      <c r="A10077">
        <v>19481</v>
      </c>
      <c r="B10077">
        <v>2</v>
      </c>
      <c r="C10077">
        <v>37</v>
      </c>
      <c r="D10077">
        <v>14</v>
      </c>
      <c r="E10077" s="2">
        <v>1100343</v>
      </c>
      <c r="F10077" s="2">
        <v>-331533.34590000001</v>
      </c>
      <c r="G10077" s="2">
        <v>768809.65409999993</v>
      </c>
      <c r="H10077" s="2">
        <v>516282.035943</v>
      </c>
      <c r="I10077" s="2">
        <v>252527.61815699993</v>
      </c>
      <c r="J10077" s="2">
        <v>121037.73</v>
      </c>
      <c r="K10077" s="2">
        <v>131489.88815699995</v>
      </c>
      <c r="N10077" s="13">
        <v>131489.88815699995</v>
      </c>
    </row>
    <row r="10078" spans="1:14" x14ac:dyDescent="0.45">
      <c r="A10078">
        <v>19481</v>
      </c>
      <c r="B10078">
        <v>3</v>
      </c>
      <c r="C10078">
        <v>37</v>
      </c>
      <c r="D10078">
        <v>14</v>
      </c>
      <c r="E10078" s="2">
        <v>1098142.3139999998</v>
      </c>
      <c r="F10078" s="2">
        <v>-330870.27920819994</v>
      </c>
      <c r="G10078" s="2">
        <v>767272.03479179984</v>
      </c>
      <c r="H10078" s="2">
        <v>512518.64967019699</v>
      </c>
      <c r="I10078" s="2">
        <v>254753.38512160286</v>
      </c>
      <c r="J10078" s="2">
        <v>109814.23139999999</v>
      </c>
      <c r="K10078" s="2">
        <v>144939.15372160287</v>
      </c>
      <c r="N10078" s="13">
        <v>144939.15372160287</v>
      </c>
    </row>
    <row r="10079" spans="1:14" x14ac:dyDescent="0.45">
      <c r="A10079">
        <v>19481</v>
      </c>
      <c r="B10079">
        <v>4</v>
      </c>
      <c r="C10079">
        <v>37</v>
      </c>
      <c r="D10079">
        <v>14</v>
      </c>
      <c r="E10079" s="2">
        <v>1086392.1912401998</v>
      </c>
      <c r="F10079" s="2">
        <v>-327329.96722067223</v>
      </c>
      <c r="G10079" s="2">
        <v>759062.22401952767</v>
      </c>
      <c r="H10079" s="2">
        <v>504246.00926807296</v>
      </c>
      <c r="I10079" s="2">
        <v>254816.21475145471</v>
      </c>
      <c r="J10079" s="2">
        <v>97775.297211617988</v>
      </c>
      <c r="K10079" s="2">
        <v>157040.91753983672</v>
      </c>
      <c r="N10079" s="13">
        <v>157040.91753983672</v>
      </c>
    </row>
    <row r="10080" spans="1:14" x14ac:dyDescent="0.45">
      <c r="A10080">
        <v>19481</v>
      </c>
      <c r="B10080">
        <v>5</v>
      </c>
      <c r="C10080">
        <v>37</v>
      </c>
      <c r="D10080">
        <v>14</v>
      </c>
      <c r="E10080" s="2">
        <v>1080091.1165310068</v>
      </c>
      <c r="F10080" s="2">
        <v>-325431.45341079234</v>
      </c>
      <c r="G10080" s="2">
        <v>754659.66312021436</v>
      </c>
      <c r="H10080" s="2">
        <v>498213.18984334939</v>
      </c>
      <c r="I10080" s="2">
        <v>256446.47327686497</v>
      </c>
      <c r="J10080" s="2">
        <v>108009.11165310068</v>
      </c>
      <c r="K10080" s="2">
        <v>148437.36162376427</v>
      </c>
      <c r="N10080" s="13">
        <v>148437.36162376427</v>
      </c>
    </row>
    <row r="10081" spans="1:14" x14ac:dyDescent="0.45">
      <c r="A10081">
        <v>19481</v>
      </c>
      <c r="B10081">
        <v>6</v>
      </c>
      <c r="C10081">
        <v>37</v>
      </c>
      <c r="D10081">
        <v>14</v>
      </c>
      <c r="E10081" s="2">
        <v>1076958.8522930667</v>
      </c>
      <c r="F10081" s="2">
        <v>-324487.70219590102</v>
      </c>
      <c r="G10081" s="2">
        <v>752471.15009716572</v>
      </c>
      <c r="H10081" s="2">
        <v>501189.6100999795</v>
      </c>
      <c r="I10081" s="2">
        <v>251281.53999718622</v>
      </c>
      <c r="J10081" s="2">
        <v>107695.88522930667</v>
      </c>
      <c r="K10081" s="2">
        <v>143585.65476787955</v>
      </c>
      <c r="M10081" s="14">
        <v>2514102.7401631759</v>
      </c>
      <c r="N10081" s="13">
        <v>2657688.3949310556</v>
      </c>
    </row>
    <row r="10082" spans="1:14" x14ac:dyDescent="0.45">
      <c r="A10082">
        <v>19485</v>
      </c>
      <c r="B10082">
        <v>1</v>
      </c>
      <c r="C10082">
        <v>34</v>
      </c>
      <c r="D10082">
        <v>19</v>
      </c>
      <c r="E10082" s="2">
        <v>3749760</v>
      </c>
      <c r="F10082" s="2">
        <v>-662582.59199999995</v>
      </c>
      <c r="G10082" s="2">
        <v>3087177.4079999998</v>
      </c>
      <c r="H10082" s="2">
        <v>2062368.0000000002</v>
      </c>
      <c r="I10082" s="2">
        <v>1024809.4079999996</v>
      </c>
      <c r="J10082" s="2">
        <v>412473.59999999998</v>
      </c>
      <c r="K10082" s="2">
        <v>612335.80799999961</v>
      </c>
      <c r="L10082" s="11">
        <v>-14362660.965266578</v>
      </c>
      <c r="N10082" s="13">
        <v>-13750325.157266578</v>
      </c>
    </row>
    <row r="10083" spans="1:14" x14ac:dyDescent="0.45">
      <c r="A10083">
        <v>19485</v>
      </c>
      <c r="B10083">
        <v>2</v>
      </c>
      <c r="C10083">
        <v>34</v>
      </c>
      <c r="D10083">
        <v>19</v>
      </c>
      <c r="E10083" s="2">
        <v>3791007.3599999994</v>
      </c>
      <c r="F10083" s="2">
        <v>-669871.00051199982</v>
      </c>
      <c r="G10083" s="2">
        <v>3121136.3594879997</v>
      </c>
      <c r="H10083" s="2">
        <v>2155320.3694176003</v>
      </c>
      <c r="I10083" s="2">
        <v>965815.99007039936</v>
      </c>
      <c r="J10083" s="2">
        <v>303280.58879999997</v>
      </c>
      <c r="K10083" s="2">
        <v>662535.40127039934</v>
      </c>
      <c r="N10083" s="13">
        <v>662535.40127039934</v>
      </c>
    </row>
    <row r="10084" spans="1:14" x14ac:dyDescent="0.45">
      <c r="A10084">
        <v>19485</v>
      </c>
      <c r="B10084">
        <v>3</v>
      </c>
      <c r="C10084">
        <v>34</v>
      </c>
      <c r="D10084">
        <v>19</v>
      </c>
      <c r="E10084" s="2">
        <v>3850147.0748159997</v>
      </c>
      <c r="F10084" s="2">
        <v>-680320.98811998719</v>
      </c>
      <c r="G10084" s="2">
        <v>3169826.0866960124</v>
      </c>
      <c r="H10084" s="2">
        <v>2301017.2675801571</v>
      </c>
      <c r="I10084" s="2">
        <v>868808.81911585527</v>
      </c>
      <c r="J10084" s="2">
        <v>423516.17822975997</v>
      </c>
      <c r="K10084" s="2">
        <v>445292.64088609529</v>
      </c>
      <c r="N10084" s="13">
        <v>445292.64088609529</v>
      </c>
    </row>
    <row r="10085" spans="1:14" x14ac:dyDescent="0.45">
      <c r="A10085">
        <v>19485</v>
      </c>
      <c r="B10085">
        <v>4</v>
      </c>
      <c r="C10085">
        <v>34</v>
      </c>
      <c r="D10085">
        <v>19</v>
      </c>
      <c r="E10085" s="2">
        <v>3885568.4279043078</v>
      </c>
      <c r="F10085" s="2">
        <v>-686579.94121069124</v>
      </c>
      <c r="G10085" s="2">
        <v>3198988.4866936165</v>
      </c>
      <c r="H10085" s="2">
        <v>2351910.615260351</v>
      </c>
      <c r="I10085" s="2">
        <v>847077.87143326551</v>
      </c>
      <c r="J10085" s="2">
        <v>388556.84279043082</v>
      </c>
      <c r="K10085" s="2">
        <v>458521.02864283469</v>
      </c>
      <c r="N10085" s="13">
        <v>458521.02864283469</v>
      </c>
    </row>
    <row r="10086" spans="1:14" x14ac:dyDescent="0.45">
      <c r="A10086">
        <v>19485</v>
      </c>
      <c r="B10086">
        <v>5</v>
      </c>
      <c r="C10086">
        <v>34</v>
      </c>
      <c r="D10086">
        <v>19</v>
      </c>
      <c r="E10086" s="2">
        <v>3914321.6342708003</v>
      </c>
      <c r="F10086" s="2">
        <v>-691660.63277565036</v>
      </c>
      <c r="G10086" s="2">
        <v>3222661.0014951499</v>
      </c>
      <c r="H10086" s="2">
        <v>2445132.8259353032</v>
      </c>
      <c r="I10086" s="2">
        <v>777528.17555984668</v>
      </c>
      <c r="J10086" s="2">
        <v>352288.94708437199</v>
      </c>
      <c r="K10086" s="2">
        <v>425239.22847547469</v>
      </c>
      <c r="N10086" s="13">
        <v>425239.22847547469</v>
      </c>
    </row>
    <row r="10087" spans="1:14" x14ac:dyDescent="0.45">
      <c r="A10087">
        <v>19485</v>
      </c>
      <c r="B10087">
        <v>6</v>
      </c>
      <c r="C10087">
        <v>34</v>
      </c>
      <c r="D10087">
        <v>19</v>
      </c>
      <c r="E10087" s="2">
        <v>3980865.1020534039</v>
      </c>
      <c r="F10087" s="2">
        <v>-703418.86353283643</v>
      </c>
      <c r="G10087" s="2">
        <v>3277446.2385205673</v>
      </c>
      <c r="H10087" s="2">
        <v>2574729.2669489612</v>
      </c>
      <c r="I10087" s="2">
        <v>702716.97157160612</v>
      </c>
      <c r="J10087" s="2">
        <v>437895.16122587444</v>
      </c>
      <c r="K10087" s="2">
        <v>264821.81034573168</v>
      </c>
      <c r="M10087" s="14">
        <v>14558342.012210149</v>
      </c>
      <c r="N10087" s="13">
        <v>14823163.822555881</v>
      </c>
    </row>
    <row r="10088" spans="1:14" x14ac:dyDescent="0.45">
      <c r="A10088">
        <v>19493</v>
      </c>
      <c r="B10088">
        <v>1</v>
      </c>
      <c r="C10088">
        <v>1</v>
      </c>
      <c r="D10088">
        <v>8</v>
      </c>
      <c r="E10088" s="2">
        <v>1915704</v>
      </c>
      <c r="F10088" s="2">
        <v>-182375.02080000003</v>
      </c>
      <c r="G10088" s="2">
        <v>1733328.9791999999</v>
      </c>
      <c r="H10088" s="2">
        <v>1091951.2799999998</v>
      </c>
      <c r="I10088" s="2">
        <v>641377.69920000015</v>
      </c>
      <c r="J10088" s="2">
        <v>210727.44</v>
      </c>
      <c r="K10088" s="2">
        <v>430650.25920000015</v>
      </c>
      <c r="L10088" s="11">
        <v>-12328515.710486792</v>
      </c>
      <c r="N10088" s="13">
        <v>-11897865.451286793</v>
      </c>
    </row>
    <row r="10089" spans="1:14" x14ac:dyDescent="0.45">
      <c r="A10089">
        <v>19493</v>
      </c>
      <c r="B10089">
        <v>2</v>
      </c>
      <c r="C10089">
        <v>1</v>
      </c>
      <c r="D10089">
        <v>8</v>
      </c>
      <c r="E10089" s="2">
        <v>1929880.2096000002</v>
      </c>
      <c r="F10089" s="2">
        <v>-183724.59595392004</v>
      </c>
      <c r="G10089" s="2">
        <v>1746155.6136460803</v>
      </c>
      <c r="H10089" s="2">
        <v>1104321.8431779407</v>
      </c>
      <c r="I10089" s="2">
        <v>641833.77046813956</v>
      </c>
      <c r="J10089" s="2">
        <v>173689.21886399999</v>
      </c>
      <c r="K10089" s="2">
        <v>468144.55160413956</v>
      </c>
      <c r="N10089" s="13">
        <v>468144.55160413956</v>
      </c>
    </row>
    <row r="10090" spans="1:14" x14ac:dyDescent="0.45">
      <c r="A10090">
        <v>19493</v>
      </c>
      <c r="B10090">
        <v>3</v>
      </c>
      <c r="C10090">
        <v>1</v>
      </c>
      <c r="D10090">
        <v>8</v>
      </c>
      <c r="E10090" s="2">
        <v>1959214.3887859201</v>
      </c>
      <c r="F10090" s="2">
        <v>-186517.20981241961</v>
      </c>
      <c r="G10090" s="2">
        <v>1772697.1789735006</v>
      </c>
      <c r="H10090" s="2">
        <v>1154068.0967289563</v>
      </c>
      <c r="I10090" s="2">
        <v>618629.08224454429</v>
      </c>
      <c r="J10090" s="2">
        <v>215513.5827664512</v>
      </c>
      <c r="K10090" s="2">
        <v>403115.49947809312</v>
      </c>
      <c r="N10090" s="13">
        <v>403115.49947809312</v>
      </c>
    </row>
    <row r="10091" spans="1:14" x14ac:dyDescent="0.45">
      <c r="A10091">
        <v>19493</v>
      </c>
      <c r="B10091">
        <v>4</v>
      </c>
      <c r="C10091">
        <v>1</v>
      </c>
      <c r="D10091">
        <v>8</v>
      </c>
      <c r="E10091" s="2">
        <v>1968422.6964132143</v>
      </c>
      <c r="F10091" s="2">
        <v>-187393.84069853803</v>
      </c>
      <c r="G10091" s="2">
        <v>1781028.8557146762</v>
      </c>
      <c r="H10091" s="2">
        <v>1163086.642655612</v>
      </c>
      <c r="I10091" s="2">
        <v>617942.21305906423</v>
      </c>
      <c r="J10091" s="2">
        <v>196842.26964132144</v>
      </c>
      <c r="K10091" s="2">
        <v>421099.94341774279</v>
      </c>
      <c r="N10091" s="13">
        <v>421099.94341774279</v>
      </c>
    </row>
    <row r="10092" spans="1:14" x14ac:dyDescent="0.45">
      <c r="A10092">
        <v>19493</v>
      </c>
      <c r="B10092">
        <v>5</v>
      </c>
      <c r="C10092">
        <v>1</v>
      </c>
      <c r="D10092">
        <v>8</v>
      </c>
      <c r="E10092" s="2">
        <v>1984170.0779845198</v>
      </c>
      <c r="F10092" s="2">
        <v>-188892.99142412629</v>
      </c>
      <c r="G10092" s="2">
        <v>1795277.0865603935</v>
      </c>
      <c r="H10092" s="2">
        <v>1202873.5105275749</v>
      </c>
      <c r="I10092" s="2">
        <v>592403.57603281853</v>
      </c>
      <c r="J10092" s="2">
        <v>218258.70857829717</v>
      </c>
      <c r="K10092" s="2">
        <v>374144.86745452136</v>
      </c>
      <c r="N10092" s="13">
        <v>374144.86745452136</v>
      </c>
    </row>
    <row r="10093" spans="1:14" x14ac:dyDescent="0.45">
      <c r="A10093">
        <v>19493</v>
      </c>
      <c r="B10093">
        <v>6</v>
      </c>
      <c r="C10093">
        <v>1</v>
      </c>
      <c r="D10093">
        <v>8</v>
      </c>
      <c r="E10093" s="2">
        <v>1995281.4304212334</v>
      </c>
      <c r="F10093" s="2">
        <v>-189950.79217610144</v>
      </c>
      <c r="G10093" s="2">
        <v>1805330.6382451321</v>
      </c>
      <c r="H10093" s="2">
        <v>1242631.9443262219</v>
      </c>
      <c r="I10093" s="2">
        <v>562698.69391891011</v>
      </c>
      <c r="J10093" s="2">
        <v>199528.14304212335</v>
      </c>
      <c r="K10093" s="2">
        <v>363170.55087678676</v>
      </c>
      <c r="M10093" s="14">
        <v>12402972.600317903</v>
      </c>
      <c r="N10093" s="13">
        <v>12766143.15119469</v>
      </c>
    </row>
    <row r="10094" spans="1:14" x14ac:dyDescent="0.45">
      <c r="A10094">
        <v>19496</v>
      </c>
      <c r="B10094">
        <v>1</v>
      </c>
      <c r="C10094">
        <v>7</v>
      </c>
      <c r="D10094">
        <v>3</v>
      </c>
      <c r="E10094" s="2">
        <v>2816640</v>
      </c>
      <c r="F10094" s="2">
        <v>-134072.06400000001</v>
      </c>
      <c r="G10094" s="2">
        <v>2682567.9359999998</v>
      </c>
      <c r="H10094" s="2">
        <v>1577318.4000000001</v>
      </c>
      <c r="I10094" s="2">
        <v>1105249.5359999996</v>
      </c>
      <c r="J10094" s="2">
        <v>281664</v>
      </c>
      <c r="K10094" s="2">
        <v>823585.53599999961</v>
      </c>
      <c r="L10094" s="11">
        <v>-20302332.079926893</v>
      </c>
      <c r="N10094" s="13">
        <v>-19478746.543926895</v>
      </c>
    </row>
    <row r="10095" spans="1:14" x14ac:dyDescent="0.45">
      <c r="A10095">
        <v>19496</v>
      </c>
      <c r="B10095">
        <v>2</v>
      </c>
      <c r="C10095">
        <v>7</v>
      </c>
      <c r="D10095">
        <v>3</v>
      </c>
      <c r="E10095" s="2">
        <v>2832131.5200000005</v>
      </c>
      <c r="F10095" s="2">
        <v>-134809.46035200002</v>
      </c>
      <c r="G10095" s="2">
        <v>2697322.0596480006</v>
      </c>
      <c r="H10095" s="2">
        <v>1638172.8423244804</v>
      </c>
      <c r="I10095" s="2">
        <v>1059149.2173235202</v>
      </c>
      <c r="J10095" s="2">
        <v>283213.15200000006</v>
      </c>
      <c r="K10095" s="2">
        <v>775936.06532352022</v>
      </c>
      <c r="N10095" s="13">
        <v>775936.06532352022</v>
      </c>
    </row>
    <row r="10096" spans="1:14" x14ac:dyDescent="0.45">
      <c r="A10096">
        <v>19496</v>
      </c>
      <c r="B10096">
        <v>3</v>
      </c>
      <c r="C10096">
        <v>7</v>
      </c>
      <c r="D10096">
        <v>3</v>
      </c>
      <c r="E10096" s="2">
        <v>2885658.8057280001</v>
      </c>
      <c r="F10096" s="2">
        <v>-137357.35915265282</v>
      </c>
      <c r="G10096" s="2">
        <v>2748301.4465753473</v>
      </c>
      <c r="H10096" s="2">
        <v>1730391.5381863429</v>
      </c>
      <c r="I10096" s="2">
        <v>1017909.9083890044</v>
      </c>
      <c r="J10096" s="2">
        <v>346279.05668735999</v>
      </c>
      <c r="K10096" s="2">
        <v>671630.85170164448</v>
      </c>
      <c r="N10096" s="13">
        <v>671630.85170164448</v>
      </c>
    </row>
    <row r="10097" spans="1:14" x14ac:dyDescent="0.45">
      <c r="A10097">
        <v>19496</v>
      </c>
      <c r="B10097">
        <v>4</v>
      </c>
      <c r="C10097">
        <v>7</v>
      </c>
      <c r="D10097">
        <v>3</v>
      </c>
      <c r="E10097" s="2">
        <v>2915669.6573075717</v>
      </c>
      <c r="F10097" s="2">
        <v>-138785.87568784042</v>
      </c>
      <c r="G10097" s="2">
        <v>2776883.7816197313</v>
      </c>
      <c r="H10097" s="2">
        <v>1764472.7761971692</v>
      </c>
      <c r="I10097" s="2">
        <v>1012411.0054225621</v>
      </c>
      <c r="J10097" s="2">
        <v>291566.96573075716</v>
      </c>
      <c r="K10097" s="2">
        <v>720844.03969180491</v>
      </c>
      <c r="N10097" s="13">
        <v>720844.03969180491</v>
      </c>
    </row>
    <row r="10098" spans="1:14" x14ac:dyDescent="0.45">
      <c r="A10098">
        <v>19496</v>
      </c>
      <c r="B10098">
        <v>5</v>
      </c>
      <c r="C10098">
        <v>7</v>
      </c>
      <c r="D10098">
        <v>3</v>
      </c>
      <c r="E10098" s="2">
        <v>2947742.0235379543</v>
      </c>
      <c r="F10098" s="2">
        <v>-140312.52032040665</v>
      </c>
      <c r="G10098" s="2">
        <v>2807429.5032175477</v>
      </c>
      <c r="H10098" s="2">
        <v>1820451.557258412</v>
      </c>
      <c r="I10098" s="2">
        <v>986977.94595913566</v>
      </c>
      <c r="J10098" s="2">
        <v>294774.20235379547</v>
      </c>
      <c r="K10098" s="2">
        <v>692203.74360534013</v>
      </c>
      <c r="N10098" s="13">
        <v>692203.74360534013</v>
      </c>
    </row>
    <row r="10099" spans="1:14" x14ac:dyDescent="0.45">
      <c r="A10099">
        <v>19496</v>
      </c>
      <c r="B10099">
        <v>6</v>
      </c>
      <c r="C10099">
        <v>7</v>
      </c>
      <c r="D10099">
        <v>3</v>
      </c>
      <c r="E10099" s="2">
        <v>2985473.1214392399</v>
      </c>
      <c r="F10099" s="2">
        <v>-142108.52058050784</v>
      </c>
      <c r="G10099" s="2">
        <v>2843364.6008587321</v>
      </c>
      <c r="H10099" s="2">
        <v>1882287.781938618</v>
      </c>
      <c r="I10099" s="2">
        <v>961076.81892011408</v>
      </c>
      <c r="J10099" s="2">
        <v>268692.5809295316</v>
      </c>
      <c r="K10099" s="2">
        <v>692384.23799058248</v>
      </c>
      <c r="M10099" s="14">
        <v>21338118.711141147</v>
      </c>
      <c r="N10099" s="13">
        <v>22030502.949131731</v>
      </c>
    </row>
    <row r="10100" spans="1:14" x14ac:dyDescent="0.45">
      <c r="A10100">
        <v>19516</v>
      </c>
      <c r="B10100">
        <v>1</v>
      </c>
      <c r="C10100">
        <v>10</v>
      </c>
      <c r="D10100">
        <v>6</v>
      </c>
      <c r="E10100" s="2">
        <v>2218752</v>
      </c>
      <c r="F10100" s="2">
        <v>-392497.22879999998</v>
      </c>
      <c r="G10100" s="2">
        <v>1826254.7712000001</v>
      </c>
      <c r="H10100" s="2">
        <v>931875.83999999997</v>
      </c>
      <c r="I10100" s="2">
        <v>894378.93120000011</v>
      </c>
      <c r="J10100" s="2">
        <v>221875.20000000001</v>
      </c>
      <c r="K10100" s="2">
        <v>672503.73120000004</v>
      </c>
      <c r="L10100" s="11">
        <v>-15646850.191946413</v>
      </c>
      <c r="N10100" s="13">
        <v>-14974346.460746413</v>
      </c>
    </row>
    <row r="10101" spans="1:14" x14ac:dyDescent="0.45">
      <c r="A10101">
        <v>19516</v>
      </c>
      <c r="B10101">
        <v>2</v>
      </c>
      <c r="C10101">
        <v>10</v>
      </c>
      <c r="D10101">
        <v>6</v>
      </c>
      <c r="E10101" s="2">
        <v>2225408.2559999996</v>
      </c>
      <c r="F10101" s="2">
        <v>-393674.72048639995</v>
      </c>
      <c r="G10101" s="2">
        <v>1831733.5355135996</v>
      </c>
      <c r="H10101" s="2">
        <v>923642.34420326375</v>
      </c>
      <c r="I10101" s="2">
        <v>908091.19131033588</v>
      </c>
      <c r="J10101" s="2">
        <v>178032.66047999996</v>
      </c>
      <c r="K10101" s="2">
        <v>730058.53083033592</v>
      </c>
      <c r="N10101" s="13">
        <v>730058.53083033592</v>
      </c>
    </row>
    <row r="10102" spans="1:14" x14ac:dyDescent="0.45">
      <c r="A10102">
        <v>19516</v>
      </c>
      <c r="B10102">
        <v>3</v>
      </c>
      <c r="C10102">
        <v>10</v>
      </c>
      <c r="D10102">
        <v>6</v>
      </c>
      <c r="E10102" s="2">
        <v>2214948.8371967999</v>
      </c>
      <c r="F10102" s="2">
        <v>-391824.44930011389</v>
      </c>
      <c r="G10102" s="2">
        <v>1823124.3878966861</v>
      </c>
      <c r="H10102" s="2">
        <v>906431.00803291146</v>
      </c>
      <c r="I10102" s="2">
        <v>916693.37986377464</v>
      </c>
      <c r="J10102" s="2">
        <v>221494.88371968002</v>
      </c>
      <c r="K10102" s="2">
        <v>695198.49614409462</v>
      </c>
      <c r="N10102" s="13">
        <v>695198.49614409462</v>
      </c>
    </row>
    <row r="10103" spans="1:14" x14ac:dyDescent="0.45">
      <c r="A10103">
        <v>19516</v>
      </c>
      <c r="B10103">
        <v>4</v>
      </c>
      <c r="C10103">
        <v>10</v>
      </c>
      <c r="D10103">
        <v>6</v>
      </c>
      <c r="E10103" s="2">
        <v>2209854.4548712475</v>
      </c>
      <c r="F10103" s="2">
        <v>-390923.2530667237</v>
      </c>
      <c r="G10103" s="2">
        <v>1818931.2018045238</v>
      </c>
      <c r="H10103" s="2">
        <v>889967.11186867626</v>
      </c>
      <c r="I10103" s="2">
        <v>928964.08993584756</v>
      </c>
      <c r="J10103" s="2">
        <v>220985.44548712476</v>
      </c>
      <c r="K10103" s="2">
        <v>707978.64444872283</v>
      </c>
      <c r="N10103" s="13">
        <v>707978.64444872283</v>
      </c>
    </row>
    <row r="10104" spans="1:14" x14ac:dyDescent="0.45">
      <c r="A10104">
        <v>19516</v>
      </c>
      <c r="B10104">
        <v>5</v>
      </c>
      <c r="C10104">
        <v>10</v>
      </c>
      <c r="D10104">
        <v>6</v>
      </c>
      <c r="E10104" s="2">
        <v>2219577.8144726809</v>
      </c>
      <c r="F10104" s="2">
        <v>-392643.31538021727</v>
      </c>
      <c r="G10104" s="2">
        <v>1826934.4990924636</v>
      </c>
      <c r="H10104" s="2">
        <v>892095.2012265767</v>
      </c>
      <c r="I10104" s="2">
        <v>934839.29786588694</v>
      </c>
      <c r="J10104" s="2">
        <v>244153.55959199491</v>
      </c>
      <c r="K10104" s="2">
        <v>690685.73827389209</v>
      </c>
      <c r="N10104" s="13">
        <v>690685.73827389209</v>
      </c>
    </row>
    <row r="10105" spans="1:14" x14ac:dyDescent="0.45">
      <c r="A10105">
        <v>19516</v>
      </c>
      <c r="B10105">
        <v>6</v>
      </c>
      <c r="C10105">
        <v>10</v>
      </c>
      <c r="D10105">
        <v>6</v>
      </c>
      <c r="E10105" s="2">
        <v>2223129.1389758373</v>
      </c>
      <c r="F10105" s="2">
        <v>-393271.54468482564</v>
      </c>
      <c r="G10105" s="2">
        <v>1829857.5942910116</v>
      </c>
      <c r="H10105" s="2">
        <v>883157.69192737609</v>
      </c>
      <c r="I10105" s="2">
        <v>946699.90236363548</v>
      </c>
      <c r="J10105" s="2">
        <v>266775.49667710048</v>
      </c>
      <c r="K10105" s="2">
        <v>679924.40568653494</v>
      </c>
      <c r="M10105" s="14">
        <v>15363100.058424929</v>
      </c>
      <c r="N10105" s="13">
        <v>16043024.464111464</v>
      </c>
    </row>
    <row r="10106" spans="1:14" x14ac:dyDescent="0.45">
      <c r="A10106">
        <v>19530</v>
      </c>
      <c r="B10106">
        <v>1</v>
      </c>
      <c r="C10106">
        <v>7</v>
      </c>
      <c r="D10106">
        <v>6</v>
      </c>
      <c r="E10106" s="2">
        <v>3739392</v>
      </c>
      <c r="F10106" s="2">
        <v>-112929.63840000001</v>
      </c>
      <c r="G10106" s="2">
        <v>3626462.3615999999</v>
      </c>
      <c r="H10106" s="2">
        <v>2318423.04</v>
      </c>
      <c r="I10106" s="2">
        <v>1308039.3215999999</v>
      </c>
      <c r="J10106" s="2">
        <v>448727.03999999998</v>
      </c>
      <c r="K10106" s="2">
        <v>859312.28159999987</v>
      </c>
      <c r="L10106" s="11">
        <v>-28036434.731528282</v>
      </c>
      <c r="N10106" s="13">
        <v>-27177122.449928284</v>
      </c>
    </row>
    <row r="10107" spans="1:14" x14ac:dyDescent="0.45">
      <c r="A10107">
        <v>19530</v>
      </c>
      <c r="B10107">
        <v>2</v>
      </c>
      <c r="C10107">
        <v>7</v>
      </c>
      <c r="D10107">
        <v>6</v>
      </c>
      <c r="E10107" s="2">
        <v>3775664.1024000002</v>
      </c>
      <c r="F10107" s="2">
        <v>-114025.05589248001</v>
      </c>
      <c r="G10107" s="2">
        <v>3661639.0465075201</v>
      </c>
      <c r="H10107" s="2">
        <v>2402009.539993037</v>
      </c>
      <c r="I10107" s="2">
        <v>1259629.5065144831</v>
      </c>
      <c r="J10107" s="2">
        <v>415323.05126400001</v>
      </c>
      <c r="K10107" s="2">
        <v>844306.45525048312</v>
      </c>
      <c r="N10107" s="13">
        <v>844306.45525048312</v>
      </c>
    </row>
    <row r="10108" spans="1:14" x14ac:dyDescent="0.45">
      <c r="A10108">
        <v>19530</v>
      </c>
      <c r="B10108">
        <v>3</v>
      </c>
      <c r="C10108">
        <v>7</v>
      </c>
      <c r="D10108">
        <v>6</v>
      </c>
      <c r="E10108" s="2">
        <v>3819084.2395776007</v>
      </c>
      <c r="F10108" s="2">
        <v>-115336.34403524354</v>
      </c>
      <c r="G10108" s="2">
        <v>3703747.8955423571</v>
      </c>
      <c r="H10108" s="2">
        <v>2514912.7557075312</v>
      </c>
      <c r="I10108" s="2">
        <v>1188835.1398348259</v>
      </c>
      <c r="J10108" s="2">
        <v>305526.73916620808</v>
      </c>
      <c r="K10108" s="2">
        <v>883308.4006686178</v>
      </c>
      <c r="N10108" s="13">
        <v>883308.4006686178</v>
      </c>
    </row>
    <row r="10109" spans="1:14" x14ac:dyDescent="0.45">
      <c r="A10109">
        <v>19530</v>
      </c>
      <c r="B10109">
        <v>4</v>
      </c>
      <c r="C10109">
        <v>7</v>
      </c>
      <c r="D10109">
        <v>6</v>
      </c>
      <c r="E10109" s="2">
        <v>3824049.0490890518</v>
      </c>
      <c r="F10109" s="2">
        <v>-115486.28128248936</v>
      </c>
      <c r="G10109" s="2">
        <v>3708562.7678065626</v>
      </c>
      <c r="H10109" s="2">
        <v>2560487.6022804221</v>
      </c>
      <c r="I10109" s="2">
        <v>1148075.1655261405</v>
      </c>
      <c r="J10109" s="2">
        <v>382404.90490890521</v>
      </c>
      <c r="K10109" s="2">
        <v>765670.26061723521</v>
      </c>
      <c r="N10109" s="13">
        <v>765670.26061723521</v>
      </c>
    </row>
    <row r="10110" spans="1:14" x14ac:dyDescent="0.45">
      <c r="A10110">
        <v>19530</v>
      </c>
      <c r="B10110">
        <v>5</v>
      </c>
      <c r="C10110">
        <v>7</v>
      </c>
      <c r="D10110">
        <v>6</v>
      </c>
      <c r="E10110" s="2">
        <v>3854641.441481764</v>
      </c>
      <c r="F10110" s="2">
        <v>-116410.17153274927</v>
      </c>
      <c r="G10110" s="2">
        <v>3738231.2699490148</v>
      </c>
      <c r="H10110" s="2">
        <v>2655303.4823879064</v>
      </c>
      <c r="I10110" s="2">
        <v>1082927.7875611084</v>
      </c>
      <c r="J10110" s="2">
        <v>424010.55856299406</v>
      </c>
      <c r="K10110" s="2">
        <v>658917.22899811435</v>
      </c>
      <c r="N10110" s="13">
        <v>658917.22899811435</v>
      </c>
    </row>
    <row r="10111" spans="1:14" x14ac:dyDescent="0.45">
      <c r="A10111">
        <v>19530</v>
      </c>
      <c r="B10111">
        <v>6</v>
      </c>
      <c r="C10111">
        <v>7</v>
      </c>
      <c r="D10111">
        <v>6</v>
      </c>
      <c r="E10111" s="2">
        <v>3868518.1506710984</v>
      </c>
      <c r="F10111" s="2">
        <v>-116829.24815026717</v>
      </c>
      <c r="G10111" s="2">
        <v>3751688.9025208312</v>
      </c>
      <c r="H10111" s="2">
        <v>2753868.9849269819</v>
      </c>
      <c r="I10111" s="2">
        <v>997819.91759384936</v>
      </c>
      <c r="J10111" s="2">
        <v>386851.81506710988</v>
      </c>
      <c r="K10111" s="2">
        <v>610968.10252673947</v>
      </c>
      <c r="M10111" s="14">
        <v>29277619.463784412</v>
      </c>
      <c r="N10111" s="13">
        <v>29888587.566311151</v>
      </c>
    </row>
    <row r="10112" spans="1:14" x14ac:dyDescent="0.45">
      <c r="A10112">
        <v>19546</v>
      </c>
      <c r="B10112">
        <v>1</v>
      </c>
      <c r="C10112">
        <v>7</v>
      </c>
      <c r="D10112">
        <v>4</v>
      </c>
      <c r="E10112" s="2">
        <v>4557252</v>
      </c>
      <c r="F10112" s="2">
        <v>-685410.70079999999</v>
      </c>
      <c r="G10112" s="2">
        <v>3871841.2992000002</v>
      </c>
      <c r="H10112" s="2">
        <v>2187480.96</v>
      </c>
      <c r="I10112" s="2">
        <v>1684360.3392000003</v>
      </c>
      <c r="J10112" s="2">
        <v>410152.68</v>
      </c>
      <c r="K10112" s="2">
        <v>1274207.6592000003</v>
      </c>
      <c r="L10112" s="11">
        <v>-32885334.03652845</v>
      </c>
      <c r="N10112" s="13">
        <v>-31611126.377328448</v>
      </c>
    </row>
    <row r="10113" spans="1:14" x14ac:dyDescent="0.45">
      <c r="A10113">
        <v>19546</v>
      </c>
      <c r="B10113">
        <v>2</v>
      </c>
      <c r="C10113">
        <v>7</v>
      </c>
      <c r="D10113">
        <v>4</v>
      </c>
      <c r="E10113" s="2">
        <v>4547226.0455999998</v>
      </c>
      <c r="F10113" s="2">
        <v>-683902.79725824005</v>
      </c>
      <c r="G10113" s="2">
        <v>3863323.2483417597</v>
      </c>
      <c r="H10113" s="2">
        <v>2264736.8375589889</v>
      </c>
      <c r="I10113" s="2">
        <v>1598586.4107827707</v>
      </c>
      <c r="J10113" s="2">
        <v>454722.60456000001</v>
      </c>
      <c r="K10113" s="2">
        <v>1143863.8062227708</v>
      </c>
      <c r="N10113" s="13">
        <v>1143863.8062227708</v>
      </c>
    </row>
    <row r="10114" spans="1:14" x14ac:dyDescent="0.45">
      <c r="A10114">
        <v>19546</v>
      </c>
      <c r="B10114">
        <v>3</v>
      </c>
      <c r="C10114">
        <v>7</v>
      </c>
      <c r="D10114">
        <v>4</v>
      </c>
      <c r="E10114" s="2">
        <v>4537676.8709042408</v>
      </c>
      <c r="F10114" s="2">
        <v>-682466.60138399783</v>
      </c>
      <c r="G10114" s="2">
        <v>3855210.2695202427</v>
      </c>
      <c r="H10114" s="2">
        <v>2358968.0531908809</v>
      </c>
      <c r="I10114" s="2">
        <v>1496242.2163293618</v>
      </c>
      <c r="J10114" s="2">
        <v>363014.14967233926</v>
      </c>
      <c r="K10114" s="2">
        <v>1133228.0666570226</v>
      </c>
      <c r="N10114" s="13">
        <v>1133228.0666570226</v>
      </c>
    </row>
    <row r="10115" spans="1:14" x14ac:dyDescent="0.45">
      <c r="A10115">
        <v>19546</v>
      </c>
      <c r="B10115">
        <v>4</v>
      </c>
      <c r="C10115">
        <v>7</v>
      </c>
      <c r="D10115">
        <v>4</v>
      </c>
      <c r="E10115" s="2">
        <v>4546752.2246460486</v>
      </c>
      <c r="F10115" s="2">
        <v>-683831.53458676569</v>
      </c>
      <c r="G10115" s="2">
        <v>3862920.6900592828</v>
      </c>
      <c r="H10115" s="2">
        <v>2447833.2105162451</v>
      </c>
      <c r="I10115" s="2">
        <v>1415087.4795430377</v>
      </c>
      <c r="J10115" s="2">
        <v>363740.17797168391</v>
      </c>
      <c r="K10115" s="2">
        <v>1051347.3015713538</v>
      </c>
      <c r="N10115" s="13">
        <v>1051347.3015713538</v>
      </c>
    </row>
    <row r="10116" spans="1:14" x14ac:dyDescent="0.45">
      <c r="A10116">
        <v>19546</v>
      </c>
      <c r="B10116">
        <v>5</v>
      </c>
      <c r="C10116">
        <v>7</v>
      </c>
      <c r="D10116">
        <v>4</v>
      </c>
      <c r="E10116" s="2">
        <v>4529929.241414858</v>
      </c>
      <c r="F10116" s="2">
        <v>-681301.35790879466</v>
      </c>
      <c r="G10116" s="2">
        <v>3848627.8835060634</v>
      </c>
      <c r="H10116" s="2">
        <v>2539985.4410842843</v>
      </c>
      <c r="I10116" s="2">
        <v>1308642.442421779</v>
      </c>
      <c r="J10116" s="2">
        <v>543591.50896978297</v>
      </c>
      <c r="K10116" s="2">
        <v>765050.93345199607</v>
      </c>
      <c r="N10116" s="13">
        <v>765050.93345199607</v>
      </c>
    </row>
    <row r="10117" spans="1:14" x14ac:dyDescent="0.45">
      <c r="A10117">
        <v>19546</v>
      </c>
      <c r="B10117">
        <v>6</v>
      </c>
      <c r="C10117">
        <v>7</v>
      </c>
      <c r="D10117">
        <v>4</v>
      </c>
      <c r="E10117" s="2">
        <v>4517698.4324630378</v>
      </c>
      <c r="F10117" s="2">
        <v>-679461.84424244089</v>
      </c>
      <c r="G10117" s="2">
        <v>3838236.5882205968</v>
      </c>
      <c r="H10117" s="2">
        <v>2622293.5677032028</v>
      </c>
      <c r="I10117" s="2">
        <v>1215943.0205173939</v>
      </c>
      <c r="J10117" s="2">
        <v>496946.82757093414</v>
      </c>
      <c r="K10117" s="2">
        <v>718996.19294645987</v>
      </c>
      <c r="M10117" s="14">
        <v>34776774.233261995</v>
      </c>
      <c r="N10117" s="13">
        <v>35495770.426208451</v>
      </c>
    </row>
    <row r="10118" spans="1:14" x14ac:dyDescent="0.45">
      <c r="A10118">
        <v>19554</v>
      </c>
      <c r="B10118">
        <v>1</v>
      </c>
      <c r="C10118">
        <v>3</v>
      </c>
      <c r="D10118">
        <v>21</v>
      </c>
      <c r="E10118" s="2">
        <v>3240816</v>
      </c>
      <c r="F10118" s="2">
        <v>-314035.07040000003</v>
      </c>
      <c r="G10118" s="2">
        <v>2926780.9295999999</v>
      </c>
      <c r="H10118" s="2">
        <v>1782448.8</v>
      </c>
      <c r="I10118" s="2">
        <v>1144332.1295999999</v>
      </c>
      <c r="J10118" s="2">
        <v>324081.60000000003</v>
      </c>
      <c r="K10118" s="2">
        <v>820250.52959999978</v>
      </c>
      <c r="L10118" s="11">
        <v>-16826790.902099811</v>
      </c>
      <c r="N10118" s="13">
        <v>-16006540.372499811</v>
      </c>
    </row>
    <row r="10119" spans="1:14" x14ac:dyDescent="0.45">
      <c r="A10119">
        <v>19554</v>
      </c>
      <c r="B10119">
        <v>2</v>
      </c>
      <c r="C10119">
        <v>3</v>
      </c>
      <c r="D10119">
        <v>21</v>
      </c>
      <c r="E10119" s="2">
        <v>3332855.1743999999</v>
      </c>
      <c r="F10119" s="2">
        <v>-322953.66639935999</v>
      </c>
      <c r="G10119" s="2">
        <v>3009901.5080006397</v>
      </c>
      <c r="H10119" s="2">
        <v>1901627.1768574084</v>
      </c>
      <c r="I10119" s="2">
        <v>1108274.3311432314</v>
      </c>
      <c r="J10119" s="2">
        <v>333285.51744000003</v>
      </c>
      <c r="K10119" s="2">
        <v>774988.81370323128</v>
      </c>
      <c r="N10119" s="13">
        <v>774988.81370323128</v>
      </c>
    </row>
    <row r="10120" spans="1:14" x14ac:dyDescent="0.45">
      <c r="A10120">
        <v>19554</v>
      </c>
      <c r="B10120">
        <v>3</v>
      </c>
      <c r="C10120">
        <v>3</v>
      </c>
      <c r="D10120">
        <v>21</v>
      </c>
      <c r="E10120" s="2">
        <v>3447172.1068819198</v>
      </c>
      <c r="F10120" s="2">
        <v>-334030.97715685802</v>
      </c>
      <c r="G10120" s="2">
        <v>3113141.1297250618</v>
      </c>
      <c r="H10120" s="2">
        <v>2021531.5021184741</v>
      </c>
      <c r="I10120" s="2">
        <v>1091609.6276065877</v>
      </c>
      <c r="J10120" s="2">
        <v>310245.48961937276</v>
      </c>
      <c r="K10120" s="2">
        <v>781364.13798721496</v>
      </c>
      <c r="N10120" s="13">
        <v>781364.13798721496</v>
      </c>
    </row>
    <row r="10121" spans="1:14" x14ac:dyDescent="0.45">
      <c r="A10121">
        <v>19554</v>
      </c>
      <c r="B10121">
        <v>4</v>
      </c>
      <c r="C10121">
        <v>3</v>
      </c>
      <c r="D10121">
        <v>21</v>
      </c>
      <c r="E10121" s="2">
        <v>3545416.5119280545</v>
      </c>
      <c r="F10121" s="2">
        <v>-343550.86000582849</v>
      </c>
      <c r="G10121" s="2">
        <v>3201865.651922226</v>
      </c>
      <c r="H10121" s="2">
        <v>2137361.2141268589</v>
      </c>
      <c r="I10121" s="2">
        <v>1064504.4377953671</v>
      </c>
      <c r="J10121" s="2">
        <v>389995.81631208601</v>
      </c>
      <c r="K10121" s="2">
        <v>674508.62148328102</v>
      </c>
      <c r="N10121" s="13">
        <v>674508.62148328102</v>
      </c>
    </row>
    <row r="10122" spans="1:14" x14ac:dyDescent="0.45">
      <c r="A10122">
        <v>19554</v>
      </c>
      <c r="B10122">
        <v>5</v>
      </c>
      <c r="C10122">
        <v>3</v>
      </c>
      <c r="D10122">
        <v>21</v>
      </c>
      <c r="E10122" s="2">
        <v>3664542.5067288373</v>
      </c>
      <c r="F10122" s="2">
        <v>-355094.16890202434</v>
      </c>
      <c r="G10122" s="2">
        <v>3309448.3378268131</v>
      </c>
      <c r="H10122" s="2">
        <v>2267498.8118658494</v>
      </c>
      <c r="I10122" s="2">
        <v>1041949.5259609637</v>
      </c>
      <c r="J10122" s="2">
        <v>329808.82560559537</v>
      </c>
      <c r="K10122" s="2">
        <v>712140.70035536832</v>
      </c>
      <c r="N10122" s="13">
        <v>712140.70035536832</v>
      </c>
    </row>
    <row r="10123" spans="1:14" x14ac:dyDescent="0.45">
      <c r="A10123">
        <v>19554</v>
      </c>
      <c r="B10123">
        <v>6</v>
      </c>
      <c r="C10123">
        <v>3</v>
      </c>
      <c r="D10123">
        <v>21</v>
      </c>
      <c r="E10123" s="2">
        <v>3771547.1479253192</v>
      </c>
      <c r="F10123" s="2">
        <v>-365462.91863396345</v>
      </c>
      <c r="G10123" s="2">
        <v>3406084.2292913557</v>
      </c>
      <c r="H10123" s="2">
        <v>2382717.6824929509</v>
      </c>
      <c r="I10123" s="2">
        <v>1023366.5467984048</v>
      </c>
      <c r="J10123" s="2">
        <v>377154.71479253192</v>
      </c>
      <c r="K10123" s="2">
        <v>646211.83200587286</v>
      </c>
      <c r="M10123" s="14">
        <v>17028835.510373682</v>
      </c>
      <c r="N10123" s="13">
        <v>17675047.342379555</v>
      </c>
    </row>
    <row r="10124" spans="1:14" x14ac:dyDescent="0.45">
      <c r="A10124">
        <v>19565</v>
      </c>
      <c r="B10124">
        <v>1</v>
      </c>
      <c r="C10124">
        <v>45</v>
      </c>
      <c r="D10124">
        <v>21</v>
      </c>
      <c r="E10124" s="2">
        <v>2546172</v>
      </c>
      <c r="F10124" s="2">
        <v>-272440.40399999998</v>
      </c>
      <c r="G10124" s="2">
        <v>2273731.5959999999</v>
      </c>
      <c r="H10124" s="2">
        <v>1298547.72</v>
      </c>
      <c r="I10124" s="2">
        <v>975183.87599999993</v>
      </c>
      <c r="J10124" s="2">
        <v>254617.2</v>
      </c>
      <c r="K10124" s="2">
        <v>720566.67599999998</v>
      </c>
      <c r="L10124" s="11">
        <v>-16773520.607736597</v>
      </c>
      <c r="N10124" s="13">
        <v>-16052953.931736596</v>
      </c>
    </row>
    <row r="10125" spans="1:14" x14ac:dyDescent="0.45">
      <c r="A10125">
        <v>19565</v>
      </c>
      <c r="B10125">
        <v>2</v>
      </c>
      <c r="C10125">
        <v>45</v>
      </c>
      <c r="D10125">
        <v>21</v>
      </c>
      <c r="E10125" s="2">
        <v>2598877.7604</v>
      </c>
      <c r="F10125" s="2">
        <v>-278079.92036280001</v>
      </c>
      <c r="G10125" s="2">
        <v>2320797.8400372001</v>
      </c>
      <c r="H10125" s="2">
        <v>1352598.9247889819</v>
      </c>
      <c r="I10125" s="2">
        <v>968198.91524821823</v>
      </c>
      <c r="J10125" s="2">
        <v>259887.77604000003</v>
      </c>
      <c r="K10125" s="2">
        <v>708311.1392082182</v>
      </c>
      <c r="N10125" s="13">
        <v>708311.1392082182</v>
      </c>
    </row>
    <row r="10126" spans="1:14" x14ac:dyDescent="0.45">
      <c r="A10126">
        <v>19565</v>
      </c>
      <c r="B10126">
        <v>3</v>
      </c>
      <c r="C10126">
        <v>45</v>
      </c>
      <c r="D10126">
        <v>21</v>
      </c>
      <c r="E10126" s="2">
        <v>2636561.4879257996</v>
      </c>
      <c r="F10126" s="2">
        <v>-282112.07920806058</v>
      </c>
      <c r="G10126" s="2">
        <v>2354449.4087177389</v>
      </c>
      <c r="H10126" s="2">
        <v>1391285.3505662803</v>
      </c>
      <c r="I10126" s="2">
        <v>963164.05815145862</v>
      </c>
      <c r="J10126" s="2">
        <v>263656.14879257994</v>
      </c>
      <c r="K10126" s="2">
        <v>699507.90935887862</v>
      </c>
      <c r="N10126" s="13">
        <v>699507.90935887862</v>
      </c>
    </row>
    <row r="10127" spans="1:14" x14ac:dyDescent="0.45">
      <c r="A10127">
        <v>19565</v>
      </c>
      <c r="B10127">
        <v>4</v>
      </c>
      <c r="C10127">
        <v>45</v>
      </c>
      <c r="D10127">
        <v>21</v>
      </c>
      <c r="E10127" s="2">
        <v>2682701.313964501</v>
      </c>
      <c r="F10127" s="2">
        <v>-287049.04059420159</v>
      </c>
      <c r="G10127" s="2">
        <v>2395652.2733702995</v>
      </c>
      <c r="H10127" s="2">
        <v>1477495.9994927822</v>
      </c>
      <c r="I10127" s="2">
        <v>918156.27387751732</v>
      </c>
      <c r="J10127" s="2">
        <v>268270.1313964501</v>
      </c>
      <c r="K10127" s="2">
        <v>649886.14248106722</v>
      </c>
      <c r="N10127" s="13">
        <v>649886.14248106722</v>
      </c>
    </row>
    <row r="10128" spans="1:14" x14ac:dyDescent="0.45">
      <c r="A10128">
        <v>19565</v>
      </c>
      <c r="B10128">
        <v>5</v>
      </c>
      <c r="C10128">
        <v>45</v>
      </c>
      <c r="D10128">
        <v>21</v>
      </c>
      <c r="E10128" s="2">
        <v>2733136.0986670339</v>
      </c>
      <c r="F10128" s="2">
        <v>-292445.56255737261</v>
      </c>
      <c r="G10128" s="2">
        <v>2440690.5361096612</v>
      </c>
      <c r="H10128" s="2">
        <v>1527400.4362702104</v>
      </c>
      <c r="I10128" s="2">
        <v>913290.09983945079</v>
      </c>
      <c r="J10128" s="2">
        <v>245982.24888003303</v>
      </c>
      <c r="K10128" s="2">
        <v>667307.85095941776</v>
      </c>
      <c r="N10128" s="13">
        <v>667307.85095941776</v>
      </c>
    </row>
    <row r="10129" spans="1:14" x14ac:dyDescent="0.45">
      <c r="A10129">
        <v>19565</v>
      </c>
      <c r="B10129">
        <v>6</v>
      </c>
      <c r="C10129">
        <v>45</v>
      </c>
      <c r="D10129">
        <v>21</v>
      </c>
      <c r="E10129" s="2">
        <v>2775499.7081963737</v>
      </c>
      <c r="F10129" s="2">
        <v>-296978.46877701196</v>
      </c>
      <c r="G10129" s="2">
        <v>2478521.2394193616</v>
      </c>
      <c r="H10129" s="2">
        <v>1601329.9776666488</v>
      </c>
      <c r="I10129" s="2">
        <v>877191.26175271277</v>
      </c>
      <c r="J10129" s="2">
        <v>277549.97081963735</v>
      </c>
      <c r="K10129" s="2">
        <v>599641.29093307536</v>
      </c>
      <c r="M10129" s="14">
        <v>16562054.344443938</v>
      </c>
      <c r="N10129" s="13">
        <v>17161695.635377012</v>
      </c>
    </row>
    <row r="10130" spans="1:14" x14ac:dyDescent="0.45">
      <c r="A10130">
        <v>19583</v>
      </c>
      <c r="B10130">
        <v>1</v>
      </c>
      <c r="C10130">
        <v>33</v>
      </c>
      <c r="D10130">
        <v>5</v>
      </c>
      <c r="E10130" s="2">
        <v>2249148</v>
      </c>
      <c r="F10130" s="2">
        <v>-377407.0344</v>
      </c>
      <c r="G10130" s="2">
        <v>1871740.9656</v>
      </c>
      <c r="H10130" s="2">
        <v>1079591.04</v>
      </c>
      <c r="I10130" s="2">
        <v>792149.92559999996</v>
      </c>
      <c r="J10130" s="2">
        <v>224914.80000000002</v>
      </c>
      <c r="K10130" s="2">
        <v>567235.12559999991</v>
      </c>
      <c r="L10130" s="11">
        <v>-11849913.084908145</v>
      </c>
      <c r="N10130" s="13">
        <v>-11282677.959308144</v>
      </c>
    </row>
    <row r="10131" spans="1:14" x14ac:dyDescent="0.45">
      <c r="A10131">
        <v>19583</v>
      </c>
      <c r="B10131">
        <v>2</v>
      </c>
      <c r="C10131">
        <v>33</v>
      </c>
      <c r="D10131">
        <v>5</v>
      </c>
      <c r="E10131" s="2">
        <v>2268715.5875999997</v>
      </c>
      <c r="F10131" s="2">
        <v>-380690.47559927998</v>
      </c>
      <c r="G10131" s="2">
        <v>1888025.1120007196</v>
      </c>
      <c r="H10131" s="2">
        <v>1076024.5786116286</v>
      </c>
      <c r="I10131" s="2">
        <v>812000.53338909103</v>
      </c>
      <c r="J10131" s="2">
        <v>249558.71463599996</v>
      </c>
      <c r="K10131" s="2">
        <v>562441.81875309104</v>
      </c>
      <c r="N10131" s="13">
        <v>562441.81875309104</v>
      </c>
    </row>
    <row r="10132" spans="1:14" x14ac:dyDescent="0.45">
      <c r="A10132">
        <v>19583</v>
      </c>
      <c r="B10132">
        <v>3</v>
      </c>
      <c r="C10132">
        <v>33</v>
      </c>
      <c r="D10132">
        <v>5</v>
      </c>
      <c r="E10132" s="2">
        <v>2295486.4315336798</v>
      </c>
      <c r="F10132" s="2">
        <v>-385182.62321135151</v>
      </c>
      <c r="G10132" s="2">
        <v>1910303.8083223284</v>
      </c>
      <c r="H10132" s="2">
        <v>1090245.8789753409</v>
      </c>
      <c r="I10132" s="2">
        <v>820057.92934698751</v>
      </c>
      <c r="J10132" s="2">
        <v>229548.643153368</v>
      </c>
      <c r="K10132" s="2">
        <v>590509.28619361948</v>
      </c>
      <c r="N10132" s="13">
        <v>590509.28619361948</v>
      </c>
    </row>
    <row r="10133" spans="1:14" x14ac:dyDescent="0.45">
      <c r="A10133">
        <v>19583</v>
      </c>
      <c r="B10133">
        <v>4</v>
      </c>
      <c r="C10133">
        <v>33</v>
      </c>
      <c r="D10133">
        <v>5</v>
      </c>
      <c r="E10133" s="2">
        <v>2331525.5685087587</v>
      </c>
      <c r="F10133" s="2">
        <v>-391229.99039576971</v>
      </c>
      <c r="G10133" s="2">
        <v>1940295.578112989</v>
      </c>
      <c r="H10133" s="2">
        <v>1109023.7833841669</v>
      </c>
      <c r="I10133" s="2">
        <v>831271.79472882207</v>
      </c>
      <c r="J10133" s="2">
        <v>256467.81253596346</v>
      </c>
      <c r="K10133" s="2">
        <v>574803.98219285859</v>
      </c>
      <c r="N10133" s="13">
        <v>574803.98219285859</v>
      </c>
    </row>
    <row r="10134" spans="1:14" x14ac:dyDescent="0.45">
      <c r="A10134">
        <v>19583</v>
      </c>
      <c r="B10134">
        <v>5</v>
      </c>
      <c r="C10134">
        <v>33</v>
      </c>
      <c r="D10134">
        <v>5</v>
      </c>
      <c r="E10134" s="2">
        <v>2357871.8074329076</v>
      </c>
      <c r="F10134" s="2">
        <v>-395650.88928724191</v>
      </c>
      <c r="G10134" s="2">
        <v>1962220.9181456657</v>
      </c>
      <c r="H10134" s="2">
        <v>1113368.3951458121</v>
      </c>
      <c r="I10134" s="2">
        <v>848852.52299985359</v>
      </c>
      <c r="J10134" s="2">
        <v>212208.46266896167</v>
      </c>
      <c r="K10134" s="2">
        <v>636644.06033089198</v>
      </c>
      <c r="N10134" s="13">
        <v>636644.06033089198</v>
      </c>
    </row>
    <row r="10135" spans="1:14" x14ac:dyDescent="0.45">
      <c r="A10135">
        <v>19583</v>
      </c>
      <c r="B10135">
        <v>6</v>
      </c>
      <c r="C10135">
        <v>33</v>
      </c>
      <c r="D10135">
        <v>5</v>
      </c>
      <c r="E10135" s="2">
        <v>2379328.4408805473</v>
      </c>
      <c r="F10135" s="2">
        <v>-399251.31237975584</v>
      </c>
      <c r="G10135" s="2">
        <v>1980077.1285007915</v>
      </c>
      <c r="H10135" s="2">
        <v>1122713.5975083599</v>
      </c>
      <c r="I10135" s="2">
        <v>857363.53099243157</v>
      </c>
      <c r="J10135" s="2">
        <v>214139.55967924924</v>
      </c>
      <c r="K10135" s="2">
        <v>643223.97131318226</v>
      </c>
      <c r="M10135" s="14">
        <v>11650002.415112207</v>
      </c>
      <c r="N10135" s="13">
        <v>12293226.386425389</v>
      </c>
    </row>
    <row r="10136" spans="1:14" x14ac:dyDescent="0.45">
      <c r="A10136">
        <v>19590</v>
      </c>
      <c r="B10136">
        <v>1</v>
      </c>
      <c r="C10136">
        <v>36</v>
      </c>
      <c r="D10136">
        <v>20</v>
      </c>
      <c r="E10136" s="2">
        <v>4868640</v>
      </c>
      <c r="F10136" s="2">
        <v>-622212.19200000004</v>
      </c>
      <c r="G10136" s="2">
        <v>4246427.8080000002</v>
      </c>
      <c r="H10136" s="2">
        <v>2677752</v>
      </c>
      <c r="I10136" s="2">
        <v>1568675.8080000002</v>
      </c>
      <c r="J10136" s="2">
        <v>486864</v>
      </c>
      <c r="K10136" s="2">
        <v>1081811.8080000002</v>
      </c>
      <c r="L10136" s="11">
        <v>-26667875.500174291</v>
      </c>
      <c r="N10136" s="13">
        <v>-25586063.692174293</v>
      </c>
    </row>
    <row r="10137" spans="1:14" x14ac:dyDescent="0.45">
      <c r="A10137">
        <v>19590</v>
      </c>
      <c r="B10137">
        <v>2</v>
      </c>
      <c r="C10137">
        <v>36</v>
      </c>
      <c r="D10137">
        <v>20</v>
      </c>
      <c r="E10137" s="2">
        <v>4908562.8479999993</v>
      </c>
      <c r="F10137" s="2">
        <v>-627314.33197439986</v>
      </c>
      <c r="G10137" s="2">
        <v>4281248.5160255991</v>
      </c>
      <c r="H10137" s="2">
        <v>2767472.2765166396</v>
      </c>
      <c r="I10137" s="2">
        <v>1513776.2395089595</v>
      </c>
      <c r="J10137" s="2">
        <v>589027.54175999993</v>
      </c>
      <c r="K10137" s="2">
        <v>924748.69774895953</v>
      </c>
      <c r="N10137" s="13">
        <v>924748.69774895953</v>
      </c>
    </row>
    <row r="10138" spans="1:14" x14ac:dyDescent="0.45">
      <c r="A10138">
        <v>19590</v>
      </c>
      <c r="B10138">
        <v>3</v>
      </c>
      <c r="C10138">
        <v>36</v>
      </c>
      <c r="D10138">
        <v>20</v>
      </c>
      <c r="E10138" s="2">
        <v>4936050.7999487994</v>
      </c>
      <c r="F10138" s="2">
        <v>-630827.29223345651</v>
      </c>
      <c r="G10138" s="2">
        <v>4305223.5077153426</v>
      </c>
      <c r="H10138" s="2">
        <v>2919057.3601949979</v>
      </c>
      <c r="I10138" s="2">
        <v>1386166.1475203447</v>
      </c>
      <c r="J10138" s="2">
        <v>493605.07999487995</v>
      </c>
      <c r="K10138" s="2">
        <v>892561.06752546481</v>
      </c>
      <c r="N10138" s="13">
        <v>892561.06752546481</v>
      </c>
    </row>
    <row r="10139" spans="1:14" x14ac:dyDescent="0.45">
      <c r="A10139">
        <v>19590</v>
      </c>
      <c r="B10139">
        <v>4</v>
      </c>
      <c r="C10139">
        <v>36</v>
      </c>
      <c r="D10139">
        <v>20</v>
      </c>
      <c r="E10139" s="2">
        <v>4965173.4996684976</v>
      </c>
      <c r="F10139" s="2">
        <v>-634549.17325763393</v>
      </c>
      <c r="G10139" s="2">
        <v>4330624.3264108635</v>
      </c>
      <c r="H10139" s="2">
        <v>3083093.7885511564</v>
      </c>
      <c r="I10139" s="2">
        <v>1247530.5378597071</v>
      </c>
      <c r="J10139" s="2">
        <v>496517.34996684978</v>
      </c>
      <c r="K10139" s="2">
        <v>751013.18789285736</v>
      </c>
      <c r="N10139" s="13">
        <v>751013.18789285736</v>
      </c>
    </row>
    <row r="10140" spans="1:14" x14ac:dyDescent="0.45">
      <c r="A10140">
        <v>19590</v>
      </c>
      <c r="B10140">
        <v>5</v>
      </c>
      <c r="C10140">
        <v>36</v>
      </c>
      <c r="D10140">
        <v>20</v>
      </c>
      <c r="E10140" s="2">
        <v>5024755.5816645203</v>
      </c>
      <c r="F10140" s="2">
        <v>-642163.76333672565</v>
      </c>
      <c r="G10140" s="2">
        <v>4382591.8183277948</v>
      </c>
      <c r="H10140" s="2">
        <v>3213693.6414341843</v>
      </c>
      <c r="I10140" s="2">
        <v>1168898.1768936105</v>
      </c>
      <c r="J10140" s="2">
        <v>452228.00234980683</v>
      </c>
      <c r="K10140" s="2">
        <v>716670.17454380367</v>
      </c>
      <c r="N10140" s="13">
        <v>716670.17454380367</v>
      </c>
    </row>
    <row r="10141" spans="1:14" x14ac:dyDescent="0.45">
      <c r="A10141">
        <v>19590</v>
      </c>
      <c r="B10141">
        <v>6</v>
      </c>
      <c r="C10141">
        <v>36</v>
      </c>
      <c r="D10141">
        <v>20</v>
      </c>
      <c r="E10141" s="2">
        <v>5102136.817622154</v>
      </c>
      <c r="F10141" s="2">
        <v>-652053.08529211127</v>
      </c>
      <c r="G10141" s="2">
        <v>4450083.7323300429</v>
      </c>
      <c r="H10141" s="2">
        <v>3394038.2229051124</v>
      </c>
      <c r="I10141" s="2">
        <v>1056045.5094249304</v>
      </c>
      <c r="J10141" s="2">
        <v>510213.68176221545</v>
      </c>
      <c r="K10141" s="2">
        <v>545831.82766271499</v>
      </c>
      <c r="M10141" s="14">
        <v>27964871.342765823</v>
      </c>
      <c r="N10141" s="13">
        <v>28510703.170428537</v>
      </c>
    </row>
    <row r="10142" spans="1:14" x14ac:dyDescent="0.45">
      <c r="A10142">
        <v>19604</v>
      </c>
      <c r="B10142">
        <v>1</v>
      </c>
      <c r="C10142">
        <v>20</v>
      </c>
      <c r="D10142">
        <v>25</v>
      </c>
      <c r="E10142" s="2">
        <v>4604004</v>
      </c>
      <c r="F10142" s="2">
        <v>-645481.36079999991</v>
      </c>
      <c r="G10142" s="2">
        <v>3958522.6392000001</v>
      </c>
      <c r="H10142" s="2">
        <v>2716362.36</v>
      </c>
      <c r="I10142" s="2">
        <v>1242160.2792000002</v>
      </c>
      <c r="J10142" s="2">
        <v>460400.4</v>
      </c>
      <c r="K10142" s="2">
        <v>781759.8792000002</v>
      </c>
      <c r="L10142" s="11">
        <v>-18709063.777637586</v>
      </c>
      <c r="N10142" s="13">
        <v>-17927303.898437586</v>
      </c>
    </row>
    <row r="10143" spans="1:14" x14ac:dyDescent="0.45">
      <c r="A10143">
        <v>19604</v>
      </c>
      <c r="B10143">
        <v>2</v>
      </c>
      <c r="C10143">
        <v>20</v>
      </c>
      <c r="D10143">
        <v>25</v>
      </c>
      <c r="E10143" s="2">
        <v>4633930.0259999996</v>
      </c>
      <c r="F10143" s="2">
        <v>-649676.98964519985</v>
      </c>
      <c r="G10143" s="2">
        <v>3984253.0363547998</v>
      </c>
      <c r="H10143" s="2">
        <v>2732104.9022392617</v>
      </c>
      <c r="I10143" s="2">
        <v>1252148.1341155381</v>
      </c>
      <c r="J10143" s="2">
        <v>463393.00260000001</v>
      </c>
      <c r="K10143" s="2">
        <v>788755.13151553809</v>
      </c>
      <c r="N10143" s="13">
        <v>788755.13151553809</v>
      </c>
    </row>
    <row r="10144" spans="1:14" x14ac:dyDescent="0.45">
      <c r="A10144">
        <v>19604</v>
      </c>
      <c r="B10144">
        <v>3</v>
      </c>
      <c r="C10144">
        <v>20</v>
      </c>
      <c r="D10144">
        <v>25</v>
      </c>
      <c r="E10144" s="2">
        <v>4640417.5280363997</v>
      </c>
      <c r="F10144" s="2">
        <v>-650586.53743070317</v>
      </c>
      <c r="G10144" s="2">
        <v>3989830.9906056966</v>
      </c>
      <c r="H10144" s="2">
        <v>2787638.9232504321</v>
      </c>
      <c r="I10144" s="2">
        <v>1202192.0673552644</v>
      </c>
      <c r="J10144" s="2">
        <v>371233.40224291198</v>
      </c>
      <c r="K10144" s="2">
        <v>830958.66511235246</v>
      </c>
      <c r="N10144" s="13">
        <v>830958.66511235246</v>
      </c>
    </row>
    <row r="10145" spans="1:14" x14ac:dyDescent="0.45">
      <c r="A10145">
        <v>19604</v>
      </c>
      <c r="B10145">
        <v>4</v>
      </c>
      <c r="C10145">
        <v>20</v>
      </c>
      <c r="D10145">
        <v>25</v>
      </c>
      <c r="E10145" s="2">
        <v>4684501.4945527464</v>
      </c>
      <c r="F10145" s="2">
        <v>-656767.10953629506</v>
      </c>
      <c r="G10145" s="2">
        <v>4027734.3850164516</v>
      </c>
      <c r="H10145" s="2">
        <v>2809056.0743338731</v>
      </c>
      <c r="I10145" s="2">
        <v>1218678.3106825785</v>
      </c>
      <c r="J10145" s="2">
        <v>421605.13450974715</v>
      </c>
      <c r="K10145" s="2">
        <v>797073.17617283133</v>
      </c>
      <c r="N10145" s="13">
        <v>797073.17617283133</v>
      </c>
    </row>
    <row r="10146" spans="1:14" x14ac:dyDescent="0.45">
      <c r="A10146">
        <v>19604</v>
      </c>
      <c r="B10146">
        <v>5</v>
      </c>
      <c r="C10146">
        <v>20</v>
      </c>
      <c r="D10146">
        <v>25</v>
      </c>
      <c r="E10146" s="2">
        <v>4675600.9417130966</v>
      </c>
      <c r="F10146" s="2">
        <v>-655519.2520281761</v>
      </c>
      <c r="G10146" s="2">
        <v>4020081.6896849205</v>
      </c>
      <c r="H10146" s="2">
        <v>2803999.239679418</v>
      </c>
      <c r="I10146" s="2">
        <v>1216082.4500055024</v>
      </c>
      <c r="J10146" s="2">
        <v>514316.10358844063</v>
      </c>
      <c r="K10146" s="2">
        <v>701766.34641706175</v>
      </c>
      <c r="N10146" s="13">
        <v>701766.34641706175</v>
      </c>
    </row>
    <row r="10147" spans="1:14" x14ac:dyDescent="0.45">
      <c r="A10147">
        <v>19604</v>
      </c>
      <c r="B10147">
        <v>6</v>
      </c>
      <c r="C10147">
        <v>20</v>
      </c>
      <c r="D10147">
        <v>25</v>
      </c>
      <c r="E10147" s="2">
        <v>4742929.5952737648</v>
      </c>
      <c r="F10147" s="2">
        <v>-664958.72925738175</v>
      </c>
      <c r="G10147" s="2">
        <v>4077970.8660163833</v>
      </c>
      <c r="H10147" s="2">
        <v>2814226.4343462544</v>
      </c>
      <c r="I10147" s="2">
        <v>1263744.4316701288</v>
      </c>
      <c r="J10147" s="2">
        <v>426863.66357463883</v>
      </c>
      <c r="K10147" s="2">
        <v>836880.76809549006</v>
      </c>
      <c r="M10147" s="14">
        <v>19039061.731113371</v>
      </c>
      <c r="N10147" s="13">
        <v>19875942.49920886</v>
      </c>
    </row>
    <row r="10148" spans="1:14" x14ac:dyDescent="0.45">
      <c r="A10148">
        <v>19622</v>
      </c>
      <c r="B10148">
        <v>1</v>
      </c>
      <c r="C10148">
        <v>20</v>
      </c>
      <c r="D10148">
        <v>19</v>
      </c>
      <c r="E10148" s="2">
        <v>3798144</v>
      </c>
      <c r="F10148" s="2">
        <v>-635429.49120000005</v>
      </c>
      <c r="G10148" s="2">
        <v>3162714.5088</v>
      </c>
      <c r="H10148" s="2">
        <v>1671183.3600000001</v>
      </c>
      <c r="I10148" s="2">
        <v>1491531.1487999998</v>
      </c>
      <c r="J10148" s="2">
        <v>341832.95999999996</v>
      </c>
      <c r="K10148" s="2">
        <v>1149698.1887999999</v>
      </c>
      <c r="L10148" s="11">
        <v>-26633443.579417631</v>
      </c>
      <c r="N10148" s="13">
        <v>-25483745.390617631</v>
      </c>
    </row>
    <row r="10149" spans="1:14" x14ac:dyDescent="0.45">
      <c r="A10149">
        <v>19622</v>
      </c>
      <c r="B10149">
        <v>2</v>
      </c>
      <c r="C10149">
        <v>20</v>
      </c>
      <c r="D10149">
        <v>19</v>
      </c>
      <c r="E10149" s="2">
        <v>3842962.0992000001</v>
      </c>
      <c r="F10149" s="2">
        <v>-642927.55919616006</v>
      </c>
      <c r="G10149" s="2">
        <v>3200034.5400038399</v>
      </c>
      <c r="H10149" s="2">
        <v>1676868.8260617217</v>
      </c>
      <c r="I10149" s="2">
        <v>1523165.7139421182</v>
      </c>
      <c r="J10149" s="2">
        <v>422725.83091200003</v>
      </c>
      <c r="K10149" s="2">
        <v>1100439.8830301182</v>
      </c>
      <c r="N10149" s="13">
        <v>1100439.8830301182</v>
      </c>
    </row>
    <row r="10150" spans="1:14" x14ac:dyDescent="0.45">
      <c r="A10150">
        <v>19622</v>
      </c>
      <c r="B10150">
        <v>3</v>
      </c>
      <c r="C10150">
        <v>20</v>
      </c>
      <c r="D10150">
        <v>19</v>
      </c>
      <c r="E10150" s="2">
        <v>3895994.9761689603</v>
      </c>
      <c r="F10150" s="2">
        <v>-651799.95951306704</v>
      </c>
      <c r="G10150" s="2">
        <v>3244195.0166558931</v>
      </c>
      <c r="H10150" s="2">
        <v>1670939.451430144</v>
      </c>
      <c r="I10150" s="2">
        <v>1573255.565225749</v>
      </c>
      <c r="J10150" s="2">
        <v>389599.49761689606</v>
      </c>
      <c r="K10150" s="2">
        <v>1183656.0676088529</v>
      </c>
      <c r="N10150" s="13">
        <v>1183656.0676088529</v>
      </c>
    </row>
    <row r="10151" spans="1:14" x14ac:dyDescent="0.45">
      <c r="A10151">
        <v>19622</v>
      </c>
      <c r="B10151">
        <v>4</v>
      </c>
      <c r="C10151">
        <v>20</v>
      </c>
      <c r="D10151">
        <v>19</v>
      </c>
      <c r="E10151" s="2">
        <v>3936513.3239211179</v>
      </c>
      <c r="F10151" s="2">
        <v>-658578.67909200303</v>
      </c>
      <c r="G10151" s="2">
        <v>3277934.6448291149</v>
      </c>
      <c r="H10151" s="2">
        <v>1669070.4053973528</v>
      </c>
      <c r="I10151" s="2">
        <v>1608864.2394317621</v>
      </c>
      <c r="J10151" s="2">
        <v>354286.1991529006</v>
      </c>
      <c r="K10151" s="2">
        <v>1254578.0402788615</v>
      </c>
      <c r="N10151" s="13">
        <v>1254578.0402788615</v>
      </c>
    </row>
    <row r="10152" spans="1:14" x14ac:dyDescent="0.45">
      <c r="A10152">
        <v>19622</v>
      </c>
      <c r="B10152">
        <v>5</v>
      </c>
      <c r="C10152">
        <v>20</v>
      </c>
      <c r="D10152">
        <v>19</v>
      </c>
      <c r="E10152" s="2">
        <v>3984145.1351405634</v>
      </c>
      <c r="F10152" s="2">
        <v>-666547.48110901623</v>
      </c>
      <c r="G10152" s="2">
        <v>3317597.6540315473</v>
      </c>
      <c r="H10152" s="2">
        <v>1688590.4508397395</v>
      </c>
      <c r="I10152" s="2">
        <v>1629007.2031918077</v>
      </c>
      <c r="J10152" s="2">
        <v>398414.51351405634</v>
      </c>
      <c r="K10152" s="2">
        <v>1230592.6896777514</v>
      </c>
      <c r="N10152" s="13">
        <v>1230592.6896777514</v>
      </c>
    </row>
    <row r="10153" spans="1:14" x14ac:dyDescent="0.45">
      <c r="A10153">
        <v>19622</v>
      </c>
      <c r="B10153">
        <v>6</v>
      </c>
      <c r="C10153">
        <v>20</v>
      </c>
      <c r="D10153">
        <v>19</v>
      </c>
      <c r="E10153" s="2">
        <v>4016018.2962216879</v>
      </c>
      <c r="F10153" s="2">
        <v>-671879.86095788842</v>
      </c>
      <c r="G10153" s="2">
        <v>3344138.4352637995</v>
      </c>
      <c r="H10153" s="2">
        <v>1654099.9777270674</v>
      </c>
      <c r="I10153" s="2">
        <v>1690038.4575367321</v>
      </c>
      <c r="J10153" s="2">
        <v>401601.82962216879</v>
      </c>
      <c r="K10153" s="2">
        <v>1288436.6279145633</v>
      </c>
      <c r="M10153" s="14">
        <v>26414791.252405278</v>
      </c>
      <c r="N10153" s="13">
        <v>27703227.880319841</v>
      </c>
    </row>
    <row r="10154" spans="1:14" x14ac:dyDescent="0.45">
      <c r="A10154">
        <v>19630</v>
      </c>
      <c r="B10154">
        <v>1</v>
      </c>
      <c r="C10154">
        <v>6</v>
      </c>
      <c r="D10154">
        <v>12</v>
      </c>
      <c r="E10154" s="2">
        <v>1992060</v>
      </c>
      <c r="F10154" s="2">
        <v>-139643.40599999999</v>
      </c>
      <c r="G10154" s="2">
        <v>1852416.594</v>
      </c>
      <c r="H10154" s="2">
        <v>1175315.3999999999</v>
      </c>
      <c r="I10154" s="2">
        <v>677101.19400000013</v>
      </c>
      <c r="J10154" s="2">
        <v>199206</v>
      </c>
      <c r="K10154" s="2">
        <v>477895.19400000013</v>
      </c>
      <c r="L10154" s="11">
        <v>-26767997.576593116</v>
      </c>
      <c r="N10154" s="13">
        <v>-26290102.382593118</v>
      </c>
    </row>
    <row r="10155" spans="1:14" x14ac:dyDescent="0.45">
      <c r="A10155">
        <v>19630</v>
      </c>
      <c r="B10155">
        <v>2</v>
      </c>
      <c r="C10155">
        <v>6</v>
      </c>
      <c r="D10155">
        <v>12</v>
      </c>
      <c r="E10155" s="2">
        <v>2029709.9339999997</v>
      </c>
      <c r="F10155" s="2">
        <v>-142282.66637339996</v>
      </c>
      <c r="G10155" s="2">
        <v>1887427.2676265996</v>
      </c>
      <c r="H10155" s="2">
        <v>1211659.7016205078</v>
      </c>
      <c r="I10155" s="2">
        <v>675767.56600609189</v>
      </c>
      <c r="J10155" s="2">
        <v>202970.99339999998</v>
      </c>
      <c r="K10155" s="2">
        <v>472796.57260609191</v>
      </c>
      <c r="N10155" s="13">
        <v>472796.57260609191</v>
      </c>
    </row>
    <row r="10156" spans="1:14" x14ac:dyDescent="0.45">
      <c r="A10156">
        <v>19630</v>
      </c>
      <c r="B10156">
        <v>3</v>
      </c>
      <c r="C10156">
        <v>6</v>
      </c>
      <c r="D10156">
        <v>12</v>
      </c>
      <c r="E10156" s="2">
        <v>2061373.4089703998</v>
      </c>
      <c r="F10156" s="2">
        <v>-144502.27596882501</v>
      </c>
      <c r="G10156" s="2">
        <v>1916871.1330015748</v>
      </c>
      <c r="H10156" s="2">
        <v>1236837.4570899135</v>
      </c>
      <c r="I10156" s="2">
        <v>680033.67591166124</v>
      </c>
      <c r="J10156" s="2">
        <v>206137.34089703998</v>
      </c>
      <c r="K10156" s="2">
        <v>473896.33501462126</v>
      </c>
      <c r="N10156" s="13">
        <v>473896.33501462126</v>
      </c>
    </row>
    <row r="10157" spans="1:14" x14ac:dyDescent="0.45">
      <c r="A10157">
        <v>19630</v>
      </c>
      <c r="B10157">
        <v>4</v>
      </c>
      <c r="C10157">
        <v>6</v>
      </c>
      <c r="D10157">
        <v>12</v>
      </c>
      <c r="E10157" s="2">
        <v>2102600.8771498078</v>
      </c>
      <c r="F10157" s="2">
        <v>-147392.3214882015</v>
      </c>
      <c r="G10157" s="2">
        <v>1955208.5556616061</v>
      </c>
      <c r="H10157" s="2">
        <v>1285796.4309913607</v>
      </c>
      <c r="I10157" s="2">
        <v>669412.12467024545</v>
      </c>
      <c r="J10157" s="2">
        <v>231286.09648647884</v>
      </c>
      <c r="K10157" s="2">
        <v>438126.02818376664</v>
      </c>
      <c r="N10157" s="13">
        <v>438126.02818376664</v>
      </c>
    </row>
    <row r="10158" spans="1:14" x14ac:dyDescent="0.45">
      <c r="A10158">
        <v>19630</v>
      </c>
      <c r="B10158">
        <v>5</v>
      </c>
      <c r="C10158">
        <v>6</v>
      </c>
      <c r="D10158">
        <v>12</v>
      </c>
      <c r="E10158" s="2">
        <v>2147806.7960085291</v>
      </c>
      <c r="F10158" s="2">
        <v>-150561.25640019789</v>
      </c>
      <c r="G10158" s="2">
        <v>1997245.5396083312</v>
      </c>
      <c r="H10158" s="2">
        <v>1325393.3678514203</v>
      </c>
      <c r="I10158" s="2">
        <v>671852.17175691086</v>
      </c>
      <c r="J10158" s="2">
        <v>236258.74756093821</v>
      </c>
      <c r="K10158" s="2">
        <v>435593.42419597262</v>
      </c>
      <c r="N10158" s="13">
        <v>435593.42419597262</v>
      </c>
    </row>
    <row r="10159" spans="1:14" x14ac:dyDescent="0.45">
      <c r="A10159">
        <v>19630</v>
      </c>
      <c r="B10159">
        <v>6</v>
      </c>
      <c r="C10159">
        <v>6</v>
      </c>
      <c r="D10159">
        <v>12</v>
      </c>
      <c r="E10159" s="2">
        <v>2222120.9111504238</v>
      </c>
      <c r="F10159" s="2">
        <v>-155770.67587164469</v>
      </c>
      <c r="G10159" s="2">
        <v>2066350.2352787792</v>
      </c>
      <c r="H10159" s="2">
        <v>1379890.8658428674</v>
      </c>
      <c r="I10159" s="2">
        <v>686459.36943591177</v>
      </c>
      <c r="J10159" s="2">
        <v>222212.09111504239</v>
      </c>
      <c r="K10159" s="2">
        <v>464247.27832086937</v>
      </c>
      <c r="M10159" s="14">
        <v>27455284.666534021</v>
      </c>
      <c r="N10159" s="13">
        <v>27919531.944854889</v>
      </c>
    </row>
    <row r="10160" spans="1:14" x14ac:dyDescent="0.45">
      <c r="A10160">
        <v>19646</v>
      </c>
      <c r="B10160">
        <v>1</v>
      </c>
      <c r="C10160">
        <v>37</v>
      </c>
      <c r="D10160">
        <v>11</v>
      </c>
      <c r="E10160" s="2">
        <v>1398000</v>
      </c>
      <c r="F10160" s="2">
        <v>-602398.19999999995</v>
      </c>
      <c r="G10160" s="2">
        <v>795601.8</v>
      </c>
      <c r="H10160" s="2">
        <v>615120</v>
      </c>
      <c r="I10160" s="2">
        <v>180481.80000000005</v>
      </c>
      <c r="J10160" s="2">
        <v>167760</v>
      </c>
      <c r="K10160" s="2">
        <v>12721.800000000047</v>
      </c>
      <c r="L10160" s="11">
        <v>-11190455.307350852</v>
      </c>
      <c r="N10160" s="13">
        <v>-11177733.507350851</v>
      </c>
    </row>
    <row r="10161" spans="1:14" x14ac:dyDescent="0.45">
      <c r="A10161">
        <v>19646</v>
      </c>
      <c r="B10161">
        <v>2</v>
      </c>
      <c r="C10161">
        <v>37</v>
      </c>
      <c r="D10161">
        <v>11</v>
      </c>
      <c r="E10161" s="2">
        <v>1387934.4000000001</v>
      </c>
      <c r="F10161" s="2">
        <v>-598060.93296000012</v>
      </c>
      <c r="G10161" s="2">
        <v>789873.46704000002</v>
      </c>
      <c r="H10161" s="2">
        <v>610996.48156800005</v>
      </c>
      <c r="I10161" s="2">
        <v>178876.98547199997</v>
      </c>
      <c r="J10161" s="2">
        <v>138793.44000000003</v>
      </c>
      <c r="K10161" s="2">
        <v>40083.54547199994</v>
      </c>
      <c r="N10161" s="13">
        <v>40083.54547199994</v>
      </c>
    </row>
    <row r="10162" spans="1:14" x14ac:dyDescent="0.45">
      <c r="A10162">
        <v>19646</v>
      </c>
      <c r="B10162">
        <v>3</v>
      </c>
      <c r="C10162">
        <v>37</v>
      </c>
      <c r="D10162">
        <v>11</v>
      </c>
      <c r="E10162" s="2">
        <v>1384880.94432</v>
      </c>
      <c r="F10162" s="2">
        <v>-596745.19890748803</v>
      </c>
      <c r="G10162" s="2">
        <v>788135.74541251198</v>
      </c>
      <c r="H10162" s="2">
        <v>613127.30735760916</v>
      </c>
      <c r="I10162" s="2">
        <v>175008.43805490283</v>
      </c>
      <c r="J10162" s="2">
        <v>124639.28498879999</v>
      </c>
      <c r="K10162" s="2">
        <v>50369.153066102837</v>
      </c>
      <c r="N10162" s="13">
        <v>50369.153066102837</v>
      </c>
    </row>
    <row r="10163" spans="1:14" x14ac:dyDescent="0.45">
      <c r="A10163">
        <v>19646</v>
      </c>
      <c r="B10163">
        <v>4</v>
      </c>
      <c r="C10163">
        <v>37</v>
      </c>
      <c r="D10163">
        <v>11</v>
      </c>
      <c r="E10163" s="2">
        <v>1372970.968198848</v>
      </c>
      <c r="F10163" s="2">
        <v>-591613.19019688363</v>
      </c>
      <c r="G10163" s="2">
        <v>781357.77800196433</v>
      </c>
      <c r="H10163" s="2">
        <v>612291.74972568837</v>
      </c>
      <c r="I10163" s="2">
        <v>169066.02827627596</v>
      </c>
      <c r="J10163" s="2">
        <v>137297.09681988481</v>
      </c>
      <c r="K10163" s="2">
        <v>31768.931456391147</v>
      </c>
      <c r="N10163" s="13">
        <v>31768.931456391147</v>
      </c>
    </row>
    <row r="10164" spans="1:14" x14ac:dyDescent="0.45">
      <c r="A10164">
        <v>19646</v>
      </c>
      <c r="B10164">
        <v>5</v>
      </c>
      <c r="C10164">
        <v>37</v>
      </c>
      <c r="D10164">
        <v>11</v>
      </c>
      <c r="E10164" s="2">
        <v>1350728.8385140267</v>
      </c>
      <c r="F10164" s="2">
        <v>-582029.05651569413</v>
      </c>
      <c r="G10164" s="2">
        <v>768699.78199833259</v>
      </c>
      <c r="H10164" s="2">
        <v>615142.92299579119</v>
      </c>
      <c r="I10164" s="2">
        <v>153556.8590025414</v>
      </c>
      <c r="J10164" s="2">
        <v>135072.88385140267</v>
      </c>
      <c r="K10164" s="2">
        <v>18483.975151138729</v>
      </c>
      <c r="N10164" s="13">
        <v>18483.975151138729</v>
      </c>
    </row>
    <row r="10165" spans="1:14" x14ac:dyDescent="0.45">
      <c r="A10165">
        <v>19646</v>
      </c>
      <c r="B10165">
        <v>6</v>
      </c>
      <c r="C10165">
        <v>37</v>
      </c>
      <c r="D10165">
        <v>11</v>
      </c>
      <c r="E10165" s="2">
        <v>1337491.6958965892</v>
      </c>
      <c r="F10165" s="2">
        <v>-576325.17176184035</v>
      </c>
      <c r="G10165" s="2">
        <v>761166.52413474885</v>
      </c>
      <c r="H10165" s="2">
        <v>610028.19413395808</v>
      </c>
      <c r="I10165" s="2">
        <v>151138.33000079077</v>
      </c>
      <c r="J10165" s="2">
        <v>160499.00350759071</v>
      </c>
      <c r="K10165" s="2">
        <v>-9360.6735067999398</v>
      </c>
      <c r="M10165" s="14">
        <v>10892283.305702098</v>
      </c>
      <c r="N10165" s="13">
        <v>10882922.632195298</v>
      </c>
    </row>
    <row r="10166" spans="1:14" x14ac:dyDescent="0.45">
      <c r="A10166">
        <v>19660</v>
      </c>
      <c r="B10166">
        <v>1</v>
      </c>
      <c r="C10166">
        <v>45</v>
      </c>
      <c r="D10166">
        <v>6</v>
      </c>
      <c r="E10166" s="2">
        <v>2168640</v>
      </c>
      <c r="F10166" s="2">
        <v>-159828.76800000001</v>
      </c>
      <c r="G10166" s="2">
        <v>2008811.2320000001</v>
      </c>
      <c r="H10166" s="2">
        <v>1344556.8</v>
      </c>
      <c r="I10166" s="2">
        <v>664254.43200000003</v>
      </c>
      <c r="J10166" s="2">
        <v>216864</v>
      </c>
      <c r="K10166" s="2">
        <v>447390.43200000003</v>
      </c>
      <c r="L10166" s="11">
        <v>-11286763.261512181</v>
      </c>
      <c r="N10166" s="13">
        <v>-10839372.829512181</v>
      </c>
    </row>
    <row r="10167" spans="1:14" x14ac:dyDescent="0.45">
      <c r="A10167">
        <v>19660</v>
      </c>
      <c r="B10167">
        <v>2</v>
      </c>
      <c r="C10167">
        <v>45</v>
      </c>
      <c r="D10167">
        <v>6</v>
      </c>
      <c r="E10167" s="2">
        <v>2181001.2480000001</v>
      </c>
      <c r="F10167" s="2">
        <v>-160739.79197760002</v>
      </c>
      <c r="G10167" s="2">
        <v>2020261.4560224002</v>
      </c>
      <c r="H10167" s="2">
        <v>1368582.6451224962</v>
      </c>
      <c r="I10167" s="2">
        <v>651678.810899904</v>
      </c>
      <c r="J10167" s="2">
        <v>218100.12480000002</v>
      </c>
      <c r="K10167" s="2">
        <v>433578.68609990401</v>
      </c>
      <c r="N10167" s="13">
        <v>433578.68609990401</v>
      </c>
    </row>
    <row r="10168" spans="1:14" x14ac:dyDescent="0.45">
      <c r="A10168">
        <v>19660</v>
      </c>
      <c r="B10168">
        <v>3</v>
      </c>
      <c r="C10168">
        <v>45</v>
      </c>
      <c r="D10168">
        <v>6</v>
      </c>
      <c r="E10168" s="2">
        <v>2186017.5508703999</v>
      </c>
      <c r="F10168" s="2">
        <v>-161109.49349914849</v>
      </c>
      <c r="G10168" s="2">
        <v>2024908.0573712515</v>
      </c>
      <c r="H10168" s="2">
        <v>1394775.4556777431</v>
      </c>
      <c r="I10168" s="2">
        <v>630132.60169350845</v>
      </c>
      <c r="J10168" s="2">
        <v>240461.93059574399</v>
      </c>
      <c r="K10168" s="2">
        <v>389670.67109776445</v>
      </c>
      <c r="N10168" s="13">
        <v>389670.67109776445</v>
      </c>
    </row>
    <row r="10169" spans="1:14" x14ac:dyDescent="0.45">
      <c r="A10169">
        <v>19660</v>
      </c>
      <c r="B10169">
        <v>4</v>
      </c>
      <c r="C10169">
        <v>45</v>
      </c>
      <c r="D10169">
        <v>6</v>
      </c>
      <c r="E10169" s="2">
        <v>2231049.5124183306</v>
      </c>
      <c r="F10169" s="2">
        <v>-164428.34906523098</v>
      </c>
      <c r="G10169" s="2">
        <v>2066621.1633530997</v>
      </c>
      <c r="H10169" s="2">
        <v>1442582.8349875719</v>
      </c>
      <c r="I10169" s="2">
        <v>624038.32836552779</v>
      </c>
      <c r="J10169" s="2">
        <v>267725.94149019965</v>
      </c>
      <c r="K10169" s="2">
        <v>356312.38687532814</v>
      </c>
      <c r="N10169" s="13">
        <v>356312.38687532814</v>
      </c>
    </row>
    <row r="10170" spans="1:14" x14ac:dyDescent="0.45">
      <c r="A10170">
        <v>19660</v>
      </c>
      <c r="B10170">
        <v>5</v>
      </c>
      <c r="C10170">
        <v>45</v>
      </c>
      <c r="D10170">
        <v>6</v>
      </c>
      <c r="E10170" s="2">
        <v>2250013.4332738863</v>
      </c>
      <c r="F10170" s="2">
        <v>-165825.99003228542</v>
      </c>
      <c r="G10170" s="2">
        <v>2084187.4432416009</v>
      </c>
      <c r="H10170" s="2">
        <v>1512165.6737749141</v>
      </c>
      <c r="I10170" s="2">
        <v>572021.76946668676</v>
      </c>
      <c r="J10170" s="2">
        <v>270001.61199286632</v>
      </c>
      <c r="K10170" s="2">
        <v>302020.15747382044</v>
      </c>
      <c r="N10170" s="13">
        <v>302020.15747382044</v>
      </c>
    </row>
    <row r="10171" spans="1:14" x14ac:dyDescent="0.45">
      <c r="A10171">
        <v>19660</v>
      </c>
      <c r="B10171">
        <v>6</v>
      </c>
      <c r="C10171">
        <v>45</v>
      </c>
      <c r="D10171">
        <v>6</v>
      </c>
      <c r="E10171" s="2">
        <v>2285113.6428329591</v>
      </c>
      <c r="F10171" s="2">
        <v>-168412.87547678908</v>
      </c>
      <c r="G10171" s="2">
        <v>2116700.7673561699</v>
      </c>
      <c r="H10171" s="2">
        <v>1527769.5299027166</v>
      </c>
      <c r="I10171" s="2">
        <v>588931.23745345324</v>
      </c>
      <c r="J10171" s="2">
        <v>205660.2278549663</v>
      </c>
      <c r="K10171" s="2">
        <v>383271.00959848694</v>
      </c>
      <c r="M10171" s="14">
        <v>11110858.569069583</v>
      </c>
      <c r="N10171" s="13">
        <v>11494129.578668069</v>
      </c>
    </row>
    <row r="10172" spans="1:14" x14ac:dyDescent="0.45">
      <c r="A10172">
        <v>19672</v>
      </c>
      <c r="B10172">
        <v>1</v>
      </c>
      <c r="C10172">
        <v>32</v>
      </c>
      <c r="D10172">
        <v>1</v>
      </c>
      <c r="E10172" s="2">
        <v>1369728</v>
      </c>
      <c r="F10172" s="2">
        <v>-283807.64159999997</v>
      </c>
      <c r="G10172" s="2">
        <v>1085920.3584</v>
      </c>
      <c r="H10172" s="2">
        <v>643772.15999999992</v>
      </c>
      <c r="I10172" s="2">
        <v>442148.19840000011</v>
      </c>
      <c r="J10172" s="2">
        <v>136972.80000000002</v>
      </c>
      <c r="K10172" s="2">
        <v>305175.39840000006</v>
      </c>
      <c r="L10172" s="11">
        <v>-6785909.6290726727</v>
      </c>
      <c r="N10172" s="13">
        <v>-6480734.2306726724</v>
      </c>
    </row>
    <row r="10173" spans="1:14" x14ac:dyDescent="0.45">
      <c r="A10173">
        <v>19672</v>
      </c>
      <c r="B10173">
        <v>2</v>
      </c>
      <c r="C10173">
        <v>32</v>
      </c>
      <c r="D10173">
        <v>1</v>
      </c>
      <c r="E10173" s="2">
        <v>1362605.4144000001</v>
      </c>
      <c r="F10173" s="2">
        <v>-282331.84186367999</v>
      </c>
      <c r="G10173" s="2">
        <v>1080273.5725363202</v>
      </c>
      <c r="H10173" s="2">
        <v>635365.19086433284</v>
      </c>
      <c r="I10173" s="2">
        <v>444908.38167198736</v>
      </c>
      <c r="J10173" s="2">
        <v>122634.48729600001</v>
      </c>
      <c r="K10173" s="2">
        <v>322273.89437598735</v>
      </c>
      <c r="N10173" s="13">
        <v>322273.89437598735</v>
      </c>
    </row>
    <row r="10174" spans="1:14" x14ac:dyDescent="0.45">
      <c r="A10174">
        <v>19672</v>
      </c>
      <c r="B10174">
        <v>3</v>
      </c>
      <c r="C10174">
        <v>32</v>
      </c>
      <c r="D10174">
        <v>1</v>
      </c>
      <c r="E10174" s="2">
        <v>1364785.5830630404</v>
      </c>
      <c r="F10174" s="2">
        <v>-282783.57281066198</v>
      </c>
      <c r="G10174" s="2">
        <v>1082002.0102523784</v>
      </c>
      <c r="H10174" s="2">
        <v>625754.19952438155</v>
      </c>
      <c r="I10174" s="2">
        <v>456247.81072799687</v>
      </c>
      <c r="J10174" s="2">
        <v>122830.70247567364</v>
      </c>
      <c r="K10174" s="2">
        <v>333417.10825232323</v>
      </c>
      <c r="N10174" s="13">
        <v>333417.10825232323</v>
      </c>
    </row>
    <row r="10175" spans="1:14" x14ac:dyDescent="0.45">
      <c r="A10175">
        <v>19672</v>
      </c>
      <c r="B10175">
        <v>4</v>
      </c>
      <c r="C10175">
        <v>32</v>
      </c>
      <c r="D10175">
        <v>1</v>
      </c>
      <c r="E10175" s="2">
        <v>1348271.6775079775</v>
      </c>
      <c r="F10175" s="2">
        <v>-279361.8915796529</v>
      </c>
      <c r="G10175" s="2">
        <v>1068909.7859283246</v>
      </c>
      <c r="H10175" s="2">
        <v>610764.38282561488</v>
      </c>
      <c r="I10175" s="2">
        <v>458145.40310270968</v>
      </c>
      <c r="J10175" s="2">
        <v>121344.45097571796</v>
      </c>
      <c r="K10175" s="2">
        <v>336800.9521269917</v>
      </c>
      <c r="N10175" s="13">
        <v>336800.9521269917</v>
      </c>
    </row>
    <row r="10176" spans="1:14" x14ac:dyDescent="0.45">
      <c r="A10176">
        <v>19672</v>
      </c>
      <c r="B10176">
        <v>5</v>
      </c>
      <c r="C10176">
        <v>32</v>
      </c>
      <c r="D10176">
        <v>1</v>
      </c>
      <c r="E10176" s="2">
        <v>1338159.6399266678</v>
      </c>
      <c r="F10176" s="2">
        <v>-277266.67739280558</v>
      </c>
      <c r="G10176" s="2">
        <v>1060892.9625338623</v>
      </c>
      <c r="H10176" s="2">
        <v>595454.19935022946</v>
      </c>
      <c r="I10176" s="2">
        <v>465438.76318363287</v>
      </c>
      <c r="J10176" s="2">
        <v>147197.56039193345</v>
      </c>
      <c r="K10176" s="2">
        <v>318241.20279169944</v>
      </c>
      <c r="N10176" s="13">
        <v>318241.20279169944</v>
      </c>
    </row>
    <row r="10177" spans="1:14" x14ac:dyDescent="0.45">
      <c r="A10177">
        <v>19672</v>
      </c>
      <c r="B10177">
        <v>6</v>
      </c>
      <c r="C10177">
        <v>32</v>
      </c>
      <c r="D10177">
        <v>1</v>
      </c>
      <c r="E10177" s="2">
        <v>1317418.1655078044</v>
      </c>
      <c r="F10177" s="2">
        <v>-272969.04389321705</v>
      </c>
      <c r="G10177" s="2">
        <v>1044449.1216145873</v>
      </c>
      <c r="H10177" s="2">
        <v>582648.68883881299</v>
      </c>
      <c r="I10177" s="2">
        <v>461800.43277577427</v>
      </c>
      <c r="J10177" s="2">
        <v>131741.81655078044</v>
      </c>
      <c r="K10177" s="2">
        <v>330058.61622499384</v>
      </c>
      <c r="M10177" s="14">
        <v>6730691.9759100322</v>
      </c>
      <c r="N10177" s="13">
        <v>7060750.5921350261</v>
      </c>
    </row>
    <row r="10178" spans="1:14" x14ac:dyDescent="0.45">
      <c r="A10178">
        <v>19687</v>
      </c>
      <c r="B10178">
        <v>1</v>
      </c>
      <c r="C10178">
        <v>42</v>
      </c>
      <c r="D10178">
        <v>19</v>
      </c>
      <c r="E10178" s="2">
        <v>2191104</v>
      </c>
      <c r="F10178" s="2">
        <v>-520168.08960000001</v>
      </c>
      <c r="G10178" s="2">
        <v>1670935.9103999999</v>
      </c>
      <c r="H10178" s="2">
        <v>985996.80000000005</v>
      </c>
      <c r="I10178" s="2">
        <v>684939.11039999989</v>
      </c>
      <c r="J10178" s="2">
        <v>197199.35999999999</v>
      </c>
      <c r="K10178" s="2">
        <v>487739.7503999999</v>
      </c>
      <c r="L10178" s="11">
        <v>-12913633.482908675</v>
      </c>
      <c r="N10178" s="13">
        <v>-12425893.732508676</v>
      </c>
    </row>
    <row r="10179" spans="1:14" x14ac:dyDescent="0.45">
      <c r="A10179">
        <v>19687</v>
      </c>
      <c r="B10179">
        <v>2</v>
      </c>
      <c r="C10179">
        <v>42</v>
      </c>
      <c r="D10179">
        <v>19</v>
      </c>
      <c r="E10179" s="2">
        <v>2157580.1088</v>
      </c>
      <c r="F10179" s="2">
        <v>-512209.51782911998</v>
      </c>
      <c r="G10179" s="2">
        <v>1645370.5909708801</v>
      </c>
      <c r="H10179" s="2">
        <v>975862.69530969614</v>
      </c>
      <c r="I10179" s="2">
        <v>669507.89566118398</v>
      </c>
      <c r="J10179" s="2">
        <v>215758.01088000002</v>
      </c>
      <c r="K10179" s="2">
        <v>453749.88478118397</v>
      </c>
      <c r="N10179" s="13">
        <v>453749.88478118397</v>
      </c>
    </row>
    <row r="10180" spans="1:14" x14ac:dyDescent="0.45">
      <c r="A10180">
        <v>19687</v>
      </c>
      <c r="B10180">
        <v>3</v>
      </c>
      <c r="C10180">
        <v>42</v>
      </c>
      <c r="D10180">
        <v>19</v>
      </c>
      <c r="E10180" s="2">
        <v>2119390.9408742394</v>
      </c>
      <c r="F10180" s="2">
        <v>-503143.40936354443</v>
      </c>
      <c r="G10180" s="2">
        <v>1616247.5315106949</v>
      </c>
      <c r="H10180" s="2">
        <v>971435.03060579067</v>
      </c>
      <c r="I10180" s="2">
        <v>644812.50090490421</v>
      </c>
      <c r="J10180" s="2">
        <v>233133.00349616635</v>
      </c>
      <c r="K10180" s="2">
        <v>411679.49740873789</v>
      </c>
      <c r="N10180" s="13">
        <v>411679.49740873789</v>
      </c>
    </row>
    <row r="10181" spans="1:14" x14ac:dyDescent="0.45">
      <c r="A10181">
        <v>19687</v>
      </c>
      <c r="B10181">
        <v>4</v>
      </c>
      <c r="C10181">
        <v>42</v>
      </c>
      <c r="D10181">
        <v>19</v>
      </c>
      <c r="E10181" s="2">
        <v>2102859.6915354207</v>
      </c>
      <c r="F10181" s="2">
        <v>-499218.89077050885</v>
      </c>
      <c r="G10181" s="2">
        <v>1603640.8007649118</v>
      </c>
      <c r="H10181" s="2">
        <v>968773.51233763783</v>
      </c>
      <c r="I10181" s="2">
        <v>634867.28842727398</v>
      </c>
      <c r="J10181" s="2">
        <v>210285.96915354207</v>
      </c>
      <c r="K10181" s="2">
        <v>424581.3192737319</v>
      </c>
      <c r="N10181" s="13">
        <v>424581.3192737319</v>
      </c>
    </row>
    <row r="10182" spans="1:14" x14ac:dyDescent="0.45">
      <c r="A10182">
        <v>19687</v>
      </c>
      <c r="B10182">
        <v>5</v>
      </c>
      <c r="C10182">
        <v>42</v>
      </c>
      <c r="D10182">
        <v>19</v>
      </c>
      <c r="E10182" s="2">
        <v>2085195.6701265229</v>
      </c>
      <c r="F10182" s="2">
        <v>-495025.45208803652</v>
      </c>
      <c r="G10182" s="2">
        <v>1590170.2180384863</v>
      </c>
      <c r="H10182" s="2">
        <v>966879.94763042242</v>
      </c>
      <c r="I10182" s="2">
        <v>623290.27040806389</v>
      </c>
      <c r="J10182" s="2">
        <v>208519.56701265229</v>
      </c>
      <c r="K10182" s="2">
        <v>414770.70339541161</v>
      </c>
      <c r="N10182" s="13">
        <v>414770.70339541161</v>
      </c>
    </row>
    <row r="10183" spans="1:14" x14ac:dyDescent="0.45">
      <c r="A10183">
        <v>19687</v>
      </c>
      <c r="B10183">
        <v>6</v>
      </c>
      <c r="C10183">
        <v>42</v>
      </c>
      <c r="D10183">
        <v>19</v>
      </c>
      <c r="E10183" s="2">
        <v>2048079.187198271</v>
      </c>
      <c r="F10183" s="2">
        <v>-486213.99904086953</v>
      </c>
      <c r="G10183" s="2">
        <v>1561865.1881574015</v>
      </c>
      <c r="H10183" s="2">
        <v>943496.63291294419</v>
      </c>
      <c r="I10183" s="2">
        <v>618368.55524445733</v>
      </c>
      <c r="J10183" s="2">
        <v>204807.91871982711</v>
      </c>
      <c r="K10183" s="2">
        <v>413560.63652463024</v>
      </c>
      <c r="M10183" s="14">
        <v>12728018.52512536</v>
      </c>
      <c r="N10183" s="13">
        <v>13141579.161649991</v>
      </c>
    </row>
    <row r="10184" spans="1:14" x14ac:dyDescent="0.45">
      <c r="A10184">
        <v>19693</v>
      </c>
      <c r="B10184">
        <v>1</v>
      </c>
      <c r="C10184">
        <v>41</v>
      </c>
      <c r="D10184">
        <v>7</v>
      </c>
      <c r="E10184" s="2">
        <v>3001008</v>
      </c>
      <c r="F10184" s="2">
        <v>-1144284.3503999999</v>
      </c>
      <c r="G10184" s="2">
        <v>1856723.6496000001</v>
      </c>
      <c r="H10184" s="2">
        <v>1500504</v>
      </c>
      <c r="I10184" s="2">
        <v>356219.64960000012</v>
      </c>
      <c r="J10184" s="2">
        <v>270090.71999999997</v>
      </c>
      <c r="K10184" s="2">
        <v>86128.929600000149</v>
      </c>
      <c r="L10184" s="11">
        <v>-13748425.334128063</v>
      </c>
      <c r="N10184" s="13">
        <v>-13662296.404528063</v>
      </c>
    </row>
    <row r="10185" spans="1:14" x14ac:dyDescent="0.45">
      <c r="A10185">
        <v>19693</v>
      </c>
      <c r="B10185">
        <v>2</v>
      </c>
      <c r="C10185">
        <v>41</v>
      </c>
      <c r="D10185">
        <v>7</v>
      </c>
      <c r="E10185" s="2">
        <v>2905575.9456000002</v>
      </c>
      <c r="F10185" s="2">
        <v>-1107896.1080572801</v>
      </c>
      <c r="G10185" s="2">
        <v>1797679.8375427201</v>
      </c>
      <c r="H10185" s="2">
        <v>1455548.2699483202</v>
      </c>
      <c r="I10185" s="2">
        <v>342131.56759439991</v>
      </c>
      <c r="J10185" s="2">
        <v>290557.59456000006</v>
      </c>
      <c r="K10185" s="2">
        <v>51573.973034399853</v>
      </c>
      <c r="N10185" s="13">
        <v>51573.973034399853</v>
      </c>
    </row>
    <row r="10186" spans="1:14" x14ac:dyDescent="0.45">
      <c r="A10186">
        <v>19693</v>
      </c>
      <c r="B10186">
        <v>3</v>
      </c>
      <c r="C10186">
        <v>41</v>
      </c>
      <c r="D10186">
        <v>7</v>
      </c>
      <c r="E10186" s="2">
        <v>2866931.7855235199</v>
      </c>
      <c r="F10186" s="2">
        <v>-1093161.0898201182</v>
      </c>
      <c r="G10186" s="2">
        <v>1773770.6957034017</v>
      </c>
      <c r="H10186" s="2">
        <v>1468216.5033164709</v>
      </c>
      <c r="I10186" s="2">
        <v>305554.19238693081</v>
      </c>
      <c r="J10186" s="2">
        <v>286693.17855235201</v>
      </c>
      <c r="K10186" s="2">
        <v>18861.0138345788</v>
      </c>
      <c r="N10186" s="13">
        <v>18861.0138345788</v>
      </c>
    </row>
    <row r="10187" spans="1:14" x14ac:dyDescent="0.45">
      <c r="A10187">
        <v>19693</v>
      </c>
      <c r="B10187">
        <v>4</v>
      </c>
      <c r="C10187">
        <v>41</v>
      </c>
      <c r="D10187">
        <v>7</v>
      </c>
      <c r="E10187" s="2">
        <v>2795831.8772425363</v>
      </c>
      <c r="F10187" s="2">
        <v>-1066050.6947925789</v>
      </c>
      <c r="G10187" s="2">
        <v>1729781.1824499574</v>
      </c>
      <c r="H10187" s="2">
        <v>1448556.8494224227</v>
      </c>
      <c r="I10187" s="2">
        <v>281224.33302753465</v>
      </c>
      <c r="J10187" s="2">
        <v>279583.18772425363</v>
      </c>
      <c r="K10187" s="2">
        <v>1641.1453032810241</v>
      </c>
      <c r="N10187" s="13">
        <v>1641.1453032810241</v>
      </c>
    </row>
    <row r="10188" spans="1:14" x14ac:dyDescent="0.45">
      <c r="A10188">
        <v>19693</v>
      </c>
      <c r="B10188">
        <v>5</v>
      </c>
      <c r="C10188">
        <v>41</v>
      </c>
      <c r="D10188">
        <v>7</v>
      </c>
      <c r="E10188" s="2">
        <v>2732925.6600045795</v>
      </c>
      <c r="F10188" s="2">
        <v>-1042064.554159746</v>
      </c>
      <c r="G10188" s="2">
        <v>1690861.1058448334</v>
      </c>
      <c r="H10188" s="2">
        <v>1431539.9278338328</v>
      </c>
      <c r="I10188" s="2">
        <v>259321.17801100062</v>
      </c>
      <c r="J10188" s="2">
        <v>300621.82260050374</v>
      </c>
      <c r="K10188" s="2">
        <v>-41300.644589503121</v>
      </c>
      <c r="N10188" s="13">
        <v>-41300.644589503121</v>
      </c>
    </row>
    <row r="10189" spans="1:14" x14ac:dyDescent="0.45">
      <c r="A10189">
        <v>19693</v>
      </c>
      <c r="B10189">
        <v>6</v>
      </c>
      <c r="C10189">
        <v>41</v>
      </c>
      <c r="D10189">
        <v>7</v>
      </c>
      <c r="E10189" s="2">
        <v>2687285.8014825028</v>
      </c>
      <c r="F10189" s="2">
        <v>-1024662.0761052782</v>
      </c>
      <c r="G10189" s="2">
        <v>1662623.7253772246</v>
      </c>
      <c r="H10189" s="2">
        <v>1428184.655920177</v>
      </c>
      <c r="I10189" s="2">
        <v>234439.06945704762</v>
      </c>
      <c r="J10189" s="2">
        <v>295601.43816307531</v>
      </c>
      <c r="K10189" s="2">
        <v>-61162.368706027686</v>
      </c>
      <c r="M10189" s="14">
        <v>13746626.253114872</v>
      </c>
      <c r="N10189" s="13">
        <v>13685463.884408845</v>
      </c>
    </row>
    <row r="10190" spans="1:14" x14ac:dyDescent="0.45">
      <c r="A10190">
        <v>19707</v>
      </c>
      <c r="B10190">
        <v>1</v>
      </c>
      <c r="C10190">
        <v>42</v>
      </c>
      <c r="D10190">
        <v>21</v>
      </c>
      <c r="E10190" s="2">
        <v>2026152</v>
      </c>
      <c r="F10190" s="2">
        <v>-319524.1704</v>
      </c>
      <c r="G10190" s="2">
        <v>1706627.8296000001</v>
      </c>
      <c r="H10190" s="2">
        <v>769937.76</v>
      </c>
      <c r="I10190" s="2">
        <v>936690.06960000005</v>
      </c>
      <c r="J10190" s="2">
        <v>222876.72</v>
      </c>
      <c r="K10190" s="2">
        <v>713813.34960000007</v>
      </c>
      <c r="L10190" s="11">
        <v>-19967392.007542856</v>
      </c>
      <c r="N10190" s="13">
        <v>-19253578.657942858</v>
      </c>
    </row>
    <row r="10191" spans="1:14" x14ac:dyDescent="0.45">
      <c r="A10191">
        <v>19707</v>
      </c>
      <c r="B10191">
        <v>2</v>
      </c>
      <c r="C10191">
        <v>42</v>
      </c>
      <c r="D10191">
        <v>21</v>
      </c>
      <c r="E10191" s="2">
        <v>2049047.5176000001</v>
      </c>
      <c r="F10191" s="2">
        <v>-323134.79352552001</v>
      </c>
      <c r="G10191" s="2">
        <v>1725912.7240744801</v>
      </c>
      <c r="H10191" s="2">
        <v>767269.94106035528</v>
      </c>
      <c r="I10191" s="2">
        <v>958642.78301412484</v>
      </c>
      <c r="J10191" s="2">
        <v>204904.75176000001</v>
      </c>
      <c r="K10191" s="2">
        <v>753738.03125412483</v>
      </c>
      <c r="N10191" s="13">
        <v>753738.03125412483</v>
      </c>
    </row>
    <row r="10192" spans="1:14" x14ac:dyDescent="0.45">
      <c r="A10192">
        <v>19707</v>
      </c>
      <c r="B10192">
        <v>3</v>
      </c>
      <c r="C10192">
        <v>42</v>
      </c>
      <c r="D10192">
        <v>21</v>
      </c>
      <c r="E10192" s="2">
        <v>2078348.89710168</v>
      </c>
      <c r="F10192" s="2">
        <v>-327755.62107293494</v>
      </c>
      <c r="G10192" s="2">
        <v>1750593.2760287451</v>
      </c>
      <c r="H10192" s="2">
        <v>786802.56213091093</v>
      </c>
      <c r="I10192" s="2">
        <v>963790.71389783418</v>
      </c>
      <c r="J10192" s="2">
        <v>207834.889710168</v>
      </c>
      <c r="K10192" s="2">
        <v>755955.82418766618</v>
      </c>
      <c r="N10192" s="13">
        <v>755955.82418766618</v>
      </c>
    </row>
    <row r="10193" spans="1:14" x14ac:dyDescent="0.45">
      <c r="A10193">
        <v>19707</v>
      </c>
      <c r="B10193">
        <v>4</v>
      </c>
      <c r="C10193">
        <v>42</v>
      </c>
      <c r="D10193">
        <v>21</v>
      </c>
      <c r="E10193" s="2">
        <v>2096430.5325064645</v>
      </c>
      <c r="F10193" s="2">
        <v>-330607.09497626947</v>
      </c>
      <c r="G10193" s="2">
        <v>1765823.4375301951</v>
      </c>
      <c r="H10193" s="2">
        <v>798092.17179020995</v>
      </c>
      <c r="I10193" s="2">
        <v>967731.26573998516</v>
      </c>
      <c r="J10193" s="2">
        <v>188678.74792558179</v>
      </c>
      <c r="K10193" s="2">
        <v>779052.5178144034</v>
      </c>
      <c r="N10193" s="13">
        <v>779052.5178144034</v>
      </c>
    </row>
    <row r="10194" spans="1:14" x14ac:dyDescent="0.45">
      <c r="A10194">
        <v>19707</v>
      </c>
      <c r="B10194">
        <v>5</v>
      </c>
      <c r="C10194">
        <v>42</v>
      </c>
      <c r="D10194">
        <v>21</v>
      </c>
      <c r="E10194" s="2">
        <v>2127038.4182810588</v>
      </c>
      <c r="F10194" s="2">
        <v>-335433.95856292301</v>
      </c>
      <c r="G10194" s="2">
        <v>1791604.4597181357</v>
      </c>
      <c r="H10194" s="2">
        <v>807072.16125060234</v>
      </c>
      <c r="I10194" s="2">
        <v>984532.29846753331</v>
      </c>
      <c r="J10194" s="2">
        <v>233974.22601091646</v>
      </c>
      <c r="K10194" s="2">
        <v>750558.07245661691</v>
      </c>
      <c r="N10194" s="13">
        <v>750558.07245661691</v>
      </c>
    </row>
    <row r="10195" spans="1:14" x14ac:dyDescent="0.45">
      <c r="A10195">
        <v>19707</v>
      </c>
      <c r="B10195">
        <v>6</v>
      </c>
      <c r="C10195">
        <v>42</v>
      </c>
      <c r="D10195">
        <v>21</v>
      </c>
      <c r="E10195" s="2">
        <v>2135759.2757960111</v>
      </c>
      <c r="F10195" s="2">
        <v>-336809.23779303097</v>
      </c>
      <c r="G10195" s="2">
        <v>1798950.0380029802</v>
      </c>
      <c r="H10195" s="2">
        <v>798468.55410218739</v>
      </c>
      <c r="I10195" s="2">
        <v>1000481.4839007928</v>
      </c>
      <c r="J10195" s="2">
        <v>192218.33482164098</v>
      </c>
      <c r="K10195" s="2">
        <v>808263.1490791518</v>
      </c>
      <c r="M10195" s="14">
        <v>19636196.493863918</v>
      </c>
      <c r="N10195" s="13">
        <v>20444459.642943069</v>
      </c>
    </row>
    <row r="10196" spans="1:14" x14ac:dyDescent="0.45">
      <c r="A10196">
        <v>19718</v>
      </c>
      <c r="B10196">
        <v>1</v>
      </c>
      <c r="C10196">
        <v>40</v>
      </c>
      <c r="D10196">
        <v>9</v>
      </c>
      <c r="E10196" s="2">
        <v>1997436</v>
      </c>
      <c r="F10196" s="2">
        <v>-183164.8812</v>
      </c>
      <c r="G10196" s="2">
        <v>1814271.1188000001</v>
      </c>
      <c r="H10196" s="2">
        <v>938794.91999999993</v>
      </c>
      <c r="I10196" s="2">
        <v>875476.19880000013</v>
      </c>
      <c r="J10196" s="2">
        <v>179769.24</v>
      </c>
      <c r="K10196" s="2">
        <v>695706.95880000014</v>
      </c>
      <c r="L10196" s="11">
        <v>-25105585.657423131</v>
      </c>
      <c r="N10196" s="13">
        <v>-24409878.698623132</v>
      </c>
    </row>
    <row r="10197" spans="1:14" x14ac:dyDescent="0.45">
      <c r="A10197">
        <v>19718</v>
      </c>
      <c r="B10197">
        <v>2</v>
      </c>
      <c r="C10197">
        <v>40</v>
      </c>
      <c r="D10197">
        <v>9</v>
      </c>
      <c r="E10197" s="2">
        <v>2051566.5155999996</v>
      </c>
      <c r="F10197" s="2">
        <v>-188128.64948051996</v>
      </c>
      <c r="G10197" s="2">
        <v>1863437.8661194795</v>
      </c>
      <c r="H10197" s="2">
        <v>951026.22553805134</v>
      </c>
      <c r="I10197" s="2">
        <v>912411.64058142819</v>
      </c>
      <c r="J10197" s="2">
        <v>225672.31671599994</v>
      </c>
      <c r="K10197" s="2">
        <v>686739.32386542822</v>
      </c>
      <c r="N10197" s="13">
        <v>686739.32386542822</v>
      </c>
    </row>
    <row r="10198" spans="1:14" x14ac:dyDescent="0.45">
      <c r="A10198">
        <v>19718</v>
      </c>
      <c r="B10198">
        <v>3</v>
      </c>
      <c r="C10198">
        <v>40</v>
      </c>
      <c r="D10198">
        <v>9</v>
      </c>
      <c r="E10198" s="2">
        <v>2121319.7771303998</v>
      </c>
      <c r="F10198" s="2">
        <v>-194525.02356285768</v>
      </c>
      <c r="G10198" s="2">
        <v>1926794.7535675422</v>
      </c>
      <c r="H10198" s="2">
        <v>970675.75879438338</v>
      </c>
      <c r="I10198" s="2">
        <v>956118.9947731588</v>
      </c>
      <c r="J10198" s="2">
        <v>212131.97771303999</v>
      </c>
      <c r="K10198" s="2">
        <v>743987.01706011884</v>
      </c>
      <c r="N10198" s="13">
        <v>743987.01706011884</v>
      </c>
    </row>
    <row r="10199" spans="1:14" x14ac:dyDescent="0.45">
      <c r="A10199">
        <v>19718</v>
      </c>
      <c r="B10199">
        <v>4</v>
      </c>
      <c r="C10199">
        <v>40</v>
      </c>
      <c r="D10199">
        <v>9</v>
      </c>
      <c r="E10199" s="2">
        <v>2177322.6192466421</v>
      </c>
      <c r="F10199" s="2">
        <v>-199660.48418491709</v>
      </c>
      <c r="G10199" s="2">
        <v>1977662.135061725</v>
      </c>
      <c r="H10199" s="2">
        <v>987534.14475688129</v>
      </c>
      <c r="I10199" s="2">
        <v>990127.99030484376</v>
      </c>
      <c r="J10199" s="2">
        <v>217732.26192466423</v>
      </c>
      <c r="K10199" s="2">
        <v>772395.7283801795</v>
      </c>
      <c r="N10199" s="13">
        <v>772395.7283801795</v>
      </c>
    </row>
    <row r="10200" spans="1:14" x14ac:dyDescent="0.45">
      <c r="A10200">
        <v>19718</v>
      </c>
      <c r="B10200">
        <v>5</v>
      </c>
      <c r="C10200">
        <v>40</v>
      </c>
      <c r="D10200">
        <v>9</v>
      </c>
      <c r="E10200" s="2">
        <v>2251133.8560391036</v>
      </c>
      <c r="F10200" s="2">
        <v>-206428.9745987858</v>
      </c>
      <c r="G10200" s="2">
        <v>2044704.8814403177</v>
      </c>
      <c r="H10200" s="2">
        <v>1005287.974359272</v>
      </c>
      <c r="I10200" s="2">
        <v>1039416.9070810457</v>
      </c>
      <c r="J10200" s="2">
        <v>247624.72416430138</v>
      </c>
      <c r="K10200" s="2">
        <v>791792.18291674426</v>
      </c>
      <c r="N10200" s="13">
        <v>791792.18291674426</v>
      </c>
    </row>
    <row r="10201" spans="1:14" x14ac:dyDescent="0.45">
      <c r="A10201">
        <v>19718</v>
      </c>
      <c r="B10201">
        <v>6</v>
      </c>
      <c r="C10201">
        <v>40</v>
      </c>
      <c r="D10201">
        <v>9</v>
      </c>
      <c r="E10201" s="2">
        <v>2301784.3677999838</v>
      </c>
      <c r="F10201" s="2">
        <v>-211073.62652725852</v>
      </c>
      <c r="G10201" s="2">
        <v>2090710.7412727254</v>
      </c>
      <c r="H10201" s="2">
        <v>1024412.0701394958</v>
      </c>
      <c r="I10201" s="2">
        <v>1066298.6711332295</v>
      </c>
      <c r="J10201" s="2">
        <v>230178.43677999839</v>
      </c>
      <c r="K10201" s="2">
        <v>836120.23435323115</v>
      </c>
      <c r="M10201" s="14">
        <v>25494230.927811105</v>
      </c>
      <c r="N10201" s="13">
        <v>26330351.162164334</v>
      </c>
    </row>
    <row r="10202" spans="1:14" x14ac:dyDescent="0.45">
      <c r="A10202">
        <v>19738</v>
      </c>
      <c r="B10202">
        <v>1</v>
      </c>
      <c r="C10202">
        <v>15</v>
      </c>
      <c r="D10202">
        <v>17</v>
      </c>
      <c r="E10202" s="2">
        <v>7341384</v>
      </c>
      <c r="F10202" s="2">
        <v>-980808.90240000002</v>
      </c>
      <c r="G10202" s="2">
        <v>6360575.0976</v>
      </c>
      <c r="H10202" s="2">
        <v>4111175.0400000005</v>
      </c>
      <c r="I10202" s="2">
        <v>2249400.0575999995</v>
      </c>
      <c r="J10202" s="2">
        <v>660724.55999999994</v>
      </c>
      <c r="K10202" s="2">
        <v>1588675.4975999994</v>
      </c>
      <c r="L10202" s="11">
        <v>-33656621.917272083</v>
      </c>
      <c r="N10202" s="13">
        <v>-32067946.419672083</v>
      </c>
    </row>
    <row r="10203" spans="1:14" x14ac:dyDescent="0.45">
      <c r="A10203">
        <v>19738</v>
      </c>
      <c r="B10203">
        <v>2</v>
      </c>
      <c r="C10203">
        <v>15</v>
      </c>
      <c r="D10203">
        <v>17</v>
      </c>
      <c r="E10203" s="2">
        <v>7682024.217600001</v>
      </c>
      <c r="F10203" s="2">
        <v>-1026318.4354713601</v>
      </c>
      <c r="G10203" s="2">
        <v>6655705.7821286414</v>
      </c>
      <c r="H10203" s="2">
        <v>4286016.4076771336</v>
      </c>
      <c r="I10203" s="2">
        <v>2369689.3744515078</v>
      </c>
      <c r="J10203" s="2">
        <v>845022.66393600008</v>
      </c>
      <c r="K10203" s="2">
        <v>1524666.7105155077</v>
      </c>
      <c r="N10203" s="13">
        <v>1524666.7105155077</v>
      </c>
    </row>
    <row r="10204" spans="1:14" x14ac:dyDescent="0.45">
      <c r="A10204">
        <v>19738</v>
      </c>
      <c r="B10204">
        <v>3</v>
      </c>
      <c r="C10204">
        <v>15</v>
      </c>
      <c r="D10204">
        <v>17</v>
      </c>
      <c r="E10204" s="2">
        <v>8006205.6395827197</v>
      </c>
      <c r="F10204" s="2">
        <v>-1069629.0734482512</v>
      </c>
      <c r="G10204" s="2">
        <v>6936576.5661344687</v>
      </c>
      <c r="H10204" s="2">
        <v>4601339.5777135491</v>
      </c>
      <c r="I10204" s="2">
        <v>2335236.9884209195</v>
      </c>
      <c r="J10204" s="2">
        <v>880682.6203540992</v>
      </c>
      <c r="K10204" s="2">
        <v>1454554.3680668203</v>
      </c>
      <c r="N10204" s="13">
        <v>1454554.3680668203</v>
      </c>
    </row>
    <row r="10205" spans="1:14" x14ac:dyDescent="0.45">
      <c r="A10205">
        <v>19738</v>
      </c>
      <c r="B10205">
        <v>4</v>
      </c>
      <c r="C10205">
        <v>15</v>
      </c>
      <c r="D10205">
        <v>17</v>
      </c>
      <c r="E10205" s="2">
        <v>8323251.3829101957</v>
      </c>
      <c r="F10205" s="2">
        <v>-1111986.3847568021</v>
      </c>
      <c r="G10205" s="2">
        <v>7211264.9981533941</v>
      </c>
      <c r="H10205" s="2">
        <v>4902184.730090782</v>
      </c>
      <c r="I10205" s="2">
        <v>2309080.268062612</v>
      </c>
      <c r="J10205" s="2">
        <v>582627.59680371371</v>
      </c>
      <c r="K10205" s="2">
        <v>1726452.6712588985</v>
      </c>
      <c r="N10205" s="13">
        <v>1726452.6712588985</v>
      </c>
    </row>
    <row r="10206" spans="1:14" x14ac:dyDescent="0.45">
      <c r="A10206">
        <v>19738</v>
      </c>
      <c r="B10206">
        <v>5</v>
      </c>
      <c r="C10206">
        <v>15</v>
      </c>
      <c r="D10206">
        <v>17</v>
      </c>
      <c r="E10206" s="2">
        <v>8639534.9354607835</v>
      </c>
      <c r="F10206" s="2">
        <v>-1154241.8673775606</v>
      </c>
      <c r="G10206" s="2">
        <v>7485293.068083223</v>
      </c>
      <c r="H10206" s="2">
        <v>5178024.782231315</v>
      </c>
      <c r="I10206" s="2">
        <v>2307268.2858519079</v>
      </c>
      <c r="J10206" s="2">
        <v>863953.49354607845</v>
      </c>
      <c r="K10206" s="2">
        <v>1443314.7923058295</v>
      </c>
      <c r="N10206" s="13">
        <v>1443314.7923058295</v>
      </c>
    </row>
    <row r="10207" spans="1:14" x14ac:dyDescent="0.45">
      <c r="A10207">
        <v>19738</v>
      </c>
      <c r="B10207">
        <v>6</v>
      </c>
      <c r="C10207">
        <v>15</v>
      </c>
      <c r="D10207">
        <v>17</v>
      </c>
      <c r="E10207" s="2">
        <v>8974748.8909566626</v>
      </c>
      <c r="F10207" s="2">
        <v>-1199026.4518318102</v>
      </c>
      <c r="G10207" s="2">
        <v>7775722.4391248524</v>
      </c>
      <c r="H10207" s="2">
        <v>5535996.9623803217</v>
      </c>
      <c r="I10207" s="2">
        <v>2239725.4767445307</v>
      </c>
      <c r="J10207" s="2">
        <v>717979.91127653304</v>
      </c>
      <c r="K10207" s="2">
        <v>1521745.5654679977</v>
      </c>
      <c r="M10207" s="14">
        <v>35123534.302174091</v>
      </c>
      <c r="N10207" s="13">
        <v>36645279.86764209</v>
      </c>
    </row>
    <row r="10208" spans="1:14" x14ac:dyDescent="0.45">
      <c r="A10208">
        <v>19750</v>
      </c>
      <c r="B10208">
        <v>1</v>
      </c>
      <c r="C10208">
        <v>37</v>
      </c>
      <c r="D10208">
        <v>16</v>
      </c>
      <c r="E10208" s="2">
        <v>1561728</v>
      </c>
      <c r="F10208" s="2">
        <v>-427601.12640000001</v>
      </c>
      <c r="G10208" s="2">
        <v>1134126.8736</v>
      </c>
      <c r="H10208" s="2">
        <v>702777.6</v>
      </c>
      <c r="I10208" s="2">
        <v>431349.27360000007</v>
      </c>
      <c r="J10208" s="2">
        <v>171790.07999999999</v>
      </c>
      <c r="K10208" s="2">
        <v>259559.19360000009</v>
      </c>
      <c r="L10208" s="11">
        <v>-10411542.514002226</v>
      </c>
      <c r="N10208" s="13">
        <v>-10151983.320402225</v>
      </c>
    </row>
    <row r="10209" spans="1:14" x14ac:dyDescent="0.45">
      <c r="A10209">
        <v>19750</v>
      </c>
      <c r="B10209">
        <v>2</v>
      </c>
      <c r="C10209">
        <v>37</v>
      </c>
      <c r="D10209">
        <v>16</v>
      </c>
      <c r="E10209" s="2">
        <v>1565788.4927999999</v>
      </c>
      <c r="F10209" s="2">
        <v>-428712.88932863995</v>
      </c>
      <c r="G10209" s="2">
        <v>1137075.6034713599</v>
      </c>
      <c r="H10209" s="2">
        <v>709818.89744102408</v>
      </c>
      <c r="I10209" s="2">
        <v>427256.70603033586</v>
      </c>
      <c r="J10209" s="2">
        <v>140920.96435199998</v>
      </c>
      <c r="K10209" s="2">
        <v>286335.74167833588</v>
      </c>
      <c r="N10209" s="13">
        <v>286335.74167833588</v>
      </c>
    </row>
    <row r="10210" spans="1:14" x14ac:dyDescent="0.45">
      <c r="A10210">
        <v>19750</v>
      </c>
      <c r="B10210">
        <v>3</v>
      </c>
      <c r="C10210">
        <v>37</v>
      </c>
      <c r="D10210">
        <v>16</v>
      </c>
      <c r="E10210" s="2">
        <v>1574556.9083596801</v>
      </c>
      <c r="F10210" s="2">
        <v>-431113.6815088804</v>
      </c>
      <c r="G10210" s="2">
        <v>1143443.2268507998</v>
      </c>
      <c r="H10210" s="2">
        <v>708083.53220056032</v>
      </c>
      <c r="I10210" s="2">
        <v>435359.69465023943</v>
      </c>
      <c r="J10210" s="2">
        <v>157455.69083596801</v>
      </c>
      <c r="K10210" s="2">
        <v>277904.00381427142</v>
      </c>
      <c r="N10210" s="13">
        <v>277904.00381427142</v>
      </c>
    </row>
    <row r="10211" spans="1:14" x14ac:dyDescent="0.45">
      <c r="A10211">
        <v>19750</v>
      </c>
      <c r="B10211">
        <v>4</v>
      </c>
      <c r="C10211">
        <v>37</v>
      </c>
      <c r="D10211">
        <v>16</v>
      </c>
      <c r="E10211" s="2">
        <v>1571092.8831612887</v>
      </c>
      <c r="F10211" s="2">
        <v>-430165.23140956083</v>
      </c>
      <c r="G10211" s="2">
        <v>1140927.6517517278</v>
      </c>
      <c r="H10211" s="2">
        <v>705960.52783097525</v>
      </c>
      <c r="I10211" s="2">
        <v>434967.12392075255</v>
      </c>
      <c r="J10211" s="2">
        <v>157109.28831612886</v>
      </c>
      <c r="K10211" s="2">
        <v>277857.83560462366</v>
      </c>
      <c r="N10211" s="13">
        <v>277857.83560462366</v>
      </c>
    </row>
    <row r="10212" spans="1:14" x14ac:dyDescent="0.45">
      <c r="A10212">
        <v>19750</v>
      </c>
      <c r="B10212">
        <v>5</v>
      </c>
      <c r="C10212">
        <v>37</v>
      </c>
      <c r="D10212">
        <v>16</v>
      </c>
      <c r="E10212" s="2">
        <v>1565594.0580702242</v>
      </c>
      <c r="F10212" s="2">
        <v>-428659.65309962735</v>
      </c>
      <c r="G10212" s="2">
        <v>1136934.404970597</v>
      </c>
      <c r="H10212" s="2">
        <v>709398.97917782876</v>
      </c>
      <c r="I10212" s="2">
        <v>427535.42579276825</v>
      </c>
      <c r="J10212" s="2">
        <v>172215.34638772465</v>
      </c>
      <c r="K10212" s="2">
        <v>255320.07940504359</v>
      </c>
      <c r="N10212" s="13">
        <v>255320.07940504359</v>
      </c>
    </row>
    <row r="10213" spans="1:14" x14ac:dyDescent="0.45">
      <c r="A10213">
        <v>19750</v>
      </c>
      <c r="B10213">
        <v>6</v>
      </c>
      <c r="C10213">
        <v>37</v>
      </c>
      <c r="D10213">
        <v>16</v>
      </c>
      <c r="E10213" s="2">
        <v>1563558.7857947331</v>
      </c>
      <c r="F10213" s="2">
        <v>-428102.39555059792</v>
      </c>
      <c r="G10213" s="2">
        <v>1135456.3902441352</v>
      </c>
      <c r="H10213" s="2">
        <v>706422.17789943342</v>
      </c>
      <c r="I10213" s="2">
        <v>429034.21234470175</v>
      </c>
      <c r="J10213" s="2">
        <v>171991.46643742063</v>
      </c>
      <c r="K10213" s="2">
        <v>257042.74590728112</v>
      </c>
      <c r="M10213" s="14">
        <v>10127510.521644512</v>
      </c>
      <c r="N10213" s="13">
        <v>10384553.267551793</v>
      </c>
    </row>
    <row r="10214" spans="1:14" x14ac:dyDescent="0.45">
      <c r="A10214">
        <v>19768</v>
      </c>
      <c r="B10214">
        <v>1</v>
      </c>
      <c r="C10214">
        <v>5</v>
      </c>
      <c r="D10214">
        <v>8</v>
      </c>
      <c r="E10214" s="2">
        <v>3353616</v>
      </c>
      <c r="F10214" s="2">
        <v>-252862.64639999997</v>
      </c>
      <c r="G10214" s="2">
        <v>3100753.3536</v>
      </c>
      <c r="H10214" s="2">
        <v>2012169.5999999999</v>
      </c>
      <c r="I10214" s="2">
        <v>1088583.7536000002</v>
      </c>
      <c r="J10214" s="2">
        <v>335361.60000000003</v>
      </c>
      <c r="K10214" s="2">
        <v>753222.15360000008</v>
      </c>
      <c r="L10214" s="11">
        <v>-24471205.774332006</v>
      </c>
      <c r="N10214" s="13">
        <v>-23717983.620732006</v>
      </c>
    </row>
    <row r="10215" spans="1:14" x14ac:dyDescent="0.45">
      <c r="A10215">
        <v>19768</v>
      </c>
      <c r="B10215">
        <v>2</v>
      </c>
      <c r="C10215">
        <v>5</v>
      </c>
      <c r="D10215">
        <v>8</v>
      </c>
      <c r="E10215" s="2">
        <v>3394865.4767999994</v>
      </c>
      <c r="F10215" s="2">
        <v>-255972.85695071993</v>
      </c>
      <c r="G10215" s="2">
        <v>3138892.6198492795</v>
      </c>
      <c r="H10215" s="2">
        <v>2122266.2041667518</v>
      </c>
      <c r="I10215" s="2">
        <v>1016626.4156825277</v>
      </c>
      <c r="J10215" s="2">
        <v>339486.54767999996</v>
      </c>
      <c r="K10215" s="2">
        <v>677139.86800252774</v>
      </c>
      <c r="N10215" s="13">
        <v>677139.86800252774</v>
      </c>
    </row>
    <row r="10216" spans="1:14" x14ac:dyDescent="0.45">
      <c r="A10216">
        <v>19768</v>
      </c>
      <c r="B10216">
        <v>3</v>
      </c>
      <c r="C10216">
        <v>5</v>
      </c>
      <c r="D10216">
        <v>8</v>
      </c>
      <c r="E10216" s="2">
        <v>3423382.3468051194</v>
      </c>
      <c r="F10216" s="2">
        <v>-258123.028949106</v>
      </c>
      <c r="G10216" s="2">
        <v>3165259.3178560133</v>
      </c>
      <c r="H10216" s="2">
        <v>2238965.5479827696</v>
      </c>
      <c r="I10216" s="2">
        <v>926293.76987324376</v>
      </c>
      <c r="J10216" s="2">
        <v>308104.41121246072</v>
      </c>
      <c r="K10216" s="2">
        <v>618189.35866078304</v>
      </c>
      <c r="N10216" s="13">
        <v>618189.35866078304</v>
      </c>
    </row>
    <row r="10217" spans="1:14" x14ac:dyDescent="0.45">
      <c r="A10217">
        <v>19768</v>
      </c>
      <c r="B10217">
        <v>4</v>
      </c>
      <c r="C10217">
        <v>5</v>
      </c>
      <c r="D10217">
        <v>8</v>
      </c>
      <c r="E10217" s="2">
        <v>3451796.4202836016</v>
      </c>
      <c r="F10217" s="2">
        <v>-260265.45008938355</v>
      </c>
      <c r="G10217" s="2">
        <v>3191530.9701942182</v>
      </c>
      <c r="H10217" s="2">
        <v>2303602.9608564591</v>
      </c>
      <c r="I10217" s="2">
        <v>887928.00933775911</v>
      </c>
      <c r="J10217" s="2">
        <v>345179.64202836016</v>
      </c>
      <c r="K10217" s="2">
        <v>542748.36730939895</v>
      </c>
      <c r="N10217" s="13">
        <v>542748.36730939895</v>
      </c>
    </row>
    <row r="10218" spans="1:14" x14ac:dyDescent="0.45">
      <c r="A10218">
        <v>19768</v>
      </c>
      <c r="B10218">
        <v>5</v>
      </c>
      <c r="C10218">
        <v>5</v>
      </c>
      <c r="D10218">
        <v>8</v>
      </c>
      <c r="E10218" s="2">
        <v>3460080.731692282</v>
      </c>
      <c r="F10218" s="2">
        <v>-260890.08716959806</v>
      </c>
      <c r="G10218" s="2">
        <v>3199190.6445226842</v>
      </c>
      <c r="H10218" s="2">
        <v>2363165.2875888376</v>
      </c>
      <c r="I10218" s="2">
        <v>836025.3569338466</v>
      </c>
      <c r="J10218" s="2">
        <v>346008.07316922821</v>
      </c>
      <c r="K10218" s="2">
        <v>490017.28376461839</v>
      </c>
      <c r="N10218" s="13">
        <v>490017.28376461839</v>
      </c>
    </row>
    <row r="10219" spans="1:14" x14ac:dyDescent="0.45">
      <c r="A10219">
        <v>19768</v>
      </c>
      <c r="B10219">
        <v>6</v>
      </c>
      <c r="C10219">
        <v>5</v>
      </c>
      <c r="D10219">
        <v>8</v>
      </c>
      <c r="E10219" s="2">
        <v>3476689.1192044048</v>
      </c>
      <c r="F10219" s="2">
        <v>-262142.3595880121</v>
      </c>
      <c r="G10219" s="2">
        <v>3214546.7596163927</v>
      </c>
      <c r="H10219" s="2">
        <v>2491809.1999291456</v>
      </c>
      <c r="I10219" s="2">
        <v>722737.55968724703</v>
      </c>
      <c r="J10219" s="2">
        <v>312902.02072839643</v>
      </c>
      <c r="K10219" s="2">
        <v>409835.53895885061</v>
      </c>
      <c r="M10219" s="14">
        <v>25805845.210715603</v>
      </c>
      <c r="N10219" s="13">
        <v>26215680.749674454</v>
      </c>
    </row>
    <row r="10220" spans="1:14" x14ac:dyDescent="0.45">
      <c r="A10220">
        <v>19773</v>
      </c>
      <c r="B10220">
        <v>1</v>
      </c>
      <c r="C10220">
        <v>27</v>
      </c>
      <c r="D10220">
        <v>18</v>
      </c>
      <c r="E10220" s="2">
        <v>2874480</v>
      </c>
      <c r="F10220" s="2">
        <v>-525454.94400000002</v>
      </c>
      <c r="G10220" s="2">
        <v>2349025.0559999999</v>
      </c>
      <c r="H10220" s="2">
        <v>1322260.8</v>
      </c>
      <c r="I10220" s="2">
        <v>1026764.2559999998</v>
      </c>
      <c r="J10220" s="2">
        <v>316192.8</v>
      </c>
      <c r="K10220" s="2">
        <v>710571.45599999977</v>
      </c>
      <c r="L10220" s="11">
        <v>-12537519.062664611</v>
      </c>
      <c r="N10220" s="13">
        <v>-11826947.606664611</v>
      </c>
    </row>
    <row r="10221" spans="1:14" x14ac:dyDescent="0.45">
      <c r="A10221">
        <v>19773</v>
      </c>
      <c r="B10221">
        <v>2</v>
      </c>
      <c r="C10221">
        <v>27</v>
      </c>
      <c r="D10221">
        <v>18</v>
      </c>
      <c r="E10221" s="2">
        <v>2891726.88</v>
      </c>
      <c r="F10221" s="2">
        <v>-528607.673664</v>
      </c>
      <c r="G10221" s="2">
        <v>2363119.206336</v>
      </c>
      <c r="H10221" s="2">
        <v>1347619.91097888</v>
      </c>
      <c r="I10221" s="2">
        <v>1015499.29535712</v>
      </c>
      <c r="J10221" s="2">
        <v>260255.41919999997</v>
      </c>
      <c r="K10221" s="2">
        <v>755243.87615711999</v>
      </c>
      <c r="N10221" s="13">
        <v>755243.87615711999</v>
      </c>
    </row>
    <row r="10222" spans="1:14" x14ac:dyDescent="0.45">
      <c r="A10222">
        <v>19773</v>
      </c>
      <c r="B10222">
        <v>3</v>
      </c>
      <c r="C10222">
        <v>27</v>
      </c>
      <c r="D10222">
        <v>18</v>
      </c>
      <c r="E10222" s="2">
        <v>2884497.5628</v>
      </c>
      <c r="F10222" s="2">
        <v>-527286.15447983996</v>
      </c>
      <c r="G10222" s="2">
        <v>2357211.4083201601</v>
      </c>
      <c r="H10222" s="2">
        <v>1381889.8853150732</v>
      </c>
      <c r="I10222" s="2">
        <v>975321.52300508693</v>
      </c>
      <c r="J10222" s="2">
        <v>259604.78065199999</v>
      </c>
      <c r="K10222" s="2">
        <v>715716.74235308694</v>
      </c>
      <c r="N10222" s="13">
        <v>715716.74235308694</v>
      </c>
    </row>
    <row r="10223" spans="1:14" x14ac:dyDescent="0.45">
      <c r="A10223">
        <v>19773</v>
      </c>
      <c r="B10223">
        <v>4</v>
      </c>
      <c r="C10223">
        <v>27</v>
      </c>
      <c r="D10223">
        <v>18</v>
      </c>
      <c r="E10223" s="2">
        <v>2883055.3140186002</v>
      </c>
      <c r="F10223" s="2">
        <v>-527022.5114026001</v>
      </c>
      <c r="G10223" s="2">
        <v>2356032.8026160002</v>
      </c>
      <c r="H10223" s="2">
        <v>1419181.9112326573</v>
      </c>
      <c r="I10223" s="2">
        <v>936850.89138334291</v>
      </c>
      <c r="J10223" s="2">
        <v>259474.978261674</v>
      </c>
      <c r="K10223" s="2">
        <v>677375.91312166885</v>
      </c>
      <c r="N10223" s="13">
        <v>677375.91312166885</v>
      </c>
    </row>
    <row r="10224" spans="1:14" x14ac:dyDescent="0.45">
      <c r="A10224">
        <v>19773</v>
      </c>
      <c r="B10224">
        <v>5</v>
      </c>
      <c r="C10224">
        <v>27</v>
      </c>
      <c r="D10224">
        <v>18</v>
      </c>
      <c r="E10224" s="2">
        <v>2899777.0348399086</v>
      </c>
      <c r="F10224" s="2">
        <v>-530079.24196873524</v>
      </c>
      <c r="G10224" s="2">
        <v>2369697.7928711735</v>
      </c>
      <c r="H10224" s="2">
        <v>1461956.5649426978</v>
      </c>
      <c r="I10224" s="2">
        <v>907741.22792847571</v>
      </c>
      <c r="J10224" s="2">
        <v>260979.93313559177</v>
      </c>
      <c r="K10224" s="2">
        <v>646761.29479288391</v>
      </c>
      <c r="N10224" s="13">
        <v>646761.29479288391</v>
      </c>
    </row>
    <row r="10225" spans="1:14" x14ac:dyDescent="0.45">
      <c r="A10225">
        <v>19773</v>
      </c>
      <c r="B10225">
        <v>6</v>
      </c>
      <c r="C10225">
        <v>27</v>
      </c>
      <c r="D10225">
        <v>18</v>
      </c>
      <c r="E10225" s="2">
        <v>2885278.1496657087</v>
      </c>
      <c r="F10225" s="2">
        <v>-527428.84575889155</v>
      </c>
      <c r="G10225" s="2">
        <v>2357849.303906817</v>
      </c>
      <c r="H10225" s="2">
        <v>1462356.4100632095</v>
      </c>
      <c r="I10225" s="2">
        <v>895492.89384360751</v>
      </c>
      <c r="J10225" s="2">
        <v>259675.03346991376</v>
      </c>
      <c r="K10225" s="2">
        <v>635817.86037369375</v>
      </c>
      <c r="M10225" s="14">
        <v>12366442.426506711</v>
      </c>
      <c r="N10225" s="13">
        <v>13002260.286880406</v>
      </c>
    </row>
    <row r="10226" spans="1:14" x14ac:dyDescent="0.45">
      <c r="A10226">
        <v>19788</v>
      </c>
      <c r="B10226">
        <v>1</v>
      </c>
      <c r="C10226">
        <v>48</v>
      </c>
      <c r="D10226">
        <v>8</v>
      </c>
      <c r="E10226" s="2">
        <v>2041200</v>
      </c>
      <c r="F10226" s="2">
        <v>-304138.8</v>
      </c>
      <c r="G10226" s="2">
        <v>1737061.2</v>
      </c>
      <c r="H10226" s="2">
        <v>1224720</v>
      </c>
      <c r="I10226" s="2">
        <v>512341.19999999995</v>
      </c>
      <c r="J10226" s="2">
        <v>204120</v>
      </c>
      <c r="K10226" s="2">
        <v>308221.19999999995</v>
      </c>
      <c r="L10226" s="11">
        <v>-16017724.881658019</v>
      </c>
      <c r="N10226" s="13">
        <v>-15709503.68165802</v>
      </c>
    </row>
    <row r="10227" spans="1:14" x14ac:dyDescent="0.45">
      <c r="A10227">
        <v>19788</v>
      </c>
      <c r="B10227">
        <v>2</v>
      </c>
      <c r="C10227">
        <v>48</v>
      </c>
      <c r="D10227">
        <v>8</v>
      </c>
      <c r="E10227" s="2">
        <v>2056917.2399999998</v>
      </c>
      <c r="F10227" s="2">
        <v>-306480.66875999997</v>
      </c>
      <c r="G10227" s="2">
        <v>1750436.5712399997</v>
      </c>
      <c r="H10227" s="2">
        <v>1264140.1973591999</v>
      </c>
      <c r="I10227" s="2">
        <v>486296.37388079986</v>
      </c>
      <c r="J10227" s="2">
        <v>185122.55159999998</v>
      </c>
      <c r="K10227" s="2">
        <v>301173.82228079985</v>
      </c>
      <c r="N10227" s="13">
        <v>301173.82228079985</v>
      </c>
    </row>
    <row r="10228" spans="1:14" x14ac:dyDescent="0.45">
      <c r="A10228">
        <v>19788</v>
      </c>
      <c r="B10228">
        <v>3</v>
      </c>
      <c r="C10228">
        <v>48</v>
      </c>
      <c r="D10228">
        <v>8</v>
      </c>
      <c r="E10228" s="2">
        <v>2077897.7958480001</v>
      </c>
      <c r="F10228" s="2">
        <v>-309606.77158135199</v>
      </c>
      <c r="G10228" s="2">
        <v>1768291.0242666481</v>
      </c>
      <c r="H10228" s="2">
        <v>1305001.4813317165</v>
      </c>
      <c r="I10228" s="2">
        <v>463289.54293493158</v>
      </c>
      <c r="J10228" s="2">
        <v>207789.77958480001</v>
      </c>
      <c r="K10228" s="2">
        <v>255499.76335013157</v>
      </c>
      <c r="N10228" s="13">
        <v>255499.76335013157</v>
      </c>
    </row>
    <row r="10229" spans="1:14" x14ac:dyDescent="0.45">
      <c r="A10229">
        <v>19788</v>
      </c>
      <c r="B10229">
        <v>4</v>
      </c>
      <c r="C10229">
        <v>48</v>
      </c>
      <c r="D10229">
        <v>8</v>
      </c>
      <c r="E10229" s="2">
        <v>2108442.8934469651</v>
      </c>
      <c r="F10229" s="2">
        <v>-314157.99112359778</v>
      </c>
      <c r="G10229" s="2">
        <v>1794284.9023233673</v>
      </c>
      <c r="H10229" s="2">
        <v>1353184.6546753421</v>
      </c>
      <c r="I10229" s="2">
        <v>441100.24764802516</v>
      </c>
      <c r="J10229" s="2">
        <v>210844.28934469653</v>
      </c>
      <c r="K10229" s="2">
        <v>230255.95830332863</v>
      </c>
      <c r="N10229" s="13">
        <v>230255.95830332863</v>
      </c>
    </row>
    <row r="10230" spans="1:14" x14ac:dyDescent="0.45">
      <c r="A10230">
        <v>19788</v>
      </c>
      <c r="B10230">
        <v>5</v>
      </c>
      <c r="C10230">
        <v>48</v>
      </c>
      <c r="D10230">
        <v>8</v>
      </c>
      <c r="E10230" s="2">
        <v>2141545.4468740826</v>
      </c>
      <c r="F10230" s="2">
        <v>-319090.27158423827</v>
      </c>
      <c r="G10230" s="2">
        <v>1822455.1752898442</v>
      </c>
      <c r="H10230" s="2">
        <v>1419236.060466117</v>
      </c>
      <c r="I10230" s="2">
        <v>403219.11482372717</v>
      </c>
      <c r="J10230" s="2">
        <v>214154.54468740826</v>
      </c>
      <c r="K10230" s="2">
        <v>189064.57013631891</v>
      </c>
      <c r="N10230" s="13">
        <v>189064.57013631891</v>
      </c>
    </row>
    <row r="10231" spans="1:14" x14ac:dyDescent="0.45">
      <c r="A10231">
        <v>19788</v>
      </c>
      <c r="B10231">
        <v>6</v>
      </c>
      <c r="C10231">
        <v>48</v>
      </c>
      <c r="D10231">
        <v>8</v>
      </c>
      <c r="E10231" s="2">
        <v>2163603.3649768857</v>
      </c>
      <c r="F10231" s="2">
        <v>-322376.90138155594</v>
      </c>
      <c r="G10231" s="2">
        <v>1841226.4635953298</v>
      </c>
      <c r="H10231" s="2">
        <v>1465398.9841104744</v>
      </c>
      <c r="I10231" s="2">
        <v>375827.47948485543</v>
      </c>
      <c r="J10231" s="2">
        <v>216360.33649768858</v>
      </c>
      <c r="K10231" s="2">
        <v>159467.14298716685</v>
      </c>
      <c r="M10231" s="14">
        <v>16159789.702211892</v>
      </c>
      <c r="N10231" s="13">
        <v>16319256.84519906</v>
      </c>
    </row>
    <row r="10232" spans="1:14" x14ac:dyDescent="0.45">
      <c r="A10232">
        <v>19807</v>
      </c>
      <c r="B10232">
        <v>1</v>
      </c>
      <c r="C10232">
        <v>1</v>
      </c>
      <c r="D10232">
        <v>19</v>
      </c>
      <c r="E10232" s="2">
        <v>4516992</v>
      </c>
      <c r="F10232" s="2">
        <v>-911077.28639999998</v>
      </c>
      <c r="G10232" s="2">
        <v>3605914.7135999999</v>
      </c>
      <c r="H10232" s="2">
        <v>2484345.6</v>
      </c>
      <c r="I10232" s="2">
        <v>1121569.1135999998</v>
      </c>
      <c r="J10232" s="2">
        <v>451699.20000000001</v>
      </c>
      <c r="K10232" s="2">
        <v>669869.91359999985</v>
      </c>
      <c r="L10232" s="11">
        <v>-15381652.585743977</v>
      </c>
      <c r="N10232" s="13">
        <v>-14711782.672143977</v>
      </c>
    </row>
    <row r="10233" spans="1:14" x14ac:dyDescent="0.45">
      <c r="A10233">
        <v>19807</v>
      </c>
      <c r="B10233">
        <v>2</v>
      </c>
      <c r="C10233">
        <v>1</v>
      </c>
      <c r="D10233">
        <v>19</v>
      </c>
      <c r="E10233" s="2">
        <v>4512475.0079999994</v>
      </c>
      <c r="F10233" s="2">
        <v>-910166.20911359985</v>
      </c>
      <c r="G10233" s="2">
        <v>3602308.7988863997</v>
      </c>
      <c r="H10233" s="2">
        <v>2546886.0192652801</v>
      </c>
      <c r="I10233" s="2">
        <v>1055422.7796211196</v>
      </c>
      <c r="J10233" s="2">
        <v>496372.25087999995</v>
      </c>
      <c r="K10233" s="2">
        <v>559050.52874111966</v>
      </c>
      <c r="N10233" s="13">
        <v>559050.52874111966</v>
      </c>
    </row>
    <row r="10234" spans="1:14" x14ac:dyDescent="0.45">
      <c r="A10234">
        <v>19807</v>
      </c>
      <c r="B10234">
        <v>3</v>
      </c>
      <c r="C10234">
        <v>1</v>
      </c>
      <c r="D10234">
        <v>19</v>
      </c>
      <c r="E10234" s="2">
        <v>4587382.0931327995</v>
      </c>
      <c r="F10234" s="2">
        <v>-925274.96818488557</v>
      </c>
      <c r="G10234" s="2">
        <v>3662107.1249479139</v>
      </c>
      <c r="H10234" s="2">
        <v>2673571.0842513172</v>
      </c>
      <c r="I10234" s="2">
        <v>988536.04069659673</v>
      </c>
      <c r="J10234" s="2">
        <v>458738.20931327995</v>
      </c>
      <c r="K10234" s="2">
        <v>529797.83138331678</v>
      </c>
      <c r="N10234" s="13">
        <v>529797.83138331678</v>
      </c>
    </row>
    <row r="10235" spans="1:14" x14ac:dyDescent="0.45">
      <c r="A10235">
        <v>19807</v>
      </c>
      <c r="B10235">
        <v>4</v>
      </c>
      <c r="C10235">
        <v>1</v>
      </c>
      <c r="D10235">
        <v>19</v>
      </c>
      <c r="E10235" s="2">
        <v>4644724.3692969587</v>
      </c>
      <c r="F10235" s="2">
        <v>-936840.90528719651</v>
      </c>
      <c r="G10235" s="2">
        <v>3707883.4640097623</v>
      </c>
      <c r="H10235" s="2">
        <v>2787117.6481994702</v>
      </c>
      <c r="I10235" s="2">
        <v>920765.81581029203</v>
      </c>
      <c r="J10235" s="2">
        <v>418025.19323672628</v>
      </c>
      <c r="K10235" s="2">
        <v>502740.62257356575</v>
      </c>
      <c r="N10235" s="13">
        <v>502740.62257356575</v>
      </c>
    </row>
    <row r="10236" spans="1:14" x14ac:dyDescent="0.45">
      <c r="A10236">
        <v>19807</v>
      </c>
      <c r="B10236">
        <v>5</v>
      </c>
      <c r="C10236">
        <v>1</v>
      </c>
      <c r="D10236">
        <v>19</v>
      </c>
      <c r="E10236" s="2">
        <v>4693493.975174577</v>
      </c>
      <c r="F10236" s="2">
        <v>-946677.73479271214</v>
      </c>
      <c r="G10236" s="2">
        <v>3746816.2403818648</v>
      </c>
      <c r="H10236" s="2">
        <v>2910731.1933530015</v>
      </c>
      <c r="I10236" s="2">
        <v>836085.04702886334</v>
      </c>
      <c r="J10236" s="2">
        <v>422414.45776571194</v>
      </c>
      <c r="K10236" s="2">
        <v>413670.5892631514</v>
      </c>
      <c r="N10236" s="13">
        <v>413670.5892631514</v>
      </c>
    </row>
    <row r="10237" spans="1:14" x14ac:dyDescent="0.45">
      <c r="A10237">
        <v>19807</v>
      </c>
      <c r="B10237">
        <v>6</v>
      </c>
      <c r="C10237">
        <v>1</v>
      </c>
      <c r="D10237">
        <v>19</v>
      </c>
      <c r="E10237" s="2">
        <v>4734796.722156113</v>
      </c>
      <c r="F10237" s="2">
        <v>-955008.49885888794</v>
      </c>
      <c r="G10237" s="2">
        <v>3779788.2232972253</v>
      </c>
      <c r="H10237" s="2">
        <v>3047633.1271501933</v>
      </c>
      <c r="I10237" s="2">
        <v>732155.09614703199</v>
      </c>
      <c r="J10237" s="2">
        <v>520827.63943717245</v>
      </c>
      <c r="K10237" s="2">
        <v>211327.45670985954</v>
      </c>
      <c r="M10237" s="14">
        <v>15541809.278362725</v>
      </c>
      <c r="N10237" s="13">
        <v>15753136.735072585</v>
      </c>
    </row>
    <row r="10238" spans="1:14" x14ac:dyDescent="0.45">
      <c r="A10238">
        <v>19825</v>
      </c>
      <c r="B10238">
        <v>1</v>
      </c>
      <c r="C10238">
        <v>50</v>
      </c>
      <c r="D10238">
        <v>9</v>
      </c>
      <c r="E10238" s="2">
        <v>1450440</v>
      </c>
      <c r="F10238" s="2">
        <v>-236276.67599999998</v>
      </c>
      <c r="G10238" s="2">
        <v>1214163.324</v>
      </c>
      <c r="H10238" s="2">
        <v>739724.4</v>
      </c>
      <c r="I10238" s="2">
        <v>474438.924</v>
      </c>
      <c r="J10238" s="2">
        <v>145044</v>
      </c>
      <c r="K10238" s="2">
        <v>329394.924</v>
      </c>
      <c r="L10238" s="11">
        <v>-10411107.452629831</v>
      </c>
      <c r="N10238" s="13">
        <v>-10081712.52862983</v>
      </c>
    </row>
    <row r="10239" spans="1:14" x14ac:dyDescent="0.45">
      <c r="A10239">
        <v>19825</v>
      </c>
      <c r="B10239">
        <v>2</v>
      </c>
      <c r="C10239">
        <v>50</v>
      </c>
      <c r="D10239">
        <v>9</v>
      </c>
      <c r="E10239" s="2">
        <v>1446958.9439999999</v>
      </c>
      <c r="F10239" s="2">
        <v>-235709.61197759997</v>
      </c>
      <c r="G10239" s="2">
        <v>1211249.3320223999</v>
      </c>
      <c r="H10239" s="2">
        <v>753962.55607324804</v>
      </c>
      <c r="I10239" s="2">
        <v>457286.77594915184</v>
      </c>
      <c r="J10239" s="2">
        <v>130226.30495999998</v>
      </c>
      <c r="K10239" s="2">
        <v>327060.47098915186</v>
      </c>
      <c r="N10239" s="13">
        <v>327060.47098915186</v>
      </c>
    </row>
    <row r="10240" spans="1:14" x14ac:dyDescent="0.45">
      <c r="A10240">
        <v>19825</v>
      </c>
      <c r="B10240">
        <v>3</v>
      </c>
      <c r="C10240">
        <v>50</v>
      </c>
      <c r="D10240">
        <v>9</v>
      </c>
      <c r="E10240" s="2">
        <v>1434515.0970816</v>
      </c>
      <c r="F10240" s="2">
        <v>-233682.50931459264</v>
      </c>
      <c r="G10240" s="2">
        <v>1200832.5877670073</v>
      </c>
      <c r="H10240" s="2">
        <v>762428.04765283864</v>
      </c>
      <c r="I10240" s="2">
        <v>438404.54011416866</v>
      </c>
      <c r="J10240" s="2">
        <v>143451.50970816001</v>
      </c>
      <c r="K10240" s="2">
        <v>294953.03040600865</v>
      </c>
      <c r="N10240" s="13">
        <v>294953.03040600865</v>
      </c>
    </row>
    <row r="10241" spans="1:14" x14ac:dyDescent="0.45">
      <c r="A10241">
        <v>19825</v>
      </c>
      <c r="B10241">
        <v>4</v>
      </c>
      <c r="C10241">
        <v>50</v>
      </c>
      <c r="D10241">
        <v>9</v>
      </c>
      <c r="E10241" s="2">
        <v>1439248.9969019694</v>
      </c>
      <c r="F10241" s="2">
        <v>-234453.66159533081</v>
      </c>
      <c r="G10241" s="2">
        <v>1204795.3353066386</v>
      </c>
      <c r="H10241" s="2">
        <v>777259.65957947564</v>
      </c>
      <c r="I10241" s="2">
        <v>427535.67572716298</v>
      </c>
      <c r="J10241" s="2">
        <v>129532.40972117725</v>
      </c>
      <c r="K10241" s="2">
        <v>298003.26600598573</v>
      </c>
      <c r="N10241" s="13">
        <v>298003.26600598573</v>
      </c>
    </row>
    <row r="10242" spans="1:14" x14ac:dyDescent="0.45">
      <c r="A10242">
        <v>19825</v>
      </c>
      <c r="B10242">
        <v>5</v>
      </c>
      <c r="C10242">
        <v>50</v>
      </c>
      <c r="D10242">
        <v>9</v>
      </c>
      <c r="E10242" s="2">
        <v>1442703.1944945341</v>
      </c>
      <c r="F10242" s="2">
        <v>-235016.35038315959</v>
      </c>
      <c r="G10242" s="2">
        <v>1207686.8441113746</v>
      </c>
      <c r="H10242" s="2">
        <v>797901.99725704174</v>
      </c>
      <c r="I10242" s="2">
        <v>409784.84685433283</v>
      </c>
      <c r="J10242" s="2">
        <v>115416.25555956272</v>
      </c>
      <c r="K10242" s="2">
        <v>294368.59129477013</v>
      </c>
      <c r="N10242" s="13">
        <v>294368.59129477013</v>
      </c>
    </row>
    <row r="10243" spans="1:14" x14ac:dyDescent="0.45">
      <c r="A10243">
        <v>19825</v>
      </c>
      <c r="B10243">
        <v>6</v>
      </c>
      <c r="C10243">
        <v>50</v>
      </c>
      <c r="D10243">
        <v>9</v>
      </c>
      <c r="E10243" s="2">
        <v>1438663.6255499492</v>
      </c>
      <c r="F10243" s="2">
        <v>-234358.30460208672</v>
      </c>
      <c r="G10243" s="2">
        <v>1204305.3209478625</v>
      </c>
      <c r="H10243" s="2">
        <v>817707.87170983478</v>
      </c>
      <c r="I10243" s="2">
        <v>386597.44923802768</v>
      </c>
      <c r="J10243" s="2">
        <v>158252.99881049441</v>
      </c>
      <c r="K10243" s="2">
        <v>228344.45042753327</v>
      </c>
      <c r="M10243" s="14">
        <v>10219296.45495639</v>
      </c>
      <c r="N10243" s="13">
        <v>10447640.905383924</v>
      </c>
    </row>
    <row r="10244" spans="1:14" x14ac:dyDescent="0.45">
      <c r="A10244">
        <v>19835</v>
      </c>
      <c r="B10244">
        <v>1</v>
      </c>
      <c r="C10244">
        <v>38</v>
      </c>
      <c r="D10244">
        <v>3</v>
      </c>
      <c r="E10244" s="2">
        <v>2259072</v>
      </c>
      <c r="F10244" s="2">
        <v>-127637.568</v>
      </c>
      <c r="G10244" s="2">
        <v>2131434.432</v>
      </c>
      <c r="H10244" s="2">
        <v>1490987.52</v>
      </c>
      <c r="I10244" s="2">
        <v>640446.91200000001</v>
      </c>
      <c r="J10244" s="2">
        <v>248497.92000000001</v>
      </c>
      <c r="K10244" s="2">
        <v>391948.99199999997</v>
      </c>
      <c r="L10244" s="11">
        <v>-21842510.774638966</v>
      </c>
      <c r="N10244" s="13">
        <v>-21450561.782638967</v>
      </c>
    </row>
    <row r="10245" spans="1:14" x14ac:dyDescent="0.45">
      <c r="A10245">
        <v>19835</v>
      </c>
      <c r="B10245">
        <v>2</v>
      </c>
      <c r="C10245">
        <v>38</v>
      </c>
      <c r="D10245">
        <v>3</v>
      </c>
      <c r="E10245" s="2">
        <v>2317356.0575999999</v>
      </c>
      <c r="F10245" s="2">
        <v>-130930.6172544</v>
      </c>
      <c r="G10245" s="2">
        <v>2186425.4403455998</v>
      </c>
      <c r="H10245" s="2">
        <v>1507430.8460445697</v>
      </c>
      <c r="I10245" s="2">
        <v>678994.59430103004</v>
      </c>
      <c r="J10245" s="2">
        <v>254909.16633599999</v>
      </c>
      <c r="K10245" s="2">
        <v>424085.42796503007</v>
      </c>
      <c r="N10245" s="13">
        <v>424085.42796503007</v>
      </c>
    </row>
    <row r="10246" spans="1:14" x14ac:dyDescent="0.45">
      <c r="A10246">
        <v>19835</v>
      </c>
      <c r="B10246">
        <v>3</v>
      </c>
      <c r="C10246">
        <v>38</v>
      </c>
      <c r="D10246">
        <v>3</v>
      </c>
      <c r="E10246" s="2">
        <v>2388267.1529625598</v>
      </c>
      <c r="F10246" s="2">
        <v>-134937.09414238462</v>
      </c>
      <c r="G10246" s="2">
        <v>2253330.058820175</v>
      </c>
      <c r="H10246" s="2">
        <v>1509281.8203804279</v>
      </c>
      <c r="I10246" s="2">
        <v>744048.23843974713</v>
      </c>
      <c r="J10246" s="2">
        <v>286592.05835550715</v>
      </c>
      <c r="K10246" s="2">
        <v>457456.18008423998</v>
      </c>
      <c r="N10246" s="13">
        <v>457456.18008423998</v>
      </c>
    </row>
    <row r="10247" spans="1:14" x14ac:dyDescent="0.45">
      <c r="A10247">
        <v>19835</v>
      </c>
      <c r="B10247">
        <v>4</v>
      </c>
      <c r="C10247">
        <v>38</v>
      </c>
      <c r="D10247">
        <v>3</v>
      </c>
      <c r="E10247" s="2">
        <v>2464214.0484267692</v>
      </c>
      <c r="F10247" s="2">
        <v>-139228.09373611247</v>
      </c>
      <c r="G10247" s="2">
        <v>2324985.9546906566</v>
      </c>
      <c r="H10247" s="2">
        <v>1537966.7476883957</v>
      </c>
      <c r="I10247" s="2">
        <v>787019.20700226096</v>
      </c>
      <c r="J10247" s="2">
        <v>221779.26435840921</v>
      </c>
      <c r="K10247" s="2">
        <v>565239.94264385174</v>
      </c>
      <c r="N10247" s="13">
        <v>565239.94264385174</v>
      </c>
    </row>
    <row r="10248" spans="1:14" x14ac:dyDescent="0.45">
      <c r="A10248">
        <v>19835</v>
      </c>
      <c r="B10248">
        <v>5</v>
      </c>
      <c r="C10248">
        <v>38</v>
      </c>
      <c r="D10248">
        <v>3</v>
      </c>
      <c r="E10248" s="2">
        <v>2526312.2424471239</v>
      </c>
      <c r="F10248" s="2">
        <v>-142736.64169826251</v>
      </c>
      <c r="G10248" s="2">
        <v>2383575.6007488612</v>
      </c>
      <c r="H10248" s="2">
        <v>1566474.8069168974</v>
      </c>
      <c r="I10248" s="2">
        <v>817100.79383196379</v>
      </c>
      <c r="J10248" s="2">
        <v>277894.34666918364</v>
      </c>
      <c r="K10248" s="2">
        <v>539206.44716278021</v>
      </c>
      <c r="N10248" s="13">
        <v>539206.44716278021</v>
      </c>
    </row>
    <row r="10249" spans="1:14" x14ac:dyDescent="0.45">
      <c r="A10249">
        <v>19835</v>
      </c>
      <c r="B10249">
        <v>6</v>
      </c>
      <c r="C10249">
        <v>38</v>
      </c>
      <c r="D10249">
        <v>3</v>
      </c>
      <c r="E10249" s="2">
        <v>2585680.5801446317</v>
      </c>
      <c r="F10249" s="2">
        <v>-146090.95277817169</v>
      </c>
      <c r="G10249" s="2">
        <v>2439589.6273664599</v>
      </c>
      <c r="H10249" s="2">
        <v>1573946.8134221509</v>
      </c>
      <c r="I10249" s="2">
        <v>865642.81394430902</v>
      </c>
      <c r="J10249" s="2">
        <v>232711.25221301685</v>
      </c>
      <c r="K10249" s="2">
        <v>632931.56173129217</v>
      </c>
      <c r="M10249" s="14">
        <v>22384812.114099581</v>
      </c>
      <c r="N10249" s="13">
        <v>23017743.675830875</v>
      </c>
    </row>
    <row r="10250" spans="1:14" x14ac:dyDescent="0.45">
      <c r="A10250">
        <v>19841</v>
      </c>
      <c r="B10250">
        <v>1</v>
      </c>
      <c r="C10250">
        <v>48</v>
      </c>
      <c r="D10250">
        <v>4</v>
      </c>
      <c r="E10250" s="2">
        <v>3688248</v>
      </c>
      <c r="F10250" s="2">
        <v>-555450.14880000008</v>
      </c>
      <c r="G10250" s="2">
        <v>3132797.8511999999</v>
      </c>
      <c r="H10250" s="2">
        <v>1954771.4400000002</v>
      </c>
      <c r="I10250" s="2">
        <v>1178026.4111999997</v>
      </c>
      <c r="J10250" s="2">
        <v>368824.80000000005</v>
      </c>
      <c r="K10250" s="2">
        <v>809201.61119999969</v>
      </c>
      <c r="L10250" s="11">
        <v>-14192943.911054973</v>
      </c>
      <c r="N10250" s="13">
        <v>-13383742.299854973</v>
      </c>
    </row>
    <row r="10251" spans="1:14" x14ac:dyDescent="0.45">
      <c r="A10251">
        <v>19841</v>
      </c>
      <c r="B10251">
        <v>2</v>
      </c>
      <c r="C10251">
        <v>48</v>
      </c>
      <c r="D10251">
        <v>4</v>
      </c>
      <c r="E10251" s="2">
        <v>3715172.2104000011</v>
      </c>
      <c r="F10251" s="2">
        <v>-559504.93488624017</v>
      </c>
      <c r="G10251" s="2">
        <v>3155667.2755137607</v>
      </c>
      <c r="H10251" s="2">
        <v>2018464.2074269517</v>
      </c>
      <c r="I10251" s="2">
        <v>1137203.068086809</v>
      </c>
      <c r="J10251" s="2">
        <v>334365.49893600011</v>
      </c>
      <c r="K10251" s="2">
        <v>802837.56915080897</v>
      </c>
      <c r="N10251" s="13">
        <v>802837.56915080897</v>
      </c>
    </row>
    <row r="10252" spans="1:14" x14ac:dyDescent="0.45">
      <c r="A10252">
        <v>19841</v>
      </c>
      <c r="B10252">
        <v>3</v>
      </c>
      <c r="C10252">
        <v>48</v>
      </c>
      <c r="D10252">
        <v>4</v>
      </c>
      <c r="E10252" s="2">
        <v>3736720.2092203209</v>
      </c>
      <c r="F10252" s="2">
        <v>-562750.06350858032</v>
      </c>
      <c r="G10252" s="2">
        <v>3173970.1457117405</v>
      </c>
      <c r="H10252" s="2">
        <v>2110769.1004332802</v>
      </c>
      <c r="I10252" s="2">
        <v>1063201.0452784603</v>
      </c>
      <c r="J10252" s="2">
        <v>373672.02092203213</v>
      </c>
      <c r="K10252" s="2">
        <v>689529.02435642807</v>
      </c>
      <c r="N10252" s="13">
        <v>689529.02435642807</v>
      </c>
    </row>
    <row r="10253" spans="1:14" x14ac:dyDescent="0.45">
      <c r="A10253">
        <v>19841</v>
      </c>
      <c r="B10253">
        <v>4</v>
      </c>
      <c r="C10253">
        <v>48</v>
      </c>
      <c r="D10253">
        <v>4</v>
      </c>
      <c r="E10253" s="2">
        <v>3770350.6911033033</v>
      </c>
      <c r="F10253" s="2">
        <v>-567814.81408015755</v>
      </c>
      <c r="G10253" s="2">
        <v>3202535.8770231456</v>
      </c>
      <c r="H10253" s="2">
        <v>2147443.0803225781</v>
      </c>
      <c r="I10253" s="2">
        <v>1055092.7967005675</v>
      </c>
      <c r="J10253" s="2">
        <v>414738.57602136338</v>
      </c>
      <c r="K10253" s="2">
        <v>640354.2206792041</v>
      </c>
      <c r="N10253" s="13">
        <v>640354.2206792041</v>
      </c>
    </row>
    <row r="10254" spans="1:14" x14ac:dyDescent="0.45">
      <c r="A10254">
        <v>19841</v>
      </c>
      <c r="B10254">
        <v>5</v>
      </c>
      <c r="C10254">
        <v>48</v>
      </c>
      <c r="D10254">
        <v>4</v>
      </c>
      <c r="E10254" s="2">
        <v>3803152.7421159013</v>
      </c>
      <c r="F10254" s="2">
        <v>-572754.80296265474</v>
      </c>
      <c r="G10254" s="2">
        <v>3230397.9391532466</v>
      </c>
      <c r="H10254" s="2">
        <v>2226777.3585047829</v>
      </c>
      <c r="I10254" s="2">
        <v>1003620.5806484637</v>
      </c>
      <c r="J10254" s="2">
        <v>342283.74679043109</v>
      </c>
      <c r="K10254" s="2">
        <v>661336.83385803259</v>
      </c>
      <c r="N10254" s="13">
        <v>661336.83385803259</v>
      </c>
    </row>
    <row r="10255" spans="1:14" x14ac:dyDescent="0.45">
      <c r="A10255">
        <v>19841</v>
      </c>
      <c r="B10255">
        <v>6</v>
      </c>
      <c r="C10255">
        <v>48</v>
      </c>
      <c r="D10255">
        <v>4</v>
      </c>
      <c r="E10255" s="2">
        <v>3816844.0919875186</v>
      </c>
      <c r="F10255" s="2">
        <v>-574816.72025332029</v>
      </c>
      <c r="G10255" s="2">
        <v>3242027.3717341982</v>
      </c>
      <c r="H10255" s="2">
        <v>2284629.6577763977</v>
      </c>
      <c r="I10255" s="2">
        <v>957397.71395780053</v>
      </c>
      <c r="J10255" s="2">
        <v>419852.85011862707</v>
      </c>
      <c r="K10255" s="2">
        <v>537544.86383917346</v>
      </c>
      <c r="M10255" s="14">
        <v>14239933.825574631</v>
      </c>
      <c r="N10255" s="13">
        <v>14777478.689413805</v>
      </c>
    </row>
    <row r="10256" spans="1:14" x14ac:dyDescent="0.45">
      <c r="A10256">
        <v>19851</v>
      </c>
      <c r="B10256">
        <v>1</v>
      </c>
      <c r="C10256">
        <v>6</v>
      </c>
      <c r="D10256">
        <v>25</v>
      </c>
      <c r="E10256" s="2">
        <v>6670548</v>
      </c>
      <c r="F10256" s="2">
        <v>-895187.54160000011</v>
      </c>
      <c r="G10256" s="2">
        <v>5775360.4583999999</v>
      </c>
      <c r="H10256" s="2">
        <v>4135739.76</v>
      </c>
      <c r="I10256" s="2">
        <v>1639620.6984000001</v>
      </c>
      <c r="J10256" s="2">
        <v>533643.84</v>
      </c>
      <c r="K10256" s="2">
        <v>1105976.8584000003</v>
      </c>
      <c r="L10256" s="11">
        <v>-30200539.529908661</v>
      </c>
      <c r="N10256" s="13">
        <v>-29094562.671508662</v>
      </c>
    </row>
    <row r="10257" spans="1:14" x14ac:dyDescent="0.45">
      <c r="A10257">
        <v>19851</v>
      </c>
      <c r="B10257">
        <v>2</v>
      </c>
      <c r="C10257">
        <v>6</v>
      </c>
      <c r="D10257">
        <v>25</v>
      </c>
      <c r="E10257" s="2">
        <v>6734585.2608000003</v>
      </c>
      <c r="F10257" s="2">
        <v>-903781.34199936013</v>
      </c>
      <c r="G10257" s="2">
        <v>5830803.9188006399</v>
      </c>
      <c r="H10257" s="2">
        <v>4295695.616112845</v>
      </c>
      <c r="I10257" s="2">
        <v>1535108.3026877949</v>
      </c>
      <c r="J10257" s="2">
        <v>673458.5260800001</v>
      </c>
      <c r="K10257" s="2">
        <v>861649.7766077948</v>
      </c>
      <c r="N10257" s="13">
        <v>861649.7766077948</v>
      </c>
    </row>
    <row r="10258" spans="1:14" x14ac:dyDescent="0.45">
      <c r="A10258">
        <v>19851</v>
      </c>
      <c r="B10258">
        <v>3</v>
      </c>
      <c r="C10258">
        <v>6</v>
      </c>
      <c r="D10258">
        <v>25</v>
      </c>
      <c r="E10258" s="2">
        <v>6820787.9521382395</v>
      </c>
      <c r="F10258" s="2">
        <v>-915349.74317695189</v>
      </c>
      <c r="G10258" s="2">
        <v>5905438.2089612875</v>
      </c>
      <c r="H10258" s="2">
        <v>4522097.3324870532</v>
      </c>
      <c r="I10258" s="2">
        <v>1383340.8764742343</v>
      </c>
      <c r="J10258" s="2">
        <v>613870.91569244151</v>
      </c>
      <c r="K10258" s="2">
        <v>769469.96078179276</v>
      </c>
      <c r="N10258" s="13">
        <v>769469.96078179276</v>
      </c>
    </row>
    <row r="10259" spans="1:14" x14ac:dyDescent="0.45">
      <c r="A10259">
        <v>19851</v>
      </c>
      <c r="B10259">
        <v>4</v>
      </c>
      <c r="C10259">
        <v>6</v>
      </c>
      <c r="D10259">
        <v>25</v>
      </c>
      <c r="E10259" s="2">
        <v>6900591.171178258</v>
      </c>
      <c r="F10259" s="2">
        <v>-926059.33517212234</v>
      </c>
      <c r="G10259" s="2">
        <v>5974531.8360061357</v>
      </c>
      <c r="H10259" s="2">
        <v>4631278.4434938617</v>
      </c>
      <c r="I10259" s="2">
        <v>1343253.392512274</v>
      </c>
      <c r="J10259" s="2">
        <v>552047.29369426065</v>
      </c>
      <c r="K10259" s="2">
        <v>791206.09881801333</v>
      </c>
      <c r="N10259" s="13">
        <v>791206.09881801333</v>
      </c>
    </row>
    <row r="10260" spans="1:14" x14ac:dyDescent="0.45">
      <c r="A10260">
        <v>19851</v>
      </c>
      <c r="B10260">
        <v>5</v>
      </c>
      <c r="C10260">
        <v>6</v>
      </c>
      <c r="D10260">
        <v>25</v>
      </c>
      <c r="E10260" s="2">
        <v>6947515.1911422703</v>
      </c>
      <c r="F10260" s="2">
        <v>-932356.53865129279</v>
      </c>
      <c r="G10260" s="2">
        <v>6015158.6524909772</v>
      </c>
      <c r="H10260" s="2">
        <v>4779340.4153323602</v>
      </c>
      <c r="I10260" s="2">
        <v>1235818.237158617</v>
      </c>
      <c r="J10260" s="2">
        <v>764226.67102564976</v>
      </c>
      <c r="K10260" s="2">
        <v>471591.56613296724</v>
      </c>
      <c r="N10260" s="13">
        <v>471591.56613296724</v>
      </c>
    </row>
    <row r="10261" spans="1:14" x14ac:dyDescent="0.45">
      <c r="A10261">
        <v>19851</v>
      </c>
      <c r="B10261">
        <v>6</v>
      </c>
      <c r="C10261">
        <v>6</v>
      </c>
      <c r="D10261">
        <v>25</v>
      </c>
      <c r="E10261" s="2">
        <v>7035748.6340697762</v>
      </c>
      <c r="F10261" s="2">
        <v>-944197.46669216407</v>
      </c>
      <c r="G10261" s="2">
        <v>6091551.1673776116</v>
      </c>
      <c r="H10261" s="2">
        <v>4968783.0504340287</v>
      </c>
      <c r="I10261" s="2">
        <v>1122768.1169435829</v>
      </c>
      <c r="J10261" s="2">
        <v>633217.37706627988</v>
      </c>
      <c r="K10261" s="2">
        <v>489550.73987730301</v>
      </c>
      <c r="M10261" s="14">
        <v>30567384.844124615</v>
      </c>
      <c r="N10261" s="13">
        <v>31056935.584001917</v>
      </c>
    </row>
    <row r="10262" spans="1:14" x14ac:dyDescent="0.45">
      <c r="A10262">
        <v>19869</v>
      </c>
      <c r="B10262">
        <v>1</v>
      </c>
      <c r="C10262">
        <v>7</v>
      </c>
      <c r="D10262">
        <v>2</v>
      </c>
      <c r="E10262" s="2">
        <v>4547736</v>
      </c>
      <c r="F10262" s="2">
        <v>-416572.6176</v>
      </c>
      <c r="G10262" s="2">
        <v>4131163.3824</v>
      </c>
      <c r="H10262" s="2">
        <v>2364822.7200000002</v>
      </c>
      <c r="I10262" s="2">
        <v>1766340.6623999998</v>
      </c>
      <c r="J10262" s="2">
        <v>500250.96</v>
      </c>
      <c r="K10262" s="2">
        <v>1266089.7023999998</v>
      </c>
      <c r="L10262" s="11">
        <v>-25869383.267483883</v>
      </c>
      <c r="N10262" s="13">
        <v>-24603293.565083884</v>
      </c>
    </row>
    <row r="10263" spans="1:14" x14ac:dyDescent="0.45">
      <c r="A10263">
        <v>19869</v>
      </c>
      <c r="B10263">
        <v>2</v>
      </c>
      <c r="C10263">
        <v>7</v>
      </c>
      <c r="D10263">
        <v>2</v>
      </c>
      <c r="E10263" s="2">
        <v>4570474.68</v>
      </c>
      <c r="F10263" s="2">
        <v>-418655.48068799998</v>
      </c>
      <c r="G10263" s="2">
        <v>4151819.1993119996</v>
      </c>
      <c r="H10263" s="2">
        <v>2449609.8913915199</v>
      </c>
      <c r="I10263" s="2">
        <v>1702209.3079204797</v>
      </c>
      <c r="J10263" s="2">
        <v>457047.46799999999</v>
      </c>
      <c r="K10263" s="2">
        <v>1245161.8399204798</v>
      </c>
      <c r="N10263" s="13">
        <v>1245161.8399204798</v>
      </c>
    </row>
    <row r="10264" spans="1:14" x14ac:dyDescent="0.45">
      <c r="A10264">
        <v>19869</v>
      </c>
      <c r="B10264">
        <v>3</v>
      </c>
      <c r="C10264">
        <v>7</v>
      </c>
      <c r="D10264">
        <v>2</v>
      </c>
      <c r="E10264" s="2">
        <v>4574131.0597439986</v>
      </c>
      <c r="F10264" s="2">
        <v>-418990.40507255029</v>
      </c>
      <c r="G10264" s="2">
        <v>4155140.6546714483</v>
      </c>
      <c r="H10264" s="2">
        <v>2504033.1683017518</v>
      </c>
      <c r="I10264" s="2">
        <v>1651107.4863696964</v>
      </c>
      <c r="J10264" s="2">
        <v>548895.72716927982</v>
      </c>
      <c r="K10264" s="2">
        <v>1102211.7592004165</v>
      </c>
      <c r="N10264" s="13">
        <v>1102211.7592004165</v>
      </c>
    </row>
    <row r="10265" spans="1:14" x14ac:dyDescent="0.45">
      <c r="A10265">
        <v>19869</v>
      </c>
      <c r="B10265">
        <v>4</v>
      </c>
      <c r="C10265">
        <v>7</v>
      </c>
      <c r="D10265">
        <v>2</v>
      </c>
      <c r="E10265" s="2">
        <v>4636796.6552624926</v>
      </c>
      <c r="F10265" s="2">
        <v>-424730.57362204435</v>
      </c>
      <c r="G10265" s="2">
        <v>4212066.0816404484</v>
      </c>
      <c r="H10265" s="2">
        <v>2603573.7201710688</v>
      </c>
      <c r="I10265" s="2">
        <v>1608492.3614693796</v>
      </c>
      <c r="J10265" s="2">
        <v>463679.66552624927</v>
      </c>
      <c r="K10265" s="2">
        <v>1144812.6959431304</v>
      </c>
      <c r="N10265" s="13">
        <v>1144812.6959431304</v>
      </c>
    </row>
    <row r="10266" spans="1:14" x14ac:dyDescent="0.45">
      <c r="A10266">
        <v>19869</v>
      </c>
      <c r="B10266">
        <v>5</v>
      </c>
      <c r="C10266">
        <v>7</v>
      </c>
      <c r="D10266">
        <v>2</v>
      </c>
      <c r="E10266" s="2">
        <v>4701711.8084361674</v>
      </c>
      <c r="F10266" s="2">
        <v>-430676.80165275297</v>
      </c>
      <c r="G10266" s="2">
        <v>4271035.0067834146</v>
      </c>
      <c r="H10266" s="2">
        <v>2741136.6619647718</v>
      </c>
      <c r="I10266" s="2">
        <v>1529898.3448186428</v>
      </c>
      <c r="J10266" s="2">
        <v>470171.18084361678</v>
      </c>
      <c r="K10266" s="2">
        <v>1059727.163975026</v>
      </c>
      <c r="N10266" s="13">
        <v>1059727.163975026</v>
      </c>
    </row>
    <row r="10267" spans="1:14" x14ac:dyDescent="0.45">
      <c r="A10267">
        <v>19869</v>
      </c>
      <c r="B10267">
        <v>6</v>
      </c>
      <c r="C10267">
        <v>7</v>
      </c>
      <c r="D10267">
        <v>2</v>
      </c>
      <c r="E10267" s="2">
        <v>4794335.5310623599</v>
      </c>
      <c r="F10267" s="2">
        <v>-439161.13464531215</v>
      </c>
      <c r="G10267" s="2">
        <v>4355174.3964170478</v>
      </c>
      <c r="H10267" s="2">
        <v>2903308.8582032295</v>
      </c>
      <c r="I10267" s="2">
        <v>1451865.5382138183</v>
      </c>
      <c r="J10267" s="2">
        <v>431490.19779561239</v>
      </c>
      <c r="K10267" s="2">
        <v>1020375.3404182059</v>
      </c>
      <c r="M10267" s="14">
        <v>27286099.250938922</v>
      </c>
      <c r="N10267" s="13">
        <v>28306474.591357127</v>
      </c>
    </row>
    <row r="10268" spans="1:14" x14ac:dyDescent="0.45">
      <c r="A10268">
        <v>19881</v>
      </c>
      <c r="B10268">
        <v>1</v>
      </c>
      <c r="C10268">
        <v>7</v>
      </c>
      <c r="D10268">
        <v>14</v>
      </c>
      <c r="E10268" s="2">
        <v>4426680</v>
      </c>
      <c r="F10268" s="2">
        <v>-302784.91200000001</v>
      </c>
      <c r="G10268" s="2">
        <v>4123895.088</v>
      </c>
      <c r="H10268" s="2">
        <v>2700274.8</v>
      </c>
      <c r="I10268" s="2">
        <v>1423620.2880000002</v>
      </c>
      <c r="J10268" s="2">
        <v>398401.2</v>
      </c>
      <c r="K10268" s="2">
        <v>1025219.0880000002</v>
      </c>
      <c r="L10268" s="11">
        <v>-23424146.55472105</v>
      </c>
      <c r="N10268" s="13">
        <v>-22398927.46672105</v>
      </c>
    </row>
    <row r="10269" spans="1:14" x14ac:dyDescent="0.45">
      <c r="A10269">
        <v>19881</v>
      </c>
      <c r="B10269">
        <v>2</v>
      </c>
      <c r="C10269">
        <v>7</v>
      </c>
      <c r="D10269">
        <v>14</v>
      </c>
      <c r="E10269" s="2">
        <v>4443944.0519999992</v>
      </c>
      <c r="F10269" s="2">
        <v>-303965.77315679996</v>
      </c>
      <c r="G10269" s="2">
        <v>4139978.2788431994</v>
      </c>
      <c r="H10269" s="2">
        <v>2759871.4579981314</v>
      </c>
      <c r="I10269" s="2">
        <v>1380106.820845068</v>
      </c>
      <c r="J10269" s="2">
        <v>488833.84571999992</v>
      </c>
      <c r="K10269" s="2">
        <v>891272.9751250681</v>
      </c>
      <c r="N10269" s="13">
        <v>891272.9751250681</v>
      </c>
    </row>
    <row r="10270" spans="1:14" x14ac:dyDescent="0.45">
      <c r="A10270">
        <v>19881</v>
      </c>
      <c r="B10270">
        <v>3</v>
      </c>
      <c r="C10270">
        <v>7</v>
      </c>
      <c r="D10270">
        <v>14</v>
      </c>
      <c r="E10270" s="2">
        <v>4455053.9121300001</v>
      </c>
      <c r="F10270" s="2">
        <v>-304725.68758969201</v>
      </c>
      <c r="G10270" s="2">
        <v>4150328.2245403081</v>
      </c>
      <c r="H10270" s="2">
        <v>2869418.3458125871</v>
      </c>
      <c r="I10270" s="2">
        <v>1280909.8787277211</v>
      </c>
      <c r="J10270" s="2">
        <v>490055.93033430004</v>
      </c>
      <c r="K10270" s="2">
        <v>790853.94839342101</v>
      </c>
      <c r="N10270" s="13">
        <v>790853.94839342101</v>
      </c>
    </row>
    <row r="10271" spans="1:14" x14ac:dyDescent="0.45">
      <c r="A10271">
        <v>19881</v>
      </c>
      <c r="B10271">
        <v>4</v>
      </c>
      <c r="C10271">
        <v>7</v>
      </c>
      <c r="D10271">
        <v>14</v>
      </c>
      <c r="E10271" s="2">
        <v>4485348.2787324833</v>
      </c>
      <c r="F10271" s="2">
        <v>-306797.82226530189</v>
      </c>
      <c r="G10271" s="2">
        <v>4178550.4564671814</v>
      </c>
      <c r="H10271" s="2">
        <v>2969820.4414999071</v>
      </c>
      <c r="I10271" s="2">
        <v>1208730.0149672744</v>
      </c>
      <c r="J10271" s="2">
        <v>493388.31066057319</v>
      </c>
      <c r="K10271" s="2">
        <v>715341.7043067012</v>
      </c>
      <c r="N10271" s="13">
        <v>715341.7043067012</v>
      </c>
    </row>
    <row r="10272" spans="1:14" x14ac:dyDescent="0.45">
      <c r="A10272">
        <v>19881</v>
      </c>
      <c r="B10272">
        <v>5</v>
      </c>
      <c r="C10272">
        <v>7</v>
      </c>
      <c r="D10272">
        <v>14</v>
      </c>
      <c r="E10272" s="2">
        <v>4476826.1170028914</v>
      </c>
      <c r="F10272" s="2">
        <v>-306214.90640299779</v>
      </c>
      <c r="G10272" s="2">
        <v>4170611.2105998937</v>
      </c>
      <c r="H10272" s="2">
        <v>3000933.5871660542</v>
      </c>
      <c r="I10272" s="2">
        <v>1169677.6234338395</v>
      </c>
      <c r="J10272" s="2">
        <v>447682.61170028918</v>
      </c>
      <c r="K10272" s="2">
        <v>721995.01173355035</v>
      </c>
      <c r="N10272" s="13">
        <v>721995.01173355035</v>
      </c>
    </row>
    <row r="10273" spans="1:14" x14ac:dyDescent="0.45">
      <c r="A10273">
        <v>19881</v>
      </c>
      <c r="B10273">
        <v>6</v>
      </c>
      <c r="C10273">
        <v>7</v>
      </c>
      <c r="D10273">
        <v>14</v>
      </c>
      <c r="E10273" s="2">
        <v>4511745.360715514</v>
      </c>
      <c r="F10273" s="2">
        <v>-308603.3826729412</v>
      </c>
      <c r="G10273" s="2">
        <v>4203141.9780425727</v>
      </c>
      <c r="H10273" s="2">
        <v>3100554.2590484265</v>
      </c>
      <c r="I10273" s="2">
        <v>1102587.7189941462</v>
      </c>
      <c r="J10273" s="2">
        <v>541409.44328586163</v>
      </c>
      <c r="K10273" s="2">
        <v>561178.27570828458</v>
      </c>
      <c r="M10273" s="14">
        <v>24892289.190023229</v>
      </c>
      <c r="N10273" s="13">
        <v>25453467.465731513</v>
      </c>
    </row>
    <row r="10274" spans="1:14" x14ac:dyDescent="0.45">
      <c r="A10274">
        <v>19883</v>
      </c>
      <c r="B10274">
        <v>1</v>
      </c>
      <c r="C10274">
        <v>40</v>
      </c>
      <c r="D10274">
        <v>1</v>
      </c>
      <c r="E10274" s="2">
        <v>1318560</v>
      </c>
      <c r="F10274" s="2">
        <v>-106407.79199999999</v>
      </c>
      <c r="G10274" s="2">
        <v>1212152.2080000001</v>
      </c>
      <c r="H10274" s="2">
        <v>738393.60000000009</v>
      </c>
      <c r="I10274" s="2">
        <v>473758.60800000001</v>
      </c>
      <c r="J10274" s="2">
        <v>131856</v>
      </c>
      <c r="K10274" s="2">
        <v>341902.60800000001</v>
      </c>
      <c r="L10274" s="11">
        <v>-15747384.720423426</v>
      </c>
      <c r="N10274" s="13">
        <v>-15405482.112423427</v>
      </c>
    </row>
    <row r="10275" spans="1:14" x14ac:dyDescent="0.45">
      <c r="A10275">
        <v>19883</v>
      </c>
      <c r="B10275">
        <v>2</v>
      </c>
      <c r="C10275">
        <v>40</v>
      </c>
      <c r="D10275">
        <v>1</v>
      </c>
      <c r="E10275" s="2">
        <v>1321197.1200000001</v>
      </c>
      <c r="F10275" s="2">
        <v>-106620.607584</v>
      </c>
      <c r="G10275" s="2">
        <v>1214576.512416</v>
      </c>
      <c r="H10275" s="2">
        <v>720115.84786176018</v>
      </c>
      <c r="I10275" s="2">
        <v>494460.66455423983</v>
      </c>
      <c r="J10275" s="2">
        <v>158543.6544</v>
      </c>
      <c r="K10275" s="2">
        <v>335917.01015423983</v>
      </c>
      <c r="N10275" s="13">
        <v>335917.01015423983</v>
      </c>
    </row>
    <row r="10276" spans="1:14" x14ac:dyDescent="0.45">
      <c r="A10276">
        <v>19883</v>
      </c>
      <c r="B10276">
        <v>3</v>
      </c>
      <c r="C10276">
        <v>40</v>
      </c>
      <c r="D10276">
        <v>1</v>
      </c>
      <c r="E10276" s="2">
        <v>1342864.7527680001</v>
      </c>
      <c r="F10276" s="2">
        <v>-108369.1855483776</v>
      </c>
      <c r="G10276" s="2">
        <v>1234495.5672196224</v>
      </c>
      <c r="H10276" s="2">
        <v>716262.53676448576</v>
      </c>
      <c r="I10276" s="2">
        <v>518233.03045513667</v>
      </c>
      <c r="J10276" s="2">
        <v>120857.82774912001</v>
      </c>
      <c r="K10276" s="2">
        <v>397375.20270601666</v>
      </c>
      <c r="N10276" s="13">
        <v>397375.20270601666</v>
      </c>
    </row>
    <row r="10277" spans="1:14" x14ac:dyDescent="0.45">
      <c r="A10277">
        <v>19883</v>
      </c>
      <c r="B10277">
        <v>4</v>
      </c>
      <c r="C10277">
        <v>40</v>
      </c>
      <c r="D10277">
        <v>1</v>
      </c>
      <c r="E10277" s="2">
        <v>1373213.4961805567</v>
      </c>
      <c r="F10277" s="2">
        <v>-110818.32914177091</v>
      </c>
      <c r="G10277" s="2">
        <v>1262395.1670387858</v>
      </c>
      <c r="H10277" s="2">
        <v>721390.074036923</v>
      </c>
      <c r="I10277" s="2">
        <v>541005.09300186276</v>
      </c>
      <c r="J10277" s="2">
        <v>137321.34961805568</v>
      </c>
      <c r="K10277" s="2">
        <v>403683.74338380707</v>
      </c>
      <c r="N10277" s="13">
        <v>403683.74338380707</v>
      </c>
    </row>
    <row r="10278" spans="1:14" x14ac:dyDescent="0.45">
      <c r="A10278">
        <v>19883</v>
      </c>
      <c r="B10278">
        <v>5</v>
      </c>
      <c r="C10278">
        <v>40</v>
      </c>
      <c r="D10278">
        <v>1</v>
      </c>
      <c r="E10278" s="2">
        <v>1380216.8850110776</v>
      </c>
      <c r="F10278" s="2">
        <v>-111383.50262039396</v>
      </c>
      <c r="G10278" s="2">
        <v>1268833.3823906837</v>
      </c>
      <c r="H10278" s="2">
        <v>706217.36516573397</v>
      </c>
      <c r="I10278" s="2">
        <v>562616.01722494978</v>
      </c>
      <c r="J10278" s="2">
        <v>138021.68850110777</v>
      </c>
      <c r="K10278" s="2">
        <v>424594.32872384205</v>
      </c>
      <c r="N10278" s="13">
        <v>424594.32872384205</v>
      </c>
    </row>
    <row r="10279" spans="1:14" x14ac:dyDescent="0.45">
      <c r="A10279">
        <v>19883</v>
      </c>
      <c r="B10279">
        <v>6</v>
      </c>
      <c r="C10279">
        <v>40</v>
      </c>
      <c r="D10279">
        <v>1</v>
      </c>
      <c r="E10279" s="2">
        <v>1386427.8609936275</v>
      </c>
      <c r="F10279" s="2">
        <v>-111884.72838218573</v>
      </c>
      <c r="G10279" s="2">
        <v>1274543.1326114417</v>
      </c>
      <c r="H10279" s="2">
        <v>694498.0410994913</v>
      </c>
      <c r="I10279" s="2">
        <v>580045.09151195036</v>
      </c>
      <c r="J10279" s="2">
        <v>138642.78609936274</v>
      </c>
      <c r="K10279" s="2">
        <v>441402.30541258759</v>
      </c>
      <c r="M10279" s="14">
        <v>15938559.289914727</v>
      </c>
      <c r="N10279" s="13">
        <v>16379961.595327314</v>
      </c>
    </row>
    <row r="10280" spans="1:14" x14ac:dyDescent="0.45">
      <c r="A10280">
        <v>19900</v>
      </c>
      <c r="B10280">
        <v>1</v>
      </c>
      <c r="C10280">
        <v>12</v>
      </c>
      <c r="D10280">
        <v>20</v>
      </c>
      <c r="E10280" s="2">
        <v>2705076</v>
      </c>
      <c r="F10280" s="2">
        <v>-912151.62719999999</v>
      </c>
      <c r="G10280" s="2">
        <v>1792924.3728</v>
      </c>
      <c r="H10280" s="2">
        <v>1000878.12</v>
      </c>
      <c r="I10280" s="2">
        <v>792046.25280000002</v>
      </c>
      <c r="J10280" s="2">
        <v>297558.36</v>
      </c>
      <c r="K10280" s="2">
        <v>494487.89280000003</v>
      </c>
      <c r="L10280" s="11">
        <v>-15915751.435847057</v>
      </c>
      <c r="N10280" s="13">
        <v>-15421263.543047057</v>
      </c>
    </row>
    <row r="10281" spans="1:14" x14ac:dyDescent="0.45">
      <c r="A10281">
        <v>19900</v>
      </c>
      <c r="B10281">
        <v>2</v>
      </c>
      <c r="C10281">
        <v>12</v>
      </c>
      <c r="D10281">
        <v>20</v>
      </c>
      <c r="E10281" s="2">
        <v>2672885.5956000001</v>
      </c>
      <c r="F10281" s="2">
        <v>-901297.02283631999</v>
      </c>
      <c r="G10281" s="2">
        <v>1771588.57276368</v>
      </c>
      <c r="H10281" s="2">
        <v>1009043.7140805516</v>
      </c>
      <c r="I10281" s="2">
        <v>762544.85868312838</v>
      </c>
      <c r="J10281" s="2">
        <v>267288.55956000002</v>
      </c>
      <c r="K10281" s="2">
        <v>495256.29912312835</v>
      </c>
      <c r="N10281" s="13">
        <v>495256.29912312835</v>
      </c>
    </row>
    <row r="10282" spans="1:14" x14ac:dyDescent="0.45">
      <c r="A10282">
        <v>19900</v>
      </c>
      <c r="B10282">
        <v>3</v>
      </c>
      <c r="C10282">
        <v>12</v>
      </c>
      <c r="D10282">
        <v>20</v>
      </c>
      <c r="E10282" s="2">
        <v>2627713.8290343597</v>
      </c>
      <c r="F10282" s="2">
        <v>-886065.10315038613</v>
      </c>
      <c r="G10282" s="2">
        <v>1741648.7258839735</v>
      </c>
      <c r="H10282" s="2">
        <v>998835.61235224688</v>
      </c>
      <c r="I10282" s="2">
        <v>742813.11353172665</v>
      </c>
      <c r="J10282" s="2">
        <v>262771.38290343597</v>
      </c>
      <c r="K10282" s="2">
        <v>480041.73062829068</v>
      </c>
      <c r="N10282" s="13">
        <v>480041.73062829068</v>
      </c>
    </row>
    <row r="10283" spans="1:14" x14ac:dyDescent="0.45">
      <c r="A10283">
        <v>19900</v>
      </c>
      <c r="B10283">
        <v>4</v>
      </c>
      <c r="C10283">
        <v>12</v>
      </c>
      <c r="D10283">
        <v>20</v>
      </c>
      <c r="E10283" s="2">
        <v>2568853.0392639898</v>
      </c>
      <c r="F10283" s="2">
        <v>-866217.2448398174</v>
      </c>
      <c r="G10283" s="2">
        <v>1702635.7944241725</v>
      </c>
      <c r="H10283" s="2">
        <v>1005755.5454746231</v>
      </c>
      <c r="I10283" s="2">
        <v>696880.24894954939</v>
      </c>
      <c r="J10283" s="2">
        <v>205508.24314111919</v>
      </c>
      <c r="K10283" s="2">
        <v>491372.0058084302</v>
      </c>
      <c r="N10283" s="13">
        <v>491372.0058084302</v>
      </c>
    </row>
    <row r="10284" spans="1:14" x14ac:dyDescent="0.45">
      <c r="A10284">
        <v>19900</v>
      </c>
      <c r="B10284">
        <v>5</v>
      </c>
      <c r="C10284">
        <v>12</v>
      </c>
      <c r="D10284">
        <v>20</v>
      </c>
      <c r="E10284" s="2">
        <v>2525182.5375965023</v>
      </c>
      <c r="F10284" s="2">
        <v>-851491.55167754064</v>
      </c>
      <c r="G10284" s="2">
        <v>1673690.9859189617</v>
      </c>
      <c r="H10284" s="2">
        <v>1013670.7410419541</v>
      </c>
      <c r="I10284" s="2">
        <v>660020.24487700756</v>
      </c>
      <c r="J10284" s="2">
        <v>303021.90451158024</v>
      </c>
      <c r="K10284" s="2">
        <v>356998.34036542731</v>
      </c>
      <c r="N10284" s="13">
        <v>356998.34036542731</v>
      </c>
    </row>
    <row r="10285" spans="1:14" x14ac:dyDescent="0.45">
      <c r="A10285">
        <v>19900</v>
      </c>
      <c r="B10285">
        <v>6</v>
      </c>
      <c r="C10285">
        <v>12</v>
      </c>
      <c r="D10285">
        <v>20</v>
      </c>
      <c r="E10285" s="2">
        <v>2450942.1709911651</v>
      </c>
      <c r="F10285" s="2">
        <v>-826457.70005822089</v>
      </c>
      <c r="G10285" s="2">
        <v>1624484.4709329442</v>
      </c>
      <c r="H10285" s="2">
        <v>1004726.8402659335</v>
      </c>
      <c r="I10285" s="2">
        <v>619757.63066701067</v>
      </c>
      <c r="J10285" s="2">
        <v>269603.63880902814</v>
      </c>
      <c r="K10285" s="2">
        <v>350153.99185798253</v>
      </c>
      <c r="M10285" s="14">
        <v>15363742.062814955</v>
      </c>
      <c r="N10285" s="13">
        <v>15713896.054672938</v>
      </c>
    </row>
    <row r="10286" spans="1:14" x14ac:dyDescent="0.45">
      <c r="A10286">
        <v>19911</v>
      </c>
      <c r="B10286">
        <v>1</v>
      </c>
      <c r="C10286">
        <v>21</v>
      </c>
      <c r="D10286">
        <v>5</v>
      </c>
      <c r="E10286" s="2">
        <v>2066196</v>
      </c>
      <c r="F10286" s="2">
        <v>-327905.3052</v>
      </c>
      <c r="G10286" s="2">
        <v>1738290.6947999999</v>
      </c>
      <c r="H10286" s="2">
        <v>888464.28</v>
      </c>
      <c r="I10286" s="2">
        <v>849826.41479999991</v>
      </c>
      <c r="J10286" s="2">
        <v>206619.6</v>
      </c>
      <c r="K10286" s="2">
        <v>643206.81479999993</v>
      </c>
      <c r="L10286" s="11">
        <v>-9850024.898418881</v>
      </c>
      <c r="N10286" s="13">
        <v>-9206818.0836188812</v>
      </c>
    </row>
    <row r="10287" spans="1:14" x14ac:dyDescent="0.45">
      <c r="A10287">
        <v>19911</v>
      </c>
      <c r="B10287">
        <v>2</v>
      </c>
      <c r="C10287">
        <v>21</v>
      </c>
      <c r="D10287">
        <v>5</v>
      </c>
      <c r="E10287" s="2">
        <v>2093883.0264000003</v>
      </c>
      <c r="F10287" s="2">
        <v>-332299.23628968006</v>
      </c>
      <c r="G10287" s="2">
        <v>1761583.7901103203</v>
      </c>
      <c r="H10287" s="2">
        <v>901450.14499362255</v>
      </c>
      <c r="I10287" s="2">
        <v>860133.64511669776</v>
      </c>
      <c r="J10287" s="2">
        <v>188449.47237600002</v>
      </c>
      <c r="K10287" s="2">
        <v>671684.17274069774</v>
      </c>
      <c r="N10287" s="13">
        <v>671684.17274069774</v>
      </c>
    </row>
    <row r="10288" spans="1:14" x14ac:dyDescent="0.45">
      <c r="A10288">
        <v>19911</v>
      </c>
      <c r="B10288">
        <v>3</v>
      </c>
      <c r="C10288">
        <v>21</v>
      </c>
      <c r="D10288">
        <v>5</v>
      </c>
      <c r="E10288" s="2">
        <v>2122150.4472564002</v>
      </c>
      <c r="F10288" s="2">
        <v>-336785.27597959072</v>
      </c>
      <c r="G10288" s="2">
        <v>1785365.1712768096</v>
      </c>
      <c r="H10288" s="2">
        <v>916908.7529500603</v>
      </c>
      <c r="I10288" s="2">
        <v>868456.41832674935</v>
      </c>
      <c r="J10288" s="2">
        <v>233436.54919820404</v>
      </c>
      <c r="K10288" s="2">
        <v>635019.86912854528</v>
      </c>
      <c r="N10288" s="13">
        <v>635019.86912854528</v>
      </c>
    </row>
    <row r="10289" spans="1:14" x14ac:dyDescent="0.45">
      <c r="A10289">
        <v>19911</v>
      </c>
      <c r="B10289">
        <v>4</v>
      </c>
      <c r="C10289">
        <v>21</v>
      </c>
      <c r="D10289">
        <v>5</v>
      </c>
      <c r="E10289" s="2">
        <v>2132973.4145374084</v>
      </c>
      <c r="F10289" s="2">
        <v>-338502.88088708674</v>
      </c>
      <c r="G10289" s="2">
        <v>1794470.5336503217</v>
      </c>
      <c r="H10289" s="2">
        <v>924534.05955039419</v>
      </c>
      <c r="I10289" s="2">
        <v>869936.47409992747</v>
      </c>
      <c r="J10289" s="2">
        <v>191967.60730836674</v>
      </c>
      <c r="K10289" s="2">
        <v>677968.86679156078</v>
      </c>
      <c r="N10289" s="13">
        <v>677968.86679156078</v>
      </c>
    </row>
    <row r="10290" spans="1:14" x14ac:dyDescent="0.45">
      <c r="A10290">
        <v>19911</v>
      </c>
      <c r="B10290">
        <v>5</v>
      </c>
      <c r="C10290">
        <v>21</v>
      </c>
      <c r="D10290">
        <v>5</v>
      </c>
      <c r="E10290" s="2">
        <v>2158569.0955118574</v>
      </c>
      <c r="F10290" s="2">
        <v>-342564.91545773181</v>
      </c>
      <c r="G10290" s="2">
        <v>1816004.1800541256</v>
      </c>
      <c r="H10290" s="2">
        <v>941616.49046189489</v>
      </c>
      <c r="I10290" s="2">
        <v>874387.68959223072</v>
      </c>
      <c r="J10290" s="2">
        <v>215856.90955118576</v>
      </c>
      <c r="K10290" s="2">
        <v>658530.78004104493</v>
      </c>
      <c r="N10290" s="13">
        <v>658530.78004104493</v>
      </c>
    </row>
    <row r="10291" spans="1:14" x14ac:dyDescent="0.45">
      <c r="A10291">
        <v>19911</v>
      </c>
      <c r="B10291">
        <v>6</v>
      </c>
      <c r="C10291">
        <v>21</v>
      </c>
      <c r="D10291">
        <v>5</v>
      </c>
      <c r="E10291" s="2">
        <v>2190515.9181254325</v>
      </c>
      <c r="F10291" s="2">
        <v>-347634.87620650616</v>
      </c>
      <c r="G10291" s="2">
        <v>1842881.0419189264</v>
      </c>
      <c r="H10291" s="2">
        <v>948099.10568746913</v>
      </c>
      <c r="I10291" s="2">
        <v>894781.93623145728</v>
      </c>
      <c r="J10291" s="2">
        <v>240956.75099379758</v>
      </c>
      <c r="K10291" s="2">
        <v>653825.18523765972</v>
      </c>
      <c r="M10291" s="14">
        <v>9669922.992978761</v>
      </c>
      <c r="N10291" s="13">
        <v>10323748.17821642</v>
      </c>
    </row>
    <row r="10292" spans="1:14" x14ac:dyDescent="0.45">
      <c r="A10292">
        <v>19913</v>
      </c>
      <c r="B10292">
        <v>1</v>
      </c>
      <c r="C10292">
        <v>19</v>
      </c>
      <c r="D10292">
        <v>3</v>
      </c>
      <c r="E10292" s="2">
        <v>1301760</v>
      </c>
      <c r="F10292" s="2">
        <v>-234707.32799999998</v>
      </c>
      <c r="G10292" s="2">
        <v>1067052.672</v>
      </c>
      <c r="H10292" s="2">
        <v>689932.80000000005</v>
      </c>
      <c r="I10292" s="2">
        <v>377119.87199999997</v>
      </c>
      <c r="J10292" s="2">
        <v>104140.8</v>
      </c>
      <c r="K10292" s="2">
        <v>272979.07199999999</v>
      </c>
      <c r="L10292" s="11">
        <v>-2854946.4969681236</v>
      </c>
      <c r="N10292" s="13">
        <v>-2581967.4249681234</v>
      </c>
    </row>
    <row r="10293" spans="1:14" x14ac:dyDescent="0.45">
      <c r="A10293">
        <v>19913</v>
      </c>
      <c r="B10293">
        <v>2</v>
      </c>
      <c r="C10293">
        <v>19</v>
      </c>
      <c r="D10293">
        <v>3</v>
      </c>
      <c r="E10293" s="2">
        <v>1276505.8559999999</v>
      </c>
      <c r="F10293" s="2">
        <v>-230154.00583679997</v>
      </c>
      <c r="G10293" s="2">
        <v>1046351.8501631999</v>
      </c>
      <c r="H10293" s="2">
        <v>691567.47158169607</v>
      </c>
      <c r="I10293" s="2">
        <v>354784.37858150387</v>
      </c>
      <c r="J10293" s="2">
        <v>102120.46848</v>
      </c>
      <c r="K10293" s="2">
        <v>252663.91010150389</v>
      </c>
      <c r="N10293" s="13">
        <v>252663.91010150389</v>
      </c>
    </row>
    <row r="10294" spans="1:14" x14ac:dyDescent="0.45">
      <c r="A10294">
        <v>19913</v>
      </c>
      <c r="B10294">
        <v>3</v>
      </c>
      <c r="C10294">
        <v>19</v>
      </c>
      <c r="D10294">
        <v>3</v>
      </c>
      <c r="E10294" s="2">
        <v>1266038.5079807998</v>
      </c>
      <c r="F10294" s="2">
        <v>-228266.74298893817</v>
      </c>
      <c r="G10294" s="2">
        <v>1037771.7649918615</v>
      </c>
      <c r="H10294" s="2">
        <v>692481.22585054755</v>
      </c>
      <c r="I10294" s="2">
        <v>345290.53914131399</v>
      </c>
      <c r="J10294" s="2">
        <v>126603.85079807998</v>
      </c>
      <c r="K10294" s="2">
        <v>218686.68834323401</v>
      </c>
      <c r="N10294" s="13">
        <v>218686.68834323401</v>
      </c>
    </row>
    <row r="10295" spans="1:14" x14ac:dyDescent="0.45">
      <c r="A10295">
        <v>19913</v>
      </c>
      <c r="B10295">
        <v>4</v>
      </c>
      <c r="C10295">
        <v>19</v>
      </c>
      <c r="D10295">
        <v>3</v>
      </c>
      <c r="E10295" s="2">
        <v>1256290.0114693476</v>
      </c>
      <c r="F10295" s="2">
        <v>-226509.08906792337</v>
      </c>
      <c r="G10295" s="2">
        <v>1029780.9224014243</v>
      </c>
      <c r="H10295" s="2">
        <v>704946.28263015603</v>
      </c>
      <c r="I10295" s="2">
        <v>324834.63977126824</v>
      </c>
      <c r="J10295" s="2">
        <v>150754.8013763217</v>
      </c>
      <c r="K10295" s="2">
        <v>174079.83839494654</v>
      </c>
      <c r="N10295" s="13">
        <v>174079.83839494654</v>
      </c>
    </row>
    <row r="10296" spans="1:14" x14ac:dyDescent="0.45">
      <c r="A10296">
        <v>19913</v>
      </c>
      <c r="B10296">
        <v>5</v>
      </c>
      <c r="C10296">
        <v>19</v>
      </c>
      <c r="D10296">
        <v>3</v>
      </c>
      <c r="E10296" s="2">
        <v>1250259.8194142948</v>
      </c>
      <c r="F10296" s="2">
        <v>-225421.84544039733</v>
      </c>
      <c r="G10296" s="2">
        <v>1024837.9739738975</v>
      </c>
      <c r="H10296" s="2">
        <v>703807.54060304677</v>
      </c>
      <c r="I10296" s="2">
        <v>321030.43337085075</v>
      </c>
      <c r="J10296" s="2">
        <v>125025.98194142949</v>
      </c>
      <c r="K10296" s="2">
        <v>196004.45142942126</v>
      </c>
      <c r="N10296" s="13">
        <v>196004.45142942126</v>
      </c>
    </row>
    <row r="10297" spans="1:14" x14ac:dyDescent="0.45">
      <c r="A10297">
        <v>19913</v>
      </c>
      <c r="B10297">
        <v>6</v>
      </c>
      <c r="C10297">
        <v>19</v>
      </c>
      <c r="D10297">
        <v>3</v>
      </c>
      <c r="E10297" s="2">
        <v>1242508.2085339262</v>
      </c>
      <c r="F10297" s="2">
        <v>-224024.22999866688</v>
      </c>
      <c r="G10297" s="2">
        <v>1018483.9785352593</v>
      </c>
      <c r="H10297" s="2">
        <v>698814.43431084172</v>
      </c>
      <c r="I10297" s="2">
        <v>319669.54422441754</v>
      </c>
      <c r="J10297" s="2">
        <v>124250.82085339262</v>
      </c>
      <c r="K10297" s="2">
        <v>195418.72337102491</v>
      </c>
      <c r="M10297" s="14">
        <v>2760304.0825711945</v>
      </c>
      <c r="N10297" s="13">
        <v>2955722.8059422192</v>
      </c>
    </row>
    <row r="10298" spans="1:14" x14ac:dyDescent="0.45">
      <c r="A10298">
        <v>19921</v>
      </c>
      <c r="B10298">
        <v>1</v>
      </c>
      <c r="C10298">
        <v>39</v>
      </c>
      <c r="D10298">
        <v>24</v>
      </c>
      <c r="E10298" s="2">
        <v>4159404</v>
      </c>
      <c r="F10298" s="2">
        <v>-380169.52559999999</v>
      </c>
      <c r="G10298" s="2">
        <v>3779234.4744000002</v>
      </c>
      <c r="H10298" s="2">
        <v>2204484.12</v>
      </c>
      <c r="I10298" s="2">
        <v>1574750.3544000001</v>
      </c>
      <c r="J10298" s="2">
        <v>457534.44</v>
      </c>
      <c r="K10298" s="2">
        <v>1117215.9144000001</v>
      </c>
      <c r="L10298" s="11">
        <v>-24045551.212905284</v>
      </c>
      <c r="N10298" s="13">
        <v>-22928335.298505284</v>
      </c>
    </row>
    <row r="10299" spans="1:14" x14ac:dyDescent="0.45">
      <c r="A10299">
        <v>19921</v>
      </c>
      <c r="B10299">
        <v>2</v>
      </c>
      <c r="C10299">
        <v>39</v>
      </c>
      <c r="D10299">
        <v>24</v>
      </c>
      <c r="E10299" s="2">
        <v>4172714.0928000002</v>
      </c>
      <c r="F10299" s="2">
        <v>-381386.06808191998</v>
      </c>
      <c r="G10299" s="2">
        <v>3791328.0247180802</v>
      </c>
      <c r="H10299" s="2">
        <v>2289384.6232992765</v>
      </c>
      <c r="I10299" s="2">
        <v>1501943.4014188037</v>
      </c>
      <c r="J10299" s="2">
        <v>375544.26835199998</v>
      </c>
      <c r="K10299" s="2">
        <v>1126399.1330668037</v>
      </c>
      <c r="N10299" s="13">
        <v>1126399.1330668037</v>
      </c>
    </row>
    <row r="10300" spans="1:14" x14ac:dyDescent="0.45">
      <c r="A10300">
        <v>19921</v>
      </c>
      <c r="B10300">
        <v>3</v>
      </c>
      <c r="C10300">
        <v>39</v>
      </c>
      <c r="D10300">
        <v>24</v>
      </c>
      <c r="E10300" s="2">
        <v>4249492.0321075208</v>
      </c>
      <c r="F10300" s="2">
        <v>-388403.57173462736</v>
      </c>
      <c r="G10300" s="2">
        <v>3861088.4603728936</v>
      </c>
      <c r="H10300" s="2">
        <v>2420572.9556420404</v>
      </c>
      <c r="I10300" s="2">
        <v>1440515.5047308533</v>
      </c>
      <c r="J10300" s="2">
        <v>382454.28288967686</v>
      </c>
      <c r="K10300" s="2">
        <v>1058061.2218411765</v>
      </c>
      <c r="N10300" s="13">
        <v>1058061.2218411765</v>
      </c>
    </row>
    <row r="10301" spans="1:14" x14ac:dyDescent="0.45">
      <c r="A10301">
        <v>19921</v>
      </c>
      <c r="B10301">
        <v>4</v>
      </c>
      <c r="C10301">
        <v>39</v>
      </c>
      <c r="D10301">
        <v>24</v>
      </c>
      <c r="E10301" s="2">
        <v>4336606.6187657239</v>
      </c>
      <c r="F10301" s="2">
        <v>-396365.84495518712</v>
      </c>
      <c r="G10301" s="2">
        <v>3940240.7738105366</v>
      </c>
      <c r="H10301" s="2">
        <v>2569990.567162503</v>
      </c>
      <c r="I10301" s="2">
        <v>1370250.2066480336</v>
      </c>
      <c r="J10301" s="2">
        <v>390294.59568891511</v>
      </c>
      <c r="K10301" s="2">
        <v>979955.61095911846</v>
      </c>
      <c r="N10301" s="13">
        <v>979955.61095911846</v>
      </c>
    </row>
    <row r="10302" spans="1:14" x14ac:dyDescent="0.45">
      <c r="A10302">
        <v>19921</v>
      </c>
      <c r="B10302">
        <v>5</v>
      </c>
      <c r="C10302">
        <v>39</v>
      </c>
      <c r="D10302">
        <v>24</v>
      </c>
      <c r="E10302" s="2">
        <v>4379539.0242915042</v>
      </c>
      <c r="F10302" s="2">
        <v>-400289.86682024348</v>
      </c>
      <c r="G10302" s="2">
        <v>3979249.1574712605</v>
      </c>
      <c r="H10302" s="2">
        <v>2696655.3792547304</v>
      </c>
      <c r="I10302" s="2">
        <v>1282593.7782165301</v>
      </c>
      <c r="J10302" s="2">
        <v>437953.90242915042</v>
      </c>
      <c r="K10302" s="2">
        <v>844639.87578737969</v>
      </c>
      <c r="N10302" s="13">
        <v>844639.87578737969</v>
      </c>
    </row>
    <row r="10303" spans="1:14" x14ac:dyDescent="0.45">
      <c r="A10303">
        <v>19921</v>
      </c>
      <c r="B10303">
        <v>6</v>
      </c>
      <c r="C10303">
        <v>39</v>
      </c>
      <c r="D10303">
        <v>24</v>
      </c>
      <c r="E10303" s="2">
        <v>4437786.8933145823</v>
      </c>
      <c r="F10303" s="2">
        <v>-405613.72204895283</v>
      </c>
      <c r="G10303" s="2">
        <v>4032173.1712656296</v>
      </c>
      <c r="H10303" s="2">
        <v>2796735.1368500912</v>
      </c>
      <c r="I10303" s="2">
        <v>1235438.0344155384</v>
      </c>
      <c r="J10303" s="2">
        <v>443778.68933145824</v>
      </c>
      <c r="K10303" s="2">
        <v>791659.34508408024</v>
      </c>
      <c r="M10303" s="14">
        <v>25376117.723686814</v>
      </c>
      <c r="N10303" s="13">
        <v>26167777.068770893</v>
      </c>
    </row>
    <row r="10304" spans="1:14" x14ac:dyDescent="0.45">
      <c r="A10304">
        <v>19938</v>
      </c>
      <c r="B10304">
        <v>1</v>
      </c>
      <c r="C10304">
        <v>9</v>
      </c>
      <c r="D10304">
        <v>8</v>
      </c>
      <c r="E10304" s="2">
        <v>2782080</v>
      </c>
      <c r="F10304" s="2">
        <v>-414808.12800000003</v>
      </c>
      <c r="G10304" s="2">
        <v>2367271.872</v>
      </c>
      <c r="H10304" s="2">
        <v>1557964.8</v>
      </c>
      <c r="I10304" s="2">
        <v>809307.07199999993</v>
      </c>
      <c r="J10304" s="2">
        <v>333849.59999999998</v>
      </c>
      <c r="K10304" s="2">
        <v>475457.47199999995</v>
      </c>
      <c r="L10304" s="11">
        <v>-18998850.671736665</v>
      </c>
      <c r="N10304" s="13">
        <v>-18523393.199736666</v>
      </c>
    </row>
    <row r="10305" spans="1:14" x14ac:dyDescent="0.45">
      <c r="A10305">
        <v>19938</v>
      </c>
      <c r="B10305">
        <v>2</v>
      </c>
      <c r="C10305">
        <v>9</v>
      </c>
      <c r="D10305">
        <v>8</v>
      </c>
      <c r="E10305" s="2">
        <v>2858587.2</v>
      </c>
      <c r="F10305" s="2">
        <v>-426215.35152000008</v>
      </c>
      <c r="G10305" s="2">
        <v>2432371.8484800002</v>
      </c>
      <c r="H10305" s="2">
        <v>1577276.9421696002</v>
      </c>
      <c r="I10305" s="2">
        <v>855094.90631039999</v>
      </c>
      <c r="J10305" s="2">
        <v>285858.72000000003</v>
      </c>
      <c r="K10305" s="2">
        <v>569236.18631040002</v>
      </c>
      <c r="N10305" s="13">
        <v>569236.18631040002</v>
      </c>
    </row>
    <row r="10306" spans="1:14" x14ac:dyDescent="0.45">
      <c r="A10306">
        <v>19938</v>
      </c>
      <c r="B10306">
        <v>3</v>
      </c>
      <c r="C10306">
        <v>9</v>
      </c>
      <c r="D10306">
        <v>8</v>
      </c>
      <c r="E10306" s="2">
        <v>2954921.5886400007</v>
      </c>
      <c r="F10306" s="2">
        <v>-440578.80886622414</v>
      </c>
      <c r="G10306" s="2">
        <v>2514342.7797737764</v>
      </c>
      <c r="H10306" s="2">
        <v>1614289.9064870209</v>
      </c>
      <c r="I10306" s="2">
        <v>900052.87328675552</v>
      </c>
      <c r="J10306" s="2">
        <v>295492.15886400006</v>
      </c>
      <c r="K10306" s="2">
        <v>604560.71442275541</v>
      </c>
      <c r="N10306" s="13">
        <v>604560.71442275541</v>
      </c>
    </row>
    <row r="10307" spans="1:14" x14ac:dyDescent="0.45">
      <c r="A10307">
        <v>19938</v>
      </c>
      <c r="B10307">
        <v>4</v>
      </c>
      <c r="C10307">
        <v>9</v>
      </c>
      <c r="D10307">
        <v>8</v>
      </c>
      <c r="E10307" s="2">
        <v>3028794.6283560004</v>
      </c>
      <c r="F10307" s="2">
        <v>-451593.27908787969</v>
      </c>
      <c r="G10307" s="2">
        <v>2577201.3492681207</v>
      </c>
      <c r="H10307" s="2">
        <v>1621885.1404970423</v>
      </c>
      <c r="I10307" s="2">
        <v>955316.20877107838</v>
      </c>
      <c r="J10307" s="2">
        <v>272591.51655204</v>
      </c>
      <c r="K10307" s="2">
        <v>682724.69221903838</v>
      </c>
      <c r="N10307" s="13">
        <v>682724.69221903838</v>
      </c>
    </row>
    <row r="10308" spans="1:14" x14ac:dyDescent="0.45">
      <c r="A10308">
        <v>19938</v>
      </c>
      <c r="B10308">
        <v>5</v>
      </c>
      <c r="C10308">
        <v>9</v>
      </c>
      <c r="D10308">
        <v>8</v>
      </c>
      <c r="E10308" s="2">
        <v>3149037.7751017334</v>
      </c>
      <c r="F10308" s="2">
        <v>-469521.53226766846</v>
      </c>
      <c r="G10308" s="2">
        <v>2679516.2428340651</v>
      </c>
      <c r="H10308" s="2">
        <v>1661148.4982642105</v>
      </c>
      <c r="I10308" s="2">
        <v>1018367.7445698546</v>
      </c>
      <c r="J10308" s="2">
        <v>314903.77751017339</v>
      </c>
      <c r="K10308" s="2">
        <v>703463.96705968119</v>
      </c>
      <c r="N10308" s="13">
        <v>703463.96705968119</v>
      </c>
    </row>
    <row r="10309" spans="1:14" x14ac:dyDescent="0.45">
      <c r="A10309">
        <v>19938</v>
      </c>
      <c r="B10309">
        <v>6</v>
      </c>
      <c r="C10309">
        <v>9</v>
      </c>
      <c r="D10309">
        <v>8</v>
      </c>
      <c r="E10309" s="2">
        <v>3232802.1799194394</v>
      </c>
      <c r="F10309" s="2">
        <v>-482010.80502598843</v>
      </c>
      <c r="G10309" s="2">
        <v>2750791.3748934511</v>
      </c>
      <c r="H10309" s="2">
        <v>1676173.8189917998</v>
      </c>
      <c r="I10309" s="2">
        <v>1074617.5559016513</v>
      </c>
      <c r="J10309" s="2">
        <v>355608.23979113833</v>
      </c>
      <c r="K10309" s="2">
        <v>719009.31611051294</v>
      </c>
      <c r="M10309" s="14">
        <v>20018799.814859726</v>
      </c>
      <c r="N10309" s="13">
        <v>20737809.13097024</v>
      </c>
    </row>
    <row r="10310" spans="1:14" x14ac:dyDescent="0.45">
      <c r="A10310">
        <v>19957</v>
      </c>
      <c r="B10310">
        <v>1</v>
      </c>
      <c r="C10310">
        <v>15</v>
      </c>
      <c r="D10310">
        <v>23</v>
      </c>
      <c r="E10310" s="2">
        <v>5656896</v>
      </c>
      <c r="F10310" s="2">
        <v>-392022.89280000003</v>
      </c>
      <c r="G10310" s="2">
        <v>5264873.1072000004</v>
      </c>
      <c r="H10310" s="2">
        <v>3224430.7199999997</v>
      </c>
      <c r="I10310" s="2">
        <v>2040442.3872000007</v>
      </c>
      <c r="J10310" s="2">
        <v>509120.63999999996</v>
      </c>
      <c r="K10310" s="2">
        <v>1531321.7472000008</v>
      </c>
      <c r="L10310" s="11">
        <v>-33124510.538094562</v>
      </c>
      <c r="N10310" s="13">
        <v>-31593188.790894561</v>
      </c>
    </row>
    <row r="10311" spans="1:14" x14ac:dyDescent="0.45">
      <c r="A10311">
        <v>19957</v>
      </c>
      <c r="B10311">
        <v>2</v>
      </c>
      <c r="C10311">
        <v>15</v>
      </c>
      <c r="D10311">
        <v>23</v>
      </c>
      <c r="E10311" s="2">
        <v>5990652.8640000001</v>
      </c>
      <c r="F10311" s="2">
        <v>-415152.24347520003</v>
      </c>
      <c r="G10311" s="2">
        <v>5575500.6205248004</v>
      </c>
      <c r="H10311" s="2">
        <v>3475794.7636513915</v>
      </c>
      <c r="I10311" s="2">
        <v>2099705.8568734089</v>
      </c>
      <c r="J10311" s="2">
        <v>658971.81504000002</v>
      </c>
      <c r="K10311" s="2">
        <v>1440734.0418334089</v>
      </c>
      <c r="N10311" s="13">
        <v>1440734.0418334089</v>
      </c>
    </row>
    <row r="10312" spans="1:14" x14ac:dyDescent="0.45">
      <c r="A10312">
        <v>19957</v>
      </c>
      <c r="B10312">
        <v>3</v>
      </c>
      <c r="C10312">
        <v>15</v>
      </c>
      <c r="D10312">
        <v>23</v>
      </c>
      <c r="E10312" s="2">
        <v>6308157.4657920003</v>
      </c>
      <c r="F10312" s="2">
        <v>-437155.31237938564</v>
      </c>
      <c r="G10312" s="2">
        <v>5871002.1534126149</v>
      </c>
      <c r="H10312" s="2">
        <v>3704664.0311356392</v>
      </c>
      <c r="I10312" s="2">
        <v>2166338.1222769758</v>
      </c>
      <c r="J10312" s="2">
        <v>693897.32123712008</v>
      </c>
      <c r="K10312" s="2">
        <v>1472440.8010398557</v>
      </c>
      <c r="N10312" s="13">
        <v>1472440.8010398557</v>
      </c>
    </row>
    <row r="10313" spans="1:14" x14ac:dyDescent="0.45">
      <c r="A10313">
        <v>19957</v>
      </c>
      <c r="B10313">
        <v>4</v>
      </c>
      <c r="C10313">
        <v>15</v>
      </c>
      <c r="D10313">
        <v>23</v>
      </c>
      <c r="E10313" s="2">
        <v>6601486.7879513279</v>
      </c>
      <c r="F10313" s="2">
        <v>-457483.03440502705</v>
      </c>
      <c r="G10313" s="2">
        <v>6144003.7535463013</v>
      </c>
      <c r="H10313" s="2">
        <v>3941287.9616659312</v>
      </c>
      <c r="I10313" s="2">
        <v>2202715.7918803701</v>
      </c>
      <c r="J10313" s="2">
        <v>726163.54667464609</v>
      </c>
      <c r="K10313" s="2">
        <v>1476552.2452057241</v>
      </c>
      <c r="N10313" s="13">
        <v>1476552.2452057241</v>
      </c>
    </row>
    <row r="10314" spans="1:14" x14ac:dyDescent="0.45">
      <c r="A10314">
        <v>19957</v>
      </c>
      <c r="B10314">
        <v>5</v>
      </c>
      <c r="C10314">
        <v>15</v>
      </c>
      <c r="D10314">
        <v>23</v>
      </c>
      <c r="E10314" s="2">
        <v>6961267.8178946748</v>
      </c>
      <c r="F10314" s="2">
        <v>-482415.85978010099</v>
      </c>
      <c r="G10314" s="2">
        <v>6478851.9581145737</v>
      </c>
      <c r="H10314" s="2">
        <v>4267055.7093306221</v>
      </c>
      <c r="I10314" s="2">
        <v>2211796.2487839516</v>
      </c>
      <c r="J10314" s="2">
        <v>696126.78178946755</v>
      </c>
      <c r="K10314" s="2">
        <v>1515669.466994484</v>
      </c>
      <c r="N10314" s="13">
        <v>1515669.466994484</v>
      </c>
    </row>
    <row r="10315" spans="1:14" x14ac:dyDescent="0.45">
      <c r="A10315">
        <v>19957</v>
      </c>
      <c r="B10315">
        <v>6</v>
      </c>
      <c r="C10315">
        <v>15</v>
      </c>
      <c r="D10315">
        <v>23</v>
      </c>
      <c r="E10315" s="2">
        <v>7376855.5066229869</v>
      </c>
      <c r="F10315" s="2">
        <v>-511216.08660897298</v>
      </c>
      <c r="G10315" s="2">
        <v>6865639.4200140135</v>
      </c>
      <c r="H10315" s="2">
        <v>4590530.2789923614</v>
      </c>
      <c r="I10315" s="2">
        <v>2275109.1410216521</v>
      </c>
      <c r="J10315" s="2">
        <v>663916.99559606879</v>
      </c>
      <c r="K10315" s="2">
        <v>1611192.1454255832</v>
      </c>
      <c r="M10315" s="14">
        <v>34207111.344504923</v>
      </c>
      <c r="N10315" s="13">
        <v>35818303.489930503</v>
      </c>
    </row>
    <row r="10316" spans="1:14" x14ac:dyDescent="0.45">
      <c r="A10316">
        <v>19965</v>
      </c>
      <c r="B10316">
        <v>1</v>
      </c>
      <c r="C10316">
        <v>15</v>
      </c>
      <c r="D10316">
        <v>20</v>
      </c>
      <c r="E10316" s="2">
        <v>7057044</v>
      </c>
      <c r="F10316" s="2">
        <v>-897655.99680000008</v>
      </c>
      <c r="G10316" s="2">
        <v>6159388.0032000002</v>
      </c>
      <c r="H10316" s="2">
        <v>3387381.1199999996</v>
      </c>
      <c r="I10316" s="2">
        <v>2772006.8832000005</v>
      </c>
      <c r="J10316" s="2">
        <v>776274.84</v>
      </c>
      <c r="K10316" s="2">
        <v>1995732.0432000007</v>
      </c>
      <c r="L10316" s="11">
        <v>-36406916.722813733</v>
      </c>
      <c r="N10316" s="13">
        <v>-34411184.679613732</v>
      </c>
    </row>
    <row r="10317" spans="1:14" x14ac:dyDescent="0.45">
      <c r="A10317">
        <v>19965</v>
      </c>
      <c r="B10317">
        <v>2</v>
      </c>
      <c r="C10317">
        <v>15</v>
      </c>
      <c r="D10317">
        <v>20</v>
      </c>
      <c r="E10317" s="2">
        <v>7339325.7600000016</v>
      </c>
      <c r="F10317" s="2">
        <v>-933562.23667200026</v>
      </c>
      <c r="G10317" s="2">
        <v>6405763.5233280016</v>
      </c>
      <c r="H10317" s="2">
        <v>3646529.3252044804</v>
      </c>
      <c r="I10317" s="2">
        <v>2759234.1981235212</v>
      </c>
      <c r="J10317" s="2">
        <v>660539.31840000011</v>
      </c>
      <c r="K10317" s="2">
        <v>2098694.8797235209</v>
      </c>
      <c r="N10317" s="13">
        <v>2098694.8797235209</v>
      </c>
    </row>
    <row r="10318" spans="1:14" x14ac:dyDescent="0.45">
      <c r="A10318">
        <v>19965</v>
      </c>
      <c r="B10318">
        <v>3</v>
      </c>
      <c r="C10318">
        <v>15</v>
      </c>
      <c r="D10318">
        <v>20</v>
      </c>
      <c r="E10318" s="2">
        <v>7627027.3297920004</v>
      </c>
      <c r="F10318" s="2">
        <v>-970157.87634954252</v>
      </c>
      <c r="G10318" s="2">
        <v>6656869.4534424581</v>
      </c>
      <c r="H10318" s="2">
        <v>3800083.7999218022</v>
      </c>
      <c r="I10318" s="2">
        <v>2856785.6535206558</v>
      </c>
      <c r="J10318" s="2">
        <v>762702.73297920008</v>
      </c>
      <c r="K10318" s="2">
        <v>2094082.9205414557</v>
      </c>
      <c r="N10318" s="13">
        <v>2094082.9205414557</v>
      </c>
    </row>
    <row r="10319" spans="1:14" x14ac:dyDescent="0.45">
      <c r="A10319">
        <v>19965</v>
      </c>
      <c r="B10319">
        <v>4</v>
      </c>
      <c r="C10319">
        <v>15</v>
      </c>
      <c r="D10319">
        <v>20</v>
      </c>
      <c r="E10319" s="2">
        <v>7963379.2350358274</v>
      </c>
      <c r="F10319" s="2">
        <v>-1012941.8386965573</v>
      </c>
      <c r="G10319" s="2">
        <v>6950437.3963392703</v>
      </c>
      <c r="H10319" s="2">
        <v>4023611.6071848809</v>
      </c>
      <c r="I10319" s="2">
        <v>2926825.7891543894</v>
      </c>
      <c r="J10319" s="2">
        <v>716704.13115322439</v>
      </c>
      <c r="K10319" s="2">
        <v>2210121.6580011649</v>
      </c>
      <c r="N10319" s="13">
        <v>2210121.6580011649</v>
      </c>
    </row>
    <row r="10320" spans="1:14" x14ac:dyDescent="0.45">
      <c r="A10320">
        <v>19965</v>
      </c>
      <c r="B10320">
        <v>5</v>
      </c>
      <c r="C10320">
        <v>15</v>
      </c>
      <c r="D10320">
        <v>20</v>
      </c>
      <c r="E10320" s="2">
        <v>8297841.1629073322</v>
      </c>
      <c r="F10320" s="2">
        <v>-1055485.3959218126</v>
      </c>
      <c r="G10320" s="2">
        <v>7242355.7669855198</v>
      </c>
      <c r="H10320" s="2">
        <v>4272262.7572856918</v>
      </c>
      <c r="I10320" s="2">
        <v>2970093.009699828</v>
      </c>
      <c r="J10320" s="2">
        <v>746805.7046616599</v>
      </c>
      <c r="K10320" s="2">
        <v>2223287.3050381681</v>
      </c>
      <c r="N10320" s="13">
        <v>2223287.3050381681</v>
      </c>
    </row>
    <row r="10321" spans="1:14" x14ac:dyDescent="0.45">
      <c r="A10321">
        <v>19965</v>
      </c>
      <c r="B10321">
        <v>6</v>
      </c>
      <c r="C10321">
        <v>15</v>
      </c>
      <c r="D10321">
        <v>20</v>
      </c>
      <c r="E10321" s="2">
        <v>8667095.0946567096</v>
      </c>
      <c r="F10321" s="2">
        <v>-1102454.4960403335</v>
      </c>
      <c r="G10321" s="2">
        <v>7564640.5986163765</v>
      </c>
      <c r="H10321" s="2">
        <v>4567690.58140455</v>
      </c>
      <c r="I10321" s="2">
        <v>2996950.0172118265</v>
      </c>
      <c r="J10321" s="2">
        <v>953380.46041223803</v>
      </c>
      <c r="K10321" s="2">
        <v>2043569.5567995885</v>
      </c>
      <c r="M10321" s="14">
        <v>38465989.88933333</v>
      </c>
      <c r="N10321" s="13">
        <v>40509559.446132921</v>
      </c>
    </row>
    <row r="10322" spans="1:14" x14ac:dyDescent="0.45">
      <c r="A10322">
        <v>19968</v>
      </c>
      <c r="B10322">
        <v>1</v>
      </c>
      <c r="C10322">
        <v>12</v>
      </c>
      <c r="D10322">
        <v>23</v>
      </c>
      <c r="E10322" s="2">
        <v>2169360</v>
      </c>
      <c r="F10322" s="2">
        <v>-547329.52800000005</v>
      </c>
      <c r="G10322" s="2">
        <v>1622030.4720000001</v>
      </c>
      <c r="H10322" s="2">
        <v>911131.2</v>
      </c>
      <c r="I10322" s="2">
        <v>710899.27200000011</v>
      </c>
      <c r="J10322" s="2">
        <v>195242.4</v>
      </c>
      <c r="K10322" s="2">
        <v>515656.87200000009</v>
      </c>
      <c r="L10322" s="11">
        <v>-17686655.366500784</v>
      </c>
      <c r="N10322" s="13">
        <v>-17170998.494500782</v>
      </c>
    </row>
    <row r="10323" spans="1:14" x14ac:dyDescent="0.45">
      <c r="A10323">
        <v>19968</v>
      </c>
      <c r="B10323">
        <v>2</v>
      </c>
      <c r="C10323">
        <v>12</v>
      </c>
      <c r="D10323">
        <v>23</v>
      </c>
      <c r="E10323" s="2">
        <v>2156560.7759999996</v>
      </c>
      <c r="F10323" s="2">
        <v>-544100.28378479998</v>
      </c>
      <c r="G10323" s="2">
        <v>1612460.4922151996</v>
      </c>
      <c r="H10323" s="2">
        <v>925319.84527987184</v>
      </c>
      <c r="I10323" s="2">
        <v>687140.64693532779</v>
      </c>
      <c r="J10323" s="2">
        <v>237221.68535999994</v>
      </c>
      <c r="K10323" s="2">
        <v>449918.96157532785</v>
      </c>
      <c r="N10323" s="13">
        <v>449918.96157532785</v>
      </c>
    </row>
    <row r="10324" spans="1:14" x14ac:dyDescent="0.45">
      <c r="A10324">
        <v>19968</v>
      </c>
      <c r="B10324">
        <v>3</v>
      </c>
      <c r="C10324">
        <v>12</v>
      </c>
      <c r="D10324">
        <v>23</v>
      </c>
      <c r="E10324" s="2">
        <v>2125721.9569032001</v>
      </c>
      <c r="F10324" s="2">
        <v>-536319.64972667745</v>
      </c>
      <c r="G10324" s="2">
        <v>1589402.3071765227</v>
      </c>
      <c r="H10324" s="2">
        <v>923488.86863602442</v>
      </c>
      <c r="I10324" s="2">
        <v>665913.43854049826</v>
      </c>
      <c r="J10324" s="2">
        <v>212572.19569032002</v>
      </c>
      <c r="K10324" s="2">
        <v>453341.24285017827</v>
      </c>
      <c r="N10324" s="13">
        <v>453341.24285017827</v>
      </c>
    </row>
    <row r="10325" spans="1:14" x14ac:dyDescent="0.45">
      <c r="A10325">
        <v>19968</v>
      </c>
      <c r="B10325">
        <v>4</v>
      </c>
      <c r="C10325">
        <v>12</v>
      </c>
      <c r="D10325">
        <v>23</v>
      </c>
      <c r="E10325" s="2">
        <v>2108928.7534436649</v>
      </c>
      <c r="F10325" s="2">
        <v>-532082.72449383675</v>
      </c>
      <c r="G10325" s="2">
        <v>1576846.0289498281</v>
      </c>
      <c r="H10325" s="2">
        <v>910146.43075041275</v>
      </c>
      <c r="I10325" s="2">
        <v>666699.59819941537</v>
      </c>
      <c r="J10325" s="2">
        <v>231982.16287880312</v>
      </c>
      <c r="K10325" s="2">
        <v>434717.43532061228</v>
      </c>
      <c r="N10325" s="13">
        <v>434717.43532061228</v>
      </c>
    </row>
    <row r="10326" spans="1:14" x14ac:dyDescent="0.45">
      <c r="A10326">
        <v>19968</v>
      </c>
      <c r="B10326">
        <v>5</v>
      </c>
      <c r="C10326">
        <v>12</v>
      </c>
      <c r="D10326">
        <v>23</v>
      </c>
      <c r="E10326" s="2">
        <v>2073709.6432611553</v>
      </c>
      <c r="F10326" s="2">
        <v>-523196.94299478957</v>
      </c>
      <c r="G10326" s="2">
        <v>1550512.7002663659</v>
      </c>
      <c r="H10326" s="2">
        <v>917589.14408640994</v>
      </c>
      <c r="I10326" s="2">
        <v>632923.55617995595</v>
      </c>
      <c r="J10326" s="2">
        <v>248845.15719133863</v>
      </c>
      <c r="K10326" s="2">
        <v>384078.39898861735</v>
      </c>
      <c r="N10326" s="13">
        <v>384078.39898861735</v>
      </c>
    </row>
    <row r="10327" spans="1:14" x14ac:dyDescent="0.45">
      <c r="A10327">
        <v>19968</v>
      </c>
      <c r="B10327">
        <v>6</v>
      </c>
      <c r="C10327">
        <v>12</v>
      </c>
      <c r="D10327">
        <v>23</v>
      </c>
      <c r="E10327" s="2">
        <v>2057534.7080437182</v>
      </c>
      <c r="F10327" s="2">
        <v>-519116.00683943013</v>
      </c>
      <c r="G10327" s="2">
        <v>1538418.7012042881</v>
      </c>
      <c r="H10327" s="2">
        <v>935833.00013301068</v>
      </c>
      <c r="I10327" s="2">
        <v>602585.70107127738</v>
      </c>
      <c r="J10327" s="2">
        <v>226328.81788480902</v>
      </c>
      <c r="K10327" s="2">
        <v>376256.88318646839</v>
      </c>
      <c r="M10327" s="14">
        <v>16798713.440482929</v>
      </c>
      <c r="N10327" s="13">
        <v>17174970.323669396</v>
      </c>
    </row>
    <row r="10328" spans="1:14" x14ac:dyDescent="0.45">
      <c r="A10328">
        <v>19985</v>
      </c>
      <c r="B10328">
        <v>1</v>
      </c>
      <c r="C10328">
        <v>12</v>
      </c>
      <c r="D10328">
        <v>17</v>
      </c>
      <c r="E10328" s="2">
        <v>1762800</v>
      </c>
      <c r="F10328" s="2">
        <v>-661755.12</v>
      </c>
      <c r="G10328" s="2">
        <v>1101044.8799999999</v>
      </c>
      <c r="H10328" s="2">
        <v>863772</v>
      </c>
      <c r="I10328" s="2">
        <v>237272.87999999989</v>
      </c>
      <c r="J10328" s="2">
        <v>176280</v>
      </c>
      <c r="K10328" s="2">
        <v>60992.879999999888</v>
      </c>
      <c r="L10328" s="11">
        <v>-13072255.47203698</v>
      </c>
      <c r="N10328" s="13">
        <v>-13011262.592036981</v>
      </c>
    </row>
    <row r="10329" spans="1:14" x14ac:dyDescent="0.45">
      <c r="A10329">
        <v>19985</v>
      </c>
      <c r="B10329">
        <v>2</v>
      </c>
      <c r="C10329">
        <v>12</v>
      </c>
      <c r="D10329">
        <v>17</v>
      </c>
      <c r="E10329" s="2">
        <v>1716438.3599999999</v>
      </c>
      <c r="F10329" s="2">
        <v>-644350.96034400002</v>
      </c>
      <c r="G10329" s="2">
        <v>1072087.3996559998</v>
      </c>
      <c r="H10329" s="2">
        <v>858632.84164475987</v>
      </c>
      <c r="I10329" s="2">
        <v>213454.55801123998</v>
      </c>
      <c r="J10329" s="2">
        <v>154479.45239999998</v>
      </c>
      <c r="K10329" s="2">
        <v>58975.105611239997</v>
      </c>
      <c r="N10329" s="13">
        <v>58975.105611239997</v>
      </c>
    </row>
    <row r="10330" spans="1:14" x14ac:dyDescent="0.45">
      <c r="A10330">
        <v>19985</v>
      </c>
      <c r="B10330">
        <v>3</v>
      </c>
      <c r="C10330">
        <v>12</v>
      </c>
      <c r="D10330">
        <v>17</v>
      </c>
      <c r="E10330" s="2">
        <v>1688803.7024039999</v>
      </c>
      <c r="F10330" s="2">
        <v>-633976.90988246154</v>
      </c>
      <c r="G10330" s="2">
        <v>1054826.7925215382</v>
      </c>
      <c r="H10330" s="2">
        <v>872180.65972805384</v>
      </c>
      <c r="I10330" s="2">
        <v>182646.13279348437</v>
      </c>
      <c r="J10330" s="2">
        <v>185768.40726444</v>
      </c>
      <c r="K10330" s="2">
        <v>-3122.2744709556282</v>
      </c>
      <c r="N10330" s="13">
        <v>-3122.2744709556282</v>
      </c>
    </row>
    <row r="10331" spans="1:14" x14ac:dyDescent="0.45">
      <c r="A10331">
        <v>19985</v>
      </c>
      <c r="B10331">
        <v>4</v>
      </c>
      <c r="C10331">
        <v>12</v>
      </c>
      <c r="D10331">
        <v>17</v>
      </c>
      <c r="E10331" s="2">
        <v>1657729.7142797664</v>
      </c>
      <c r="F10331" s="2">
        <v>-622311.73474062432</v>
      </c>
      <c r="G10331" s="2">
        <v>1035417.9795391421</v>
      </c>
      <c r="H10331" s="2">
        <v>872741.5067794855</v>
      </c>
      <c r="I10331" s="2">
        <v>162676.47275965661</v>
      </c>
      <c r="J10331" s="2">
        <v>149195.67428517897</v>
      </c>
      <c r="K10331" s="2">
        <v>13480.798474477633</v>
      </c>
      <c r="N10331" s="13">
        <v>13480.798474477633</v>
      </c>
    </row>
    <row r="10332" spans="1:14" x14ac:dyDescent="0.45">
      <c r="A10332">
        <v>19985</v>
      </c>
      <c r="B10332">
        <v>5</v>
      </c>
      <c r="C10332">
        <v>12</v>
      </c>
      <c r="D10332">
        <v>17</v>
      </c>
      <c r="E10332" s="2">
        <v>1615954.9254799162</v>
      </c>
      <c r="F10332" s="2">
        <v>-606629.47902516054</v>
      </c>
      <c r="G10332" s="2">
        <v>1009325.4464547556</v>
      </c>
      <c r="H10332" s="2">
        <v>872272.35585510114</v>
      </c>
      <c r="I10332" s="2">
        <v>137053.09059965448</v>
      </c>
      <c r="J10332" s="2">
        <v>161595.49254799163</v>
      </c>
      <c r="K10332" s="2">
        <v>-24542.401948337152</v>
      </c>
      <c r="N10332" s="13">
        <v>-24542.401948337152</v>
      </c>
    </row>
    <row r="10333" spans="1:14" x14ac:dyDescent="0.45">
      <c r="A10333">
        <v>19985</v>
      </c>
      <c r="B10333">
        <v>6</v>
      </c>
      <c r="C10333">
        <v>12</v>
      </c>
      <c r="D10333">
        <v>17</v>
      </c>
      <c r="E10333" s="2">
        <v>1584120.6134479619</v>
      </c>
      <c r="F10333" s="2">
        <v>-594678.87828836485</v>
      </c>
      <c r="G10333" s="2">
        <v>989441.73515959701</v>
      </c>
      <c r="H10333" s="2">
        <v>856627.74990755622</v>
      </c>
      <c r="I10333" s="2">
        <v>132813.98525204079</v>
      </c>
      <c r="J10333" s="2">
        <v>158412.06134479621</v>
      </c>
      <c r="K10333" s="2">
        <v>-25598.076092755422</v>
      </c>
      <c r="M10333" s="14">
        <v>12600492.587478802</v>
      </c>
      <c r="N10333" s="13">
        <v>12574894.511386046</v>
      </c>
    </row>
    <row r="10334" spans="1:14" x14ac:dyDescent="0.45">
      <c r="A10334">
        <v>20004</v>
      </c>
      <c r="B10334">
        <v>1</v>
      </c>
      <c r="C10334">
        <v>28</v>
      </c>
      <c r="D10334">
        <v>21</v>
      </c>
      <c r="E10334" s="2">
        <v>4637808</v>
      </c>
      <c r="F10334" s="2">
        <v>-193860.37439999997</v>
      </c>
      <c r="G10334" s="2">
        <v>4443947.6255999999</v>
      </c>
      <c r="H10334" s="2">
        <v>2782684.8</v>
      </c>
      <c r="I10334" s="2">
        <v>1661262.8256000001</v>
      </c>
      <c r="J10334" s="2">
        <v>463780.80000000005</v>
      </c>
      <c r="K10334" s="2">
        <v>1197482.0256000001</v>
      </c>
      <c r="L10334" s="11">
        <v>-26763313.489892609</v>
      </c>
      <c r="N10334" s="13">
        <v>-25565831.464292608</v>
      </c>
    </row>
    <row r="10335" spans="1:14" x14ac:dyDescent="0.45">
      <c r="A10335">
        <v>20004</v>
      </c>
      <c r="B10335">
        <v>2</v>
      </c>
      <c r="C10335">
        <v>28</v>
      </c>
      <c r="D10335">
        <v>21</v>
      </c>
      <c r="E10335" s="2">
        <v>4754680.7615999989</v>
      </c>
      <c r="F10335" s="2">
        <v>-198745.65583487993</v>
      </c>
      <c r="G10335" s="2">
        <v>4555935.1057651192</v>
      </c>
      <c r="H10335" s="2">
        <v>2944098.3275827193</v>
      </c>
      <c r="I10335" s="2">
        <v>1611836.7781823999</v>
      </c>
      <c r="J10335" s="2">
        <v>475468.07615999994</v>
      </c>
      <c r="K10335" s="2">
        <v>1136368.7020224</v>
      </c>
      <c r="N10335" s="13">
        <v>1136368.7020224</v>
      </c>
    </row>
    <row r="10336" spans="1:14" x14ac:dyDescent="0.45">
      <c r="A10336">
        <v>20004</v>
      </c>
      <c r="B10336">
        <v>3</v>
      </c>
      <c r="C10336">
        <v>28</v>
      </c>
      <c r="D10336">
        <v>21</v>
      </c>
      <c r="E10336" s="2">
        <v>4882106.206010879</v>
      </c>
      <c r="F10336" s="2">
        <v>-204072.03941125472</v>
      </c>
      <c r="G10336" s="2">
        <v>4678034.1665996239</v>
      </c>
      <c r="H10336" s="2">
        <v>3143315.5692398613</v>
      </c>
      <c r="I10336" s="2">
        <v>1534718.5973597625</v>
      </c>
      <c r="J10336" s="2">
        <v>390568.49648087035</v>
      </c>
      <c r="K10336" s="2">
        <v>1144150.1008788922</v>
      </c>
      <c r="N10336" s="13">
        <v>1144150.1008788922</v>
      </c>
    </row>
    <row r="10337" spans="1:14" x14ac:dyDescent="0.45">
      <c r="A10337">
        <v>20004</v>
      </c>
      <c r="B10337">
        <v>4</v>
      </c>
      <c r="C10337">
        <v>28</v>
      </c>
      <c r="D10337">
        <v>21</v>
      </c>
      <c r="E10337" s="2">
        <v>5109124.1445903843</v>
      </c>
      <c r="F10337" s="2">
        <v>-213561.38924387805</v>
      </c>
      <c r="G10337" s="2">
        <v>4895562.7553465059</v>
      </c>
      <c r="H10337" s="2">
        <v>3462835.3256766554</v>
      </c>
      <c r="I10337" s="2">
        <v>1432727.4296698505</v>
      </c>
      <c r="J10337" s="2">
        <v>408729.93156723073</v>
      </c>
      <c r="K10337" s="2">
        <v>1023997.4981026198</v>
      </c>
      <c r="N10337" s="13">
        <v>1023997.4981026198</v>
      </c>
    </row>
    <row r="10338" spans="1:14" x14ac:dyDescent="0.45">
      <c r="A10338">
        <v>20004</v>
      </c>
      <c r="B10338">
        <v>5</v>
      </c>
      <c r="C10338">
        <v>28</v>
      </c>
      <c r="D10338">
        <v>21</v>
      </c>
      <c r="E10338" s="2">
        <v>5260354.219270261</v>
      </c>
      <c r="F10338" s="2">
        <v>-219882.80636549689</v>
      </c>
      <c r="G10338" s="2">
        <v>5040471.4129047645</v>
      </c>
      <c r="H10338" s="2">
        <v>3755367.6202118644</v>
      </c>
      <c r="I10338" s="2">
        <v>1285103.7926929002</v>
      </c>
      <c r="J10338" s="2">
        <v>526035.42192702612</v>
      </c>
      <c r="K10338" s="2">
        <v>759068.37076587405</v>
      </c>
      <c r="N10338" s="13">
        <v>759068.37076587405</v>
      </c>
    </row>
    <row r="10339" spans="1:14" x14ac:dyDescent="0.45">
      <c r="A10339">
        <v>20004</v>
      </c>
      <c r="B10339">
        <v>6</v>
      </c>
      <c r="C10339">
        <v>28</v>
      </c>
      <c r="D10339">
        <v>21</v>
      </c>
      <c r="E10339" s="2">
        <v>5426581.4125992013</v>
      </c>
      <c r="F10339" s="2">
        <v>-226831.1030466466</v>
      </c>
      <c r="G10339" s="2">
        <v>5199750.309552555</v>
      </c>
      <c r="H10339" s="2">
        <v>4046044.4903338277</v>
      </c>
      <c r="I10339" s="2">
        <v>1153705.8192187273</v>
      </c>
      <c r="J10339" s="2">
        <v>596923.95538591209</v>
      </c>
      <c r="K10339" s="2">
        <v>556781.8638328152</v>
      </c>
      <c r="M10339" s="14">
        <v>28485589.099756449</v>
      </c>
      <c r="N10339" s="13">
        <v>29042370.963589266</v>
      </c>
    </row>
    <row r="10340" spans="1:14" x14ac:dyDescent="0.45">
      <c r="A10340">
        <v>20011</v>
      </c>
      <c r="B10340">
        <v>1</v>
      </c>
      <c r="C10340">
        <v>41</v>
      </c>
      <c r="D10340">
        <v>19</v>
      </c>
      <c r="E10340" s="2">
        <v>3794688</v>
      </c>
      <c r="F10340" s="2">
        <v>-1294368.0768000002</v>
      </c>
      <c r="G10340" s="2">
        <v>2500319.9232000001</v>
      </c>
      <c r="H10340" s="2">
        <v>2314759.6800000002</v>
      </c>
      <c r="I10340" s="2">
        <v>185560.24319999991</v>
      </c>
      <c r="J10340" s="2">
        <v>455362.56</v>
      </c>
      <c r="K10340" s="2">
        <v>-269802.31680000009</v>
      </c>
      <c r="L10340" s="11">
        <v>-12821286.65283224</v>
      </c>
      <c r="N10340" s="13">
        <v>-13091088.96963224</v>
      </c>
    </row>
    <row r="10341" spans="1:14" x14ac:dyDescent="0.45">
      <c r="A10341">
        <v>20011</v>
      </c>
      <c r="B10341">
        <v>2</v>
      </c>
      <c r="C10341">
        <v>41</v>
      </c>
      <c r="D10341">
        <v>19</v>
      </c>
      <c r="E10341" s="2">
        <v>3740044.4928000001</v>
      </c>
      <c r="F10341" s="2">
        <v>-1275729.1764940801</v>
      </c>
      <c r="G10341" s="2">
        <v>2464315.31630592</v>
      </c>
      <c r="H10341" s="2">
        <v>2341200.5316919298</v>
      </c>
      <c r="I10341" s="2">
        <v>123114.78461399022</v>
      </c>
      <c r="J10341" s="2">
        <v>299203.55942400004</v>
      </c>
      <c r="K10341" s="2">
        <v>-176088.77481000981</v>
      </c>
      <c r="N10341" s="13">
        <v>-176088.77481000981</v>
      </c>
    </row>
    <row r="10342" spans="1:14" x14ac:dyDescent="0.45">
      <c r="A10342">
        <v>20011</v>
      </c>
      <c r="B10342">
        <v>3</v>
      </c>
      <c r="C10342">
        <v>41</v>
      </c>
      <c r="D10342">
        <v>19</v>
      </c>
      <c r="E10342" s="2">
        <v>3653275.4605670404</v>
      </c>
      <c r="F10342" s="2">
        <v>-1246132.2595994174</v>
      </c>
      <c r="G10342" s="2">
        <v>2407143.2009676229</v>
      </c>
      <c r="H10342" s="2">
        <v>2364638.7584548043</v>
      </c>
      <c r="I10342" s="2">
        <v>42504.442512818612</v>
      </c>
      <c r="J10342" s="2">
        <v>365327.54605670407</v>
      </c>
      <c r="K10342" s="2">
        <v>-322823.10354388546</v>
      </c>
      <c r="N10342" s="13">
        <v>-322823.10354388546</v>
      </c>
    </row>
    <row r="10343" spans="1:14" x14ac:dyDescent="0.45">
      <c r="A10343">
        <v>20011</v>
      </c>
      <c r="B10343">
        <v>4</v>
      </c>
      <c r="C10343">
        <v>41</v>
      </c>
      <c r="D10343">
        <v>19</v>
      </c>
      <c r="E10343" s="2">
        <v>3548061.1273027095</v>
      </c>
      <c r="F10343" s="2">
        <v>-1210243.6505229543</v>
      </c>
      <c r="G10343" s="2">
        <v>2337817.4767797552</v>
      </c>
      <c r="H10343" s="2">
        <v>2346831.3260637335</v>
      </c>
      <c r="I10343" s="2">
        <v>-9013.849283978343</v>
      </c>
      <c r="J10343" s="2">
        <v>354806.11273027095</v>
      </c>
      <c r="K10343" s="2">
        <v>-363819.96201424929</v>
      </c>
      <c r="N10343" s="13">
        <v>-363819.96201424929</v>
      </c>
    </row>
    <row r="10344" spans="1:14" x14ac:dyDescent="0.45">
      <c r="A10344">
        <v>20011</v>
      </c>
      <c r="B10344">
        <v>5</v>
      </c>
      <c r="C10344">
        <v>41</v>
      </c>
      <c r="D10344">
        <v>19</v>
      </c>
      <c r="E10344" s="2">
        <v>3464326.8846983658</v>
      </c>
      <c r="F10344" s="2">
        <v>-1181681.9003706127</v>
      </c>
      <c r="G10344" s="2">
        <v>2282644.9843277531</v>
      </c>
      <c r="H10344" s="2">
        <v>2365001.5267959028</v>
      </c>
      <c r="I10344" s="2">
        <v>-82356.542468149681</v>
      </c>
      <c r="J10344" s="2">
        <v>381075.95731682022</v>
      </c>
      <c r="K10344" s="2">
        <v>-463432.4997849699</v>
      </c>
      <c r="N10344" s="13">
        <v>-463432.4997849699</v>
      </c>
    </row>
    <row r="10345" spans="1:14" x14ac:dyDescent="0.45">
      <c r="A10345">
        <v>20011</v>
      </c>
      <c r="B10345">
        <v>6</v>
      </c>
      <c r="C10345">
        <v>41</v>
      </c>
      <c r="D10345">
        <v>19</v>
      </c>
      <c r="E10345" s="2">
        <v>3418251.3371318774</v>
      </c>
      <c r="F10345" s="2">
        <v>-1165965.5310956833</v>
      </c>
      <c r="G10345" s="2">
        <v>2252285.8060361939</v>
      </c>
      <c r="H10345" s="2">
        <v>2410320.7030030219</v>
      </c>
      <c r="I10345" s="2">
        <v>-158034.89696682803</v>
      </c>
      <c r="J10345" s="2">
        <v>341825.13371318777</v>
      </c>
      <c r="K10345" s="2">
        <v>-499860.0306800158</v>
      </c>
      <c r="M10345" s="14">
        <v>12495142.671184327</v>
      </c>
      <c r="N10345" s="13">
        <v>11995282.640504312</v>
      </c>
    </row>
    <row r="10346" spans="1:14" x14ac:dyDescent="0.45">
      <c r="A10346">
        <v>20031</v>
      </c>
      <c r="B10346">
        <v>1</v>
      </c>
      <c r="C10346">
        <v>47</v>
      </c>
      <c r="D10346">
        <v>24</v>
      </c>
      <c r="E10346" s="2">
        <v>3459672</v>
      </c>
      <c r="F10346" s="2">
        <v>-509263.71840000001</v>
      </c>
      <c r="G10346" s="2">
        <v>2950408.2815999999</v>
      </c>
      <c r="H10346" s="2">
        <v>2006609.7599999998</v>
      </c>
      <c r="I10346" s="2">
        <v>943798.52160000009</v>
      </c>
      <c r="J10346" s="2">
        <v>311370.48</v>
      </c>
      <c r="K10346" s="2">
        <v>632428.04160000011</v>
      </c>
      <c r="L10346" s="11">
        <v>-17919223.921148166</v>
      </c>
      <c r="N10346" s="13">
        <v>-17286795.879548166</v>
      </c>
    </row>
    <row r="10347" spans="1:14" x14ac:dyDescent="0.45">
      <c r="A10347">
        <v>20031</v>
      </c>
      <c r="B10347">
        <v>2</v>
      </c>
      <c r="C10347">
        <v>47</v>
      </c>
      <c r="D10347">
        <v>24</v>
      </c>
      <c r="E10347" s="2">
        <v>3509145.3096000003</v>
      </c>
      <c r="F10347" s="2">
        <v>-516546.18957312003</v>
      </c>
      <c r="G10347" s="2">
        <v>2992599.1200268804</v>
      </c>
      <c r="H10347" s="2">
        <v>2106539.92935288</v>
      </c>
      <c r="I10347" s="2">
        <v>886059.19067400042</v>
      </c>
      <c r="J10347" s="2">
        <v>386005.98405600002</v>
      </c>
      <c r="K10347" s="2">
        <v>500053.2066180004</v>
      </c>
      <c r="N10347" s="13">
        <v>500053.2066180004</v>
      </c>
    </row>
    <row r="10348" spans="1:14" x14ac:dyDescent="0.45">
      <c r="A10348">
        <v>20031</v>
      </c>
      <c r="B10348">
        <v>3</v>
      </c>
      <c r="C10348">
        <v>47</v>
      </c>
      <c r="D10348">
        <v>24</v>
      </c>
      <c r="E10348" s="2">
        <v>3583188.2756325593</v>
      </c>
      <c r="F10348" s="2">
        <v>-527445.31417311274</v>
      </c>
      <c r="G10348" s="2">
        <v>3055742.9614594467</v>
      </c>
      <c r="H10348" s="2">
        <v>2206268.3114540842</v>
      </c>
      <c r="I10348" s="2">
        <v>849474.65000536246</v>
      </c>
      <c r="J10348" s="2">
        <v>322486.94480693032</v>
      </c>
      <c r="K10348" s="2">
        <v>526987.70519843209</v>
      </c>
      <c r="N10348" s="13">
        <v>526987.70519843209</v>
      </c>
    </row>
    <row r="10349" spans="1:14" x14ac:dyDescent="0.45">
      <c r="A10349">
        <v>20031</v>
      </c>
      <c r="B10349">
        <v>4</v>
      </c>
      <c r="C10349">
        <v>47</v>
      </c>
      <c r="D10349">
        <v>24</v>
      </c>
      <c r="E10349" s="2">
        <v>3654852.0411452106</v>
      </c>
      <c r="F10349" s="2">
        <v>-537994.22045657504</v>
      </c>
      <c r="G10349" s="2">
        <v>3116857.8206886356</v>
      </c>
      <c r="H10349" s="2">
        <v>2309128.9526706967</v>
      </c>
      <c r="I10349" s="2">
        <v>807728.86801793892</v>
      </c>
      <c r="J10349" s="2">
        <v>292388.16329161683</v>
      </c>
      <c r="K10349" s="2">
        <v>515340.70472632209</v>
      </c>
      <c r="N10349" s="13">
        <v>515340.70472632209</v>
      </c>
    </row>
    <row r="10350" spans="1:14" x14ac:dyDescent="0.45">
      <c r="A10350">
        <v>20031</v>
      </c>
      <c r="B10350">
        <v>5</v>
      </c>
      <c r="C10350">
        <v>47</v>
      </c>
      <c r="D10350">
        <v>24</v>
      </c>
      <c r="E10350" s="2">
        <v>3720639.3778858241</v>
      </c>
      <c r="F10350" s="2">
        <v>-547678.11642479326</v>
      </c>
      <c r="G10350" s="2">
        <v>3172961.2614610307</v>
      </c>
      <c r="H10350" s="2">
        <v>2418863.3787595127</v>
      </c>
      <c r="I10350" s="2">
        <v>754097.88270151801</v>
      </c>
      <c r="J10350" s="2">
        <v>372063.93778858241</v>
      </c>
      <c r="K10350" s="2">
        <v>382033.94491293561</v>
      </c>
      <c r="N10350" s="13">
        <v>382033.94491293561</v>
      </c>
    </row>
    <row r="10351" spans="1:14" x14ac:dyDescent="0.45">
      <c r="A10351">
        <v>20031</v>
      </c>
      <c r="B10351">
        <v>6</v>
      </c>
      <c r="C10351">
        <v>47</v>
      </c>
      <c r="D10351">
        <v>24</v>
      </c>
      <c r="E10351" s="2">
        <v>3803609.636012678</v>
      </c>
      <c r="F10351" s="2">
        <v>-559891.33842106618</v>
      </c>
      <c r="G10351" s="2">
        <v>3243718.2975916117</v>
      </c>
      <c r="H10351" s="2">
        <v>2489866.3799273805</v>
      </c>
      <c r="I10351" s="2">
        <v>753851.91766423127</v>
      </c>
      <c r="J10351" s="2">
        <v>418397.05996139458</v>
      </c>
      <c r="K10351" s="2">
        <v>335454.85770283669</v>
      </c>
      <c r="M10351" s="14">
        <v>17810147.070467368</v>
      </c>
      <c r="N10351" s="13">
        <v>18145601.928170204</v>
      </c>
    </row>
    <row r="10352" spans="1:14" x14ac:dyDescent="0.45">
      <c r="A10352">
        <v>20047</v>
      </c>
      <c r="B10352">
        <v>1</v>
      </c>
      <c r="C10352">
        <v>28</v>
      </c>
      <c r="D10352">
        <v>11</v>
      </c>
      <c r="E10352" s="2">
        <v>6025380</v>
      </c>
      <c r="F10352" s="2">
        <v>-387431.93399999995</v>
      </c>
      <c r="G10352" s="2">
        <v>5637948.0659999996</v>
      </c>
      <c r="H10352" s="2">
        <v>3735735.6</v>
      </c>
      <c r="I10352" s="2">
        <v>1902212.4659999995</v>
      </c>
      <c r="J10352" s="2">
        <v>723045.6</v>
      </c>
      <c r="K10352" s="2">
        <v>1179166.8659999995</v>
      </c>
      <c r="L10352" s="11">
        <v>-27930988.852598157</v>
      </c>
      <c r="N10352" s="13">
        <v>-26751821.986598156</v>
      </c>
    </row>
    <row r="10353" spans="1:14" x14ac:dyDescent="0.45">
      <c r="A10353">
        <v>20047</v>
      </c>
      <c r="B10353">
        <v>2</v>
      </c>
      <c r="C10353">
        <v>28</v>
      </c>
      <c r="D10353">
        <v>11</v>
      </c>
      <c r="E10353" s="2">
        <v>6082018.5719999997</v>
      </c>
      <c r="F10353" s="2">
        <v>-391073.79417959996</v>
      </c>
      <c r="G10353" s="2">
        <v>5690944.7778204</v>
      </c>
      <c r="H10353" s="2">
        <v>3902831.3176523997</v>
      </c>
      <c r="I10353" s="2">
        <v>1788113.4601680003</v>
      </c>
      <c r="J10353" s="2">
        <v>669022.04291999992</v>
      </c>
      <c r="K10353" s="2">
        <v>1119091.4172480004</v>
      </c>
      <c r="N10353" s="13">
        <v>1119091.4172480004</v>
      </c>
    </row>
    <row r="10354" spans="1:14" x14ac:dyDescent="0.45">
      <c r="A10354">
        <v>20047</v>
      </c>
      <c r="B10354">
        <v>3</v>
      </c>
      <c r="C10354">
        <v>28</v>
      </c>
      <c r="D10354">
        <v>11</v>
      </c>
      <c r="E10354" s="2">
        <v>6189062.0988672003</v>
      </c>
      <c r="F10354" s="2">
        <v>-397956.69295716094</v>
      </c>
      <c r="G10354" s="2">
        <v>5791105.4059100393</v>
      </c>
      <c r="H10354" s="2">
        <v>4140707.9497837974</v>
      </c>
      <c r="I10354" s="2">
        <v>1650397.4561262419</v>
      </c>
      <c r="J10354" s="2">
        <v>618906.20988672005</v>
      </c>
      <c r="K10354" s="2">
        <v>1031491.2462395219</v>
      </c>
      <c r="N10354" s="13">
        <v>1031491.2462395219</v>
      </c>
    </row>
    <row r="10355" spans="1:14" x14ac:dyDescent="0.45">
      <c r="A10355">
        <v>20047</v>
      </c>
      <c r="B10355">
        <v>4</v>
      </c>
      <c r="C10355">
        <v>28</v>
      </c>
      <c r="D10355">
        <v>11</v>
      </c>
      <c r="E10355" s="2">
        <v>6195251.1609660657</v>
      </c>
      <c r="F10355" s="2">
        <v>-398354.64965011802</v>
      </c>
      <c r="G10355" s="2">
        <v>5796896.5113159474</v>
      </c>
      <c r="H10355" s="2">
        <v>4305254.3007878698</v>
      </c>
      <c r="I10355" s="2">
        <v>1491642.2105280776</v>
      </c>
      <c r="J10355" s="2">
        <v>495620.09287728526</v>
      </c>
      <c r="K10355" s="2">
        <v>996022.11765079224</v>
      </c>
      <c r="N10355" s="13">
        <v>996022.11765079224</v>
      </c>
    </row>
    <row r="10356" spans="1:14" x14ac:dyDescent="0.45">
      <c r="A10356">
        <v>20047</v>
      </c>
      <c r="B10356">
        <v>5</v>
      </c>
      <c r="C10356">
        <v>28</v>
      </c>
      <c r="D10356">
        <v>11</v>
      </c>
      <c r="E10356" s="2">
        <v>6325970.9604624491</v>
      </c>
      <c r="F10356" s="2">
        <v>-406759.93275773543</v>
      </c>
      <c r="G10356" s="2">
        <v>5919211.0277047139</v>
      </c>
      <c r="H10356" s="2">
        <v>4599194.7632283866</v>
      </c>
      <c r="I10356" s="2">
        <v>1320016.2644763272</v>
      </c>
      <c r="J10356" s="2">
        <v>632597.09604624496</v>
      </c>
      <c r="K10356" s="2">
        <v>687419.16843008227</v>
      </c>
      <c r="N10356" s="13">
        <v>687419.16843008227</v>
      </c>
    </row>
    <row r="10357" spans="1:14" x14ac:dyDescent="0.45">
      <c r="A10357">
        <v>20047</v>
      </c>
      <c r="B10357">
        <v>6</v>
      </c>
      <c r="C10357">
        <v>28</v>
      </c>
      <c r="D10357">
        <v>11</v>
      </c>
      <c r="E10357" s="2">
        <v>6407575.9858524147</v>
      </c>
      <c r="F10357" s="2">
        <v>-412007.13589031022</v>
      </c>
      <c r="G10357" s="2">
        <v>5995568.8499621041</v>
      </c>
      <c r="H10357" s="2">
        <v>4808063.0081331702</v>
      </c>
      <c r="I10357" s="2">
        <v>1187505.8418289339</v>
      </c>
      <c r="J10357" s="2">
        <v>576681.83872671728</v>
      </c>
      <c r="K10357" s="2">
        <v>610824.00310221664</v>
      </c>
      <c r="M10357" s="14">
        <v>29513436.026749566</v>
      </c>
      <c r="N10357" s="13">
        <v>30124260.029851783</v>
      </c>
    </row>
    <row r="10358" spans="1:14" x14ac:dyDescent="0.45">
      <c r="A10358">
        <v>20051</v>
      </c>
      <c r="B10358">
        <v>1</v>
      </c>
      <c r="C10358">
        <v>25</v>
      </c>
      <c r="D10358">
        <v>11</v>
      </c>
      <c r="E10358" s="2">
        <v>2628240</v>
      </c>
      <c r="F10358" s="2">
        <v>-853915.17600000009</v>
      </c>
      <c r="G10358" s="2">
        <v>1774324.824</v>
      </c>
      <c r="H10358" s="2">
        <v>1498096.7999999998</v>
      </c>
      <c r="I10358" s="2">
        <v>276228.02400000021</v>
      </c>
      <c r="J10358" s="2">
        <v>262824</v>
      </c>
      <c r="K10358" s="2">
        <v>13404.024000000209</v>
      </c>
      <c r="L10358" s="11">
        <v>-12326677.28933933</v>
      </c>
      <c r="N10358" s="13">
        <v>-12313273.26533933</v>
      </c>
    </row>
    <row r="10359" spans="1:14" x14ac:dyDescent="0.45">
      <c r="A10359">
        <v>20051</v>
      </c>
      <c r="B10359">
        <v>2</v>
      </c>
      <c r="C10359">
        <v>25</v>
      </c>
      <c r="D10359">
        <v>11</v>
      </c>
      <c r="E10359" s="2">
        <v>2548078.6800000002</v>
      </c>
      <c r="F10359" s="2">
        <v>-827870.76313200011</v>
      </c>
      <c r="G10359" s="2">
        <v>1720207.9168680001</v>
      </c>
      <c r="H10359" s="2">
        <v>1466202.6936522</v>
      </c>
      <c r="I10359" s="2">
        <v>254005.22321580001</v>
      </c>
      <c r="J10359" s="2">
        <v>254807.86800000002</v>
      </c>
      <c r="K10359" s="2">
        <v>-802.64478420000523</v>
      </c>
      <c r="N10359" s="13">
        <v>-802.64478420000523</v>
      </c>
    </row>
    <row r="10360" spans="1:14" x14ac:dyDescent="0.45">
      <c r="A10360">
        <v>20051</v>
      </c>
      <c r="B10360">
        <v>3</v>
      </c>
      <c r="C10360">
        <v>25</v>
      </c>
      <c r="D10360">
        <v>11</v>
      </c>
      <c r="E10360" s="2">
        <v>2493294.9883800005</v>
      </c>
      <c r="F10360" s="2">
        <v>-810071.54172466218</v>
      </c>
      <c r="G10360" s="2">
        <v>1683223.4466553382</v>
      </c>
      <c r="H10360" s="2">
        <v>1462512.1148520084</v>
      </c>
      <c r="I10360" s="2">
        <v>220711.33180332975</v>
      </c>
      <c r="J10360" s="2">
        <v>249329.49883800006</v>
      </c>
      <c r="K10360" s="2">
        <v>-28618.167034670303</v>
      </c>
      <c r="N10360" s="13">
        <v>-28618.167034670303</v>
      </c>
    </row>
    <row r="10361" spans="1:14" x14ac:dyDescent="0.45">
      <c r="A10361">
        <v>20051</v>
      </c>
      <c r="B10361">
        <v>4</v>
      </c>
      <c r="C10361">
        <v>25</v>
      </c>
      <c r="D10361">
        <v>11</v>
      </c>
      <c r="E10361" s="2">
        <v>2452404.9505705684</v>
      </c>
      <c r="F10361" s="2">
        <v>-796786.36844037776</v>
      </c>
      <c r="G10361" s="2">
        <v>1655618.5821301907</v>
      </c>
      <c r="H10361" s="2">
        <v>1469023.6867912065</v>
      </c>
      <c r="I10361" s="2">
        <v>186594.89533898421</v>
      </c>
      <c r="J10361" s="2">
        <v>245240.49505705686</v>
      </c>
      <c r="K10361" s="2">
        <v>-58645.599718072655</v>
      </c>
      <c r="N10361" s="13">
        <v>-58645.599718072655</v>
      </c>
    </row>
    <row r="10362" spans="1:14" x14ac:dyDescent="0.45">
      <c r="A10362">
        <v>20051</v>
      </c>
      <c r="B10362">
        <v>5</v>
      </c>
      <c r="C10362">
        <v>25</v>
      </c>
      <c r="D10362">
        <v>11</v>
      </c>
      <c r="E10362" s="2">
        <v>2418316.5217576372</v>
      </c>
      <c r="F10362" s="2">
        <v>-785711.03791905637</v>
      </c>
      <c r="G10362" s="2">
        <v>1632605.4838385808</v>
      </c>
      <c r="H10362" s="2">
        <v>1478445.5052502316</v>
      </c>
      <c r="I10362" s="2">
        <v>154159.97858834919</v>
      </c>
      <c r="J10362" s="2">
        <v>241831.65217576374</v>
      </c>
      <c r="K10362" s="2">
        <v>-87671.673587414552</v>
      </c>
      <c r="N10362" s="13">
        <v>-87671.673587414552</v>
      </c>
    </row>
    <row r="10363" spans="1:14" x14ac:dyDescent="0.45">
      <c r="A10363">
        <v>20051</v>
      </c>
      <c r="B10363">
        <v>6</v>
      </c>
      <c r="C10363">
        <v>25</v>
      </c>
      <c r="D10363">
        <v>11</v>
      </c>
      <c r="E10363" s="2">
        <v>2373577.6661051214</v>
      </c>
      <c r="F10363" s="2">
        <v>-771175.38371755404</v>
      </c>
      <c r="G10363" s="2">
        <v>1602402.2823875672</v>
      </c>
      <c r="H10363" s="2">
        <v>1468942.7228429609</v>
      </c>
      <c r="I10363" s="2">
        <v>133459.55954460637</v>
      </c>
      <c r="J10363" s="2">
        <v>237357.76661051216</v>
      </c>
      <c r="K10363" s="2">
        <v>-103898.20706590579</v>
      </c>
      <c r="M10363" s="14">
        <v>11999901.206735596</v>
      </c>
      <c r="N10363" s="13">
        <v>11896002.99966969</v>
      </c>
    </row>
    <row r="10364" spans="1:14" x14ac:dyDescent="0.45">
      <c r="A10364">
        <v>20060</v>
      </c>
      <c r="B10364">
        <v>1</v>
      </c>
      <c r="C10364">
        <v>44</v>
      </c>
      <c r="D10364">
        <v>22</v>
      </c>
      <c r="E10364" s="2">
        <v>6015552</v>
      </c>
      <c r="F10364" s="2">
        <v>-599750.5344</v>
      </c>
      <c r="G10364" s="2">
        <v>5415801.4655999998</v>
      </c>
      <c r="H10364" s="2">
        <v>3067931.52</v>
      </c>
      <c r="I10364" s="2">
        <v>2347869.9455999997</v>
      </c>
      <c r="J10364" s="2">
        <v>541399.67999999993</v>
      </c>
      <c r="K10364" s="2">
        <v>1806470.2655999998</v>
      </c>
      <c r="L10364" s="11">
        <v>-26631546.981595289</v>
      </c>
      <c r="N10364" s="13">
        <v>-24825076.715995289</v>
      </c>
    </row>
    <row r="10365" spans="1:14" x14ac:dyDescent="0.45">
      <c r="A10365">
        <v>20060</v>
      </c>
      <c r="B10365">
        <v>2</v>
      </c>
      <c r="C10365">
        <v>44</v>
      </c>
      <c r="D10365">
        <v>22</v>
      </c>
      <c r="E10365" s="2">
        <v>6360243.1295999996</v>
      </c>
      <c r="F10365" s="2">
        <v>-634116.24002111994</v>
      </c>
      <c r="G10365" s="2">
        <v>5726126.8895788798</v>
      </c>
      <c r="H10365" s="2">
        <v>3222639.790121376</v>
      </c>
      <c r="I10365" s="2">
        <v>2503487.0994575038</v>
      </c>
      <c r="J10365" s="2">
        <v>636024.31296000001</v>
      </c>
      <c r="K10365" s="2">
        <v>1867462.7864975038</v>
      </c>
      <c r="N10365" s="13">
        <v>1867462.7864975038</v>
      </c>
    </row>
    <row r="10366" spans="1:14" x14ac:dyDescent="0.45">
      <c r="A10366">
        <v>20060</v>
      </c>
      <c r="B10366">
        <v>3</v>
      </c>
      <c r="C10366">
        <v>44</v>
      </c>
      <c r="D10366">
        <v>22</v>
      </c>
      <c r="E10366" s="2">
        <v>6724049.0366131198</v>
      </c>
      <c r="F10366" s="2">
        <v>-670387.68895032804</v>
      </c>
      <c r="G10366" s="2">
        <v>6053661.3476627916</v>
      </c>
      <c r="H10366" s="2">
        <v>3382785.2651348929</v>
      </c>
      <c r="I10366" s="2">
        <v>2670876.0825278987</v>
      </c>
      <c r="J10366" s="2">
        <v>739645.39402744314</v>
      </c>
      <c r="K10366" s="2">
        <v>1931230.6885004556</v>
      </c>
      <c r="N10366" s="13">
        <v>1931230.6885004556</v>
      </c>
    </row>
    <row r="10367" spans="1:14" x14ac:dyDescent="0.45">
      <c r="A10367">
        <v>20060</v>
      </c>
      <c r="B10367">
        <v>4</v>
      </c>
      <c r="C10367">
        <v>44</v>
      </c>
      <c r="D10367">
        <v>22</v>
      </c>
      <c r="E10367" s="2">
        <v>7052855.0345035009</v>
      </c>
      <c r="F10367" s="2">
        <v>-703169.64693999907</v>
      </c>
      <c r="G10367" s="2">
        <v>6349685.3875635015</v>
      </c>
      <c r="H10367" s="2">
        <v>3491077.3888199292</v>
      </c>
      <c r="I10367" s="2">
        <v>2858607.9987435723</v>
      </c>
      <c r="J10367" s="2">
        <v>775814.05379538506</v>
      </c>
      <c r="K10367" s="2">
        <v>2082793.9449481871</v>
      </c>
      <c r="N10367" s="13">
        <v>2082793.9449481871</v>
      </c>
    </row>
    <row r="10368" spans="1:14" x14ac:dyDescent="0.45">
      <c r="A10368">
        <v>20060</v>
      </c>
      <c r="B10368">
        <v>5</v>
      </c>
      <c r="C10368">
        <v>44</v>
      </c>
      <c r="D10368">
        <v>22</v>
      </c>
      <c r="E10368" s="2">
        <v>7409024.2137459274</v>
      </c>
      <c r="F10368" s="2">
        <v>-738679.71411046898</v>
      </c>
      <c r="G10368" s="2">
        <v>6670344.499635458</v>
      </c>
      <c r="H10368" s="2">
        <v>3656007.928884774</v>
      </c>
      <c r="I10368" s="2">
        <v>3014336.570750684</v>
      </c>
      <c r="J10368" s="2">
        <v>666812.17923713347</v>
      </c>
      <c r="K10368" s="2">
        <v>2347524.3915135507</v>
      </c>
      <c r="N10368" s="13">
        <v>2347524.3915135507</v>
      </c>
    </row>
    <row r="10369" spans="1:14" x14ac:dyDescent="0.45">
      <c r="A10369">
        <v>20060</v>
      </c>
      <c r="B10369">
        <v>6</v>
      </c>
      <c r="C10369">
        <v>44</v>
      </c>
      <c r="D10369">
        <v>22</v>
      </c>
      <c r="E10369" s="2">
        <v>7732057.6694652494</v>
      </c>
      <c r="F10369" s="2">
        <v>-770886.14964568533</v>
      </c>
      <c r="G10369" s="2">
        <v>6961171.5198195642</v>
      </c>
      <c r="H10369" s="2">
        <v>3788320.4644746026</v>
      </c>
      <c r="I10369" s="2">
        <v>3172851.0553449616</v>
      </c>
      <c r="J10369" s="2">
        <v>695885.19025187241</v>
      </c>
      <c r="K10369" s="2">
        <v>2476965.8650930892</v>
      </c>
      <c r="M10369" s="14">
        <v>27562379.65073387</v>
      </c>
      <c r="N10369" s="13">
        <v>30039345.515826959</v>
      </c>
    </row>
    <row r="10370" spans="1:14" x14ac:dyDescent="0.45">
      <c r="A10370">
        <v>20070</v>
      </c>
      <c r="B10370">
        <v>1</v>
      </c>
      <c r="C10370">
        <v>42</v>
      </c>
      <c r="D10370">
        <v>18</v>
      </c>
      <c r="E10370" s="2">
        <v>2260608</v>
      </c>
      <c r="F10370" s="2">
        <v>-338413.01760000002</v>
      </c>
      <c r="G10370" s="2">
        <v>1922194.9824000001</v>
      </c>
      <c r="H10370" s="2">
        <v>1062485.76</v>
      </c>
      <c r="I10370" s="2">
        <v>859709.22240000009</v>
      </c>
      <c r="J10370" s="2">
        <v>203454.72</v>
      </c>
      <c r="K10370" s="2">
        <v>656254.50240000011</v>
      </c>
      <c r="L10370" s="11">
        <v>-14360507.369455406</v>
      </c>
      <c r="N10370" s="13">
        <v>-13704252.867055407</v>
      </c>
    </row>
    <row r="10371" spans="1:14" x14ac:dyDescent="0.45">
      <c r="A10371">
        <v>20070</v>
      </c>
      <c r="B10371">
        <v>2</v>
      </c>
      <c r="C10371">
        <v>42</v>
      </c>
      <c r="D10371">
        <v>18</v>
      </c>
      <c r="E10371" s="2">
        <v>2275301.9519999996</v>
      </c>
      <c r="F10371" s="2">
        <v>-340612.70221439993</v>
      </c>
      <c r="G10371" s="2">
        <v>1934689.2497855998</v>
      </c>
      <c r="H10371" s="2">
        <v>1068001.7079473278</v>
      </c>
      <c r="I10371" s="2">
        <v>866687.54183827201</v>
      </c>
      <c r="J10371" s="2">
        <v>204777.17567999996</v>
      </c>
      <c r="K10371" s="2">
        <v>661910.36615827202</v>
      </c>
      <c r="N10371" s="13">
        <v>661910.36615827202</v>
      </c>
    </row>
    <row r="10372" spans="1:14" x14ac:dyDescent="0.45">
      <c r="A10372">
        <v>20070</v>
      </c>
      <c r="B10372">
        <v>3</v>
      </c>
      <c r="C10372">
        <v>42</v>
      </c>
      <c r="D10372">
        <v>18</v>
      </c>
      <c r="E10372" s="2">
        <v>2300785.3338623997</v>
      </c>
      <c r="F10372" s="2">
        <v>-344427.56447920122</v>
      </c>
      <c r="G10372" s="2">
        <v>1956357.7693831986</v>
      </c>
      <c r="H10372" s="2">
        <v>1090870.9566798089</v>
      </c>
      <c r="I10372" s="2">
        <v>865486.81270338967</v>
      </c>
      <c r="J10372" s="2">
        <v>230078.53338623999</v>
      </c>
      <c r="K10372" s="2">
        <v>635408.27931714966</v>
      </c>
      <c r="N10372" s="13">
        <v>635408.27931714966</v>
      </c>
    </row>
    <row r="10373" spans="1:14" x14ac:dyDescent="0.45">
      <c r="A10373">
        <v>20070</v>
      </c>
      <c r="B10373">
        <v>4</v>
      </c>
      <c r="C10373">
        <v>42</v>
      </c>
      <c r="D10373">
        <v>18</v>
      </c>
      <c r="E10373" s="2">
        <v>2326784.2081350456</v>
      </c>
      <c r="F10373" s="2">
        <v>-348319.59595781635</v>
      </c>
      <c r="G10373" s="2">
        <v>1978464.6121772293</v>
      </c>
      <c r="H10373" s="2">
        <v>1110258.2644006289</v>
      </c>
      <c r="I10373" s="2">
        <v>868206.34777660039</v>
      </c>
      <c r="J10373" s="2">
        <v>232678.42081350458</v>
      </c>
      <c r="K10373" s="2">
        <v>635527.92696309579</v>
      </c>
      <c r="N10373" s="13">
        <v>635527.92696309579</v>
      </c>
    </row>
    <row r="10374" spans="1:14" x14ac:dyDescent="0.45">
      <c r="A10374">
        <v>20070</v>
      </c>
      <c r="B10374">
        <v>5</v>
      </c>
      <c r="C10374">
        <v>42</v>
      </c>
      <c r="D10374">
        <v>18</v>
      </c>
      <c r="E10374" s="2">
        <v>2349121.3365331423</v>
      </c>
      <c r="F10374" s="2">
        <v>-351663.46407901141</v>
      </c>
      <c r="G10374" s="2">
        <v>1997457.8724541308</v>
      </c>
      <c r="H10374" s="2">
        <v>1121028.835413249</v>
      </c>
      <c r="I10374" s="2">
        <v>876429.03704088181</v>
      </c>
      <c r="J10374" s="2">
        <v>258403.34701864564</v>
      </c>
      <c r="K10374" s="2">
        <v>618025.6900222362</v>
      </c>
      <c r="N10374" s="13">
        <v>618025.6900222362</v>
      </c>
    </row>
    <row r="10375" spans="1:14" x14ac:dyDescent="0.45">
      <c r="A10375">
        <v>20070</v>
      </c>
      <c r="B10375">
        <v>6</v>
      </c>
      <c r="C10375">
        <v>42</v>
      </c>
      <c r="D10375">
        <v>18</v>
      </c>
      <c r="E10375" s="2">
        <v>2366035.0101561812</v>
      </c>
      <c r="F10375" s="2">
        <v>-354195.4410203803</v>
      </c>
      <c r="G10375" s="2">
        <v>2011839.5691358009</v>
      </c>
      <c r="H10375" s="2">
        <v>1130342.2532955557</v>
      </c>
      <c r="I10375" s="2">
        <v>881497.31584024522</v>
      </c>
      <c r="J10375" s="2">
        <v>212943.15091405628</v>
      </c>
      <c r="K10375" s="2">
        <v>668554.164926189</v>
      </c>
      <c r="M10375" s="14">
        <v>14078654.579623006</v>
      </c>
      <c r="N10375" s="13">
        <v>14747208.744549196</v>
      </c>
    </row>
    <row r="10376" spans="1:14" x14ac:dyDescent="0.45">
      <c r="A10376">
        <v>20087</v>
      </c>
      <c r="B10376">
        <v>1</v>
      </c>
      <c r="C10376">
        <v>32</v>
      </c>
      <c r="D10376">
        <v>15</v>
      </c>
      <c r="E10376" s="2">
        <v>1267776</v>
      </c>
      <c r="F10376" s="2">
        <v>-184714.9632</v>
      </c>
      <c r="G10376" s="2">
        <v>1083061.0367999999</v>
      </c>
      <c r="H10376" s="2">
        <v>519788.16</v>
      </c>
      <c r="I10376" s="2">
        <v>563272.87679999997</v>
      </c>
      <c r="J10376" s="2">
        <v>114099.84</v>
      </c>
      <c r="K10376" s="2">
        <v>449173.0368</v>
      </c>
      <c r="L10376" s="11">
        <v>-17951794.195742458</v>
      </c>
      <c r="N10376" s="13">
        <v>-17502621.158942457</v>
      </c>
    </row>
    <row r="10377" spans="1:14" x14ac:dyDescent="0.45">
      <c r="A10377">
        <v>20087</v>
      </c>
      <c r="B10377">
        <v>2</v>
      </c>
      <c r="C10377">
        <v>32</v>
      </c>
      <c r="D10377">
        <v>15</v>
      </c>
      <c r="E10377" s="2">
        <v>1264479.7823999999</v>
      </c>
      <c r="F10377" s="2">
        <v>-184234.70429567999</v>
      </c>
      <c r="G10377" s="2">
        <v>1080245.07810432</v>
      </c>
      <c r="H10377" s="2">
        <v>511541.50253057276</v>
      </c>
      <c r="I10377" s="2">
        <v>568703.57557374728</v>
      </c>
      <c r="J10377" s="2">
        <v>113803.18041599999</v>
      </c>
      <c r="K10377" s="2">
        <v>454900.39515774732</v>
      </c>
      <c r="N10377" s="13">
        <v>454900.39515774732</v>
      </c>
    </row>
    <row r="10378" spans="1:14" x14ac:dyDescent="0.45">
      <c r="A10378">
        <v>20087</v>
      </c>
      <c r="B10378">
        <v>3</v>
      </c>
      <c r="C10378">
        <v>32</v>
      </c>
      <c r="D10378">
        <v>15</v>
      </c>
      <c r="E10378" s="2">
        <v>1263594.6465523199</v>
      </c>
      <c r="F10378" s="2">
        <v>-184105.740002673</v>
      </c>
      <c r="G10378" s="2">
        <v>1079488.906549647</v>
      </c>
      <c r="H10378" s="2">
        <v>513637.10391149949</v>
      </c>
      <c r="I10378" s="2">
        <v>565851.80263814749</v>
      </c>
      <c r="J10378" s="2">
        <v>151631.35758627838</v>
      </c>
      <c r="K10378" s="2">
        <v>414220.44505186914</v>
      </c>
      <c r="N10378" s="13">
        <v>414220.44505186914</v>
      </c>
    </row>
    <row r="10379" spans="1:14" x14ac:dyDescent="0.45">
      <c r="A10379">
        <v>20087</v>
      </c>
      <c r="B10379">
        <v>4</v>
      </c>
      <c r="C10379">
        <v>32</v>
      </c>
      <c r="D10379">
        <v>15</v>
      </c>
      <c r="E10379" s="2">
        <v>1260056.5815419734</v>
      </c>
      <c r="F10379" s="2">
        <v>-183590.24393066551</v>
      </c>
      <c r="G10379" s="2">
        <v>1076466.3376113079</v>
      </c>
      <c r="H10379" s="2">
        <v>504567.15611224115</v>
      </c>
      <c r="I10379" s="2">
        <v>571899.18149906676</v>
      </c>
      <c r="J10379" s="2">
        <v>126005.65815419734</v>
      </c>
      <c r="K10379" s="2">
        <v>445893.52334486943</v>
      </c>
      <c r="N10379" s="13">
        <v>445893.52334486943</v>
      </c>
    </row>
    <row r="10380" spans="1:14" x14ac:dyDescent="0.45">
      <c r="A10380">
        <v>20087</v>
      </c>
      <c r="B10380">
        <v>5</v>
      </c>
      <c r="C10380">
        <v>32</v>
      </c>
      <c r="D10380">
        <v>15</v>
      </c>
      <c r="E10380" s="2">
        <v>1258922.5306185856</v>
      </c>
      <c r="F10380" s="2">
        <v>-183425.01271112793</v>
      </c>
      <c r="G10380" s="2">
        <v>1075497.5179074577</v>
      </c>
      <c r="H10380" s="2">
        <v>496400.11607296253</v>
      </c>
      <c r="I10380" s="2">
        <v>579097.40183449513</v>
      </c>
      <c r="J10380" s="2">
        <v>125892.25306185857</v>
      </c>
      <c r="K10380" s="2">
        <v>453205.14877263654</v>
      </c>
      <c r="N10380" s="13">
        <v>453205.14877263654</v>
      </c>
    </row>
    <row r="10381" spans="1:14" x14ac:dyDescent="0.45">
      <c r="A10381">
        <v>20087</v>
      </c>
      <c r="B10381">
        <v>6</v>
      </c>
      <c r="C10381">
        <v>32</v>
      </c>
      <c r="D10381">
        <v>15</v>
      </c>
      <c r="E10381" s="2">
        <v>1262195.7291981939</v>
      </c>
      <c r="F10381" s="2">
        <v>-183901.91774417684</v>
      </c>
      <c r="G10381" s="2">
        <v>1078293.8114540169</v>
      </c>
      <c r="H10381" s="2">
        <v>493559.92309684184</v>
      </c>
      <c r="I10381" s="2">
        <v>584733.88835717505</v>
      </c>
      <c r="J10381" s="2">
        <v>126219.57291981939</v>
      </c>
      <c r="K10381" s="2">
        <v>458514.31543735566</v>
      </c>
      <c r="M10381" s="14">
        <v>17402594.736282956</v>
      </c>
      <c r="N10381" s="13">
        <v>17861109.05172031</v>
      </c>
    </row>
    <row r="10382" spans="1:14" x14ac:dyDescent="0.45">
      <c r="A10382">
        <v>20104</v>
      </c>
      <c r="B10382">
        <v>1</v>
      </c>
      <c r="C10382">
        <v>7</v>
      </c>
      <c r="D10382">
        <v>3</v>
      </c>
      <c r="E10382" s="2">
        <v>2345472</v>
      </c>
      <c r="F10382" s="2">
        <v>-100386.2016</v>
      </c>
      <c r="G10382" s="2">
        <v>2245085.7984000002</v>
      </c>
      <c r="H10382" s="2">
        <v>1196190.72</v>
      </c>
      <c r="I10382" s="2">
        <v>1048895.0784000002</v>
      </c>
      <c r="J10382" s="2">
        <v>281456.64000000001</v>
      </c>
      <c r="K10382" s="2">
        <v>767438.43840000022</v>
      </c>
      <c r="L10382" s="11">
        <v>-25019602.427257951</v>
      </c>
      <c r="N10382" s="13">
        <v>-24252163.988857951</v>
      </c>
    </row>
    <row r="10383" spans="1:14" x14ac:dyDescent="0.45">
      <c r="A10383">
        <v>20104</v>
      </c>
      <c r="B10383">
        <v>2</v>
      </c>
      <c r="C10383">
        <v>7</v>
      </c>
      <c r="D10383">
        <v>3</v>
      </c>
      <c r="E10383" s="2">
        <v>2374790.4</v>
      </c>
      <c r="F10383" s="2">
        <v>-101641.02911999999</v>
      </c>
      <c r="G10383" s="2">
        <v>2273149.3708799998</v>
      </c>
      <c r="H10383" s="2">
        <v>1262495.5716096</v>
      </c>
      <c r="I10383" s="2">
        <v>1010653.7992703998</v>
      </c>
      <c r="J10383" s="2">
        <v>237479.04000000001</v>
      </c>
      <c r="K10383" s="2">
        <v>773174.75927039981</v>
      </c>
      <c r="N10383" s="13">
        <v>773174.75927039981</v>
      </c>
    </row>
    <row r="10384" spans="1:14" x14ac:dyDescent="0.45">
      <c r="A10384">
        <v>20104</v>
      </c>
      <c r="B10384">
        <v>3</v>
      </c>
      <c r="C10384">
        <v>7</v>
      </c>
      <c r="D10384">
        <v>3</v>
      </c>
      <c r="E10384" s="2">
        <v>2397588.38784</v>
      </c>
      <c r="F10384" s="2">
        <v>-102616.782999552</v>
      </c>
      <c r="G10384" s="2">
        <v>2294971.6048404481</v>
      </c>
      <c r="H10384" s="2">
        <v>1300490.2243377222</v>
      </c>
      <c r="I10384" s="2">
        <v>994481.38050272595</v>
      </c>
      <c r="J10384" s="2">
        <v>215782.9549056</v>
      </c>
      <c r="K10384" s="2">
        <v>778698.4255971259</v>
      </c>
      <c r="N10384" s="13">
        <v>778698.4255971259</v>
      </c>
    </row>
    <row r="10385" spans="1:14" x14ac:dyDescent="0.45">
      <c r="A10385">
        <v>20104</v>
      </c>
      <c r="B10385">
        <v>4</v>
      </c>
      <c r="C10385">
        <v>7</v>
      </c>
      <c r="D10385">
        <v>3</v>
      </c>
      <c r="E10385" s="2">
        <v>2449616.0558561278</v>
      </c>
      <c r="F10385" s="2">
        <v>-104843.56719064226</v>
      </c>
      <c r="G10385" s="2">
        <v>2344772.4886654853</v>
      </c>
      <c r="H10385" s="2">
        <v>1348774.3962251591</v>
      </c>
      <c r="I10385" s="2">
        <v>995998.09244032623</v>
      </c>
      <c r="J10385" s="2">
        <v>293953.92670273531</v>
      </c>
      <c r="K10385" s="2">
        <v>702044.16573759099</v>
      </c>
      <c r="N10385" s="13">
        <v>702044.16573759099</v>
      </c>
    </row>
    <row r="10386" spans="1:14" x14ac:dyDescent="0.45">
      <c r="A10386">
        <v>20104</v>
      </c>
      <c r="B10386">
        <v>5</v>
      </c>
      <c r="C10386">
        <v>7</v>
      </c>
      <c r="D10386">
        <v>3</v>
      </c>
      <c r="E10386" s="2">
        <v>2474847.1012314456</v>
      </c>
      <c r="F10386" s="2">
        <v>-105923.45593270587</v>
      </c>
      <c r="G10386" s="2">
        <v>2368923.6452987399</v>
      </c>
      <c r="H10386" s="2">
        <v>1400276.3754274512</v>
      </c>
      <c r="I10386" s="2">
        <v>968647.26987128868</v>
      </c>
      <c r="J10386" s="2">
        <v>247484.71012314456</v>
      </c>
      <c r="K10386" s="2">
        <v>721162.55974814412</v>
      </c>
      <c r="N10386" s="13">
        <v>721162.55974814412</v>
      </c>
    </row>
    <row r="10387" spans="1:14" x14ac:dyDescent="0.45">
      <c r="A10387">
        <v>20104</v>
      </c>
      <c r="B10387">
        <v>6</v>
      </c>
      <c r="C10387">
        <v>7</v>
      </c>
      <c r="D10387">
        <v>3</v>
      </c>
      <c r="E10387" s="2">
        <v>2507762.5676778248</v>
      </c>
      <c r="F10387" s="2">
        <v>-107332.2378966109</v>
      </c>
      <c r="G10387" s="2">
        <v>2400430.3297812138</v>
      </c>
      <c r="H10387" s="2">
        <v>1468135.8829979931</v>
      </c>
      <c r="I10387" s="2">
        <v>932294.44678322063</v>
      </c>
      <c r="J10387" s="2">
        <v>250776.2567677825</v>
      </c>
      <c r="K10387" s="2">
        <v>681518.19001543813</v>
      </c>
      <c r="M10387" s="14">
        <v>26206517.349891558</v>
      </c>
      <c r="N10387" s="13">
        <v>26888035.539906997</v>
      </c>
    </row>
    <row r="10388" spans="1:14" x14ac:dyDescent="0.45">
      <c r="A10388">
        <v>20115</v>
      </c>
      <c r="B10388">
        <v>1</v>
      </c>
      <c r="C10388">
        <v>25</v>
      </c>
      <c r="D10388">
        <v>20</v>
      </c>
      <c r="E10388" s="2">
        <v>3810456</v>
      </c>
      <c r="F10388" s="2">
        <v>-1324895.5512000001</v>
      </c>
      <c r="G10388" s="2">
        <v>2485560.4487999999</v>
      </c>
      <c r="H10388" s="2">
        <v>1600391.52</v>
      </c>
      <c r="I10388" s="2">
        <v>885168.92879999988</v>
      </c>
      <c r="J10388" s="2">
        <v>381045.60000000003</v>
      </c>
      <c r="K10388" s="2">
        <v>504123.32879999984</v>
      </c>
      <c r="L10388" s="11">
        <v>-12375588.133358797</v>
      </c>
      <c r="N10388" s="13">
        <v>-11871464.804558797</v>
      </c>
    </row>
    <row r="10389" spans="1:14" x14ac:dyDescent="0.45">
      <c r="A10389">
        <v>20115</v>
      </c>
      <c r="B10389">
        <v>2</v>
      </c>
      <c r="C10389">
        <v>25</v>
      </c>
      <c r="D10389">
        <v>20</v>
      </c>
      <c r="E10389" s="2">
        <v>3793689.9936000006</v>
      </c>
      <c r="F10389" s="2">
        <v>-1319066.0107747202</v>
      </c>
      <c r="G10389" s="2">
        <v>2474623.9828252802</v>
      </c>
      <c r="H10389" s="2">
        <v>1621870.7586838852</v>
      </c>
      <c r="I10389" s="2">
        <v>852753.22414139495</v>
      </c>
      <c r="J10389" s="2">
        <v>379368.99936000007</v>
      </c>
      <c r="K10389" s="2">
        <v>473384.22478139488</v>
      </c>
      <c r="N10389" s="13">
        <v>473384.22478139488</v>
      </c>
    </row>
    <row r="10390" spans="1:14" x14ac:dyDescent="0.45">
      <c r="A10390">
        <v>20115</v>
      </c>
      <c r="B10390">
        <v>3</v>
      </c>
      <c r="C10390">
        <v>25</v>
      </c>
      <c r="D10390">
        <v>20</v>
      </c>
      <c r="E10390" s="2">
        <v>3735646.5366979209</v>
      </c>
      <c r="F10390" s="2">
        <v>-1298884.3008098672</v>
      </c>
      <c r="G10390" s="2">
        <v>2436762.2358880537</v>
      </c>
      <c r="H10390" s="2">
        <v>1626761.3802070357</v>
      </c>
      <c r="I10390" s="2">
        <v>810000.85568101797</v>
      </c>
      <c r="J10390" s="2">
        <v>373564.65366979211</v>
      </c>
      <c r="K10390" s="2">
        <v>436436.20201122586</v>
      </c>
      <c r="N10390" s="13">
        <v>436436.20201122586</v>
      </c>
    </row>
    <row r="10391" spans="1:14" x14ac:dyDescent="0.45">
      <c r="A10391">
        <v>20115</v>
      </c>
      <c r="B10391">
        <v>4</v>
      </c>
      <c r="C10391">
        <v>25</v>
      </c>
      <c r="D10391">
        <v>20</v>
      </c>
      <c r="E10391" s="2">
        <v>3729669.5022392031</v>
      </c>
      <c r="F10391" s="2">
        <v>-1296806.0859285709</v>
      </c>
      <c r="G10391" s="2">
        <v>2432863.4163106321</v>
      </c>
      <c r="H10391" s="2">
        <v>1648520.9404286845</v>
      </c>
      <c r="I10391" s="2">
        <v>784342.47588194767</v>
      </c>
      <c r="J10391" s="2">
        <v>335670.25520152826</v>
      </c>
      <c r="K10391" s="2">
        <v>448672.22068041941</v>
      </c>
      <c r="N10391" s="13">
        <v>448672.22068041941</v>
      </c>
    </row>
    <row r="10392" spans="1:14" x14ac:dyDescent="0.45">
      <c r="A10392">
        <v>20115</v>
      </c>
      <c r="B10392">
        <v>5</v>
      </c>
      <c r="C10392">
        <v>25</v>
      </c>
      <c r="D10392">
        <v>20</v>
      </c>
      <c r="E10392" s="2">
        <v>3653957.211343748</v>
      </c>
      <c r="F10392" s="2">
        <v>-1270480.9223842211</v>
      </c>
      <c r="G10392" s="2">
        <v>2383476.2889595269</v>
      </c>
      <c r="H10392" s="2">
        <v>1643157.9391348637</v>
      </c>
      <c r="I10392" s="2">
        <v>740318.34982466325</v>
      </c>
      <c r="J10392" s="2">
        <v>438474.86536124977</v>
      </c>
      <c r="K10392" s="2">
        <v>301843.48446341348</v>
      </c>
      <c r="N10392" s="13">
        <v>301843.48446341348</v>
      </c>
    </row>
    <row r="10393" spans="1:14" x14ac:dyDescent="0.45">
      <c r="A10393">
        <v>20115</v>
      </c>
      <c r="B10393">
        <v>6</v>
      </c>
      <c r="C10393">
        <v>25</v>
      </c>
      <c r="D10393">
        <v>20</v>
      </c>
      <c r="E10393" s="2">
        <v>3619610.0135571174</v>
      </c>
      <c r="F10393" s="2">
        <v>-1258538.4017138097</v>
      </c>
      <c r="G10393" s="2">
        <v>2361071.6118433075</v>
      </c>
      <c r="H10393" s="2">
        <v>1682566.157483882</v>
      </c>
      <c r="I10393" s="2">
        <v>678505.45435942546</v>
      </c>
      <c r="J10393" s="2">
        <v>398157.10149128293</v>
      </c>
      <c r="K10393" s="2">
        <v>280348.35286814254</v>
      </c>
      <c r="M10393" s="14">
        <v>12245754.550657693</v>
      </c>
      <c r="N10393" s="13">
        <v>12526102.903525837</v>
      </c>
    </row>
    <row r="10394" spans="1:14" x14ac:dyDescent="0.45">
      <c r="A10394">
        <v>20131</v>
      </c>
      <c r="B10394">
        <v>1</v>
      </c>
      <c r="C10394">
        <v>6</v>
      </c>
      <c r="D10394">
        <v>22</v>
      </c>
      <c r="E10394" s="2">
        <v>4191552</v>
      </c>
      <c r="F10394" s="2">
        <v>-371790.66240000003</v>
      </c>
      <c r="G10394" s="2">
        <v>3819761.3376000002</v>
      </c>
      <c r="H10394" s="2">
        <v>2514931.1999999997</v>
      </c>
      <c r="I10394" s="2">
        <v>1304830.1376000005</v>
      </c>
      <c r="J10394" s="2">
        <v>461070.72000000003</v>
      </c>
      <c r="K10394" s="2">
        <v>843759.41760000051</v>
      </c>
      <c r="L10394" s="11">
        <v>-27600736.051638588</v>
      </c>
      <c r="N10394" s="13">
        <v>-26756976.634038586</v>
      </c>
    </row>
    <row r="10395" spans="1:14" x14ac:dyDescent="0.45">
      <c r="A10395">
        <v>20131</v>
      </c>
      <c r="B10395">
        <v>2</v>
      </c>
      <c r="C10395">
        <v>6</v>
      </c>
      <c r="D10395">
        <v>22</v>
      </c>
      <c r="E10395" s="2">
        <v>4321909.2672000006</v>
      </c>
      <c r="F10395" s="2">
        <v>-383353.35200064006</v>
      </c>
      <c r="G10395" s="2">
        <v>3938555.9151993603</v>
      </c>
      <c r="H10395" s="2">
        <v>2608445.1191258882</v>
      </c>
      <c r="I10395" s="2">
        <v>1330110.7960734721</v>
      </c>
      <c r="J10395" s="2">
        <v>432190.9267200001</v>
      </c>
      <c r="K10395" s="2">
        <v>897919.86935347202</v>
      </c>
      <c r="N10395" s="13">
        <v>897919.86935347202</v>
      </c>
    </row>
    <row r="10396" spans="1:14" x14ac:dyDescent="0.45">
      <c r="A10396">
        <v>20131</v>
      </c>
      <c r="B10396">
        <v>3</v>
      </c>
      <c r="C10396">
        <v>6</v>
      </c>
      <c r="D10396">
        <v>22</v>
      </c>
      <c r="E10396" s="2">
        <v>4440761.7720480002</v>
      </c>
      <c r="F10396" s="2">
        <v>-393895.56918065762</v>
      </c>
      <c r="G10396" s="2">
        <v>4046866.2028673426</v>
      </c>
      <c r="H10396" s="2">
        <v>2707783.1867088391</v>
      </c>
      <c r="I10396" s="2">
        <v>1339083.0161585035</v>
      </c>
      <c r="J10396" s="2">
        <v>399668.55948431999</v>
      </c>
      <c r="K10396" s="2">
        <v>939414.45667418349</v>
      </c>
      <c r="N10396" s="13">
        <v>939414.45667418349</v>
      </c>
    </row>
    <row r="10397" spans="1:14" x14ac:dyDescent="0.45">
      <c r="A10397">
        <v>20131</v>
      </c>
      <c r="B10397">
        <v>4</v>
      </c>
      <c r="C10397">
        <v>6</v>
      </c>
      <c r="D10397">
        <v>22</v>
      </c>
      <c r="E10397" s="2">
        <v>4563770.8731337301</v>
      </c>
      <c r="F10397" s="2">
        <v>-404806.47644696187</v>
      </c>
      <c r="G10397" s="2">
        <v>4158964.3966867682</v>
      </c>
      <c r="H10397" s="2">
        <v>2813121.178693363</v>
      </c>
      <c r="I10397" s="2">
        <v>1345843.2179934052</v>
      </c>
      <c r="J10397" s="2">
        <v>456377.08731337305</v>
      </c>
      <c r="K10397" s="2">
        <v>889466.13068003207</v>
      </c>
      <c r="N10397" s="13">
        <v>889466.13068003207</v>
      </c>
    </row>
    <row r="10398" spans="1:14" x14ac:dyDescent="0.45">
      <c r="A10398">
        <v>20131</v>
      </c>
      <c r="B10398">
        <v>5</v>
      </c>
      <c r="C10398">
        <v>6</v>
      </c>
      <c r="D10398">
        <v>22</v>
      </c>
      <c r="E10398" s="2">
        <v>4692925.5888434146</v>
      </c>
      <c r="F10398" s="2">
        <v>-416262.49973041087</v>
      </c>
      <c r="G10398" s="2">
        <v>4276663.0891130036</v>
      </c>
      <c r="H10398" s="2">
        <v>2978357.3902886766</v>
      </c>
      <c r="I10398" s="2">
        <v>1298305.698824327</v>
      </c>
      <c r="J10398" s="2">
        <v>469292.5588843415</v>
      </c>
      <c r="K10398" s="2">
        <v>829013.13993998547</v>
      </c>
      <c r="N10398" s="13">
        <v>829013.13993998547</v>
      </c>
    </row>
    <row r="10399" spans="1:14" x14ac:dyDescent="0.45">
      <c r="A10399">
        <v>20131</v>
      </c>
      <c r="B10399">
        <v>6</v>
      </c>
      <c r="C10399">
        <v>6</v>
      </c>
      <c r="D10399">
        <v>22</v>
      </c>
      <c r="E10399" s="2">
        <v>4815880.2392711118</v>
      </c>
      <c r="F10399" s="2">
        <v>-427168.57722334762</v>
      </c>
      <c r="G10399" s="2">
        <v>4388711.6620477643</v>
      </c>
      <c r="H10399" s="2">
        <v>3089093.730701122</v>
      </c>
      <c r="I10399" s="2">
        <v>1299617.9313466423</v>
      </c>
      <c r="J10399" s="2">
        <v>433429.22153440007</v>
      </c>
      <c r="K10399" s="2">
        <v>866188.7098122423</v>
      </c>
      <c r="M10399" s="14">
        <v>28574467.252518784</v>
      </c>
      <c r="N10399" s="13">
        <v>29440655.962331027</v>
      </c>
    </row>
    <row r="10400" spans="1:14" x14ac:dyDescent="0.45">
      <c r="A10400">
        <v>20148</v>
      </c>
      <c r="B10400">
        <v>1</v>
      </c>
      <c r="C10400">
        <v>21</v>
      </c>
      <c r="D10400">
        <v>4</v>
      </c>
      <c r="E10400" s="2">
        <v>1434000</v>
      </c>
      <c r="F10400" s="2">
        <v>-343586.4</v>
      </c>
      <c r="G10400" s="2">
        <v>1090413.6000000001</v>
      </c>
      <c r="H10400" s="2">
        <v>688320</v>
      </c>
      <c r="I10400" s="2">
        <v>402093.60000000009</v>
      </c>
      <c r="J10400" s="2">
        <v>114720</v>
      </c>
      <c r="K10400" s="2">
        <v>287373.60000000009</v>
      </c>
      <c r="L10400" s="11">
        <v>-17432141.664927073</v>
      </c>
      <c r="N10400" s="13">
        <v>-17144768.064927071</v>
      </c>
    </row>
    <row r="10401" spans="1:14" x14ac:dyDescent="0.45">
      <c r="A10401">
        <v>20148</v>
      </c>
      <c r="B10401">
        <v>2</v>
      </c>
      <c r="C10401">
        <v>21</v>
      </c>
      <c r="D10401">
        <v>4</v>
      </c>
      <c r="E10401" s="2">
        <v>1410052.2</v>
      </c>
      <c r="F10401" s="2">
        <v>-337848.50712000002</v>
      </c>
      <c r="G10401" s="2">
        <v>1072203.69288</v>
      </c>
      <c r="H10401" s="2">
        <v>674050.07327039994</v>
      </c>
      <c r="I10401" s="2">
        <v>398153.61960960005</v>
      </c>
      <c r="J10401" s="2">
        <v>141005.22</v>
      </c>
      <c r="K10401" s="2">
        <v>257148.39960960005</v>
      </c>
      <c r="N10401" s="13">
        <v>257148.39960960005</v>
      </c>
    </row>
    <row r="10402" spans="1:14" x14ac:dyDescent="0.45">
      <c r="A10402">
        <v>20148</v>
      </c>
      <c r="B10402">
        <v>3</v>
      </c>
      <c r="C10402">
        <v>21</v>
      </c>
      <c r="D10402">
        <v>4</v>
      </c>
      <c r="E10402" s="2">
        <v>1398489.77196</v>
      </c>
      <c r="F10402" s="2">
        <v>-335078.149361616</v>
      </c>
      <c r="G10402" s="2">
        <v>1063411.622598384</v>
      </c>
      <c r="H10402" s="2">
        <v>672266.59070053243</v>
      </c>
      <c r="I10402" s="2">
        <v>391145.03189785162</v>
      </c>
      <c r="J10402" s="2">
        <v>139848.97719600002</v>
      </c>
      <c r="K10402" s="2">
        <v>251296.05470185159</v>
      </c>
      <c r="N10402" s="13">
        <v>251296.05470185159</v>
      </c>
    </row>
    <row r="10403" spans="1:14" x14ac:dyDescent="0.45">
      <c r="A10403">
        <v>20148</v>
      </c>
      <c r="B10403">
        <v>4</v>
      </c>
      <c r="C10403">
        <v>21</v>
      </c>
      <c r="D10403">
        <v>4</v>
      </c>
      <c r="E10403" s="2">
        <v>1374995.1437910718</v>
      </c>
      <c r="F10403" s="2">
        <v>-329448.83645234082</v>
      </c>
      <c r="G10403" s="2">
        <v>1045546.307338731</v>
      </c>
      <c r="H10403" s="2">
        <v>664277.37453664723</v>
      </c>
      <c r="I10403" s="2">
        <v>381268.93280208379</v>
      </c>
      <c r="J10403" s="2">
        <v>151249.46581701792</v>
      </c>
      <c r="K10403" s="2">
        <v>230019.46698506587</v>
      </c>
      <c r="N10403" s="13">
        <v>230019.46698506587</v>
      </c>
    </row>
    <row r="10404" spans="1:14" x14ac:dyDescent="0.45">
      <c r="A10404">
        <v>20148</v>
      </c>
      <c r="B10404">
        <v>5</v>
      </c>
      <c r="C10404">
        <v>21</v>
      </c>
      <c r="D10404">
        <v>4</v>
      </c>
      <c r="E10404" s="2">
        <v>1366195.1748708091</v>
      </c>
      <c r="F10404" s="2">
        <v>-327340.36389904586</v>
      </c>
      <c r="G10404" s="2">
        <v>1038854.8109717632</v>
      </c>
      <c r="H10404" s="2">
        <v>657319.89274232031</v>
      </c>
      <c r="I10404" s="2">
        <v>381534.9182294429</v>
      </c>
      <c r="J10404" s="2">
        <v>122957.56573837281</v>
      </c>
      <c r="K10404" s="2">
        <v>258577.35249107011</v>
      </c>
      <c r="N10404" s="13">
        <v>258577.35249107011</v>
      </c>
    </row>
    <row r="10405" spans="1:14" x14ac:dyDescent="0.45">
      <c r="A10405">
        <v>20148</v>
      </c>
      <c r="B10405">
        <v>6</v>
      </c>
      <c r="C10405">
        <v>21</v>
      </c>
      <c r="D10405">
        <v>4</v>
      </c>
      <c r="E10405" s="2">
        <v>1356631.8086467134</v>
      </c>
      <c r="F10405" s="2">
        <v>-325048.98135175253</v>
      </c>
      <c r="G10405" s="2">
        <v>1031582.8272949609</v>
      </c>
      <c r="H10405" s="2">
        <v>656047.51862593903</v>
      </c>
      <c r="I10405" s="2">
        <v>375535.30866902182</v>
      </c>
      <c r="J10405" s="2">
        <v>149229.49895113846</v>
      </c>
      <c r="K10405" s="2">
        <v>226305.80971788336</v>
      </c>
      <c r="M10405" s="14">
        <v>17019272.381347839</v>
      </c>
      <c r="N10405" s="13">
        <v>17245578.191065721</v>
      </c>
    </row>
    <row r="10406" spans="1:14" x14ac:dyDescent="0.45">
      <c r="A10406">
        <v>20168</v>
      </c>
      <c r="B10406">
        <v>1</v>
      </c>
      <c r="C10406">
        <v>23</v>
      </c>
      <c r="D10406">
        <v>16</v>
      </c>
      <c r="E10406" s="2">
        <v>4041768</v>
      </c>
      <c r="F10406" s="2">
        <v>-462782.43600000005</v>
      </c>
      <c r="G10406" s="2">
        <v>3578985.5639999998</v>
      </c>
      <c r="H10406" s="2">
        <v>2384643.1199999996</v>
      </c>
      <c r="I10406" s="2">
        <v>1194342.4440000001</v>
      </c>
      <c r="J10406" s="2">
        <v>363759.12</v>
      </c>
      <c r="K10406" s="2">
        <v>830583.32400000014</v>
      </c>
      <c r="L10406" s="11">
        <v>-14649540.981478538</v>
      </c>
      <c r="N10406" s="13">
        <v>-13818957.657478537</v>
      </c>
    </row>
    <row r="10407" spans="1:14" x14ac:dyDescent="0.45">
      <c r="A10407">
        <v>20168</v>
      </c>
      <c r="B10407">
        <v>2</v>
      </c>
      <c r="C10407">
        <v>23</v>
      </c>
      <c r="D10407">
        <v>16</v>
      </c>
      <c r="E10407" s="2">
        <v>4130686.8959999997</v>
      </c>
      <c r="F10407" s="2">
        <v>-472963.649592</v>
      </c>
      <c r="G10407" s="2">
        <v>3657723.2464079997</v>
      </c>
      <c r="H10407" s="2">
        <v>2488040.7687545754</v>
      </c>
      <c r="I10407" s="2">
        <v>1169682.4776534243</v>
      </c>
      <c r="J10407" s="2">
        <v>413068.68959999998</v>
      </c>
      <c r="K10407" s="2">
        <v>756613.78805342433</v>
      </c>
      <c r="N10407" s="13">
        <v>756613.78805342433</v>
      </c>
    </row>
    <row r="10408" spans="1:14" x14ac:dyDescent="0.45">
      <c r="A10408">
        <v>20168</v>
      </c>
      <c r="B10408">
        <v>3</v>
      </c>
      <c r="C10408">
        <v>23</v>
      </c>
      <c r="D10408">
        <v>16</v>
      </c>
      <c r="E10408" s="2">
        <v>4227344.9693664005</v>
      </c>
      <c r="F10408" s="2">
        <v>-484030.99899245286</v>
      </c>
      <c r="G10408" s="2">
        <v>3743313.9703739476</v>
      </c>
      <c r="H10408" s="2">
        <v>2615009.9676575055</v>
      </c>
      <c r="I10408" s="2">
        <v>1128304.0027164421</v>
      </c>
      <c r="J10408" s="2">
        <v>465007.94663030404</v>
      </c>
      <c r="K10408" s="2">
        <v>663296.05608613812</v>
      </c>
      <c r="N10408" s="13">
        <v>663296.05608613812</v>
      </c>
    </row>
    <row r="10409" spans="1:14" x14ac:dyDescent="0.45">
      <c r="A10409">
        <v>20168</v>
      </c>
      <c r="B10409">
        <v>4</v>
      </c>
      <c r="C10409">
        <v>23</v>
      </c>
      <c r="D10409">
        <v>16</v>
      </c>
      <c r="E10409" s="2">
        <v>4315696.479226158</v>
      </c>
      <c r="F10409" s="2">
        <v>-494147.24687139509</v>
      </c>
      <c r="G10409" s="2">
        <v>3821549.232354763</v>
      </c>
      <c r="H10409" s="2">
        <v>2724925.7140743649</v>
      </c>
      <c r="I10409" s="2">
        <v>1096623.5182803981</v>
      </c>
      <c r="J10409" s="2">
        <v>431569.64792261581</v>
      </c>
      <c r="K10409" s="2">
        <v>665053.87035778235</v>
      </c>
      <c r="N10409" s="13">
        <v>665053.87035778235</v>
      </c>
    </row>
    <row r="10410" spans="1:14" x14ac:dyDescent="0.45">
      <c r="A10410">
        <v>20168</v>
      </c>
      <c r="B10410">
        <v>5</v>
      </c>
      <c r="C10410">
        <v>23</v>
      </c>
      <c r="D10410">
        <v>16</v>
      </c>
      <c r="E10410" s="2">
        <v>4357127.1654267292</v>
      </c>
      <c r="F10410" s="2">
        <v>-498891.06044136052</v>
      </c>
      <c r="G10410" s="2">
        <v>3858236.1049853689</v>
      </c>
      <c r="H10410" s="2">
        <v>2790425.5164427706</v>
      </c>
      <c r="I10410" s="2">
        <v>1067810.5885425983</v>
      </c>
      <c r="J10410" s="2">
        <v>479283.98819694022</v>
      </c>
      <c r="K10410" s="2">
        <v>588526.60034565814</v>
      </c>
      <c r="N10410" s="13">
        <v>588526.60034565814</v>
      </c>
    </row>
    <row r="10411" spans="1:14" x14ac:dyDescent="0.45">
      <c r="A10411">
        <v>20168</v>
      </c>
      <c r="B10411">
        <v>6</v>
      </c>
      <c r="C10411">
        <v>23</v>
      </c>
      <c r="D10411">
        <v>16</v>
      </c>
      <c r="E10411" s="2">
        <v>4490019.5439722436</v>
      </c>
      <c r="F10411" s="2">
        <v>-514107.23778482189</v>
      </c>
      <c r="G10411" s="2">
        <v>3975912.3061874215</v>
      </c>
      <c r="H10411" s="2">
        <v>2982215.7873474318</v>
      </c>
      <c r="I10411" s="2">
        <v>993696.51883998979</v>
      </c>
      <c r="J10411" s="2">
        <v>449001.95439722436</v>
      </c>
      <c r="K10411" s="2">
        <v>544694.56444276543</v>
      </c>
      <c r="M10411" s="14">
        <v>14742179.588633221</v>
      </c>
      <c r="N10411" s="13">
        <v>15286874.153075986</v>
      </c>
    </row>
    <row r="10412" spans="1:14" x14ac:dyDescent="0.45">
      <c r="A10412">
        <v>20181</v>
      </c>
      <c r="B10412">
        <v>1</v>
      </c>
      <c r="C10412">
        <v>19</v>
      </c>
      <c r="D10412">
        <v>10</v>
      </c>
      <c r="E10412" s="2">
        <v>2460000</v>
      </c>
      <c r="F10412" s="2">
        <v>-1006386</v>
      </c>
      <c r="G10412" s="2">
        <v>1453614</v>
      </c>
      <c r="H10412" s="2">
        <v>1205400</v>
      </c>
      <c r="I10412" s="2">
        <v>248214</v>
      </c>
      <c r="J10412" s="2">
        <v>270600</v>
      </c>
      <c r="K10412" s="2">
        <v>-22386</v>
      </c>
      <c r="L10412" s="11">
        <v>-10154437.122117123</v>
      </c>
      <c r="N10412" s="13">
        <v>-10176823.122117123</v>
      </c>
    </row>
    <row r="10413" spans="1:14" x14ac:dyDescent="0.45">
      <c r="A10413">
        <v>20181</v>
      </c>
      <c r="B10413">
        <v>2</v>
      </c>
      <c r="C10413">
        <v>19</v>
      </c>
      <c r="D10413">
        <v>10</v>
      </c>
      <c r="E10413" s="2">
        <v>2406126</v>
      </c>
      <c r="F10413" s="2">
        <v>-984346.14660000009</v>
      </c>
      <c r="G10413" s="2">
        <v>1421779.8533999999</v>
      </c>
      <c r="H10413" s="2">
        <v>1199634.2704500002</v>
      </c>
      <c r="I10413" s="2">
        <v>222145.58294999972</v>
      </c>
      <c r="J10413" s="2">
        <v>288735.12</v>
      </c>
      <c r="K10413" s="2">
        <v>-66589.537050000275</v>
      </c>
      <c r="N10413" s="13">
        <v>-66589.537050000275</v>
      </c>
    </row>
    <row r="10414" spans="1:14" x14ac:dyDescent="0.45">
      <c r="A10414">
        <v>20181</v>
      </c>
      <c r="B10414">
        <v>3</v>
      </c>
      <c r="C10414">
        <v>19</v>
      </c>
      <c r="D10414">
        <v>10</v>
      </c>
      <c r="E10414" s="2">
        <v>2346694.6878000004</v>
      </c>
      <c r="F10414" s="2">
        <v>-960032.79677898018</v>
      </c>
      <c r="G10414" s="2">
        <v>1386661.8910210202</v>
      </c>
      <c r="H10414" s="2">
        <v>1190829.3627805493</v>
      </c>
      <c r="I10414" s="2">
        <v>195832.52824047091</v>
      </c>
      <c r="J10414" s="2">
        <v>281603.36253600003</v>
      </c>
      <c r="K10414" s="2">
        <v>-85770.834295529115</v>
      </c>
      <c r="N10414" s="13">
        <v>-85770.834295529115</v>
      </c>
    </row>
    <row r="10415" spans="1:14" x14ac:dyDescent="0.45">
      <c r="A10415">
        <v>20181</v>
      </c>
      <c r="B10415">
        <v>4</v>
      </c>
      <c r="C10415">
        <v>19</v>
      </c>
      <c r="D10415">
        <v>10</v>
      </c>
      <c r="E10415" s="2">
        <v>2296475.4214810804</v>
      </c>
      <c r="F10415" s="2">
        <v>-939488.09492791002</v>
      </c>
      <c r="G10415" s="2">
        <v>1356987.3265531703</v>
      </c>
      <c r="H10415" s="2">
        <v>1192498.1672329628</v>
      </c>
      <c r="I10415" s="2">
        <v>164489.15932020755</v>
      </c>
      <c r="J10415" s="2">
        <v>206682.78793329722</v>
      </c>
      <c r="K10415" s="2">
        <v>-42193.628613089677</v>
      </c>
      <c r="N10415" s="13">
        <v>-42193.628613089677</v>
      </c>
    </row>
    <row r="10416" spans="1:14" x14ac:dyDescent="0.45">
      <c r="A10416">
        <v>20181</v>
      </c>
      <c r="B10416">
        <v>5</v>
      </c>
      <c r="C10416">
        <v>19</v>
      </c>
      <c r="D10416">
        <v>10</v>
      </c>
      <c r="E10416" s="2">
        <v>2249397.6753407181</v>
      </c>
      <c r="F10416" s="2">
        <v>-920228.58898188779</v>
      </c>
      <c r="G10416" s="2">
        <v>1329169.0863588303</v>
      </c>
      <c r="H10416" s="2">
        <v>1183119.8250216674</v>
      </c>
      <c r="I10416" s="2">
        <v>146049.26133716293</v>
      </c>
      <c r="J10416" s="2">
        <v>247433.744287479</v>
      </c>
      <c r="K10416" s="2">
        <v>-101384.48295031607</v>
      </c>
      <c r="N10416" s="13">
        <v>-101384.48295031607</v>
      </c>
    </row>
    <row r="10417" spans="1:14" x14ac:dyDescent="0.45">
      <c r="A10417">
        <v>20181</v>
      </c>
      <c r="B10417">
        <v>6</v>
      </c>
      <c r="C10417">
        <v>19</v>
      </c>
      <c r="D10417">
        <v>10</v>
      </c>
      <c r="E10417" s="2">
        <v>2223754.5418418339</v>
      </c>
      <c r="F10417" s="2">
        <v>-909737.98306749424</v>
      </c>
      <c r="G10417" s="2">
        <v>1314016.5587743395</v>
      </c>
      <c r="H10417" s="2">
        <v>1178638.4274108468</v>
      </c>
      <c r="I10417" s="2">
        <v>135378.13136349269</v>
      </c>
      <c r="J10417" s="2">
        <v>222375.45418418339</v>
      </c>
      <c r="K10417" s="2">
        <v>-86997.322820690693</v>
      </c>
      <c r="M10417" s="14">
        <v>9997521.1066655274</v>
      </c>
      <c r="N10417" s="13">
        <v>9910523.7838448361</v>
      </c>
    </row>
    <row r="10418" spans="1:14" x14ac:dyDescent="0.45">
      <c r="A10418">
        <v>20186</v>
      </c>
      <c r="B10418">
        <v>1</v>
      </c>
      <c r="C10418">
        <v>3</v>
      </c>
      <c r="D10418">
        <v>20</v>
      </c>
      <c r="E10418" s="2">
        <v>4448844</v>
      </c>
      <c r="F10418" s="2">
        <v>-757193.24879999994</v>
      </c>
      <c r="G10418" s="2">
        <v>3691650.7511999998</v>
      </c>
      <c r="H10418" s="2">
        <v>1957491.36</v>
      </c>
      <c r="I10418" s="2">
        <v>1734159.3911999997</v>
      </c>
      <c r="J10418" s="2">
        <v>444884.4</v>
      </c>
      <c r="K10418" s="2">
        <v>1289274.9911999996</v>
      </c>
      <c r="L10418" s="11">
        <v>-21619030.194831297</v>
      </c>
      <c r="N10418" s="13">
        <v>-20329755.203631297</v>
      </c>
    </row>
    <row r="10419" spans="1:14" x14ac:dyDescent="0.45">
      <c r="A10419">
        <v>20186</v>
      </c>
      <c r="B10419">
        <v>2</v>
      </c>
      <c r="C10419">
        <v>3</v>
      </c>
      <c r="D10419">
        <v>20</v>
      </c>
      <c r="E10419" s="2">
        <v>4527143.6544000003</v>
      </c>
      <c r="F10419" s="2">
        <v>-770519.84997888003</v>
      </c>
      <c r="G10419" s="2">
        <v>3756623.8044211203</v>
      </c>
      <c r="H10419" s="2">
        <v>2065246.717988045</v>
      </c>
      <c r="I10419" s="2">
        <v>1691377.0864330754</v>
      </c>
      <c r="J10419" s="2">
        <v>362171.49235200003</v>
      </c>
      <c r="K10419" s="2">
        <v>1329205.5940810754</v>
      </c>
      <c r="N10419" s="13">
        <v>1329205.5940810754</v>
      </c>
    </row>
    <row r="10420" spans="1:14" x14ac:dyDescent="0.45">
      <c r="A10420">
        <v>20186</v>
      </c>
      <c r="B10420">
        <v>3</v>
      </c>
      <c r="C10420">
        <v>3</v>
      </c>
      <c r="D10420">
        <v>20</v>
      </c>
      <c r="E10420" s="2">
        <v>4575584.0915020797</v>
      </c>
      <c r="F10420" s="2">
        <v>-778764.41237365396</v>
      </c>
      <c r="G10420" s="2">
        <v>3796819.6791284257</v>
      </c>
      <c r="H10420" s="2">
        <v>2119907.4376532966</v>
      </c>
      <c r="I10420" s="2">
        <v>1676912.241475129</v>
      </c>
      <c r="J10420" s="2">
        <v>366046.72732016636</v>
      </c>
      <c r="K10420" s="2">
        <v>1310865.5141549627</v>
      </c>
      <c r="N10420" s="13">
        <v>1310865.5141549627</v>
      </c>
    </row>
    <row r="10421" spans="1:14" x14ac:dyDescent="0.45">
      <c r="A10421">
        <v>20186</v>
      </c>
      <c r="B10421">
        <v>4</v>
      </c>
      <c r="C10421">
        <v>3</v>
      </c>
      <c r="D10421">
        <v>20</v>
      </c>
      <c r="E10421" s="2">
        <v>4699124.8619726347</v>
      </c>
      <c r="F10421" s="2">
        <v>-799791.05150774238</v>
      </c>
      <c r="G10421" s="2">
        <v>3899333.8104648925</v>
      </c>
      <c r="H10421" s="2">
        <v>2263359.8780333451</v>
      </c>
      <c r="I10421" s="2">
        <v>1635973.9324315474</v>
      </c>
      <c r="J10421" s="2">
        <v>516903.7348169898</v>
      </c>
      <c r="K10421" s="2">
        <v>1119070.1976145576</v>
      </c>
      <c r="N10421" s="13">
        <v>1119070.1976145576</v>
      </c>
    </row>
    <row r="10422" spans="1:14" x14ac:dyDescent="0.45">
      <c r="A10422">
        <v>20186</v>
      </c>
      <c r="B10422">
        <v>5</v>
      </c>
      <c r="C10422">
        <v>3</v>
      </c>
      <c r="D10422">
        <v>20</v>
      </c>
      <c r="E10422" s="2">
        <v>4779479.8971123658</v>
      </c>
      <c r="F10422" s="2">
        <v>-813467.47848852456</v>
      </c>
      <c r="G10422" s="2">
        <v>3966012.4186238414</v>
      </c>
      <c r="H10422" s="2">
        <v>2397829.1665567397</v>
      </c>
      <c r="I10422" s="2">
        <v>1568183.2520671017</v>
      </c>
      <c r="J10422" s="2">
        <v>430153.19074011291</v>
      </c>
      <c r="K10422" s="2">
        <v>1138030.0613269887</v>
      </c>
      <c r="N10422" s="13">
        <v>1138030.0613269887</v>
      </c>
    </row>
    <row r="10423" spans="1:14" x14ac:dyDescent="0.45">
      <c r="A10423">
        <v>20186</v>
      </c>
      <c r="B10423">
        <v>6</v>
      </c>
      <c r="C10423">
        <v>3</v>
      </c>
      <c r="D10423">
        <v>20</v>
      </c>
      <c r="E10423" s="2">
        <v>4828708.5400526244</v>
      </c>
      <c r="F10423" s="2">
        <v>-821846.19351695664</v>
      </c>
      <c r="G10423" s="2">
        <v>4006862.3465356678</v>
      </c>
      <c r="H10423" s="2">
        <v>2449659.1072103647</v>
      </c>
      <c r="I10423" s="2">
        <v>1557203.2393253031</v>
      </c>
      <c r="J10423" s="2">
        <v>531157.93940578867</v>
      </c>
      <c r="K10423" s="2">
        <v>1026045.2999195145</v>
      </c>
      <c r="M10423" s="14">
        <v>21771500.4833057</v>
      </c>
      <c r="N10423" s="13">
        <v>22797545.783225216</v>
      </c>
    </row>
    <row r="10424" spans="1:14" x14ac:dyDescent="0.45">
      <c r="A10424">
        <v>20201</v>
      </c>
      <c r="B10424">
        <v>1</v>
      </c>
      <c r="C10424">
        <v>16</v>
      </c>
      <c r="D10424">
        <v>1</v>
      </c>
      <c r="E10424" s="2">
        <v>984000</v>
      </c>
      <c r="F10424" s="2">
        <v>-209985.6</v>
      </c>
      <c r="G10424" s="2">
        <v>774014.4</v>
      </c>
      <c r="H10424" s="2">
        <v>580560</v>
      </c>
      <c r="I10424" s="2">
        <v>193454.40000000002</v>
      </c>
      <c r="J10424" s="2">
        <v>98400</v>
      </c>
      <c r="K10424" s="2">
        <v>95054.400000000023</v>
      </c>
      <c r="L10424" s="11">
        <v>-5853142.0874221511</v>
      </c>
      <c r="N10424" s="13">
        <v>-5758087.6874221507</v>
      </c>
    </row>
    <row r="10425" spans="1:14" x14ac:dyDescent="0.45">
      <c r="A10425">
        <v>20201</v>
      </c>
      <c r="B10425">
        <v>2</v>
      </c>
      <c r="C10425">
        <v>16</v>
      </c>
      <c r="D10425">
        <v>1</v>
      </c>
      <c r="E10425" s="2">
        <v>964615.2</v>
      </c>
      <c r="F10425" s="2">
        <v>-205848.88368</v>
      </c>
      <c r="G10425" s="2">
        <v>758766.31631999998</v>
      </c>
      <c r="H10425" s="2">
        <v>578911.88304959994</v>
      </c>
      <c r="I10425" s="2">
        <v>179854.43327040004</v>
      </c>
      <c r="J10425" s="2">
        <v>106107.67199999999</v>
      </c>
      <c r="K10425" s="2">
        <v>73746.761270400049</v>
      </c>
      <c r="N10425" s="13">
        <v>73746.761270400049</v>
      </c>
    </row>
    <row r="10426" spans="1:14" x14ac:dyDescent="0.45">
      <c r="A10426">
        <v>20201</v>
      </c>
      <c r="B10426">
        <v>3</v>
      </c>
      <c r="C10426">
        <v>16</v>
      </c>
      <c r="D10426">
        <v>1</v>
      </c>
      <c r="E10426" s="2">
        <v>950531.81808000011</v>
      </c>
      <c r="F10426" s="2">
        <v>-202843.48997827203</v>
      </c>
      <c r="G10426" s="2">
        <v>747688.32810172811</v>
      </c>
      <c r="H10426" s="2">
        <v>576392.55116046942</v>
      </c>
      <c r="I10426" s="2">
        <v>171295.77694125869</v>
      </c>
      <c r="J10426" s="2">
        <v>104558.49998880002</v>
      </c>
      <c r="K10426" s="2">
        <v>66737.276952458677</v>
      </c>
      <c r="N10426" s="13">
        <v>66737.276952458677</v>
      </c>
    </row>
    <row r="10427" spans="1:14" x14ac:dyDescent="0.45">
      <c r="A10427">
        <v>20201</v>
      </c>
      <c r="B10427">
        <v>4</v>
      </c>
      <c r="C10427">
        <v>16</v>
      </c>
      <c r="D10427">
        <v>1</v>
      </c>
      <c r="E10427" s="2">
        <v>931616.23490020796</v>
      </c>
      <c r="F10427" s="2">
        <v>-198806.90452770438</v>
      </c>
      <c r="G10427" s="2">
        <v>732809.33037250361</v>
      </c>
      <c r="H10427" s="2">
        <v>569780.67151115031</v>
      </c>
      <c r="I10427" s="2">
        <v>163028.65886135329</v>
      </c>
      <c r="J10427" s="2">
        <v>111793.94818802495</v>
      </c>
      <c r="K10427" s="2">
        <v>51234.710673328344</v>
      </c>
      <c r="N10427" s="13">
        <v>51234.710673328344</v>
      </c>
    </row>
    <row r="10428" spans="1:14" x14ac:dyDescent="0.45">
      <c r="A10428">
        <v>20201</v>
      </c>
      <c r="B10428">
        <v>5</v>
      </c>
      <c r="C10428">
        <v>16</v>
      </c>
      <c r="D10428">
        <v>1</v>
      </c>
      <c r="E10428" s="2">
        <v>921088.97144583566</v>
      </c>
      <c r="F10428" s="2">
        <v>-196560.38650654134</v>
      </c>
      <c r="G10428" s="2">
        <v>724528.58493929426</v>
      </c>
      <c r="H10428" s="2">
        <v>571228.94002199743</v>
      </c>
      <c r="I10428" s="2">
        <v>153299.64491729683</v>
      </c>
      <c r="J10428" s="2">
        <v>82898.007430125203</v>
      </c>
      <c r="K10428" s="2">
        <v>70401.637487171625</v>
      </c>
      <c r="N10428" s="13">
        <v>70401.637487171625</v>
      </c>
    </row>
    <row r="10429" spans="1:14" x14ac:dyDescent="0.45">
      <c r="A10429">
        <v>20201</v>
      </c>
      <c r="B10429">
        <v>6</v>
      </c>
      <c r="C10429">
        <v>16</v>
      </c>
      <c r="D10429">
        <v>1</v>
      </c>
      <c r="E10429" s="2">
        <v>891337.79766813526</v>
      </c>
      <c r="F10429" s="2">
        <v>-190211.48602238006</v>
      </c>
      <c r="G10429" s="2">
        <v>701126.3116457552</v>
      </c>
      <c r="H10429" s="2">
        <v>565326.31142667285</v>
      </c>
      <c r="I10429" s="2">
        <v>135800.00021908234</v>
      </c>
      <c r="J10429" s="2">
        <v>98047.157743494885</v>
      </c>
      <c r="K10429" s="2">
        <v>37752.842475587458</v>
      </c>
      <c r="M10429" s="14">
        <v>5680398.2447985848</v>
      </c>
      <c r="N10429" s="13">
        <v>5718151.0872741723</v>
      </c>
    </row>
    <row r="10430" spans="1:14" x14ac:dyDescent="0.45">
      <c r="A10430">
        <v>20220</v>
      </c>
      <c r="B10430">
        <v>1</v>
      </c>
      <c r="C10430">
        <v>22</v>
      </c>
      <c r="D10430">
        <v>6</v>
      </c>
      <c r="E10430" s="2">
        <v>1245888</v>
      </c>
      <c r="F10430" s="2">
        <v>-313839.18720000004</v>
      </c>
      <c r="G10430" s="2">
        <v>932048.81279999996</v>
      </c>
      <c r="H10430" s="2">
        <v>485896.32</v>
      </c>
      <c r="I10430" s="2">
        <v>446152.49279999995</v>
      </c>
      <c r="J10430" s="2">
        <v>124588.8</v>
      </c>
      <c r="K10430" s="2">
        <v>321563.69279999996</v>
      </c>
      <c r="L10430" s="11">
        <v>-11741884.63340283</v>
      </c>
      <c r="N10430" s="13">
        <v>-11420320.94060283</v>
      </c>
    </row>
    <row r="10431" spans="1:14" x14ac:dyDescent="0.45">
      <c r="A10431">
        <v>20220</v>
      </c>
      <c r="B10431">
        <v>2</v>
      </c>
      <c r="C10431">
        <v>22</v>
      </c>
      <c r="D10431">
        <v>6</v>
      </c>
      <c r="E10431" s="2">
        <v>1216734.2208</v>
      </c>
      <c r="F10431" s="2">
        <v>-306495.35021952004</v>
      </c>
      <c r="G10431" s="2">
        <v>910238.87058047997</v>
      </c>
      <c r="H10431" s="2">
        <v>481264.62022679043</v>
      </c>
      <c r="I10431" s="2">
        <v>428974.25035368954</v>
      </c>
      <c r="J10431" s="2">
        <v>133840.76428800001</v>
      </c>
      <c r="K10431" s="2">
        <v>295133.48606568953</v>
      </c>
      <c r="N10431" s="13">
        <v>295133.48606568953</v>
      </c>
    </row>
    <row r="10432" spans="1:14" x14ac:dyDescent="0.45">
      <c r="A10432">
        <v>20220</v>
      </c>
      <c r="B10432">
        <v>3</v>
      </c>
      <c r="C10432">
        <v>22</v>
      </c>
      <c r="D10432">
        <v>6</v>
      </c>
      <c r="E10432" s="2">
        <v>1177798.7257344001</v>
      </c>
      <c r="F10432" s="2">
        <v>-296687.49901249539</v>
      </c>
      <c r="G10432" s="2">
        <v>881111.22672190471</v>
      </c>
      <c r="H10432" s="2">
        <v>474995.08976617205</v>
      </c>
      <c r="I10432" s="2">
        <v>406116.13695573265</v>
      </c>
      <c r="J10432" s="2">
        <v>117779.87257344002</v>
      </c>
      <c r="K10432" s="2">
        <v>288336.26438229263</v>
      </c>
      <c r="N10432" s="13">
        <v>288336.26438229263</v>
      </c>
    </row>
    <row r="10433" spans="1:14" x14ac:dyDescent="0.45">
      <c r="A10433">
        <v>20220</v>
      </c>
      <c r="B10433">
        <v>4</v>
      </c>
      <c r="C10433">
        <v>22</v>
      </c>
      <c r="D10433">
        <v>6</v>
      </c>
      <c r="E10433" s="2">
        <v>1154007.1914745651</v>
      </c>
      <c r="F10433" s="2">
        <v>-290694.41153244296</v>
      </c>
      <c r="G10433" s="2">
        <v>863312.77994212206</v>
      </c>
      <c r="H10433" s="2">
        <v>474289.33256189554</v>
      </c>
      <c r="I10433" s="2">
        <v>389023.44738022651</v>
      </c>
      <c r="J10433" s="2">
        <v>126940.79106220216</v>
      </c>
      <c r="K10433" s="2">
        <v>262082.65631802435</v>
      </c>
      <c r="N10433" s="13">
        <v>262082.65631802435</v>
      </c>
    </row>
    <row r="10434" spans="1:14" x14ac:dyDescent="0.45">
      <c r="A10434">
        <v>20220</v>
      </c>
      <c r="B10434">
        <v>5</v>
      </c>
      <c r="C10434">
        <v>22</v>
      </c>
      <c r="D10434">
        <v>6</v>
      </c>
      <c r="E10434" s="2">
        <v>1132196.4555556958</v>
      </c>
      <c r="F10434" s="2">
        <v>-285200.28715447977</v>
      </c>
      <c r="G10434" s="2">
        <v>846996.16840121604</v>
      </c>
      <c r="H10434" s="2">
        <v>469420.12650122866</v>
      </c>
      <c r="I10434" s="2">
        <v>377576.04189998738</v>
      </c>
      <c r="J10434" s="2">
        <v>113219.64555556959</v>
      </c>
      <c r="K10434" s="2">
        <v>264356.39634441782</v>
      </c>
      <c r="N10434" s="13">
        <v>264356.39634441782</v>
      </c>
    </row>
    <row r="10435" spans="1:14" x14ac:dyDescent="0.45">
      <c r="A10435">
        <v>20220</v>
      </c>
      <c r="B10435">
        <v>6</v>
      </c>
      <c r="C10435">
        <v>22</v>
      </c>
      <c r="D10435">
        <v>6</v>
      </c>
      <c r="E10435" s="2">
        <v>1117591.1212790273</v>
      </c>
      <c r="F10435" s="2">
        <v>-281521.20345018699</v>
      </c>
      <c r="G10435" s="2">
        <v>836069.91782884032</v>
      </c>
      <c r="H10435" s="2">
        <v>467766.57063462184</v>
      </c>
      <c r="I10435" s="2">
        <v>368303.34719421848</v>
      </c>
      <c r="J10435" s="2">
        <v>111759.11212790274</v>
      </c>
      <c r="K10435" s="2">
        <v>256544.23506631574</v>
      </c>
      <c r="M10435" s="14">
        <v>11395991.269788977</v>
      </c>
      <c r="N10435" s="13">
        <v>11652535.504855292</v>
      </c>
    </row>
    <row r="10436" spans="1:14" x14ac:dyDescent="0.45">
      <c r="A10436">
        <v>20224</v>
      </c>
      <c r="B10436">
        <v>1</v>
      </c>
      <c r="C10436">
        <v>13</v>
      </c>
      <c r="D10436">
        <v>5</v>
      </c>
      <c r="E10436" s="2">
        <v>2064744</v>
      </c>
      <c r="F10436" s="2">
        <v>-385487.70480000001</v>
      </c>
      <c r="G10436" s="2">
        <v>1679256.2952000001</v>
      </c>
      <c r="H10436" s="2">
        <v>991077.12</v>
      </c>
      <c r="I10436" s="2">
        <v>688179.17520000006</v>
      </c>
      <c r="J10436" s="2">
        <v>185826.96</v>
      </c>
      <c r="K10436" s="2">
        <v>502352.21520000009</v>
      </c>
      <c r="L10436" s="11">
        <v>-12670961.005521942</v>
      </c>
      <c r="N10436" s="13">
        <v>-12168608.790321942</v>
      </c>
    </row>
    <row r="10437" spans="1:14" x14ac:dyDescent="0.45">
      <c r="A10437">
        <v>20224</v>
      </c>
      <c r="B10437">
        <v>2</v>
      </c>
      <c r="C10437">
        <v>13</v>
      </c>
      <c r="D10437">
        <v>5</v>
      </c>
      <c r="E10437" s="2">
        <v>2033772.84</v>
      </c>
      <c r="F10437" s="2">
        <v>-379705.38922800001</v>
      </c>
      <c r="G10437" s="2">
        <v>1654067.450772</v>
      </c>
      <c r="H10437" s="2">
        <v>991927.95970752009</v>
      </c>
      <c r="I10437" s="2">
        <v>662139.49106447992</v>
      </c>
      <c r="J10437" s="2">
        <v>203377.28400000001</v>
      </c>
      <c r="K10437" s="2">
        <v>458762.20706447994</v>
      </c>
      <c r="N10437" s="13">
        <v>458762.20706447994</v>
      </c>
    </row>
    <row r="10438" spans="1:14" x14ac:dyDescent="0.45">
      <c r="A10438">
        <v>20224</v>
      </c>
      <c r="B10438">
        <v>3</v>
      </c>
      <c r="C10438">
        <v>13</v>
      </c>
      <c r="D10438">
        <v>5</v>
      </c>
      <c r="E10438" s="2">
        <v>2033162.7081480003</v>
      </c>
      <c r="F10438" s="2">
        <v>-379591.47761123168</v>
      </c>
      <c r="G10438" s="2">
        <v>1653571.2305367687</v>
      </c>
      <c r="H10438" s="2">
        <v>1025444.9773226066</v>
      </c>
      <c r="I10438" s="2">
        <v>628126.25321416208</v>
      </c>
      <c r="J10438" s="2">
        <v>223647.89789628005</v>
      </c>
      <c r="K10438" s="2">
        <v>404478.35531788203</v>
      </c>
      <c r="N10438" s="13">
        <v>404478.35531788203</v>
      </c>
    </row>
    <row r="10439" spans="1:14" x14ac:dyDescent="0.45">
      <c r="A10439">
        <v>20224</v>
      </c>
      <c r="B10439">
        <v>4</v>
      </c>
      <c r="C10439">
        <v>13</v>
      </c>
      <c r="D10439">
        <v>5</v>
      </c>
      <c r="E10439" s="2">
        <v>2011814.4997124462</v>
      </c>
      <c r="F10439" s="2">
        <v>-375605.76709631371</v>
      </c>
      <c r="G10439" s="2">
        <v>1636208.7326161326</v>
      </c>
      <c r="H10439" s="2">
        <v>1025027.5186723386</v>
      </c>
      <c r="I10439" s="2">
        <v>611181.21394379402</v>
      </c>
      <c r="J10439" s="2">
        <v>160945.1599769957</v>
      </c>
      <c r="K10439" s="2">
        <v>450236.05396679835</v>
      </c>
      <c r="N10439" s="13">
        <v>450236.05396679835</v>
      </c>
    </row>
    <row r="10440" spans="1:14" x14ac:dyDescent="0.45">
      <c r="A10440">
        <v>20224</v>
      </c>
      <c r="B10440">
        <v>5</v>
      </c>
      <c r="C10440">
        <v>13</v>
      </c>
      <c r="D10440">
        <v>5</v>
      </c>
      <c r="E10440" s="2">
        <v>1996927.0724145747</v>
      </c>
      <c r="F10440" s="2">
        <v>-372826.28441980109</v>
      </c>
      <c r="G10440" s="2">
        <v>1624100.7879947736</v>
      </c>
      <c r="H10440" s="2">
        <v>1032602.2055281724</v>
      </c>
      <c r="I10440" s="2">
        <v>591498.58246660116</v>
      </c>
      <c r="J10440" s="2">
        <v>219661.9779656032</v>
      </c>
      <c r="K10440" s="2">
        <v>371836.60450099793</v>
      </c>
      <c r="N10440" s="13">
        <v>371836.60450099793</v>
      </c>
    </row>
    <row r="10441" spans="1:14" x14ac:dyDescent="0.45">
      <c r="A10441">
        <v>20224</v>
      </c>
      <c r="B10441">
        <v>6</v>
      </c>
      <c r="C10441">
        <v>13</v>
      </c>
      <c r="D10441">
        <v>5</v>
      </c>
      <c r="E10441" s="2">
        <v>1965775.0100849073</v>
      </c>
      <c r="F10441" s="2">
        <v>-367010.19438285218</v>
      </c>
      <c r="G10441" s="2">
        <v>1598764.8157020551</v>
      </c>
      <c r="H10441" s="2">
        <v>1045158.7309555715</v>
      </c>
      <c r="I10441" s="2">
        <v>553606.0847464836</v>
      </c>
      <c r="J10441" s="2">
        <v>196577.50100849074</v>
      </c>
      <c r="K10441" s="2">
        <v>357028.58373799286</v>
      </c>
      <c r="M10441" s="14">
        <v>12181822.919140568</v>
      </c>
      <c r="N10441" s="13">
        <v>12538851.502878562</v>
      </c>
    </row>
    <row r="10442" spans="1:14" x14ac:dyDescent="0.45">
      <c r="A10442">
        <v>20243</v>
      </c>
      <c r="B10442">
        <v>1</v>
      </c>
      <c r="C10442">
        <v>37</v>
      </c>
      <c r="D10442">
        <v>5</v>
      </c>
      <c r="E10442" s="2">
        <v>1761276</v>
      </c>
      <c r="F10442" s="2">
        <v>-369691.83240000001</v>
      </c>
      <c r="G10442" s="2">
        <v>1391584.1676</v>
      </c>
      <c r="H10442" s="2">
        <v>634059.36</v>
      </c>
      <c r="I10442" s="2">
        <v>757524.80760000006</v>
      </c>
      <c r="J10442" s="2">
        <v>176127.6</v>
      </c>
      <c r="K10442" s="2">
        <v>581397.20760000008</v>
      </c>
      <c r="L10442" s="11">
        <v>-14559087.72045468</v>
      </c>
      <c r="N10442" s="13">
        <v>-13977690.51285468</v>
      </c>
    </row>
    <row r="10443" spans="1:14" x14ac:dyDescent="0.45">
      <c r="A10443">
        <v>20243</v>
      </c>
      <c r="B10443">
        <v>2</v>
      </c>
      <c r="C10443">
        <v>37</v>
      </c>
      <c r="D10443">
        <v>5</v>
      </c>
      <c r="E10443" s="2">
        <v>1794035.7335999999</v>
      </c>
      <c r="F10443" s="2">
        <v>-376568.10048263997</v>
      </c>
      <c r="G10443" s="2">
        <v>1417467.6331173601</v>
      </c>
      <c r="H10443" s="2">
        <v>650244.66357185261</v>
      </c>
      <c r="I10443" s="2">
        <v>767222.96954550745</v>
      </c>
      <c r="J10443" s="2">
        <v>161463.21602399999</v>
      </c>
      <c r="K10443" s="2">
        <v>605759.75352150749</v>
      </c>
      <c r="N10443" s="13">
        <v>605759.75352150749</v>
      </c>
    </row>
    <row r="10444" spans="1:14" x14ac:dyDescent="0.45">
      <c r="A10444">
        <v>20243</v>
      </c>
      <c r="B10444">
        <v>3</v>
      </c>
      <c r="C10444">
        <v>37</v>
      </c>
      <c r="D10444">
        <v>5</v>
      </c>
      <c r="E10444" s="2">
        <v>1804620.54442824</v>
      </c>
      <c r="F10444" s="2">
        <v>-378789.85227548762</v>
      </c>
      <c r="G10444" s="2">
        <v>1425830.6921527525</v>
      </c>
      <c r="H10444" s="2">
        <v>660687.32626850461</v>
      </c>
      <c r="I10444" s="2">
        <v>765143.36588424793</v>
      </c>
      <c r="J10444" s="2">
        <v>162415.84899854159</v>
      </c>
      <c r="K10444" s="2">
        <v>602727.51688570634</v>
      </c>
      <c r="N10444" s="13">
        <v>602727.51688570634</v>
      </c>
    </row>
    <row r="10445" spans="1:14" x14ac:dyDescent="0.45">
      <c r="A10445">
        <v>20243</v>
      </c>
      <c r="B10445">
        <v>4</v>
      </c>
      <c r="C10445">
        <v>37</v>
      </c>
      <c r="D10445">
        <v>5</v>
      </c>
      <c r="E10445" s="2">
        <v>1801011.3033393833</v>
      </c>
      <c r="F10445" s="2">
        <v>-378032.27257093659</v>
      </c>
      <c r="G10445" s="2">
        <v>1422979.0307684466</v>
      </c>
      <c r="H10445" s="2">
        <v>664904.62560954166</v>
      </c>
      <c r="I10445" s="2">
        <v>758074.40515890496</v>
      </c>
      <c r="J10445" s="2">
        <v>162091.01730054448</v>
      </c>
      <c r="K10445" s="2">
        <v>595983.38785836054</v>
      </c>
      <c r="N10445" s="13">
        <v>595983.38785836054</v>
      </c>
    </row>
    <row r="10446" spans="1:14" x14ac:dyDescent="0.45">
      <c r="A10446">
        <v>20243</v>
      </c>
      <c r="B10446">
        <v>5</v>
      </c>
      <c r="C10446">
        <v>37</v>
      </c>
      <c r="D10446">
        <v>5</v>
      </c>
      <c r="E10446" s="2">
        <v>1818661.2141121095</v>
      </c>
      <c r="F10446" s="2">
        <v>-381736.9888421318</v>
      </c>
      <c r="G10446" s="2">
        <v>1436924.2252699777</v>
      </c>
      <c r="H10446" s="2">
        <v>672293.53783873795</v>
      </c>
      <c r="I10446" s="2">
        <v>764630.68743123976</v>
      </c>
      <c r="J10446" s="2">
        <v>181866.12141121097</v>
      </c>
      <c r="K10446" s="2">
        <v>582764.56602002878</v>
      </c>
      <c r="N10446" s="13">
        <v>582764.56602002878</v>
      </c>
    </row>
    <row r="10447" spans="1:14" x14ac:dyDescent="0.45">
      <c r="A10447">
        <v>20243</v>
      </c>
      <c r="B10447">
        <v>6</v>
      </c>
      <c r="C10447">
        <v>37</v>
      </c>
      <c r="D10447">
        <v>5</v>
      </c>
      <c r="E10447" s="2">
        <v>1837757.1568602864</v>
      </c>
      <c r="F10447" s="2">
        <v>-385745.22722497414</v>
      </c>
      <c r="G10447" s="2">
        <v>1452011.9296353122</v>
      </c>
      <c r="H10447" s="2">
        <v>685195.05251792457</v>
      </c>
      <c r="I10447" s="2">
        <v>766816.8771173876</v>
      </c>
      <c r="J10447" s="2">
        <v>220530.85882323436</v>
      </c>
      <c r="K10447" s="2">
        <v>546286.01829415327</v>
      </c>
      <c r="M10447" s="14">
        <v>14231107.128369698</v>
      </c>
      <c r="N10447" s="13">
        <v>14777393.146663852</v>
      </c>
    </row>
    <row r="10448" spans="1:14" x14ac:dyDescent="0.45">
      <c r="A10448">
        <v>20245</v>
      </c>
      <c r="B10448">
        <v>1</v>
      </c>
      <c r="C10448">
        <v>19</v>
      </c>
      <c r="D10448">
        <v>23</v>
      </c>
      <c r="E10448" s="2">
        <v>2146176</v>
      </c>
      <c r="F10448" s="2">
        <v>-567878.16960000002</v>
      </c>
      <c r="G10448" s="2">
        <v>1578297.8303999999</v>
      </c>
      <c r="H10448" s="2">
        <v>1051626.24</v>
      </c>
      <c r="I10448" s="2">
        <v>526671.59039999987</v>
      </c>
      <c r="J10448" s="2">
        <v>214617.60000000001</v>
      </c>
      <c r="K10448" s="2">
        <v>312053.99039999989</v>
      </c>
      <c r="L10448" s="11">
        <v>-13270124.886882123</v>
      </c>
      <c r="N10448" s="13">
        <v>-12958070.896482123</v>
      </c>
    </row>
    <row r="10449" spans="1:14" x14ac:dyDescent="0.45">
      <c r="A10449">
        <v>20245</v>
      </c>
      <c r="B10449">
        <v>2</v>
      </c>
      <c r="C10449">
        <v>19</v>
      </c>
      <c r="D10449">
        <v>23</v>
      </c>
      <c r="E10449" s="2">
        <v>2143385.9712</v>
      </c>
      <c r="F10449" s="2">
        <v>-567139.92797952006</v>
      </c>
      <c r="G10449" s="2">
        <v>1576246.04322048</v>
      </c>
      <c r="H10449" s="2">
        <v>1043432.441569728</v>
      </c>
      <c r="I10449" s="2">
        <v>532813.60165075201</v>
      </c>
      <c r="J10449" s="2">
        <v>214338.59712000002</v>
      </c>
      <c r="K10449" s="2">
        <v>318475.00453075196</v>
      </c>
      <c r="N10449" s="13">
        <v>318475.00453075196</v>
      </c>
    </row>
    <row r="10450" spans="1:14" x14ac:dyDescent="0.45">
      <c r="A10450">
        <v>20245</v>
      </c>
      <c r="B10450">
        <v>3</v>
      </c>
      <c r="C10450">
        <v>19</v>
      </c>
      <c r="D10450">
        <v>23</v>
      </c>
      <c r="E10450" s="2">
        <v>2133740.7343295999</v>
      </c>
      <c r="F10450" s="2">
        <v>-564587.79830361216</v>
      </c>
      <c r="G10450" s="2">
        <v>1569152.9360259878</v>
      </c>
      <c r="H10450" s="2">
        <v>1057538.1352027105</v>
      </c>
      <c r="I10450" s="2">
        <v>511614.80082327733</v>
      </c>
      <c r="J10450" s="2">
        <v>192036.66608966398</v>
      </c>
      <c r="K10450" s="2">
        <v>319578.13473361335</v>
      </c>
      <c r="N10450" s="13">
        <v>319578.13473361335</v>
      </c>
    </row>
    <row r="10451" spans="1:14" x14ac:dyDescent="0.45">
      <c r="A10451">
        <v>20245</v>
      </c>
      <c r="B10451">
        <v>4</v>
      </c>
      <c r="C10451">
        <v>19</v>
      </c>
      <c r="D10451">
        <v>23</v>
      </c>
      <c r="E10451" s="2">
        <v>2145262.93429498</v>
      </c>
      <c r="F10451" s="2">
        <v>-567636.57241445174</v>
      </c>
      <c r="G10451" s="2">
        <v>1577626.3618805283</v>
      </c>
      <c r="H10451" s="2">
        <v>1082068.3456208559</v>
      </c>
      <c r="I10451" s="2">
        <v>495558.01625967235</v>
      </c>
      <c r="J10451" s="2">
        <v>235978.92277244781</v>
      </c>
      <c r="K10451" s="2">
        <v>259579.09348722454</v>
      </c>
      <c r="N10451" s="13">
        <v>259579.09348722454</v>
      </c>
    </row>
    <row r="10452" spans="1:14" x14ac:dyDescent="0.45">
      <c r="A10452">
        <v>20245</v>
      </c>
      <c r="B10452">
        <v>5</v>
      </c>
      <c r="C10452">
        <v>19</v>
      </c>
      <c r="D10452">
        <v>23</v>
      </c>
      <c r="E10452" s="2">
        <v>2155560.1963795954</v>
      </c>
      <c r="F10452" s="2">
        <v>-570361.22796204092</v>
      </c>
      <c r="G10452" s="2">
        <v>1585198.9684175546</v>
      </c>
      <c r="H10452" s="2">
        <v>1113791.4731576238</v>
      </c>
      <c r="I10452" s="2">
        <v>471407.49525993085</v>
      </c>
      <c r="J10452" s="2">
        <v>215556.01963795954</v>
      </c>
      <c r="K10452" s="2">
        <v>255851.4756219713</v>
      </c>
      <c r="N10452" s="13">
        <v>255851.4756219713</v>
      </c>
    </row>
    <row r="10453" spans="1:14" x14ac:dyDescent="0.45">
      <c r="A10453">
        <v>20245</v>
      </c>
      <c r="B10453">
        <v>6</v>
      </c>
      <c r="C10453">
        <v>19</v>
      </c>
      <c r="D10453">
        <v>23</v>
      </c>
      <c r="E10453" s="2">
        <v>2154051.3042421294</v>
      </c>
      <c r="F10453" s="2">
        <v>-569961.97510246746</v>
      </c>
      <c r="G10453" s="2">
        <v>1584089.329139662</v>
      </c>
      <c r="H10453" s="2">
        <v>1163542.5557147525</v>
      </c>
      <c r="I10453" s="2">
        <v>420546.77342490945</v>
      </c>
      <c r="J10453" s="2">
        <v>258486.15650905552</v>
      </c>
      <c r="K10453" s="2">
        <v>162060.61691585393</v>
      </c>
      <c r="M10453" s="14">
        <v>12889318.209851021</v>
      </c>
      <c r="N10453" s="13">
        <v>13051378.826766875</v>
      </c>
    </row>
    <row r="10454" spans="1:14" x14ac:dyDescent="0.45">
      <c r="A10454">
        <v>20249</v>
      </c>
      <c r="B10454">
        <v>1</v>
      </c>
      <c r="C10454">
        <v>14</v>
      </c>
      <c r="D10454">
        <v>8</v>
      </c>
      <c r="E10454" s="2">
        <v>1979208</v>
      </c>
      <c r="F10454" s="2">
        <v>-158138.71919999999</v>
      </c>
      <c r="G10454" s="2">
        <v>1821069.2808000001</v>
      </c>
      <c r="H10454" s="2">
        <v>1207316.8799999999</v>
      </c>
      <c r="I10454" s="2">
        <v>613752.40080000018</v>
      </c>
      <c r="J10454" s="2">
        <v>178128.72</v>
      </c>
      <c r="K10454" s="2">
        <v>435623.68080000021</v>
      </c>
      <c r="L10454" s="11">
        <v>-10239943.757568987</v>
      </c>
      <c r="N10454" s="13">
        <v>-9804320.0767689869</v>
      </c>
    </row>
    <row r="10455" spans="1:14" x14ac:dyDescent="0.45">
      <c r="A10455">
        <v>20249</v>
      </c>
      <c r="B10455">
        <v>2</v>
      </c>
      <c r="C10455">
        <v>14</v>
      </c>
      <c r="D10455">
        <v>8</v>
      </c>
      <c r="E10455" s="2">
        <v>2015031.6648000001</v>
      </c>
      <c r="F10455" s="2">
        <v>-161001.03001752001</v>
      </c>
      <c r="G10455" s="2">
        <v>1854030.6347824801</v>
      </c>
      <c r="H10455" s="2">
        <v>1259283.963758436</v>
      </c>
      <c r="I10455" s="2">
        <v>594746.67102404404</v>
      </c>
      <c r="J10455" s="2">
        <v>221653.48312800002</v>
      </c>
      <c r="K10455" s="2">
        <v>373093.18789604399</v>
      </c>
      <c r="N10455" s="13">
        <v>373093.18789604399</v>
      </c>
    </row>
    <row r="10456" spans="1:14" x14ac:dyDescent="0.45">
      <c r="A10456">
        <v>20249</v>
      </c>
      <c r="B10456">
        <v>3</v>
      </c>
      <c r="C10456">
        <v>14</v>
      </c>
      <c r="D10456">
        <v>8</v>
      </c>
      <c r="E10456" s="2">
        <v>2020069.2439619999</v>
      </c>
      <c r="F10456" s="2">
        <v>-161403.5325925638</v>
      </c>
      <c r="G10456" s="2">
        <v>1858665.711369436</v>
      </c>
      <c r="H10456" s="2">
        <v>1288185.7900106558</v>
      </c>
      <c r="I10456" s="2">
        <v>570479.92135878024</v>
      </c>
      <c r="J10456" s="2">
        <v>242408.30927543997</v>
      </c>
      <c r="K10456" s="2">
        <v>328071.6120833403</v>
      </c>
      <c r="N10456" s="13">
        <v>328071.6120833403</v>
      </c>
    </row>
    <row r="10457" spans="1:14" x14ac:dyDescent="0.45">
      <c r="A10457">
        <v>20249</v>
      </c>
      <c r="B10457">
        <v>4</v>
      </c>
      <c r="C10457">
        <v>14</v>
      </c>
      <c r="D10457">
        <v>8</v>
      </c>
      <c r="E10457" s="2">
        <v>2038451.8740820542</v>
      </c>
      <c r="F10457" s="2">
        <v>-162872.30473915613</v>
      </c>
      <c r="G10457" s="2">
        <v>1875579.5693428982</v>
      </c>
      <c r="H10457" s="2">
        <v>1326426.4096260278</v>
      </c>
      <c r="I10457" s="2">
        <v>549153.1597168704</v>
      </c>
      <c r="J10457" s="2">
        <v>203845.18740820544</v>
      </c>
      <c r="K10457" s="2">
        <v>345307.97230866493</v>
      </c>
      <c r="N10457" s="13">
        <v>345307.97230866493</v>
      </c>
    </row>
    <row r="10458" spans="1:14" x14ac:dyDescent="0.45">
      <c r="A10458">
        <v>20249</v>
      </c>
      <c r="B10458">
        <v>5</v>
      </c>
      <c r="C10458">
        <v>14</v>
      </c>
      <c r="D10458">
        <v>8</v>
      </c>
      <c r="E10458" s="2">
        <v>2040082.6355813197</v>
      </c>
      <c r="F10458" s="2">
        <v>-163002.60258294744</v>
      </c>
      <c r="G10458" s="2">
        <v>1877080.0329983723</v>
      </c>
      <c r="H10458" s="2">
        <v>1369170.6598473957</v>
      </c>
      <c r="I10458" s="2">
        <v>507909.37315097661</v>
      </c>
      <c r="J10458" s="2">
        <v>224409.08991394518</v>
      </c>
      <c r="K10458" s="2">
        <v>283500.28323703143</v>
      </c>
      <c r="N10458" s="13">
        <v>283500.28323703143</v>
      </c>
    </row>
    <row r="10459" spans="1:14" x14ac:dyDescent="0.45">
      <c r="A10459">
        <v>20249</v>
      </c>
      <c r="B10459">
        <v>6</v>
      </c>
      <c r="C10459">
        <v>14</v>
      </c>
      <c r="D10459">
        <v>8</v>
      </c>
      <c r="E10459" s="2">
        <v>2068847.8007430164</v>
      </c>
      <c r="F10459" s="2">
        <v>-165300.93927936701</v>
      </c>
      <c r="G10459" s="2">
        <v>1903546.8614636494</v>
      </c>
      <c r="H10459" s="2">
        <v>1419855.5229862621</v>
      </c>
      <c r="I10459" s="2">
        <v>483691.33847738733</v>
      </c>
      <c r="J10459" s="2">
        <v>227573.25808173179</v>
      </c>
      <c r="K10459" s="2">
        <v>256118.08039565553</v>
      </c>
      <c r="M10459" s="14">
        <v>10554323.412370283</v>
      </c>
      <c r="N10459" s="13">
        <v>10810441.492765939</v>
      </c>
    </row>
    <row r="10460" spans="1:14" x14ac:dyDescent="0.45">
      <c r="A10460">
        <v>20265</v>
      </c>
      <c r="B10460">
        <v>1</v>
      </c>
      <c r="C10460">
        <v>7</v>
      </c>
      <c r="D10460">
        <v>14</v>
      </c>
      <c r="E10460" s="2">
        <v>3756240</v>
      </c>
      <c r="F10460" s="2">
        <v>-403795.8</v>
      </c>
      <c r="G10460" s="2">
        <v>3352444.2</v>
      </c>
      <c r="H10460" s="2">
        <v>2291306.4</v>
      </c>
      <c r="I10460" s="2">
        <v>1061137.8000000003</v>
      </c>
      <c r="J10460" s="2">
        <v>338061.6</v>
      </c>
      <c r="K10460" s="2">
        <v>723076.2000000003</v>
      </c>
      <c r="L10460" s="11">
        <v>-21438332.701625831</v>
      </c>
      <c r="N10460" s="13">
        <v>-20715256.501625832</v>
      </c>
    </row>
    <row r="10461" spans="1:14" x14ac:dyDescent="0.45">
      <c r="A10461">
        <v>20265</v>
      </c>
      <c r="B10461">
        <v>2</v>
      </c>
      <c r="C10461">
        <v>7</v>
      </c>
      <c r="D10461">
        <v>14</v>
      </c>
      <c r="E10461" s="2">
        <v>3769011.2160000005</v>
      </c>
      <c r="F10461" s="2">
        <v>-405168.70572000003</v>
      </c>
      <c r="G10461" s="2">
        <v>3363842.5102800005</v>
      </c>
      <c r="H10461" s="2">
        <v>2366920.1985919205</v>
      </c>
      <c r="I10461" s="2">
        <v>996922.31168807996</v>
      </c>
      <c r="J10461" s="2">
        <v>452281.34592000005</v>
      </c>
      <c r="K10461" s="2">
        <v>544640.96576807997</v>
      </c>
      <c r="N10461" s="13">
        <v>544640.96576807997</v>
      </c>
    </row>
    <row r="10462" spans="1:14" x14ac:dyDescent="0.45">
      <c r="A10462">
        <v>20265</v>
      </c>
      <c r="B10462">
        <v>3</v>
      </c>
      <c r="C10462">
        <v>7</v>
      </c>
      <c r="D10462">
        <v>14</v>
      </c>
      <c r="E10462" s="2">
        <v>3747150.9509472004</v>
      </c>
      <c r="F10462" s="2">
        <v>-402818.72722682403</v>
      </c>
      <c r="G10462" s="2">
        <v>3344332.2237203764</v>
      </c>
      <c r="H10462" s="2">
        <v>2434612.5067659146</v>
      </c>
      <c r="I10462" s="2">
        <v>909719.71695446176</v>
      </c>
      <c r="J10462" s="2">
        <v>374715.09509472008</v>
      </c>
      <c r="K10462" s="2">
        <v>535004.62185974163</v>
      </c>
      <c r="N10462" s="13">
        <v>535004.62185974163</v>
      </c>
    </row>
    <row r="10463" spans="1:14" x14ac:dyDescent="0.45">
      <c r="A10463">
        <v>20265</v>
      </c>
      <c r="B10463">
        <v>4</v>
      </c>
      <c r="C10463">
        <v>7</v>
      </c>
      <c r="D10463">
        <v>14</v>
      </c>
      <c r="E10463" s="2">
        <v>3748649.8113275794</v>
      </c>
      <c r="F10463" s="2">
        <v>-402979.85471771477</v>
      </c>
      <c r="G10463" s="2">
        <v>3345669.9566098647</v>
      </c>
      <c r="H10463" s="2">
        <v>2530574.2194875968</v>
      </c>
      <c r="I10463" s="2">
        <v>815095.73712226795</v>
      </c>
      <c r="J10463" s="2">
        <v>374864.98113275797</v>
      </c>
      <c r="K10463" s="2">
        <v>440230.75598950998</v>
      </c>
      <c r="N10463" s="13">
        <v>440230.75598950998</v>
      </c>
    </row>
    <row r="10464" spans="1:14" x14ac:dyDescent="0.45">
      <c r="A10464">
        <v>20265</v>
      </c>
      <c r="B10464">
        <v>5</v>
      </c>
      <c r="C10464">
        <v>7</v>
      </c>
      <c r="D10464">
        <v>14</v>
      </c>
      <c r="E10464" s="2">
        <v>3770391.9802332791</v>
      </c>
      <c r="F10464" s="2">
        <v>-405317.13787507749</v>
      </c>
      <c r="G10464" s="2">
        <v>3365074.8423582017</v>
      </c>
      <c r="H10464" s="2">
        <v>2663351.2218787977</v>
      </c>
      <c r="I10464" s="2">
        <v>701723.62047940399</v>
      </c>
      <c r="J10464" s="2">
        <v>377039.19802332792</v>
      </c>
      <c r="K10464" s="2">
        <v>324684.42245607608</v>
      </c>
      <c r="N10464" s="13">
        <v>324684.42245607608</v>
      </c>
    </row>
    <row r="10465" spans="1:14" x14ac:dyDescent="0.45">
      <c r="A10465">
        <v>20265</v>
      </c>
      <c r="B10465">
        <v>6</v>
      </c>
      <c r="C10465">
        <v>7</v>
      </c>
      <c r="D10465">
        <v>14</v>
      </c>
      <c r="E10465" s="2">
        <v>3759457.8434906024</v>
      </c>
      <c r="F10465" s="2">
        <v>-404141.71817523974</v>
      </c>
      <c r="G10465" s="2">
        <v>3355316.1253153626</v>
      </c>
      <c r="H10465" s="2">
        <v>2727063.8831750699</v>
      </c>
      <c r="I10465" s="2">
        <v>628252.24214029266</v>
      </c>
      <c r="J10465" s="2">
        <v>413540.36278396629</v>
      </c>
      <c r="K10465" s="2">
        <v>214711.87935632636</v>
      </c>
      <c r="M10465" s="14">
        <v>22884037.482162047</v>
      </c>
      <c r="N10465" s="13">
        <v>23098749.361518372</v>
      </c>
    </row>
    <row r="10466" spans="1:14" x14ac:dyDescent="0.45">
      <c r="A10466">
        <v>20284</v>
      </c>
      <c r="B10466">
        <v>1</v>
      </c>
      <c r="C10466">
        <v>4</v>
      </c>
      <c r="D10466">
        <v>15</v>
      </c>
      <c r="E10466" s="2">
        <v>1319856</v>
      </c>
      <c r="F10466" s="2">
        <v>-217644.25439999998</v>
      </c>
      <c r="G10466" s="2">
        <v>1102211.7456</v>
      </c>
      <c r="H10466" s="2">
        <v>818310.72</v>
      </c>
      <c r="I10466" s="2">
        <v>283901.02560000005</v>
      </c>
      <c r="J10466" s="2">
        <v>118787.04</v>
      </c>
      <c r="K10466" s="2">
        <v>165113.98560000007</v>
      </c>
      <c r="L10466" s="11">
        <v>-8282489.7480056435</v>
      </c>
      <c r="N10466" s="13">
        <v>-8117375.7624056432</v>
      </c>
    </row>
    <row r="10467" spans="1:14" x14ac:dyDescent="0.45">
      <c r="A10467">
        <v>20284</v>
      </c>
      <c r="B10467">
        <v>2</v>
      </c>
      <c r="C10467">
        <v>4</v>
      </c>
      <c r="D10467">
        <v>15</v>
      </c>
      <c r="E10467" s="2">
        <v>1287651.5136000002</v>
      </c>
      <c r="F10467" s="2">
        <v>-212333.73459264002</v>
      </c>
      <c r="G10467" s="2">
        <v>1075317.7790073601</v>
      </c>
      <c r="H10467" s="2">
        <v>825327.96355100186</v>
      </c>
      <c r="I10467" s="2">
        <v>249989.81545635825</v>
      </c>
      <c r="J10467" s="2">
        <v>154518.18163200002</v>
      </c>
      <c r="K10467" s="2">
        <v>95471.633824358229</v>
      </c>
      <c r="N10467" s="13">
        <v>95471.633824358229</v>
      </c>
    </row>
    <row r="10468" spans="1:14" x14ac:dyDescent="0.45">
      <c r="A10468">
        <v>20284</v>
      </c>
      <c r="B10468">
        <v>3</v>
      </c>
      <c r="C10468">
        <v>4</v>
      </c>
      <c r="D10468">
        <v>15</v>
      </c>
      <c r="E10468" s="2">
        <v>1265375.14241472</v>
      </c>
      <c r="F10468" s="2">
        <v>-208660.36098418731</v>
      </c>
      <c r="G10468" s="2">
        <v>1056714.7814305327</v>
      </c>
      <c r="H10468" s="2">
        <v>819160.28767938516</v>
      </c>
      <c r="I10468" s="2">
        <v>237554.49375114753</v>
      </c>
      <c r="J10468" s="2">
        <v>151845.01708976639</v>
      </c>
      <c r="K10468" s="2">
        <v>85709.476661381137</v>
      </c>
      <c r="N10468" s="13">
        <v>85709.476661381137</v>
      </c>
    </row>
    <row r="10469" spans="1:14" x14ac:dyDescent="0.45">
      <c r="A10469">
        <v>20284</v>
      </c>
      <c r="B10469">
        <v>4</v>
      </c>
      <c r="C10469">
        <v>4</v>
      </c>
      <c r="D10469">
        <v>15</v>
      </c>
      <c r="E10469" s="2">
        <v>1246900.6653354652</v>
      </c>
      <c r="F10469" s="2">
        <v>-205613.91971381821</v>
      </c>
      <c r="G10469" s="2">
        <v>1041286.745621647</v>
      </c>
      <c r="H10469" s="2">
        <v>831981.60428687953</v>
      </c>
      <c r="I10469" s="2">
        <v>209305.14133476745</v>
      </c>
      <c r="J10469" s="2">
        <v>112221.05988019187</v>
      </c>
      <c r="K10469" s="2">
        <v>97084.081454575586</v>
      </c>
      <c r="N10469" s="13">
        <v>97084.081454575586</v>
      </c>
    </row>
    <row r="10470" spans="1:14" x14ac:dyDescent="0.45">
      <c r="A10470">
        <v>20284</v>
      </c>
      <c r="B10470">
        <v>5</v>
      </c>
      <c r="C10470">
        <v>4</v>
      </c>
      <c r="D10470">
        <v>15</v>
      </c>
      <c r="E10470" s="2">
        <v>1213608.4175710082</v>
      </c>
      <c r="F10470" s="2">
        <v>-200124.02805745925</v>
      </c>
      <c r="G10470" s="2">
        <v>1013484.3895135489</v>
      </c>
      <c r="H10470" s="2">
        <v>829526.02722145896</v>
      </c>
      <c r="I10470" s="2">
        <v>183958.36229208997</v>
      </c>
      <c r="J10470" s="2">
        <v>97088.67340568066</v>
      </c>
      <c r="K10470" s="2">
        <v>86869.688886409305</v>
      </c>
      <c r="N10470" s="13">
        <v>86869.688886409305</v>
      </c>
    </row>
    <row r="10471" spans="1:14" x14ac:dyDescent="0.45">
      <c r="A10471">
        <v>20284</v>
      </c>
      <c r="B10471">
        <v>6</v>
      </c>
      <c r="C10471">
        <v>4</v>
      </c>
      <c r="D10471">
        <v>15</v>
      </c>
      <c r="E10471" s="2">
        <v>1186544.9498591749</v>
      </c>
      <c r="F10471" s="2">
        <v>-195661.26223177792</v>
      </c>
      <c r="G10471" s="2">
        <v>990883.68762739701</v>
      </c>
      <c r="H10471" s="2">
        <v>828140.27910720464</v>
      </c>
      <c r="I10471" s="2">
        <v>162743.40852019237</v>
      </c>
      <c r="J10471" s="2">
        <v>130519.94448450924</v>
      </c>
      <c r="K10471" s="2">
        <v>32223.464035683137</v>
      </c>
      <c r="M10471" s="14">
        <v>7857120.3162203766</v>
      </c>
      <c r="N10471" s="13">
        <v>7889343.78025606</v>
      </c>
    </row>
    <row r="10472" spans="1:14" x14ac:dyDescent="0.45">
      <c r="A10472">
        <v>20303</v>
      </c>
      <c r="B10472">
        <v>1</v>
      </c>
      <c r="C10472">
        <v>33</v>
      </c>
      <c r="D10472">
        <v>22</v>
      </c>
      <c r="E10472" s="2">
        <v>3078912</v>
      </c>
      <c r="F10472" s="2">
        <v>-523415.04000000004</v>
      </c>
      <c r="G10472" s="2">
        <v>2555496.96</v>
      </c>
      <c r="H10472" s="2">
        <v>1354721.28</v>
      </c>
      <c r="I10472" s="2">
        <v>1200775.6799999999</v>
      </c>
      <c r="J10472" s="2">
        <v>338680.32000000001</v>
      </c>
      <c r="K10472" s="2">
        <v>862095.35999999987</v>
      </c>
      <c r="L10472" s="11">
        <v>-16742768.602515312</v>
      </c>
      <c r="N10472" s="13">
        <v>-15880673.242515313</v>
      </c>
    </row>
    <row r="10473" spans="1:14" x14ac:dyDescent="0.45">
      <c r="A10473">
        <v>20303</v>
      </c>
      <c r="B10473">
        <v>2</v>
      </c>
      <c r="C10473">
        <v>33</v>
      </c>
      <c r="D10473">
        <v>22</v>
      </c>
      <c r="E10473" s="2">
        <v>3122324.6591999996</v>
      </c>
      <c r="F10473" s="2">
        <v>-530795.19206399994</v>
      </c>
      <c r="G10473" s="2">
        <v>2591529.4671359998</v>
      </c>
      <c r="H10473" s="2">
        <v>1340576.3370768384</v>
      </c>
      <c r="I10473" s="2">
        <v>1250953.1300591615</v>
      </c>
      <c r="J10473" s="2">
        <v>312232.46591999999</v>
      </c>
      <c r="K10473" s="2">
        <v>938720.66413916147</v>
      </c>
      <c r="N10473" s="13">
        <v>938720.66413916147</v>
      </c>
    </row>
    <row r="10474" spans="1:14" x14ac:dyDescent="0.45">
      <c r="A10474">
        <v>20303</v>
      </c>
      <c r="B10474">
        <v>3</v>
      </c>
      <c r="C10474">
        <v>33</v>
      </c>
      <c r="D10474">
        <v>22</v>
      </c>
      <c r="E10474" s="2">
        <v>3151050.0460646404</v>
      </c>
      <c r="F10474" s="2">
        <v>-535678.50783098885</v>
      </c>
      <c r="G10474" s="2">
        <v>2615371.5382336518</v>
      </c>
      <c r="H10474" s="2">
        <v>1354668.4219091369</v>
      </c>
      <c r="I10474" s="2">
        <v>1260703.1163245148</v>
      </c>
      <c r="J10474" s="2">
        <v>283594.5041458176</v>
      </c>
      <c r="K10474" s="2">
        <v>977108.61217869725</v>
      </c>
      <c r="N10474" s="13">
        <v>977108.61217869725</v>
      </c>
    </row>
    <row r="10475" spans="1:14" x14ac:dyDescent="0.45">
      <c r="A10475">
        <v>20303</v>
      </c>
      <c r="B10475">
        <v>4</v>
      </c>
      <c r="C10475">
        <v>33</v>
      </c>
      <c r="D10475">
        <v>22</v>
      </c>
      <c r="E10475" s="2">
        <v>3165229.771271931</v>
      </c>
      <c r="F10475" s="2">
        <v>-538089.06111622835</v>
      </c>
      <c r="G10475" s="2">
        <v>2627140.7101557027</v>
      </c>
      <c r="H10475" s="2">
        <v>1365391.0288690745</v>
      </c>
      <c r="I10475" s="2">
        <v>1261749.6812866281</v>
      </c>
      <c r="J10475" s="2">
        <v>316522.97712719312</v>
      </c>
      <c r="K10475" s="2">
        <v>945226.704159435</v>
      </c>
      <c r="N10475" s="13">
        <v>945226.704159435</v>
      </c>
    </row>
    <row r="10476" spans="1:14" x14ac:dyDescent="0.45">
      <c r="A10476">
        <v>20303</v>
      </c>
      <c r="B10476">
        <v>5</v>
      </c>
      <c r="C10476">
        <v>33</v>
      </c>
      <c r="D10476">
        <v>22</v>
      </c>
      <c r="E10476" s="2">
        <v>3217456.062497918</v>
      </c>
      <c r="F10476" s="2">
        <v>-546967.53062464611</v>
      </c>
      <c r="G10476" s="2">
        <v>2670488.5318732718</v>
      </c>
      <c r="H10476" s="2">
        <v>1381535.5489335253</v>
      </c>
      <c r="I10476" s="2">
        <v>1288952.9829397465</v>
      </c>
      <c r="J10476" s="2">
        <v>321745.6062497918</v>
      </c>
      <c r="K10476" s="2">
        <v>967207.37668995466</v>
      </c>
      <c r="N10476" s="13">
        <v>967207.37668995466</v>
      </c>
    </row>
    <row r="10477" spans="1:14" x14ac:dyDescent="0.45">
      <c r="A10477">
        <v>20303</v>
      </c>
      <c r="B10477">
        <v>6</v>
      </c>
      <c r="C10477">
        <v>33</v>
      </c>
      <c r="D10477">
        <v>22</v>
      </c>
      <c r="E10477" s="2">
        <v>3232899.8515979075</v>
      </c>
      <c r="F10477" s="2">
        <v>-549592.97477164434</v>
      </c>
      <c r="G10477" s="2">
        <v>2683306.876826263</v>
      </c>
      <c r="H10477" s="2">
        <v>1378866.2012072976</v>
      </c>
      <c r="I10477" s="2">
        <v>1304440.6756189654</v>
      </c>
      <c r="J10477" s="2">
        <v>355618.98367576982</v>
      </c>
      <c r="K10477" s="2">
        <v>948821.69194319565</v>
      </c>
      <c r="M10477" s="14">
        <v>16268463.852299541</v>
      </c>
      <c r="N10477" s="13">
        <v>17217285.544242736</v>
      </c>
    </row>
    <row r="10478" spans="1:14" x14ac:dyDescent="0.45">
      <c r="A10478">
        <v>20315</v>
      </c>
      <c r="B10478">
        <v>1</v>
      </c>
      <c r="C10478">
        <v>48</v>
      </c>
      <c r="D10478">
        <v>8</v>
      </c>
      <c r="E10478" s="2">
        <v>1941408</v>
      </c>
      <c r="F10478" s="2">
        <v>-34945.343999999997</v>
      </c>
      <c r="G10478" s="2">
        <v>1906462.656</v>
      </c>
      <c r="H10478" s="2">
        <v>1164844.8</v>
      </c>
      <c r="I10478" s="2">
        <v>741617.85599999991</v>
      </c>
      <c r="J10478" s="2">
        <v>174726.72</v>
      </c>
      <c r="K10478" s="2">
        <v>566891.13599999994</v>
      </c>
      <c r="L10478" s="11">
        <v>-8799956.2350424752</v>
      </c>
      <c r="N10478" s="13">
        <v>-8233065.0990424752</v>
      </c>
    </row>
    <row r="10479" spans="1:14" x14ac:dyDescent="0.45">
      <c r="A10479">
        <v>20315</v>
      </c>
      <c r="B10479">
        <v>2</v>
      </c>
      <c r="C10479">
        <v>48</v>
      </c>
      <c r="D10479">
        <v>8</v>
      </c>
      <c r="E10479" s="2">
        <v>1972082.2463999998</v>
      </c>
      <c r="F10479" s="2">
        <v>-35497.480435199992</v>
      </c>
      <c r="G10479" s="2">
        <v>1936584.7659647998</v>
      </c>
      <c r="H10479" s="2">
        <v>1210109.1080359677</v>
      </c>
      <c r="I10479" s="2">
        <v>726475.65792883211</v>
      </c>
      <c r="J10479" s="2">
        <v>197208.22464</v>
      </c>
      <c r="K10479" s="2">
        <v>529267.43328883208</v>
      </c>
      <c r="N10479" s="13">
        <v>529267.43328883208</v>
      </c>
    </row>
    <row r="10480" spans="1:14" x14ac:dyDescent="0.45">
      <c r="A10480">
        <v>20315</v>
      </c>
      <c r="B10480">
        <v>3</v>
      </c>
      <c r="C10480">
        <v>48</v>
      </c>
      <c r="D10480">
        <v>8</v>
      </c>
      <c r="E10480" s="2">
        <v>2003832.7705670397</v>
      </c>
      <c r="F10480" s="2">
        <v>-36068.989870206715</v>
      </c>
      <c r="G10480" s="2">
        <v>1967763.780696833</v>
      </c>
      <c r="H10480" s="2">
        <v>1228239.3136242039</v>
      </c>
      <c r="I10480" s="2">
        <v>739524.46707262914</v>
      </c>
      <c r="J10480" s="2">
        <v>200383.27705670398</v>
      </c>
      <c r="K10480" s="2">
        <v>539141.19001592509</v>
      </c>
      <c r="N10480" s="13">
        <v>539141.19001592509</v>
      </c>
    </row>
    <row r="10481" spans="1:14" x14ac:dyDescent="0.45">
      <c r="A10481">
        <v>20315</v>
      </c>
      <c r="B10481">
        <v>4</v>
      </c>
      <c r="C10481">
        <v>48</v>
      </c>
      <c r="D10481">
        <v>8</v>
      </c>
      <c r="E10481" s="2">
        <v>2047315.9416883448</v>
      </c>
      <c r="F10481" s="2">
        <v>-36851.686950390205</v>
      </c>
      <c r="G10481" s="2">
        <v>2010464.2547379546</v>
      </c>
      <c r="H10481" s="2">
        <v>1240711.8259238019</v>
      </c>
      <c r="I10481" s="2">
        <v>769752.42881415272</v>
      </c>
      <c r="J10481" s="2">
        <v>204731.5941688345</v>
      </c>
      <c r="K10481" s="2">
        <v>565020.83464531822</v>
      </c>
      <c r="N10481" s="13">
        <v>565020.83464531822</v>
      </c>
    </row>
    <row r="10482" spans="1:14" x14ac:dyDescent="0.45">
      <c r="A10482">
        <v>20315</v>
      </c>
      <c r="B10482">
        <v>5</v>
      </c>
      <c r="C10482">
        <v>48</v>
      </c>
      <c r="D10482">
        <v>8</v>
      </c>
      <c r="E10482" s="2">
        <v>2078435.1440020078</v>
      </c>
      <c r="F10482" s="2">
        <v>-37411.832592036139</v>
      </c>
      <c r="G10482" s="2">
        <v>2041023.3114099717</v>
      </c>
      <c r="H10482" s="2">
        <v>1251635.3506100734</v>
      </c>
      <c r="I10482" s="2">
        <v>789387.96079989825</v>
      </c>
      <c r="J10482" s="2">
        <v>145490.46008014056</v>
      </c>
      <c r="K10482" s="2">
        <v>643897.50071975775</v>
      </c>
      <c r="N10482" s="13">
        <v>643897.50071975775</v>
      </c>
    </row>
    <row r="10483" spans="1:14" x14ac:dyDescent="0.45">
      <c r="A10483">
        <v>20315</v>
      </c>
      <c r="B10483">
        <v>6</v>
      </c>
      <c r="C10483">
        <v>48</v>
      </c>
      <c r="D10483">
        <v>8</v>
      </c>
      <c r="E10483" s="2">
        <v>2110235.2017052388</v>
      </c>
      <c r="F10483" s="2">
        <v>-37984.233630694296</v>
      </c>
      <c r="G10483" s="2">
        <v>2072250.9680745446</v>
      </c>
      <c r="H10483" s="2">
        <v>1296201.0789038958</v>
      </c>
      <c r="I10483" s="2">
        <v>776049.88917064876</v>
      </c>
      <c r="J10483" s="2">
        <v>168818.8161364191</v>
      </c>
      <c r="K10483" s="2">
        <v>607231.07303422969</v>
      </c>
      <c r="M10483" s="14">
        <v>8910408.3498649541</v>
      </c>
      <c r="N10483" s="13">
        <v>9517639.4228991829</v>
      </c>
    </row>
    <row r="10484" spans="1:14" x14ac:dyDescent="0.45">
      <c r="A10484">
        <v>20327</v>
      </c>
      <c r="B10484">
        <v>1</v>
      </c>
      <c r="C10484">
        <v>46</v>
      </c>
      <c r="D10484">
        <v>20</v>
      </c>
      <c r="E10484" s="2">
        <v>3892428</v>
      </c>
      <c r="F10484" s="2">
        <v>-571019.18759999995</v>
      </c>
      <c r="G10484" s="2">
        <v>3321408.8124000002</v>
      </c>
      <c r="H10484" s="2">
        <v>1595895.48</v>
      </c>
      <c r="I10484" s="2">
        <v>1725513.3324000002</v>
      </c>
      <c r="J10484" s="2">
        <v>389242.80000000005</v>
      </c>
      <c r="K10484" s="2">
        <v>1336270.5324000001</v>
      </c>
      <c r="L10484" s="11">
        <v>-21580356.315143093</v>
      </c>
      <c r="N10484" s="13">
        <v>-20244085.782743093</v>
      </c>
    </row>
    <row r="10485" spans="1:14" x14ac:dyDescent="0.45">
      <c r="A10485">
        <v>20327</v>
      </c>
      <c r="B10485">
        <v>2</v>
      </c>
      <c r="C10485">
        <v>46</v>
      </c>
      <c r="D10485">
        <v>20</v>
      </c>
      <c r="E10485" s="2">
        <v>3925513.6379999993</v>
      </c>
      <c r="F10485" s="2">
        <v>-575872.85069459991</v>
      </c>
      <c r="G10485" s="2">
        <v>3349640.7873053993</v>
      </c>
      <c r="H10485" s="2">
        <v>1652433.1893751856</v>
      </c>
      <c r="I10485" s="2">
        <v>1697207.5979302137</v>
      </c>
      <c r="J10485" s="2">
        <v>314041.09103999997</v>
      </c>
      <c r="K10485" s="2">
        <v>1383166.5068902136</v>
      </c>
      <c r="N10485" s="13">
        <v>1383166.5068902136</v>
      </c>
    </row>
    <row r="10486" spans="1:14" x14ac:dyDescent="0.45">
      <c r="A10486">
        <v>20327</v>
      </c>
      <c r="B10486">
        <v>3</v>
      </c>
      <c r="C10486">
        <v>46</v>
      </c>
      <c r="D10486">
        <v>20</v>
      </c>
      <c r="E10486" s="2">
        <v>4022081.2734947996</v>
      </c>
      <c r="F10486" s="2">
        <v>-590039.32282168709</v>
      </c>
      <c r="G10486" s="2">
        <v>3432041.9506731126</v>
      </c>
      <c r="H10486" s="2">
        <v>1757081.5849663336</v>
      </c>
      <c r="I10486" s="2">
        <v>1674960.3657067791</v>
      </c>
      <c r="J10486" s="2">
        <v>482649.75281937595</v>
      </c>
      <c r="K10486" s="2">
        <v>1192310.612887403</v>
      </c>
      <c r="N10486" s="13">
        <v>1192310.612887403</v>
      </c>
    </row>
    <row r="10487" spans="1:14" x14ac:dyDescent="0.45">
      <c r="A10487">
        <v>20327</v>
      </c>
      <c r="B10487">
        <v>4</v>
      </c>
      <c r="C10487">
        <v>46</v>
      </c>
      <c r="D10487">
        <v>20</v>
      </c>
      <c r="E10487" s="2">
        <v>4126253.1784783145</v>
      </c>
      <c r="F10487" s="2">
        <v>-605321.34128276876</v>
      </c>
      <c r="G10487" s="2">
        <v>3520931.8371955459</v>
      </c>
      <c r="H10487" s="2">
        <v>1828186.7759888023</v>
      </c>
      <c r="I10487" s="2">
        <v>1692745.0612067436</v>
      </c>
      <c r="J10487" s="2">
        <v>412625.31784783147</v>
      </c>
      <c r="K10487" s="2">
        <v>1280119.7433589122</v>
      </c>
      <c r="N10487" s="13">
        <v>1280119.7433589122</v>
      </c>
    </row>
    <row r="10488" spans="1:14" x14ac:dyDescent="0.45">
      <c r="A10488">
        <v>20327</v>
      </c>
      <c r="B10488">
        <v>5</v>
      </c>
      <c r="C10488">
        <v>46</v>
      </c>
      <c r="D10488">
        <v>20</v>
      </c>
      <c r="E10488" s="2">
        <v>4199700.4850552287</v>
      </c>
      <c r="F10488" s="2">
        <v>-616096.061157602</v>
      </c>
      <c r="G10488" s="2">
        <v>3583604.4238976268</v>
      </c>
      <c r="H10488" s="2">
        <v>1913201.0443183628</v>
      </c>
      <c r="I10488" s="2">
        <v>1670403.379579264</v>
      </c>
      <c r="J10488" s="2">
        <v>503964.05820662744</v>
      </c>
      <c r="K10488" s="2">
        <v>1166439.3213726366</v>
      </c>
      <c r="N10488" s="13">
        <v>1166439.3213726366</v>
      </c>
    </row>
    <row r="10489" spans="1:14" x14ac:dyDescent="0.45">
      <c r="A10489">
        <v>20327</v>
      </c>
      <c r="B10489">
        <v>6</v>
      </c>
      <c r="C10489">
        <v>46</v>
      </c>
      <c r="D10489">
        <v>20</v>
      </c>
      <c r="E10489" s="2">
        <v>4305112.9672301142</v>
      </c>
      <c r="F10489" s="2">
        <v>-631560.07229265769</v>
      </c>
      <c r="G10489" s="2">
        <v>3673552.8949374566</v>
      </c>
      <c r="H10489" s="2">
        <v>2042220.8752596737</v>
      </c>
      <c r="I10489" s="2">
        <v>1631332.0196777829</v>
      </c>
      <c r="J10489" s="2">
        <v>387460.16705071024</v>
      </c>
      <c r="K10489" s="2">
        <v>1243871.8526270727</v>
      </c>
      <c r="M10489" s="14">
        <v>21809468.105224494</v>
      </c>
      <c r="N10489" s="13">
        <v>23053339.957851566</v>
      </c>
    </row>
    <row r="10490" spans="1:14" x14ac:dyDescent="0.45">
      <c r="A10490">
        <v>20341</v>
      </c>
      <c r="B10490">
        <v>1</v>
      </c>
      <c r="C10490">
        <v>10</v>
      </c>
      <c r="D10490">
        <v>10</v>
      </c>
      <c r="E10490" s="2">
        <v>2460000</v>
      </c>
      <c r="F10490" s="2">
        <v>-585726</v>
      </c>
      <c r="G10490" s="2">
        <v>1874274</v>
      </c>
      <c r="H10490" s="2">
        <v>1033200</v>
      </c>
      <c r="I10490" s="2">
        <v>841074</v>
      </c>
      <c r="J10490" s="2">
        <v>246000</v>
      </c>
      <c r="K10490" s="2">
        <v>595074</v>
      </c>
      <c r="L10490" s="11">
        <v>-19535125.286292568</v>
      </c>
      <c r="N10490" s="13">
        <v>-18940051.286292568</v>
      </c>
    </row>
    <row r="10491" spans="1:14" x14ac:dyDescent="0.45">
      <c r="A10491">
        <v>20341</v>
      </c>
      <c r="B10491">
        <v>2</v>
      </c>
      <c r="C10491">
        <v>10</v>
      </c>
      <c r="D10491">
        <v>10</v>
      </c>
      <c r="E10491" s="2">
        <v>2432448</v>
      </c>
      <c r="F10491" s="2">
        <v>-579165.86880000005</v>
      </c>
      <c r="G10491" s="2">
        <v>1853282.1311999999</v>
      </c>
      <c r="H10491" s="2">
        <v>1001604.248064</v>
      </c>
      <c r="I10491" s="2">
        <v>851677.8831359999</v>
      </c>
      <c r="J10491" s="2">
        <v>218920.31999999998</v>
      </c>
      <c r="K10491" s="2">
        <v>632757.56313599995</v>
      </c>
      <c r="N10491" s="13">
        <v>632757.56313599995</v>
      </c>
    </row>
    <row r="10492" spans="1:14" x14ac:dyDescent="0.45">
      <c r="A10492">
        <v>20341</v>
      </c>
      <c r="B10492">
        <v>3</v>
      </c>
      <c r="C10492">
        <v>10</v>
      </c>
      <c r="D10492">
        <v>10</v>
      </c>
      <c r="E10492" s="2">
        <v>2402285.6448000004</v>
      </c>
      <c r="F10492" s="2">
        <v>-571984.21202688012</v>
      </c>
      <c r="G10492" s="2">
        <v>1830301.4327731202</v>
      </c>
      <c r="H10492" s="2">
        <v>963069.88840576319</v>
      </c>
      <c r="I10492" s="2">
        <v>867231.54436735704</v>
      </c>
      <c r="J10492" s="2">
        <v>240228.56448000006</v>
      </c>
      <c r="K10492" s="2">
        <v>627002.97988735698</v>
      </c>
      <c r="N10492" s="13">
        <v>627002.97988735698</v>
      </c>
    </row>
    <row r="10493" spans="1:14" x14ac:dyDescent="0.45">
      <c r="A10493">
        <v>20341</v>
      </c>
      <c r="B10493">
        <v>4</v>
      </c>
      <c r="C10493">
        <v>10</v>
      </c>
      <c r="D10493">
        <v>10</v>
      </c>
      <c r="E10493" s="2">
        <v>2392916.73078528</v>
      </c>
      <c r="F10493" s="2">
        <v>-569753.47359997523</v>
      </c>
      <c r="G10493" s="2">
        <v>1823163.2571853048</v>
      </c>
      <c r="H10493" s="2">
        <v>957874.94496721914</v>
      </c>
      <c r="I10493" s="2">
        <v>865288.31221808563</v>
      </c>
      <c r="J10493" s="2">
        <v>215362.5057706752</v>
      </c>
      <c r="K10493" s="2">
        <v>649925.80644741049</v>
      </c>
      <c r="N10493" s="13">
        <v>649925.80644741049</v>
      </c>
    </row>
    <row r="10494" spans="1:14" x14ac:dyDescent="0.45">
      <c r="A10494">
        <v>20341</v>
      </c>
      <c r="B10494">
        <v>5</v>
      </c>
      <c r="C10494">
        <v>10</v>
      </c>
      <c r="D10494">
        <v>10</v>
      </c>
      <c r="E10494" s="2">
        <v>2377841.3553813328</v>
      </c>
      <c r="F10494" s="2">
        <v>-566164.0267162954</v>
      </c>
      <c r="G10494" s="2">
        <v>1811677.3286650374</v>
      </c>
      <c r="H10494" s="2">
        <v>959550.23950971849</v>
      </c>
      <c r="I10494" s="2">
        <v>852127.08915531891</v>
      </c>
      <c r="J10494" s="2">
        <v>214005.72198431994</v>
      </c>
      <c r="K10494" s="2">
        <v>638121.36717099894</v>
      </c>
      <c r="N10494" s="13">
        <v>638121.36717099894</v>
      </c>
    </row>
    <row r="10495" spans="1:14" x14ac:dyDescent="0.45">
      <c r="A10495">
        <v>20341</v>
      </c>
      <c r="B10495">
        <v>6</v>
      </c>
      <c r="C10495">
        <v>10</v>
      </c>
      <c r="D10495">
        <v>10</v>
      </c>
      <c r="E10495" s="2">
        <v>2356440.7831829004</v>
      </c>
      <c r="F10495" s="2">
        <v>-561068.55047584861</v>
      </c>
      <c r="G10495" s="2">
        <v>1795372.2327070518</v>
      </c>
      <c r="H10495" s="2">
        <v>932086.18446451903</v>
      </c>
      <c r="I10495" s="2">
        <v>863286.04824253276</v>
      </c>
      <c r="J10495" s="2">
        <v>259208.48615011905</v>
      </c>
      <c r="K10495" s="2">
        <v>604077.56209241366</v>
      </c>
      <c r="M10495" s="14">
        <v>19202119.061417278</v>
      </c>
      <c r="N10495" s="13">
        <v>19806196.62350969</v>
      </c>
    </row>
    <row r="10496" spans="1:14" x14ac:dyDescent="0.45">
      <c r="A10496">
        <v>20351</v>
      </c>
      <c r="B10496">
        <v>1</v>
      </c>
      <c r="C10496">
        <v>47</v>
      </c>
      <c r="D10496">
        <v>17</v>
      </c>
      <c r="E10496" s="2">
        <v>5331792</v>
      </c>
      <c r="F10496" s="2">
        <v>-976251.11520000012</v>
      </c>
      <c r="G10496" s="2">
        <v>4355540.8848000001</v>
      </c>
      <c r="H10496" s="2">
        <v>2772531.8400000003</v>
      </c>
      <c r="I10496" s="2">
        <v>1583009.0447999998</v>
      </c>
      <c r="J10496" s="2">
        <v>533179.20000000007</v>
      </c>
      <c r="K10496" s="2">
        <v>1049829.8447999996</v>
      </c>
      <c r="L10496" s="11">
        <v>-15658078.586241715</v>
      </c>
      <c r="N10496" s="13">
        <v>-14608248.741441716</v>
      </c>
    </row>
    <row r="10497" spans="1:14" x14ac:dyDescent="0.45">
      <c r="A10497">
        <v>20351</v>
      </c>
      <c r="B10497">
        <v>2</v>
      </c>
      <c r="C10497">
        <v>47</v>
      </c>
      <c r="D10497">
        <v>17</v>
      </c>
      <c r="E10497" s="2">
        <v>5401638.4752000002</v>
      </c>
      <c r="F10497" s="2">
        <v>-989040.00480912009</v>
      </c>
      <c r="G10497" s="2">
        <v>4412598.4703908805</v>
      </c>
      <c r="H10497" s="2">
        <v>2919520.7761838981</v>
      </c>
      <c r="I10497" s="2">
        <v>1493077.6942069824</v>
      </c>
      <c r="J10497" s="2">
        <v>540163.84752000007</v>
      </c>
      <c r="K10497" s="2">
        <v>952913.84668698232</v>
      </c>
      <c r="N10497" s="13">
        <v>952913.84668698232</v>
      </c>
    </row>
    <row r="10498" spans="1:14" x14ac:dyDescent="0.45">
      <c r="A10498">
        <v>20351</v>
      </c>
      <c r="B10498">
        <v>3</v>
      </c>
      <c r="C10498">
        <v>47</v>
      </c>
      <c r="D10498">
        <v>17</v>
      </c>
      <c r="E10498" s="2">
        <v>5544781.8947928008</v>
      </c>
      <c r="F10498" s="2">
        <v>-1015249.5649365619</v>
      </c>
      <c r="G10498" s="2">
        <v>4529532.3298562393</v>
      </c>
      <c r="H10498" s="2">
        <v>2991493.6782146166</v>
      </c>
      <c r="I10498" s="2">
        <v>1538038.6516416227</v>
      </c>
      <c r="J10498" s="2">
        <v>499030.37053135206</v>
      </c>
      <c r="K10498" s="2">
        <v>1039008.2811102706</v>
      </c>
      <c r="N10498" s="13">
        <v>1039008.2811102706</v>
      </c>
    </row>
    <row r="10499" spans="1:14" x14ac:dyDescent="0.45">
      <c r="A10499">
        <v>20351</v>
      </c>
      <c r="B10499">
        <v>4</v>
      </c>
      <c r="C10499">
        <v>47</v>
      </c>
      <c r="D10499">
        <v>17</v>
      </c>
      <c r="E10499" s="2">
        <v>5608546.8865829175</v>
      </c>
      <c r="F10499" s="2">
        <v>-1026924.9349333323</v>
      </c>
      <c r="G10499" s="2">
        <v>4581621.9516495857</v>
      </c>
      <c r="H10499" s="2">
        <v>3106687.2748563103</v>
      </c>
      <c r="I10499" s="2">
        <v>1474934.6767932754</v>
      </c>
      <c r="J10499" s="2">
        <v>448683.75092663342</v>
      </c>
      <c r="K10499" s="2">
        <v>1026250.925866642</v>
      </c>
      <c r="N10499" s="13">
        <v>1026250.925866642</v>
      </c>
    </row>
    <row r="10500" spans="1:14" x14ac:dyDescent="0.45">
      <c r="A10500">
        <v>20351</v>
      </c>
      <c r="B10500">
        <v>5</v>
      </c>
      <c r="C10500">
        <v>47</v>
      </c>
      <c r="D10500">
        <v>17</v>
      </c>
      <c r="E10500" s="2">
        <v>5683701.4148631301</v>
      </c>
      <c r="F10500" s="2">
        <v>-1040685.7290614392</v>
      </c>
      <c r="G10500" s="2">
        <v>4643015.6858016904</v>
      </c>
      <c r="H10500" s="2">
        <v>3242451.5591811338</v>
      </c>
      <c r="I10500" s="2">
        <v>1400564.1266205567</v>
      </c>
      <c r="J10500" s="2">
        <v>511533.12733768171</v>
      </c>
      <c r="K10500" s="2">
        <v>889030.99928287498</v>
      </c>
      <c r="N10500" s="13">
        <v>889030.99928287498</v>
      </c>
    </row>
    <row r="10501" spans="1:14" x14ac:dyDescent="0.45">
      <c r="A10501">
        <v>20351</v>
      </c>
      <c r="B10501">
        <v>6</v>
      </c>
      <c r="C10501">
        <v>47</v>
      </c>
      <c r="D10501">
        <v>17</v>
      </c>
      <c r="E10501" s="2">
        <v>5790555.0014625564</v>
      </c>
      <c r="F10501" s="2">
        <v>-1060250.6207677941</v>
      </c>
      <c r="G10501" s="2">
        <v>4730304.3806947619</v>
      </c>
      <c r="H10501" s="2">
        <v>3355933.8619047888</v>
      </c>
      <c r="I10501" s="2">
        <v>1374370.5187899731</v>
      </c>
      <c r="J10501" s="2">
        <v>694866.60017550678</v>
      </c>
      <c r="K10501" s="2">
        <v>679503.91861446633</v>
      </c>
      <c r="M10501" s="14">
        <v>15851842.831095975</v>
      </c>
      <c r="N10501" s="13">
        <v>16531346.749710441</v>
      </c>
    </row>
    <row r="10502" spans="1:14" x14ac:dyDescent="0.45">
      <c r="A10502">
        <v>20355</v>
      </c>
      <c r="B10502">
        <v>1</v>
      </c>
      <c r="C10502">
        <v>43</v>
      </c>
      <c r="D10502">
        <v>24</v>
      </c>
      <c r="E10502" s="2">
        <v>4996620</v>
      </c>
      <c r="F10502" s="2">
        <v>-461687.68799999997</v>
      </c>
      <c r="G10502" s="2">
        <v>4534932.3119999999</v>
      </c>
      <c r="H10502" s="2">
        <v>2698174.8000000003</v>
      </c>
      <c r="I10502" s="2">
        <v>1836757.5119999996</v>
      </c>
      <c r="J10502" s="2">
        <v>549628.19999999995</v>
      </c>
      <c r="K10502" s="2">
        <v>1287129.3119999997</v>
      </c>
      <c r="L10502" s="11">
        <v>-22594112.684683174</v>
      </c>
      <c r="N10502" s="13">
        <v>-21306983.372683175</v>
      </c>
    </row>
    <row r="10503" spans="1:14" x14ac:dyDescent="0.45">
      <c r="A10503">
        <v>20355</v>
      </c>
      <c r="B10503">
        <v>2</v>
      </c>
      <c r="C10503">
        <v>43</v>
      </c>
      <c r="D10503">
        <v>24</v>
      </c>
      <c r="E10503" s="2">
        <v>5188989.87</v>
      </c>
      <c r="F10503" s="2">
        <v>-479462.66398800001</v>
      </c>
      <c r="G10503" s="2">
        <v>4709527.2060120003</v>
      </c>
      <c r="H10503" s="2">
        <v>2756661.2464172402</v>
      </c>
      <c r="I10503" s="2">
        <v>1952865.9595947601</v>
      </c>
      <c r="J10503" s="2">
        <v>570788.88569999998</v>
      </c>
      <c r="K10503" s="2">
        <v>1382077.0738947601</v>
      </c>
      <c r="N10503" s="13">
        <v>1382077.0738947601</v>
      </c>
    </row>
    <row r="10504" spans="1:14" x14ac:dyDescent="0.45">
      <c r="A10504">
        <v>20355</v>
      </c>
      <c r="B10504">
        <v>3</v>
      </c>
      <c r="C10504">
        <v>43</v>
      </c>
      <c r="D10504">
        <v>24</v>
      </c>
      <c r="E10504" s="2">
        <v>5383576.9901250005</v>
      </c>
      <c r="F10504" s="2">
        <v>-497442.51388755004</v>
      </c>
      <c r="G10504" s="2">
        <v>4886134.4762374507</v>
      </c>
      <c r="H10504" s="2">
        <v>2781957.0591796767</v>
      </c>
      <c r="I10504" s="2">
        <v>2104177.417057774</v>
      </c>
      <c r="J10504" s="2">
        <v>538357.69901250012</v>
      </c>
      <c r="K10504" s="2">
        <v>1565819.7180452738</v>
      </c>
      <c r="N10504" s="13">
        <v>1565819.7180452738</v>
      </c>
    </row>
    <row r="10505" spans="1:14" x14ac:dyDescent="0.45">
      <c r="A10505">
        <v>20355</v>
      </c>
      <c r="B10505">
        <v>4</v>
      </c>
      <c r="C10505">
        <v>43</v>
      </c>
      <c r="D10505">
        <v>24</v>
      </c>
      <c r="E10505" s="2">
        <v>5600535.1428270377</v>
      </c>
      <c r="F10505" s="2">
        <v>-517489.44719721825</v>
      </c>
      <c r="G10505" s="2">
        <v>5083045.6956298193</v>
      </c>
      <c r="H10505" s="2">
        <v>2848343.6237917161</v>
      </c>
      <c r="I10505" s="2">
        <v>2234702.0718381032</v>
      </c>
      <c r="J10505" s="2">
        <v>672064.21713924455</v>
      </c>
      <c r="K10505" s="2">
        <v>1562637.8546988587</v>
      </c>
      <c r="N10505" s="13">
        <v>1562637.8546988587</v>
      </c>
    </row>
    <row r="10506" spans="1:14" x14ac:dyDescent="0.45">
      <c r="A10506">
        <v>20355</v>
      </c>
      <c r="B10506">
        <v>5</v>
      </c>
      <c r="C10506">
        <v>43</v>
      </c>
      <c r="D10506">
        <v>24</v>
      </c>
      <c r="E10506" s="2">
        <v>5807754.9431116376</v>
      </c>
      <c r="F10506" s="2">
        <v>-536636.55674351531</v>
      </c>
      <c r="G10506" s="2">
        <v>5271118.386368122</v>
      </c>
      <c r="H10506" s="2">
        <v>2877821.4167886986</v>
      </c>
      <c r="I10506" s="2">
        <v>2393296.9695794233</v>
      </c>
      <c r="J10506" s="2">
        <v>638853.0437422801</v>
      </c>
      <c r="K10506" s="2">
        <v>1754443.9258371433</v>
      </c>
      <c r="N10506" s="13">
        <v>1754443.9258371433</v>
      </c>
    </row>
    <row r="10507" spans="1:14" x14ac:dyDescent="0.45">
      <c r="A10507">
        <v>20355</v>
      </c>
      <c r="B10507">
        <v>6</v>
      </c>
      <c r="C10507">
        <v>43</v>
      </c>
      <c r="D10507">
        <v>24</v>
      </c>
      <c r="E10507" s="2">
        <v>5992441.5503025884</v>
      </c>
      <c r="F10507" s="2">
        <v>-553701.59924795909</v>
      </c>
      <c r="G10507" s="2">
        <v>5438739.9510546289</v>
      </c>
      <c r="H10507" s="2">
        <v>2928953.1663679206</v>
      </c>
      <c r="I10507" s="2">
        <v>2509786.7846867084</v>
      </c>
      <c r="J10507" s="2">
        <v>659168.57053328468</v>
      </c>
      <c r="K10507" s="2">
        <v>1850618.2141534237</v>
      </c>
      <c r="M10507" s="14">
        <v>23547613.867525842</v>
      </c>
      <c r="N10507" s="13">
        <v>25398232.081679266</v>
      </c>
    </row>
    <row r="10508" spans="1:14" x14ac:dyDescent="0.45">
      <c r="A10508">
        <v>20362</v>
      </c>
      <c r="B10508">
        <v>1</v>
      </c>
      <c r="C10508">
        <v>48</v>
      </c>
      <c r="D10508">
        <v>14</v>
      </c>
      <c r="E10508" s="2">
        <v>1951380</v>
      </c>
      <c r="F10508" s="2">
        <v>-258948.12600000002</v>
      </c>
      <c r="G10508" s="2">
        <v>1692431.8740000001</v>
      </c>
      <c r="H10508" s="2">
        <v>1190341.8</v>
      </c>
      <c r="I10508" s="2">
        <v>502090.07400000002</v>
      </c>
      <c r="J10508" s="2">
        <v>234165.6</v>
      </c>
      <c r="K10508" s="2">
        <v>267924.47400000005</v>
      </c>
      <c r="L10508" s="11">
        <v>-16662573.645345371</v>
      </c>
      <c r="N10508" s="13">
        <v>-16394649.171345372</v>
      </c>
    </row>
    <row r="10509" spans="1:14" x14ac:dyDescent="0.45">
      <c r="A10509">
        <v>20362</v>
      </c>
      <c r="B10509">
        <v>2</v>
      </c>
      <c r="C10509">
        <v>48</v>
      </c>
      <c r="D10509">
        <v>14</v>
      </c>
      <c r="E10509" s="2">
        <v>1952160.5520000001</v>
      </c>
      <c r="F10509" s="2">
        <v>-259051.70525040003</v>
      </c>
      <c r="G10509" s="2">
        <v>1693108.8467496</v>
      </c>
      <c r="H10509" s="2">
        <v>1215586.9498037759</v>
      </c>
      <c r="I10509" s="2">
        <v>477521.89694582415</v>
      </c>
      <c r="J10509" s="2">
        <v>214737.66072000001</v>
      </c>
      <c r="K10509" s="2">
        <v>262784.2362258241</v>
      </c>
      <c r="N10509" s="13">
        <v>262784.2362258241</v>
      </c>
    </row>
    <row r="10510" spans="1:14" x14ac:dyDescent="0.45">
      <c r="A10510">
        <v>20362</v>
      </c>
      <c r="B10510">
        <v>3</v>
      </c>
      <c r="C10510">
        <v>48</v>
      </c>
      <c r="D10510">
        <v>14</v>
      </c>
      <c r="E10510" s="2">
        <v>1982419.0405560001</v>
      </c>
      <c r="F10510" s="2">
        <v>-263067.00668178126</v>
      </c>
      <c r="G10510" s="2">
        <v>1719352.0338742188</v>
      </c>
      <c r="H10510" s="2">
        <v>1261709.4184260531</v>
      </c>
      <c r="I10510" s="2">
        <v>457642.61544816568</v>
      </c>
      <c r="J10510" s="2">
        <v>218066.09446116001</v>
      </c>
      <c r="K10510" s="2">
        <v>239576.52098700567</v>
      </c>
      <c r="N10510" s="13">
        <v>239576.52098700567</v>
      </c>
    </row>
    <row r="10511" spans="1:14" x14ac:dyDescent="0.45">
      <c r="A10511">
        <v>20362</v>
      </c>
      <c r="B10511">
        <v>4</v>
      </c>
      <c r="C10511">
        <v>48</v>
      </c>
      <c r="D10511">
        <v>14</v>
      </c>
      <c r="E10511" s="2">
        <v>1999666.0862088371</v>
      </c>
      <c r="F10511" s="2">
        <v>-265355.68963991269</v>
      </c>
      <c r="G10511" s="2">
        <v>1734310.3965689244</v>
      </c>
      <c r="H10511" s="2">
        <v>1293812.8827864411</v>
      </c>
      <c r="I10511" s="2">
        <v>440497.51378248329</v>
      </c>
      <c r="J10511" s="2">
        <v>199966.60862088372</v>
      </c>
      <c r="K10511" s="2">
        <v>240530.90516159957</v>
      </c>
      <c r="N10511" s="13">
        <v>240530.90516159957</v>
      </c>
    </row>
    <row r="10512" spans="1:14" x14ac:dyDescent="0.45">
      <c r="A10512">
        <v>20362</v>
      </c>
      <c r="B10512">
        <v>5</v>
      </c>
      <c r="C10512">
        <v>48</v>
      </c>
      <c r="D10512">
        <v>14</v>
      </c>
      <c r="E10512" s="2">
        <v>2009264.4834226393</v>
      </c>
      <c r="F10512" s="2">
        <v>-266629.39695018425</v>
      </c>
      <c r="G10512" s="2">
        <v>1742635.0864724549</v>
      </c>
      <c r="H10512" s="2">
        <v>1334343.7966978846</v>
      </c>
      <c r="I10512" s="2">
        <v>408291.28977457038</v>
      </c>
      <c r="J10512" s="2">
        <v>160741.15867381115</v>
      </c>
      <c r="K10512" s="2">
        <v>247550.13110075923</v>
      </c>
      <c r="N10512" s="13">
        <v>247550.13110075923</v>
      </c>
    </row>
    <row r="10513" spans="1:14" x14ac:dyDescent="0.45">
      <c r="A10513">
        <v>20362</v>
      </c>
      <c r="B10513">
        <v>6</v>
      </c>
      <c r="C10513">
        <v>48</v>
      </c>
      <c r="D10513">
        <v>14</v>
      </c>
      <c r="E10513" s="2">
        <v>2034782.1423621066</v>
      </c>
      <c r="F10513" s="2">
        <v>-270015.59029145155</v>
      </c>
      <c r="G10513" s="2">
        <v>1764766.5520706549</v>
      </c>
      <c r="H10513" s="2">
        <v>1386018.1149628875</v>
      </c>
      <c r="I10513" s="2">
        <v>378748.43710776744</v>
      </c>
      <c r="J10513" s="2">
        <v>203478.21423621068</v>
      </c>
      <c r="K10513" s="2">
        <v>175270.22287155676</v>
      </c>
      <c r="M10513" s="14">
        <v>16891639.126837879</v>
      </c>
      <c r="N10513" s="13">
        <v>17066909.349709436</v>
      </c>
    </row>
    <row r="10514" spans="1:14" x14ac:dyDescent="0.45">
      <c r="A10514">
        <v>20373</v>
      </c>
      <c r="B10514">
        <v>1</v>
      </c>
      <c r="C10514">
        <v>18</v>
      </c>
      <c r="D10514">
        <v>7</v>
      </c>
      <c r="E10514" s="2">
        <v>10674096</v>
      </c>
      <c r="F10514" s="2">
        <v>-1359879.8304000001</v>
      </c>
      <c r="G10514" s="2">
        <v>9314216.1696000006</v>
      </c>
      <c r="H10514" s="2">
        <v>6084234.7199999997</v>
      </c>
      <c r="I10514" s="2">
        <v>3229981.4496000009</v>
      </c>
      <c r="J10514" s="2">
        <v>1067409.6000000001</v>
      </c>
      <c r="K10514" s="2">
        <v>2162571.8496000008</v>
      </c>
      <c r="L10514" s="11">
        <v>-31925002.965830464</v>
      </c>
      <c r="N10514" s="13">
        <v>-29762431.116230462</v>
      </c>
    </row>
    <row r="10515" spans="1:14" x14ac:dyDescent="0.45">
      <c r="A10515">
        <v>20373</v>
      </c>
      <c r="B10515">
        <v>2</v>
      </c>
      <c r="C10515">
        <v>18</v>
      </c>
      <c r="D10515">
        <v>7</v>
      </c>
      <c r="E10515" s="2">
        <v>10954824.7248</v>
      </c>
      <c r="F10515" s="2">
        <v>-1395644.6699395201</v>
      </c>
      <c r="G10515" s="2">
        <v>9559180.0548604801</v>
      </c>
      <c r="H10515" s="2">
        <v>6316683.3942163773</v>
      </c>
      <c r="I10515" s="2">
        <v>3242496.6606441028</v>
      </c>
      <c r="J10515" s="2">
        <v>985934.225232</v>
      </c>
      <c r="K10515" s="2">
        <v>2256562.4354121028</v>
      </c>
      <c r="N10515" s="13">
        <v>2256562.4354121028</v>
      </c>
    </row>
    <row r="10516" spans="1:14" x14ac:dyDescent="0.45">
      <c r="A10516">
        <v>20373</v>
      </c>
      <c r="B10516">
        <v>3</v>
      </c>
      <c r="C10516">
        <v>18</v>
      </c>
      <c r="D10516">
        <v>7</v>
      </c>
      <c r="E10516" s="2">
        <v>11230886.307864957</v>
      </c>
      <c r="F10516" s="2">
        <v>-1430814.9156219957</v>
      </c>
      <c r="G10516" s="2">
        <v>9800071.3922429606</v>
      </c>
      <c r="H10516" s="2">
        <v>6651359.7251574695</v>
      </c>
      <c r="I10516" s="2">
        <v>3148711.6670854911</v>
      </c>
      <c r="J10516" s="2">
        <v>1010779.767707846</v>
      </c>
      <c r="K10516" s="2">
        <v>2137931.899377645</v>
      </c>
      <c r="N10516" s="13">
        <v>2137931.899377645</v>
      </c>
    </row>
    <row r="10517" spans="1:14" x14ac:dyDescent="0.45">
      <c r="A10517">
        <v>20373</v>
      </c>
      <c r="B10517">
        <v>4</v>
      </c>
      <c r="C10517">
        <v>18</v>
      </c>
      <c r="D10517">
        <v>7</v>
      </c>
      <c r="E10517" s="2">
        <v>11558828.188054614</v>
      </c>
      <c r="F10517" s="2">
        <v>-1472594.711158158</v>
      </c>
      <c r="G10517" s="2">
        <v>10086233.476896456</v>
      </c>
      <c r="H10517" s="2">
        <v>6970853.5326851839</v>
      </c>
      <c r="I10517" s="2">
        <v>3115379.9442112716</v>
      </c>
      <c r="J10517" s="2">
        <v>1271471.1006860074</v>
      </c>
      <c r="K10517" s="2">
        <v>1843908.8435252642</v>
      </c>
      <c r="N10517" s="13">
        <v>1843908.8435252642</v>
      </c>
    </row>
    <row r="10518" spans="1:14" x14ac:dyDescent="0.45">
      <c r="A10518">
        <v>20373</v>
      </c>
      <c r="B10518">
        <v>5</v>
      </c>
      <c r="C10518">
        <v>18</v>
      </c>
      <c r="D10518">
        <v>7</v>
      </c>
      <c r="E10518" s="2">
        <v>11921775.393159529</v>
      </c>
      <c r="F10518" s="2">
        <v>-1518834.1850885241</v>
      </c>
      <c r="G10518" s="2">
        <v>10402941.208071005</v>
      </c>
      <c r="H10518" s="2">
        <v>7305493.1207826445</v>
      </c>
      <c r="I10518" s="2">
        <v>3097448.0872883601</v>
      </c>
      <c r="J10518" s="2">
        <v>1072959.7853843577</v>
      </c>
      <c r="K10518" s="2">
        <v>2024488.3019040024</v>
      </c>
      <c r="N10518" s="13">
        <v>2024488.3019040024</v>
      </c>
    </row>
    <row r="10519" spans="1:14" x14ac:dyDescent="0.45">
      <c r="A10519">
        <v>20373</v>
      </c>
      <c r="B10519">
        <v>6</v>
      </c>
      <c r="C10519">
        <v>18</v>
      </c>
      <c r="D10519">
        <v>7</v>
      </c>
      <c r="E10519" s="2">
        <v>12277044.299875682</v>
      </c>
      <c r="F10519" s="2">
        <v>-1564095.4438041621</v>
      </c>
      <c r="G10519" s="2">
        <v>10712948.856071521</v>
      </c>
      <c r="H10519" s="2">
        <v>7738360.2447133316</v>
      </c>
      <c r="I10519" s="2">
        <v>2974588.611358189</v>
      </c>
      <c r="J10519" s="2">
        <v>1104933.9869888113</v>
      </c>
      <c r="K10519" s="2">
        <v>1869654.6243693777</v>
      </c>
      <c r="M10519" s="14">
        <v>33898398.579080105</v>
      </c>
      <c r="N10519" s="13">
        <v>35768053.20344948</v>
      </c>
    </row>
    <row r="10520" spans="1:14" x14ac:dyDescent="0.45">
      <c r="A10520">
        <v>20392</v>
      </c>
      <c r="B10520">
        <v>1</v>
      </c>
      <c r="C10520">
        <v>37</v>
      </c>
      <c r="D10520">
        <v>4</v>
      </c>
      <c r="E10520" s="2">
        <v>1434000</v>
      </c>
      <c r="F10520" s="2">
        <v>-449272.2</v>
      </c>
      <c r="G10520" s="2">
        <v>984727.8</v>
      </c>
      <c r="H10520" s="2">
        <v>573600</v>
      </c>
      <c r="I10520" s="2">
        <v>411127.80000000005</v>
      </c>
      <c r="J10520" s="2">
        <v>157740</v>
      </c>
      <c r="K10520" s="2">
        <v>253387.80000000005</v>
      </c>
      <c r="L10520" s="11">
        <v>-9507692.6455208417</v>
      </c>
      <c r="N10520" s="13">
        <v>-9254304.845520841</v>
      </c>
    </row>
    <row r="10521" spans="1:14" x14ac:dyDescent="0.45">
      <c r="A10521">
        <v>20392</v>
      </c>
      <c r="B10521">
        <v>2</v>
      </c>
      <c r="C10521">
        <v>37</v>
      </c>
      <c r="D10521">
        <v>4</v>
      </c>
      <c r="E10521" s="2">
        <v>1426399.8</v>
      </c>
      <c r="F10521" s="2">
        <v>-446891.05734000006</v>
      </c>
      <c r="G10521" s="2">
        <v>979508.74265999999</v>
      </c>
      <c r="H10521" s="2">
        <v>588989.00541600003</v>
      </c>
      <c r="I10521" s="2">
        <v>390519.73724399996</v>
      </c>
      <c r="J10521" s="2">
        <v>156903.978</v>
      </c>
      <c r="K10521" s="2">
        <v>233615.75924399996</v>
      </c>
      <c r="N10521" s="13">
        <v>233615.75924399996</v>
      </c>
    </row>
    <row r="10522" spans="1:14" x14ac:dyDescent="0.45">
      <c r="A10522">
        <v>20392</v>
      </c>
      <c r="B10522">
        <v>3</v>
      </c>
      <c r="C10522">
        <v>37</v>
      </c>
      <c r="D10522">
        <v>4</v>
      </c>
      <c r="E10522" s="2">
        <v>1406287.5628200001</v>
      </c>
      <c r="F10522" s="2">
        <v>-440589.89343150606</v>
      </c>
      <c r="G10522" s="2">
        <v>965697.66938849399</v>
      </c>
      <c r="H10522" s="2">
        <v>592414.08250051504</v>
      </c>
      <c r="I10522" s="2">
        <v>373283.58688797895</v>
      </c>
      <c r="J10522" s="2">
        <v>126565.88065380001</v>
      </c>
      <c r="K10522" s="2">
        <v>246717.70623417894</v>
      </c>
      <c r="N10522" s="13">
        <v>246717.70623417894</v>
      </c>
    </row>
    <row r="10523" spans="1:14" x14ac:dyDescent="0.45">
      <c r="A10523">
        <v>20392</v>
      </c>
      <c r="B10523">
        <v>4</v>
      </c>
      <c r="C10523">
        <v>37</v>
      </c>
      <c r="D10523">
        <v>4</v>
      </c>
      <c r="E10523" s="2">
        <v>1379427.4703701381</v>
      </c>
      <c r="F10523" s="2">
        <v>-432174.62646696431</v>
      </c>
      <c r="G10523" s="2">
        <v>947252.84390317369</v>
      </c>
      <c r="H10523" s="2">
        <v>599113.04170402256</v>
      </c>
      <c r="I10523" s="2">
        <v>348139.80219915113</v>
      </c>
      <c r="J10523" s="2">
        <v>124148.47233331243</v>
      </c>
      <c r="K10523" s="2">
        <v>223991.32986583869</v>
      </c>
      <c r="N10523" s="13">
        <v>223991.32986583869</v>
      </c>
    </row>
    <row r="10524" spans="1:14" x14ac:dyDescent="0.45">
      <c r="A10524">
        <v>20392</v>
      </c>
      <c r="B10524">
        <v>5</v>
      </c>
      <c r="C10524">
        <v>37</v>
      </c>
      <c r="D10524">
        <v>4</v>
      </c>
      <c r="E10524" s="2">
        <v>1355563.3751327347</v>
      </c>
      <c r="F10524" s="2">
        <v>-424698.00542908581</v>
      </c>
      <c r="G10524" s="2">
        <v>930865.36970364884</v>
      </c>
      <c r="H10524" s="2">
        <v>598874.85832316277</v>
      </c>
      <c r="I10524" s="2">
        <v>331990.51138048607</v>
      </c>
      <c r="J10524" s="2">
        <v>149111.97126460081</v>
      </c>
      <c r="K10524" s="2">
        <v>182878.54011588526</v>
      </c>
      <c r="N10524" s="13">
        <v>182878.54011588526</v>
      </c>
    </row>
    <row r="10525" spans="1:14" x14ac:dyDescent="0.45">
      <c r="A10525">
        <v>20392</v>
      </c>
      <c r="B10525">
        <v>6</v>
      </c>
      <c r="C10525">
        <v>37</v>
      </c>
      <c r="D10525">
        <v>4</v>
      </c>
      <c r="E10525" s="2">
        <v>1347023.3258693984</v>
      </c>
      <c r="F10525" s="2">
        <v>-422022.40799488255</v>
      </c>
      <c r="G10525" s="2">
        <v>925000.91787451587</v>
      </c>
      <c r="H10525" s="2">
        <v>603076.31280171766</v>
      </c>
      <c r="I10525" s="2">
        <v>321924.60507279821</v>
      </c>
      <c r="J10525" s="2">
        <v>148172.56584563383</v>
      </c>
      <c r="K10525" s="2">
        <v>173752.03922716438</v>
      </c>
      <c r="M10525" s="14">
        <v>9222035.5922354646</v>
      </c>
      <c r="N10525" s="13">
        <v>9395787.6314626299</v>
      </c>
    </row>
    <row r="10526" spans="1:14" x14ac:dyDescent="0.45">
      <c r="A10526">
        <v>20410</v>
      </c>
      <c r="B10526">
        <v>1</v>
      </c>
      <c r="C10526">
        <v>33</v>
      </c>
      <c r="D10526">
        <v>11</v>
      </c>
      <c r="E10526" s="2">
        <v>1398000</v>
      </c>
      <c r="F10526" s="2">
        <v>-345865.2</v>
      </c>
      <c r="G10526" s="2">
        <v>1052134.8</v>
      </c>
      <c r="H10526" s="2">
        <v>629100</v>
      </c>
      <c r="I10526" s="2">
        <v>423034.80000000005</v>
      </c>
      <c r="J10526" s="2">
        <v>153780</v>
      </c>
      <c r="K10526" s="2">
        <v>269254.80000000005</v>
      </c>
      <c r="L10526" s="11">
        <v>-16768875.385080528</v>
      </c>
      <c r="N10526" s="13">
        <v>-16499620.585080527</v>
      </c>
    </row>
    <row r="10527" spans="1:14" x14ac:dyDescent="0.45">
      <c r="A10527">
        <v>20410</v>
      </c>
      <c r="B10527">
        <v>2</v>
      </c>
      <c r="C10527">
        <v>33</v>
      </c>
      <c r="D10527">
        <v>11</v>
      </c>
      <c r="E10527" s="2">
        <v>1381923</v>
      </c>
      <c r="F10527" s="2">
        <v>-341887.75020000001</v>
      </c>
      <c r="G10527" s="2">
        <v>1040035.2498</v>
      </c>
      <c r="H10527" s="2">
        <v>627835.25736000005</v>
      </c>
      <c r="I10527" s="2">
        <v>412199.99243999994</v>
      </c>
      <c r="J10527" s="2">
        <v>138192.30000000002</v>
      </c>
      <c r="K10527" s="2">
        <v>274007.6924399999</v>
      </c>
      <c r="N10527" s="13">
        <v>274007.6924399999</v>
      </c>
    </row>
    <row r="10528" spans="1:14" x14ac:dyDescent="0.45">
      <c r="A10528">
        <v>20410</v>
      </c>
      <c r="B10528">
        <v>3</v>
      </c>
      <c r="C10528">
        <v>33</v>
      </c>
      <c r="D10528">
        <v>11</v>
      </c>
      <c r="E10528" s="2">
        <v>1365892.6931999999</v>
      </c>
      <c r="F10528" s="2">
        <v>-337921.85229767999</v>
      </c>
      <c r="G10528" s="2">
        <v>1027970.8409023199</v>
      </c>
      <c r="H10528" s="2">
        <v>617573.71700642584</v>
      </c>
      <c r="I10528" s="2">
        <v>410397.12389589404</v>
      </c>
      <c r="J10528" s="2">
        <v>109271.41545599999</v>
      </c>
      <c r="K10528" s="2">
        <v>301125.70843989402</v>
      </c>
      <c r="N10528" s="13">
        <v>301125.70843989402</v>
      </c>
    </row>
    <row r="10529" spans="1:14" x14ac:dyDescent="0.45">
      <c r="A10529">
        <v>20410</v>
      </c>
      <c r="B10529">
        <v>4</v>
      </c>
      <c r="C10529">
        <v>33</v>
      </c>
      <c r="D10529">
        <v>11</v>
      </c>
      <c r="E10529" s="2">
        <v>1343218.87449288</v>
      </c>
      <c r="F10529" s="2">
        <v>-332312.34954953851</v>
      </c>
      <c r="G10529" s="2">
        <v>1010906.5249433415</v>
      </c>
      <c r="H10529" s="2">
        <v>593839.44505276775</v>
      </c>
      <c r="I10529" s="2">
        <v>417067.07989057375</v>
      </c>
      <c r="J10529" s="2">
        <v>120889.69870435919</v>
      </c>
      <c r="K10529" s="2">
        <v>296177.38118621457</v>
      </c>
      <c r="N10529" s="13">
        <v>296177.38118621457</v>
      </c>
    </row>
    <row r="10530" spans="1:14" x14ac:dyDescent="0.45">
      <c r="A10530">
        <v>20410</v>
      </c>
      <c r="B10530">
        <v>5</v>
      </c>
      <c r="C10530">
        <v>33</v>
      </c>
      <c r="D10530">
        <v>11</v>
      </c>
      <c r="E10530" s="2">
        <v>1326965.9261115161</v>
      </c>
      <c r="F10530" s="2">
        <v>-328291.37011998909</v>
      </c>
      <c r="G10530" s="2">
        <v>998674.55599152693</v>
      </c>
      <c r="H10530" s="2">
        <v>597213.75954744651</v>
      </c>
      <c r="I10530" s="2">
        <v>401460.79644408042</v>
      </c>
      <c r="J10530" s="2">
        <v>119426.93335003644</v>
      </c>
      <c r="K10530" s="2">
        <v>282033.86309404398</v>
      </c>
      <c r="N10530" s="13">
        <v>282033.86309404398</v>
      </c>
    </row>
    <row r="10531" spans="1:14" x14ac:dyDescent="0.45">
      <c r="A10531">
        <v>20410</v>
      </c>
      <c r="B10531">
        <v>6</v>
      </c>
      <c r="C10531">
        <v>33</v>
      </c>
      <c r="D10531">
        <v>11</v>
      </c>
      <c r="E10531" s="2">
        <v>1317013.6816656797</v>
      </c>
      <c r="F10531" s="2">
        <v>-325829.18484408915</v>
      </c>
      <c r="G10531" s="2">
        <v>991184.49682159047</v>
      </c>
      <c r="H10531" s="2">
        <v>579813.04084239237</v>
      </c>
      <c r="I10531" s="2">
        <v>411371.4559791981</v>
      </c>
      <c r="J10531" s="2">
        <v>144871.50498322476</v>
      </c>
      <c r="K10531" s="2">
        <v>266499.95099597331</v>
      </c>
      <c r="M10531" s="14">
        <v>16053493.215396555</v>
      </c>
      <c r="N10531" s="13">
        <v>16319993.166392528</v>
      </c>
    </row>
    <row r="10532" spans="1:14" x14ac:dyDescent="0.45">
      <c r="A10532">
        <v>20424</v>
      </c>
      <c r="B10532">
        <v>1</v>
      </c>
      <c r="C10532">
        <v>4</v>
      </c>
      <c r="D10532">
        <v>22</v>
      </c>
      <c r="E10532" s="2">
        <v>2455104</v>
      </c>
      <c r="F10532" s="2">
        <v>-600272.92799999996</v>
      </c>
      <c r="G10532" s="2">
        <v>1854831.0720000002</v>
      </c>
      <c r="H10532" s="2">
        <v>1276654.0800000001</v>
      </c>
      <c r="I10532" s="2">
        <v>578176.99200000009</v>
      </c>
      <c r="J10532" s="2">
        <v>245510.40000000002</v>
      </c>
      <c r="K10532" s="2">
        <v>332666.59200000006</v>
      </c>
      <c r="L10532" s="11">
        <v>-17557438.693777431</v>
      </c>
      <c r="N10532" s="13">
        <v>-17224772.101777431</v>
      </c>
    </row>
    <row r="10533" spans="1:14" x14ac:dyDescent="0.45">
      <c r="A10533">
        <v>20424</v>
      </c>
      <c r="B10533">
        <v>2</v>
      </c>
      <c r="C10533">
        <v>4</v>
      </c>
      <c r="D10533">
        <v>22</v>
      </c>
      <c r="E10533" s="2">
        <v>2442091.9487999999</v>
      </c>
      <c r="F10533" s="2">
        <v>-597091.48148159997</v>
      </c>
      <c r="G10533" s="2">
        <v>1845000.4673183998</v>
      </c>
      <c r="H10533" s="2">
        <v>1307476.4926519298</v>
      </c>
      <c r="I10533" s="2">
        <v>537523.97466646996</v>
      </c>
      <c r="J10533" s="2">
        <v>244209.19488</v>
      </c>
      <c r="K10533" s="2">
        <v>293314.77978647</v>
      </c>
      <c r="N10533" s="13">
        <v>293314.77978647</v>
      </c>
    </row>
    <row r="10534" spans="1:14" x14ac:dyDescent="0.45">
      <c r="A10534">
        <v>20424</v>
      </c>
      <c r="B10534">
        <v>3</v>
      </c>
      <c r="C10534">
        <v>4</v>
      </c>
      <c r="D10534">
        <v>22</v>
      </c>
      <c r="E10534" s="2">
        <v>2405460.5695679998</v>
      </c>
      <c r="F10534" s="2">
        <v>-588135.10925937595</v>
      </c>
      <c r="G10534" s="2">
        <v>1817325.460308624</v>
      </c>
      <c r="H10534" s="2">
        <v>1303962.6495779275</v>
      </c>
      <c r="I10534" s="2">
        <v>513362.81073069642</v>
      </c>
      <c r="J10534" s="2">
        <v>240546.05695679999</v>
      </c>
      <c r="K10534" s="2">
        <v>272816.75377389643</v>
      </c>
      <c r="N10534" s="13">
        <v>272816.75377389643</v>
      </c>
    </row>
    <row r="10535" spans="1:14" x14ac:dyDescent="0.45">
      <c r="A10535">
        <v>20424</v>
      </c>
      <c r="B10535">
        <v>4</v>
      </c>
      <c r="C10535">
        <v>4</v>
      </c>
      <c r="D10535">
        <v>22</v>
      </c>
      <c r="E10535" s="2">
        <v>2386697.977125369</v>
      </c>
      <c r="F10535" s="2">
        <v>-583547.65540715272</v>
      </c>
      <c r="G10535" s="2">
        <v>1803150.3217182164</v>
      </c>
      <c r="H10535" s="2">
        <v>1309834.7584985185</v>
      </c>
      <c r="I10535" s="2">
        <v>493315.56321969791</v>
      </c>
      <c r="J10535" s="2">
        <v>190935.83817002951</v>
      </c>
      <c r="K10535" s="2">
        <v>302379.7250496684</v>
      </c>
      <c r="N10535" s="13">
        <v>302379.7250496684</v>
      </c>
    </row>
    <row r="10536" spans="1:14" x14ac:dyDescent="0.45">
      <c r="A10536">
        <v>20424</v>
      </c>
      <c r="B10536">
        <v>5</v>
      </c>
      <c r="C10536">
        <v>4</v>
      </c>
      <c r="D10536">
        <v>22</v>
      </c>
      <c r="E10536" s="2">
        <v>2370229.7610832043</v>
      </c>
      <c r="F10536" s="2">
        <v>-579521.17658484343</v>
      </c>
      <c r="G10536" s="2">
        <v>1790708.5844983608</v>
      </c>
      <c r="H10536" s="2">
        <v>1310813.0347845985</v>
      </c>
      <c r="I10536" s="2">
        <v>479895.54971376224</v>
      </c>
      <c r="J10536" s="2">
        <v>260725.27371915246</v>
      </c>
      <c r="K10536" s="2">
        <v>219170.27599460978</v>
      </c>
      <c r="N10536" s="13">
        <v>219170.27599460978</v>
      </c>
    </row>
    <row r="10537" spans="1:14" x14ac:dyDescent="0.45">
      <c r="A10537">
        <v>20424</v>
      </c>
      <c r="B10537">
        <v>6</v>
      </c>
      <c r="C10537">
        <v>4</v>
      </c>
      <c r="D10537">
        <v>22</v>
      </c>
      <c r="E10537" s="2">
        <v>2341075.9350218805</v>
      </c>
      <c r="F10537" s="2">
        <v>-572393.06611284974</v>
      </c>
      <c r="G10537" s="2">
        <v>1768682.8689090307</v>
      </c>
      <c r="H10537" s="2">
        <v>1307766.4038047609</v>
      </c>
      <c r="I10537" s="2">
        <v>460916.4651042698</v>
      </c>
      <c r="J10537" s="2">
        <v>257518.35285240685</v>
      </c>
      <c r="K10537" s="2">
        <v>203398.11225186294</v>
      </c>
      <c r="M10537" s="14">
        <v>16755665.458080143</v>
      </c>
      <c r="N10537" s="13">
        <v>16959063.570332006</v>
      </c>
    </row>
    <row r="10538" spans="1:14" x14ac:dyDescent="0.45">
      <c r="A10538">
        <v>20437</v>
      </c>
      <c r="B10538">
        <v>1</v>
      </c>
      <c r="C10538">
        <v>3</v>
      </c>
      <c r="D10538">
        <v>8</v>
      </c>
      <c r="E10538" s="2">
        <v>1590624</v>
      </c>
      <c r="F10538" s="2">
        <v>-245751.408</v>
      </c>
      <c r="G10538" s="2">
        <v>1344872.5919999999</v>
      </c>
      <c r="H10538" s="2">
        <v>954374.39999999991</v>
      </c>
      <c r="I10538" s="2">
        <v>390498.19200000004</v>
      </c>
      <c r="J10538" s="2">
        <v>159062.40000000002</v>
      </c>
      <c r="K10538" s="2">
        <v>231435.79200000002</v>
      </c>
      <c r="L10538" s="11">
        <v>-12333314.025279978</v>
      </c>
      <c r="N10538" s="13">
        <v>-12101878.233279979</v>
      </c>
    </row>
    <row r="10539" spans="1:14" x14ac:dyDescent="0.45">
      <c r="A10539">
        <v>20437</v>
      </c>
      <c r="B10539">
        <v>2</v>
      </c>
      <c r="C10539">
        <v>3</v>
      </c>
      <c r="D10539">
        <v>8</v>
      </c>
      <c r="E10539" s="2">
        <v>1618300.8576000002</v>
      </c>
      <c r="F10539" s="2">
        <v>-250027.48249920004</v>
      </c>
      <c r="G10539" s="2">
        <v>1368273.3751008003</v>
      </c>
      <c r="H10539" s="2">
        <v>998944.75337932806</v>
      </c>
      <c r="I10539" s="2">
        <v>369328.62172147224</v>
      </c>
      <c r="J10539" s="2">
        <v>161830.08576000005</v>
      </c>
      <c r="K10539" s="2">
        <v>207498.5359614722</v>
      </c>
      <c r="N10539" s="13">
        <v>207498.5359614722</v>
      </c>
    </row>
    <row r="10540" spans="1:14" x14ac:dyDescent="0.45">
      <c r="A10540">
        <v>20437</v>
      </c>
      <c r="B10540">
        <v>3</v>
      </c>
      <c r="C10540">
        <v>3</v>
      </c>
      <c r="D10540">
        <v>8</v>
      </c>
      <c r="E10540" s="2">
        <v>1631732.7547180799</v>
      </c>
      <c r="F10540" s="2">
        <v>-252102.71060394336</v>
      </c>
      <c r="G10540" s="2">
        <v>1379630.0441141366</v>
      </c>
      <c r="H10540" s="2">
        <v>1037453.0746773477</v>
      </c>
      <c r="I10540" s="2">
        <v>342176.96943678893</v>
      </c>
      <c r="J10540" s="2">
        <v>163173.27547180801</v>
      </c>
      <c r="K10540" s="2">
        <v>179003.69396498092</v>
      </c>
      <c r="N10540" s="13">
        <v>179003.69396498092</v>
      </c>
    </row>
    <row r="10541" spans="1:14" x14ac:dyDescent="0.45">
      <c r="A10541">
        <v>20437</v>
      </c>
      <c r="B10541">
        <v>4</v>
      </c>
      <c r="C10541">
        <v>3</v>
      </c>
      <c r="D10541">
        <v>8</v>
      </c>
      <c r="E10541" s="2">
        <v>1647397.3891633737</v>
      </c>
      <c r="F10541" s="2">
        <v>-254522.89662574124</v>
      </c>
      <c r="G10541" s="2">
        <v>1392874.4925376326</v>
      </c>
      <c r="H10541" s="2">
        <v>1052754.4285776413</v>
      </c>
      <c r="I10541" s="2">
        <v>340120.06395999133</v>
      </c>
      <c r="J10541" s="2">
        <v>164739.73891633737</v>
      </c>
      <c r="K10541" s="2">
        <v>175380.32504365395</v>
      </c>
      <c r="N10541" s="13">
        <v>175380.32504365395</v>
      </c>
    </row>
    <row r="10542" spans="1:14" x14ac:dyDescent="0.45">
      <c r="A10542">
        <v>20437</v>
      </c>
      <c r="B10542">
        <v>5</v>
      </c>
      <c r="C10542">
        <v>3</v>
      </c>
      <c r="D10542">
        <v>8</v>
      </c>
      <c r="E10542" s="2">
        <v>1655799.1158481073</v>
      </c>
      <c r="F10542" s="2">
        <v>-255820.96339853256</v>
      </c>
      <c r="G10542" s="2">
        <v>1399978.1524495748</v>
      </c>
      <c r="H10542" s="2">
        <v>1078545.2592533408</v>
      </c>
      <c r="I10542" s="2">
        <v>321432.89319623401</v>
      </c>
      <c r="J10542" s="2">
        <v>149021.92042632966</v>
      </c>
      <c r="K10542" s="2">
        <v>172410.97276990436</v>
      </c>
      <c r="N10542" s="13">
        <v>172410.97276990436</v>
      </c>
    </row>
    <row r="10543" spans="1:14" x14ac:dyDescent="0.45">
      <c r="A10543">
        <v>20437</v>
      </c>
      <c r="B10543">
        <v>6</v>
      </c>
      <c r="C10543">
        <v>3</v>
      </c>
      <c r="D10543">
        <v>8</v>
      </c>
      <c r="E10543" s="2">
        <v>1660932.0931072361</v>
      </c>
      <c r="F10543" s="2">
        <v>-256614.00838506798</v>
      </c>
      <c r="G10543" s="2">
        <v>1404318.084722168</v>
      </c>
      <c r="H10543" s="2">
        <v>1119863.0446664775</v>
      </c>
      <c r="I10543" s="2">
        <v>284455.04005569057</v>
      </c>
      <c r="J10543" s="2">
        <v>149483.88837965124</v>
      </c>
      <c r="K10543" s="2">
        <v>134971.15167603933</v>
      </c>
      <c r="M10543" s="14">
        <v>12381500.132206725</v>
      </c>
      <c r="N10543" s="13">
        <v>12516471.283882765</v>
      </c>
    </row>
    <row r="10544" spans="1:14" x14ac:dyDescent="0.45">
      <c r="A10544">
        <v>20452</v>
      </c>
      <c r="B10544">
        <v>1</v>
      </c>
      <c r="C10544">
        <v>40</v>
      </c>
      <c r="D10544">
        <v>9</v>
      </c>
      <c r="E10544" s="2">
        <v>1943400</v>
      </c>
      <c r="F10544" s="2">
        <v>-154111.62</v>
      </c>
      <c r="G10544" s="2">
        <v>1789288.38</v>
      </c>
      <c r="H10544" s="2">
        <v>1088304</v>
      </c>
      <c r="I10544" s="2">
        <v>700984.37999999989</v>
      </c>
      <c r="J10544" s="2">
        <v>194340</v>
      </c>
      <c r="K10544" s="2">
        <v>506644.37999999989</v>
      </c>
      <c r="L10544" s="11">
        <v>-25435920.176470667</v>
      </c>
      <c r="N10544" s="13">
        <v>-24929275.796470668</v>
      </c>
    </row>
    <row r="10545" spans="1:14" x14ac:dyDescent="0.45">
      <c r="A10545">
        <v>20452</v>
      </c>
      <c r="B10545">
        <v>2</v>
      </c>
      <c r="C10545">
        <v>40</v>
      </c>
      <c r="D10545">
        <v>9</v>
      </c>
      <c r="E10545" s="2">
        <v>1990235.9400000004</v>
      </c>
      <c r="F10545" s="2">
        <v>-157825.71004200002</v>
      </c>
      <c r="G10545" s="2">
        <v>1832410.2299580004</v>
      </c>
      <c r="H10545" s="2">
        <v>1105615.8693888003</v>
      </c>
      <c r="I10545" s="2">
        <v>726794.36056920001</v>
      </c>
      <c r="J10545" s="2">
        <v>199023.59400000004</v>
      </c>
      <c r="K10545" s="2">
        <v>527770.76656919997</v>
      </c>
      <c r="N10545" s="13">
        <v>527770.76656919997</v>
      </c>
    </row>
    <row r="10546" spans="1:14" x14ac:dyDescent="0.45">
      <c r="A10546">
        <v>20452</v>
      </c>
      <c r="B10546">
        <v>3</v>
      </c>
      <c r="C10546">
        <v>40</v>
      </c>
      <c r="D10546">
        <v>9</v>
      </c>
      <c r="E10546" s="2">
        <v>2045564.4991320004</v>
      </c>
      <c r="F10546" s="2">
        <v>-162213.26478116761</v>
      </c>
      <c r="G10546" s="2">
        <v>1883351.2343508326</v>
      </c>
      <c r="H10546" s="2">
        <v>1142374.6561077654</v>
      </c>
      <c r="I10546" s="2">
        <v>740976.57824306726</v>
      </c>
      <c r="J10546" s="2">
        <v>204556.44991320005</v>
      </c>
      <c r="K10546" s="2">
        <v>536420.12832986726</v>
      </c>
      <c r="N10546" s="13">
        <v>536420.12832986726</v>
      </c>
    </row>
    <row r="10547" spans="1:14" x14ac:dyDescent="0.45">
      <c r="A10547">
        <v>20452</v>
      </c>
      <c r="B10547">
        <v>4</v>
      </c>
      <c r="C10547">
        <v>40</v>
      </c>
      <c r="D10547">
        <v>9</v>
      </c>
      <c r="E10547" s="2">
        <v>2105294.9825066542</v>
      </c>
      <c r="F10547" s="2">
        <v>-166949.89211277768</v>
      </c>
      <c r="G10547" s="2">
        <v>1938345.0903938767</v>
      </c>
      <c r="H10547" s="2">
        <v>1155979.6985322011</v>
      </c>
      <c r="I10547" s="2">
        <v>782365.39186167554</v>
      </c>
      <c r="J10547" s="2">
        <v>189476.54842559888</v>
      </c>
      <c r="K10547" s="2">
        <v>592888.84343607666</v>
      </c>
      <c r="N10547" s="13">
        <v>592888.84343607666</v>
      </c>
    </row>
    <row r="10548" spans="1:14" x14ac:dyDescent="0.45">
      <c r="A10548">
        <v>20452</v>
      </c>
      <c r="B10548">
        <v>5</v>
      </c>
      <c r="C10548">
        <v>40</v>
      </c>
      <c r="D10548">
        <v>9</v>
      </c>
      <c r="E10548" s="2">
        <v>2170980.1859608614</v>
      </c>
      <c r="F10548" s="2">
        <v>-172158.72874669629</v>
      </c>
      <c r="G10548" s="2">
        <v>1998821.457214165</v>
      </c>
      <c r="H10548" s="2">
        <v>1183105.9181379576</v>
      </c>
      <c r="I10548" s="2">
        <v>815715.53907620744</v>
      </c>
      <c r="J10548" s="2">
        <v>195388.21673647751</v>
      </c>
      <c r="K10548" s="2">
        <v>620327.32233972987</v>
      </c>
      <c r="N10548" s="13">
        <v>620327.32233972987</v>
      </c>
    </row>
    <row r="10549" spans="1:14" x14ac:dyDescent="0.45">
      <c r="A10549">
        <v>20452</v>
      </c>
      <c r="B10549">
        <v>6</v>
      </c>
      <c r="C10549">
        <v>40</v>
      </c>
      <c r="D10549">
        <v>9</v>
      </c>
      <c r="E10549" s="2">
        <v>2235458.2974838996</v>
      </c>
      <c r="F10549" s="2">
        <v>-177271.84299047323</v>
      </c>
      <c r="G10549" s="2">
        <v>2058186.4544934265</v>
      </c>
      <c r="H10549" s="2">
        <v>1211178.3477559967</v>
      </c>
      <c r="I10549" s="2">
        <v>847008.10673742974</v>
      </c>
      <c r="J10549" s="2">
        <v>245900.41272322895</v>
      </c>
      <c r="K10549" s="2">
        <v>601107.69401420082</v>
      </c>
      <c r="M10549" s="14">
        <v>25368520.852630075</v>
      </c>
      <c r="N10549" s="13">
        <v>25969628.546644274</v>
      </c>
    </row>
    <row r="10550" spans="1:14" x14ac:dyDescent="0.45">
      <c r="A10550">
        <v>20456</v>
      </c>
      <c r="B10550">
        <v>1</v>
      </c>
      <c r="C10550">
        <v>7</v>
      </c>
      <c r="D10550">
        <v>9</v>
      </c>
      <c r="E10550" s="2">
        <v>2702748</v>
      </c>
      <c r="F10550" s="2">
        <v>-159462.13199999998</v>
      </c>
      <c r="G10550" s="2">
        <v>2543285.8679999998</v>
      </c>
      <c r="H10550" s="2">
        <v>1270291.5599999998</v>
      </c>
      <c r="I10550" s="2">
        <v>1272994.308</v>
      </c>
      <c r="J10550" s="2">
        <v>270274.8</v>
      </c>
      <c r="K10550" s="2">
        <v>1002719.5079999999</v>
      </c>
      <c r="L10550" s="11">
        <v>-25176475.618187841</v>
      </c>
      <c r="N10550" s="13">
        <v>-24173756.11018784</v>
      </c>
    </row>
    <row r="10551" spans="1:14" x14ac:dyDescent="0.45">
      <c r="A10551">
        <v>20456</v>
      </c>
      <c r="B10551">
        <v>2</v>
      </c>
      <c r="C10551">
        <v>7</v>
      </c>
      <c r="D10551">
        <v>9</v>
      </c>
      <c r="E10551" s="2">
        <v>2793019.7832000004</v>
      </c>
      <c r="F10551" s="2">
        <v>-164788.16720880001</v>
      </c>
      <c r="G10551" s="2">
        <v>2628231.6159912003</v>
      </c>
      <c r="H10551" s="2">
        <v>1371266.5787994384</v>
      </c>
      <c r="I10551" s="2">
        <v>1256965.0371917619</v>
      </c>
      <c r="J10551" s="2">
        <v>307232.17615200003</v>
      </c>
      <c r="K10551" s="2">
        <v>949732.86103976192</v>
      </c>
      <c r="N10551" s="13">
        <v>949732.86103976192</v>
      </c>
    </row>
    <row r="10552" spans="1:14" x14ac:dyDescent="0.45">
      <c r="A10552">
        <v>20456</v>
      </c>
      <c r="B10552">
        <v>3</v>
      </c>
      <c r="C10552">
        <v>7</v>
      </c>
      <c r="D10552">
        <v>9</v>
      </c>
      <c r="E10552" s="2">
        <v>2863403.8817366399</v>
      </c>
      <c r="F10552" s="2">
        <v>-168940.82902246175</v>
      </c>
      <c r="G10552" s="2">
        <v>2694463.0527141783</v>
      </c>
      <c r="H10552" s="2">
        <v>1467397.5219356152</v>
      </c>
      <c r="I10552" s="2">
        <v>1227065.5307785631</v>
      </c>
      <c r="J10552" s="2">
        <v>286340.38817366399</v>
      </c>
      <c r="K10552" s="2">
        <v>940725.14260489913</v>
      </c>
      <c r="N10552" s="13">
        <v>940725.14260489913</v>
      </c>
    </row>
    <row r="10553" spans="1:14" x14ac:dyDescent="0.45">
      <c r="A10553">
        <v>20456</v>
      </c>
      <c r="B10553">
        <v>4</v>
      </c>
      <c r="C10553">
        <v>7</v>
      </c>
      <c r="D10553">
        <v>9</v>
      </c>
      <c r="E10553" s="2">
        <v>2934416.2980037089</v>
      </c>
      <c r="F10553" s="2">
        <v>-173130.56158221883</v>
      </c>
      <c r="G10553" s="2">
        <v>2761285.7364214901</v>
      </c>
      <c r="H10553" s="2">
        <v>1558226.1415729809</v>
      </c>
      <c r="I10553" s="2">
        <v>1203059.5948485092</v>
      </c>
      <c r="J10553" s="2">
        <v>293441.62980037089</v>
      </c>
      <c r="K10553" s="2">
        <v>909617.96504813829</v>
      </c>
      <c r="N10553" s="13">
        <v>909617.96504813829</v>
      </c>
    </row>
    <row r="10554" spans="1:14" x14ac:dyDescent="0.45">
      <c r="A10554">
        <v>20456</v>
      </c>
      <c r="B10554">
        <v>5</v>
      </c>
      <c r="C10554">
        <v>7</v>
      </c>
      <c r="D10554">
        <v>9</v>
      </c>
      <c r="E10554" s="2">
        <v>2998973.4565597903</v>
      </c>
      <c r="F10554" s="2">
        <v>-176939.43393702761</v>
      </c>
      <c r="G10554" s="2">
        <v>2822034.0226227627</v>
      </c>
      <c r="H10554" s="2">
        <v>1673565.7289269844</v>
      </c>
      <c r="I10554" s="2">
        <v>1148468.2936957784</v>
      </c>
      <c r="J10554" s="2">
        <v>329887.08022157691</v>
      </c>
      <c r="K10554" s="2">
        <v>818581.2134742015</v>
      </c>
      <c r="N10554" s="13">
        <v>818581.2134742015</v>
      </c>
    </row>
    <row r="10555" spans="1:14" x14ac:dyDescent="0.45">
      <c r="A10555">
        <v>20456</v>
      </c>
      <c r="B10555">
        <v>6</v>
      </c>
      <c r="C10555">
        <v>7</v>
      </c>
      <c r="D10555">
        <v>9</v>
      </c>
      <c r="E10555" s="2">
        <v>3067050.1540236976</v>
      </c>
      <c r="F10555" s="2">
        <v>-180955.95908739814</v>
      </c>
      <c r="G10555" s="2">
        <v>2886094.1949362997</v>
      </c>
      <c r="H10555" s="2">
        <v>1767865.8525486593</v>
      </c>
      <c r="I10555" s="2">
        <v>1118228.3423876404</v>
      </c>
      <c r="J10555" s="2">
        <v>306705.01540236978</v>
      </c>
      <c r="K10555" s="2">
        <v>811523.3269852706</v>
      </c>
      <c r="M10555" s="14">
        <v>26426864.495934103</v>
      </c>
      <c r="N10555" s="13">
        <v>27238387.822919372</v>
      </c>
    </row>
    <row r="10556" spans="1:14" x14ac:dyDescent="0.45">
      <c r="A10556">
        <v>20470</v>
      </c>
      <c r="B10556">
        <v>1</v>
      </c>
      <c r="C10556">
        <v>16</v>
      </c>
      <c r="D10556">
        <v>22</v>
      </c>
      <c r="E10556" s="2">
        <v>2708640</v>
      </c>
      <c r="F10556" s="2">
        <v>-640322.49600000004</v>
      </c>
      <c r="G10556" s="2">
        <v>2068317.504</v>
      </c>
      <c r="H10556" s="2">
        <v>1218888</v>
      </c>
      <c r="I10556" s="2">
        <v>849429.50399999996</v>
      </c>
      <c r="J10556" s="2">
        <v>243777.59999999998</v>
      </c>
      <c r="K10556" s="2">
        <v>605651.90399999998</v>
      </c>
      <c r="L10556" s="11">
        <v>-9852547.4910963941</v>
      </c>
      <c r="N10556" s="13">
        <v>-9246895.587096395</v>
      </c>
    </row>
    <row r="10557" spans="1:14" x14ac:dyDescent="0.45">
      <c r="A10557">
        <v>20470</v>
      </c>
      <c r="B10557">
        <v>2</v>
      </c>
      <c r="C10557">
        <v>16</v>
      </c>
      <c r="D10557">
        <v>22</v>
      </c>
      <c r="E10557" s="2">
        <v>2716495.0559999999</v>
      </c>
      <c r="F10557" s="2">
        <v>-642179.43123839993</v>
      </c>
      <c r="G10557" s="2">
        <v>2074315.6247616</v>
      </c>
      <c r="H10557" s="2">
        <v>1245282.0810962399</v>
      </c>
      <c r="I10557" s="2">
        <v>829033.54366536019</v>
      </c>
      <c r="J10557" s="2">
        <v>298814.45616</v>
      </c>
      <c r="K10557" s="2">
        <v>530219.08750536013</v>
      </c>
      <c r="N10557" s="13">
        <v>530219.08750536013</v>
      </c>
    </row>
    <row r="10558" spans="1:14" x14ac:dyDescent="0.45">
      <c r="A10558">
        <v>20470</v>
      </c>
      <c r="B10558">
        <v>3</v>
      </c>
      <c r="C10558">
        <v>16</v>
      </c>
      <c r="D10558">
        <v>22</v>
      </c>
      <c r="E10558" s="2">
        <v>2726002.7886960004</v>
      </c>
      <c r="F10558" s="2">
        <v>-644427.05924773449</v>
      </c>
      <c r="G10558" s="2">
        <v>2081575.7294482659</v>
      </c>
      <c r="H10558" s="2">
        <v>1280881.5825895788</v>
      </c>
      <c r="I10558" s="2">
        <v>800694.14685868705</v>
      </c>
      <c r="J10558" s="2">
        <v>299860.30675656005</v>
      </c>
      <c r="K10558" s="2">
        <v>500833.840102127</v>
      </c>
      <c r="N10558" s="13">
        <v>500833.840102127</v>
      </c>
    </row>
    <row r="10559" spans="1:14" x14ac:dyDescent="0.45">
      <c r="A10559">
        <v>20470</v>
      </c>
      <c r="B10559">
        <v>4</v>
      </c>
      <c r="C10559">
        <v>16</v>
      </c>
      <c r="D10559">
        <v>22</v>
      </c>
      <c r="E10559" s="2">
        <v>2718915.1814453905</v>
      </c>
      <c r="F10559" s="2">
        <v>-642751.54889369034</v>
      </c>
      <c r="G10559" s="2">
        <v>2076163.6325517001</v>
      </c>
      <c r="H10559" s="2">
        <v>1293265.1713476863</v>
      </c>
      <c r="I10559" s="2">
        <v>782898.46120401379</v>
      </c>
      <c r="J10559" s="2">
        <v>299080.66995899298</v>
      </c>
      <c r="K10559" s="2">
        <v>483817.79124502081</v>
      </c>
      <c r="N10559" s="13">
        <v>483817.79124502081</v>
      </c>
    </row>
    <row r="10560" spans="1:14" x14ac:dyDescent="0.45">
      <c r="A10560">
        <v>20470</v>
      </c>
      <c r="B10560">
        <v>5</v>
      </c>
      <c r="C10560">
        <v>16</v>
      </c>
      <c r="D10560">
        <v>22</v>
      </c>
      <c r="E10560" s="2">
        <v>2707767.6292014644</v>
      </c>
      <c r="F10560" s="2">
        <v>-640116.26754322613</v>
      </c>
      <c r="G10560" s="2">
        <v>2067651.3616582383</v>
      </c>
      <c r="H10560" s="2">
        <v>1288735.5618156479</v>
      </c>
      <c r="I10560" s="2">
        <v>778915.79984259047</v>
      </c>
      <c r="J10560" s="2">
        <v>270776.76292014646</v>
      </c>
      <c r="K10560" s="2">
        <v>508139.03692244401</v>
      </c>
      <c r="N10560" s="13">
        <v>508139.03692244401</v>
      </c>
    </row>
    <row r="10561" spans="1:14" x14ac:dyDescent="0.45">
      <c r="A10561">
        <v>20470</v>
      </c>
      <c r="B10561">
        <v>6</v>
      </c>
      <c r="C10561">
        <v>16</v>
      </c>
      <c r="D10561">
        <v>22</v>
      </c>
      <c r="E10561" s="2">
        <v>2695311.8981071375</v>
      </c>
      <c r="F10561" s="2">
        <v>-637171.73271252727</v>
      </c>
      <c r="G10561" s="2">
        <v>2058140.1653946103</v>
      </c>
      <c r="H10561" s="2">
        <v>1306154.4725151053</v>
      </c>
      <c r="I10561" s="2">
        <v>751985.69287950499</v>
      </c>
      <c r="J10561" s="2">
        <v>296484.30879178515</v>
      </c>
      <c r="K10561" s="2">
        <v>455501.38408771984</v>
      </c>
      <c r="M10561" s="14">
        <v>9659995.3307928219</v>
      </c>
      <c r="N10561" s="13">
        <v>10115496.714880541</v>
      </c>
    </row>
    <row r="10562" spans="1:14" x14ac:dyDescent="0.45">
      <c r="A10562">
        <v>20488</v>
      </c>
      <c r="B10562">
        <v>1</v>
      </c>
      <c r="C10562">
        <v>31</v>
      </c>
      <c r="D10562">
        <v>18</v>
      </c>
      <c r="E10562" s="2">
        <v>4583856</v>
      </c>
      <c r="F10562" s="2">
        <v>-383668.74719999998</v>
      </c>
      <c r="G10562" s="2">
        <v>4200187.2527999999</v>
      </c>
      <c r="H10562" s="2">
        <v>2612797.92</v>
      </c>
      <c r="I10562" s="2">
        <v>1587389.3328</v>
      </c>
      <c r="J10562" s="2">
        <v>412547.04</v>
      </c>
      <c r="K10562" s="2">
        <v>1174842.2927999999</v>
      </c>
      <c r="L10562" s="11">
        <v>-19331853.578983765</v>
      </c>
      <c r="N10562" s="13">
        <v>-18157011.286183767</v>
      </c>
    </row>
    <row r="10563" spans="1:14" x14ac:dyDescent="0.45">
      <c r="A10563">
        <v>20488</v>
      </c>
      <c r="B10563">
        <v>2</v>
      </c>
      <c r="C10563">
        <v>31</v>
      </c>
      <c r="D10563">
        <v>18</v>
      </c>
      <c r="E10563" s="2">
        <v>4788295.9776000008</v>
      </c>
      <c r="F10563" s="2">
        <v>-400780.37332512008</v>
      </c>
      <c r="G10563" s="2">
        <v>4387515.6042748811</v>
      </c>
      <c r="H10563" s="2">
        <v>2657547.3622317989</v>
      </c>
      <c r="I10563" s="2">
        <v>1729968.2420430821</v>
      </c>
      <c r="J10563" s="2">
        <v>526712.55753600004</v>
      </c>
      <c r="K10563" s="2">
        <v>1203255.6845070822</v>
      </c>
      <c r="N10563" s="13">
        <v>1203255.6845070822</v>
      </c>
    </row>
    <row r="10564" spans="1:14" x14ac:dyDescent="0.45">
      <c r="A10564">
        <v>20488</v>
      </c>
      <c r="B10564">
        <v>3</v>
      </c>
      <c r="C10564">
        <v>31</v>
      </c>
      <c r="D10564">
        <v>18</v>
      </c>
      <c r="E10564" s="2">
        <v>5027231.9468822405</v>
      </c>
      <c r="F10564" s="2">
        <v>-420779.31395404349</v>
      </c>
      <c r="G10564" s="2">
        <v>4606452.6329281973</v>
      </c>
      <c r="H10564" s="2">
        <v>2762815.4176462148</v>
      </c>
      <c r="I10564" s="2">
        <v>1843637.2152819824</v>
      </c>
      <c r="J10564" s="2">
        <v>502723.19468822406</v>
      </c>
      <c r="K10564" s="2">
        <v>1340914.0205937584</v>
      </c>
      <c r="N10564" s="13">
        <v>1340914.0205937584</v>
      </c>
    </row>
    <row r="10565" spans="1:14" x14ac:dyDescent="0.45">
      <c r="A10565">
        <v>20488</v>
      </c>
      <c r="B10565">
        <v>4</v>
      </c>
      <c r="C10565">
        <v>31</v>
      </c>
      <c r="D10565">
        <v>18</v>
      </c>
      <c r="E10565" s="2">
        <v>5271555.419500717</v>
      </c>
      <c r="F10565" s="2">
        <v>-441229.18861220998</v>
      </c>
      <c r="G10565" s="2">
        <v>4830326.2308885073</v>
      </c>
      <c r="H10565" s="2">
        <v>2823502.2054714477</v>
      </c>
      <c r="I10565" s="2">
        <v>2006824.0254170597</v>
      </c>
      <c r="J10565" s="2">
        <v>579871.09614507889</v>
      </c>
      <c r="K10565" s="2">
        <v>1426952.9292719807</v>
      </c>
      <c r="N10565" s="13">
        <v>1426952.9292719807</v>
      </c>
    </row>
    <row r="10566" spans="1:14" x14ac:dyDescent="0.45">
      <c r="A10566">
        <v>20488</v>
      </c>
      <c r="B10566">
        <v>5</v>
      </c>
      <c r="C10566">
        <v>31</v>
      </c>
      <c r="D10566">
        <v>18</v>
      </c>
      <c r="E10566" s="2">
        <v>5530915.9461401524</v>
      </c>
      <c r="F10566" s="2">
        <v>-462937.66469193075</v>
      </c>
      <c r="G10566" s="2">
        <v>5067978.2814482218</v>
      </c>
      <c r="H10566" s="2">
        <v>2902873.9018496317</v>
      </c>
      <c r="I10566" s="2">
        <v>2165104.3795985901</v>
      </c>
      <c r="J10566" s="2">
        <v>497782.43515261367</v>
      </c>
      <c r="K10566" s="2">
        <v>1667321.9444459765</v>
      </c>
      <c r="N10566" s="13">
        <v>1667321.9444459765</v>
      </c>
    </row>
    <row r="10567" spans="1:14" x14ac:dyDescent="0.45">
      <c r="A10567">
        <v>20488</v>
      </c>
      <c r="B10567">
        <v>6</v>
      </c>
      <c r="C10567">
        <v>31</v>
      </c>
      <c r="D10567">
        <v>18</v>
      </c>
      <c r="E10567" s="2">
        <v>5799718.4611225631</v>
      </c>
      <c r="F10567" s="2">
        <v>-485436.43519595853</v>
      </c>
      <c r="G10567" s="2">
        <v>5314282.0259266049</v>
      </c>
      <c r="H10567" s="2">
        <v>3013209.6423873804</v>
      </c>
      <c r="I10567" s="2">
        <v>2301072.3835392245</v>
      </c>
      <c r="J10567" s="2">
        <v>695966.21533470752</v>
      </c>
      <c r="K10567" s="2">
        <v>1605106.1682045171</v>
      </c>
      <c r="M10567" s="14">
        <v>20129138.093738232</v>
      </c>
      <c r="N10567" s="13">
        <v>21734244.261942748</v>
      </c>
    </row>
    <row r="10568" spans="1:14" x14ac:dyDescent="0.45">
      <c r="A10568">
        <v>20500</v>
      </c>
      <c r="B10568">
        <v>1</v>
      </c>
      <c r="C10568">
        <v>34</v>
      </c>
      <c r="D10568">
        <v>1</v>
      </c>
      <c r="E10568" s="2">
        <v>1300848</v>
      </c>
      <c r="F10568" s="2">
        <v>-165467.86560000002</v>
      </c>
      <c r="G10568" s="2">
        <v>1135380.1343999999</v>
      </c>
      <c r="H10568" s="2">
        <v>793517.28</v>
      </c>
      <c r="I10568" s="2">
        <v>341862.85439999984</v>
      </c>
      <c r="J10568" s="2">
        <v>117076.31999999999</v>
      </c>
      <c r="K10568" s="2">
        <v>224786.53439999983</v>
      </c>
      <c r="L10568" s="11">
        <v>-10739172.469713429</v>
      </c>
      <c r="N10568" s="13">
        <v>-10514385.93531343</v>
      </c>
    </row>
    <row r="10569" spans="1:14" x14ac:dyDescent="0.45">
      <c r="A10569">
        <v>20500</v>
      </c>
      <c r="B10569">
        <v>2</v>
      </c>
      <c r="C10569">
        <v>34</v>
      </c>
      <c r="D10569">
        <v>1</v>
      </c>
      <c r="E10569" s="2">
        <v>1312685.7168000001</v>
      </c>
      <c r="F10569" s="2">
        <v>-166973.62317696001</v>
      </c>
      <c r="G10569" s="2">
        <v>1145712.09362304</v>
      </c>
      <c r="H10569" s="2">
        <v>809146.03926410398</v>
      </c>
      <c r="I10569" s="2">
        <v>336566.05435893603</v>
      </c>
      <c r="J10569" s="2">
        <v>157522.286016</v>
      </c>
      <c r="K10569" s="2">
        <v>179043.76834293603</v>
      </c>
      <c r="N10569" s="13">
        <v>179043.76834293603</v>
      </c>
    </row>
    <row r="10570" spans="1:14" x14ac:dyDescent="0.45">
      <c r="A10570">
        <v>20500</v>
      </c>
      <c r="B10570">
        <v>3</v>
      </c>
      <c r="C10570">
        <v>34</v>
      </c>
      <c r="D10570">
        <v>1</v>
      </c>
      <c r="E10570" s="2">
        <v>1328437.9454016003</v>
      </c>
      <c r="F10570" s="2">
        <v>-168977.30665508358</v>
      </c>
      <c r="G10570" s="2">
        <v>1159460.6387465168</v>
      </c>
      <c r="H10570" s="2">
        <v>836379.30567840836</v>
      </c>
      <c r="I10570" s="2">
        <v>323081.33306810842</v>
      </c>
      <c r="J10570" s="2">
        <v>119559.41508614403</v>
      </c>
      <c r="K10570" s="2">
        <v>203521.91798196439</v>
      </c>
      <c r="N10570" s="13">
        <v>203521.91798196439</v>
      </c>
    </row>
    <row r="10571" spans="1:14" x14ac:dyDescent="0.45">
      <c r="A10571">
        <v>20500</v>
      </c>
      <c r="B10571">
        <v>4</v>
      </c>
      <c r="C10571">
        <v>34</v>
      </c>
      <c r="D10571">
        <v>1</v>
      </c>
      <c r="E10571" s="2">
        <v>1335345.8227176887</v>
      </c>
      <c r="F10571" s="2">
        <v>-169855.98864969003</v>
      </c>
      <c r="G10571" s="2">
        <v>1165489.8340679987</v>
      </c>
      <c r="H10571" s="2">
        <v>852834.96815211442</v>
      </c>
      <c r="I10571" s="2">
        <v>312654.86591588426</v>
      </c>
      <c r="J10571" s="2">
        <v>120181.12404459198</v>
      </c>
      <c r="K10571" s="2">
        <v>192473.7418712923</v>
      </c>
      <c r="N10571" s="13">
        <v>192473.7418712923</v>
      </c>
    </row>
    <row r="10572" spans="1:14" x14ac:dyDescent="0.45">
      <c r="A10572">
        <v>20500</v>
      </c>
      <c r="B10572">
        <v>5</v>
      </c>
      <c r="C10572">
        <v>34</v>
      </c>
      <c r="D10572">
        <v>1</v>
      </c>
      <c r="E10572" s="2">
        <v>1346829.7967930606</v>
      </c>
      <c r="F10572" s="2">
        <v>-171316.75015207732</v>
      </c>
      <c r="G10572" s="2">
        <v>1175513.0466409833</v>
      </c>
      <c r="H10572" s="2">
        <v>888210.86965165252</v>
      </c>
      <c r="I10572" s="2">
        <v>287302.17698933079</v>
      </c>
      <c r="J10572" s="2">
        <v>161619.57561516727</v>
      </c>
      <c r="K10572" s="2">
        <v>125682.60137416353</v>
      </c>
      <c r="N10572" s="13">
        <v>125682.60137416353</v>
      </c>
    </row>
    <row r="10573" spans="1:14" x14ac:dyDescent="0.45">
      <c r="A10573">
        <v>20500</v>
      </c>
      <c r="B10573">
        <v>6</v>
      </c>
      <c r="C10573">
        <v>34</v>
      </c>
      <c r="D10573">
        <v>1</v>
      </c>
      <c r="E10573" s="2">
        <v>1358681.8990048394</v>
      </c>
      <c r="F10573" s="2">
        <v>-172824.33755341556</v>
      </c>
      <c r="G10573" s="2">
        <v>1185857.5614514239</v>
      </c>
      <c r="H10573" s="2">
        <v>924610.39060180332</v>
      </c>
      <c r="I10573" s="2">
        <v>261247.1708496206</v>
      </c>
      <c r="J10573" s="2">
        <v>122281.37091043554</v>
      </c>
      <c r="K10573" s="2">
        <v>138965.79993918506</v>
      </c>
      <c r="M10573" s="14">
        <v>10753266.736603007</v>
      </c>
      <c r="N10573" s="13">
        <v>10892232.536542192</v>
      </c>
    </row>
    <row r="10574" spans="1:14" x14ac:dyDescent="0.45">
      <c r="A10574">
        <v>20508</v>
      </c>
      <c r="B10574">
        <v>1</v>
      </c>
      <c r="C10574">
        <v>11</v>
      </c>
      <c r="D10574">
        <v>8</v>
      </c>
      <c r="E10574" s="2">
        <v>1643544</v>
      </c>
      <c r="F10574" s="2">
        <v>-178160.16959999999</v>
      </c>
      <c r="G10574" s="2">
        <v>1465383.8304000001</v>
      </c>
      <c r="H10574" s="2">
        <v>1134045.3599999999</v>
      </c>
      <c r="I10574" s="2">
        <v>331338.47040000022</v>
      </c>
      <c r="J10574" s="2">
        <v>180789.84</v>
      </c>
      <c r="K10574" s="2">
        <v>150548.63040000023</v>
      </c>
      <c r="L10574" s="11">
        <v>-10706445.518986473</v>
      </c>
      <c r="N10574" s="13">
        <v>-10555896.888586473</v>
      </c>
    </row>
    <row r="10575" spans="1:14" x14ac:dyDescent="0.45">
      <c r="A10575">
        <v>20508</v>
      </c>
      <c r="B10575">
        <v>2</v>
      </c>
      <c r="C10575">
        <v>11</v>
      </c>
      <c r="D10575">
        <v>8</v>
      </c>
      <c r="E10575" s="2">
        <v>1650118.176</v>
      </c>
      <c r="F10575" s="2">
        <v>-178872.81027839999</v>
      </c>
      <c r="G10575" s="2">
        <v>1471245.3657215999</v>
      </c>
      <c r="H10575" s="2">
        <v>1173422.1366080639</v>
      </c>
      <c r="I10575" s="2">
        <v>297823.22911353596</v>
      </c>
      <c r="J10575" s="2">
        <v>181512.99935999999</v>
      </c>
      <c r="K10575" s="2">
        <v>116310.22975353597</v>
      </c>
      <c r="N10575" s="13">
        <v>116310.22975353597</v>
      </c>
    </row>
    <row r="10576" spans="1:14" x14ac:dyDescent="0.45">
      <c r="A10576">
        <v>20508</v>
      </c>
      <c r="B10576">
        <v>3</v>
      </c>
      <c r="C10576">
        <v>11</v>
      </c>
      <c r="D10576">
        <v>8</v>
      </c>
      <c r="E10576" s="2">
        <v>1671734.7241056003</v>
      </c>
      <c r="F10576" s="2">
        <v>-181216.04409304706</v>
      </c>
      <c r="G10576" s="2">
        <v>1490518.6800125532</v>
      </c>
      <c r="H10576" s="2">
        <v>1224933.3031821977</v>
      </c>
      <c r="I10576" s="2">
        <v>265585.3768303555</v>
      </c>
      <c r="J10576" s="2">
        <v>150456.12516950403</v>
      </c>
      <c r="K10576" s="2">
        <v>115129.25166085147</v>
      </c>
      <c r="N10576" s="13">
        <v>115129.25166085147</v>
      </c>
    </row>
    <row r="10577" spans="1:14" x14ac:dyDescent="0.45">
      <c r="A10577">
        <v>20508</v>
      </c>
      <c r="B10577">
        <v>4</v>
      </c>
      <c r="C10577">
        <v>11</v>
      </c>
      <c r="D10577">
        <v>8</v>
      </c>
      <c r="E10577" s="2">
        <v>1681597.9589778231</v>
      </c>
      <c r="F10577" s="2">
        <v>-182285.21875319604</v>
      </c>
      <c r="G10577" s="2">
        <v>1499312.7402246271</v>
      </c>
      <c r="H10577" s="2">
        <v>1258651.8584788984</v>
      </c>
      <c r="I10577" s="2">
        <v>240660.88174572866</v>
      </c>
      <c r="J10577" s="2">
        <v>184975.77548756055</v>
      </c>
      <c r="K10577" s="2">
        <v>55685.106258168118</v>
      </c>
      <c r="N10577" s="13">
        <v>55685.106258168118</v>
      </c>
    </row>
    <row r="10578" spans="1:14" x14ac:dyDescent="0.45">
      <c r="A10578">
        <v>20508</v>
      </c>
      <c r="B10578">
        <v>5</v>
      </c>
      <c r="C10578">
        <v>11</v>
      </c>
      <c r="D10578">
        <v>8</v>
      </c>
      <c r="E10578" s="2">
        <v>1702954.2530568414</v>
      </c>
      <c r="F10578" s="2">
        <v>-184600.2410313616</v>
      </c>
      <c r="G10578" s="2">
        <v>1518354.0120254799</v>
      </c>
      <c r="H10578" s="2">
        <v>1281902.1664829454</v>
      </c>
      <c r="I10578" s="2">
        <v>236451.84554253449</v>
      </c>
      <c r="J10578" s="2">
        <v>170295.42530568416</v>
      </c>
      <c r="K10578" s="2">
        <v>66156.420236850332</v>
      </c>
      <c r="N10578" s="13">
        <v>66156.420236850332</v>
      </c>
    </row>
    <row r="10579" spans="1:14" x14ac:dyDescent="0.45">
      <c r="A10579">
        <v>20508</v>
      </c>
      <c r="B10579">
        <v>6</v>
      </c>
      <c r="C10579">
        <v>11</v>
      </c>
      <c r="D10579">
        <v>8</v>
      </c>
      <c r="E10579" s="2">
        <v>1725092.6583465803</v>
      </c>
      <c r="F10579" s="2">
        <v>-187000.04416476929</v>
      </c>
      <c r="G10579" s="2">
        <v>1538092.614181811</v>
      </c>
      <c r="H10579" s="2">
        <v>1321161.9586140856</v>
      </c>
      <c r="I10579" s="2">
        <v>216930.65556772542</v>
      </c>
      <c r="J10579" s="2">
        <v>207011.11900158963</v>
      </c>
      <c r="K10579" s="2">
        <v>9919.5365661357937</v>
      </c>
      <c r="M10579" s="14">
        <v>10574743.425463859</v>
      </c>
      <c r="N10579" s="13">
        <v>10584662.962029995</v>
      </c>
    </row>
    <row r="10580" spans="1:14" x14ac:dyDescent="0.45">
      <c r="A10580">
        <v>20518</v>
      </c>
      <c r="B10580">
        <v>1</v>
      </c>
      <c r="C10580">
        <v>44</v>
      </c>
      <c r="D10580">
        <v>14</v>
      </c>
      <c r="E10580" s="2">
        <v>4768560</v>
      </c>
      <c r="F10580" s="2">
        <v>-153070.77599999998</v>
      </c>
      <c r="G10580" s="2">
        <v>4615489.2240000004</v>
      </c>
      <c r="H10580" s="2">
        <v>2765764.8</v>
      </c>
      <c r="I10580" s="2">
        <v>1849724.4240000006</v>
      </c>
      <c r="J10580" s="2">
        <v>476856</v>
      </c>
      <c r="K10580" s="2">
        <v>1372868.4240000006</v>
      </c>
      <c r="L10580" s="11">
        <v>-18615964.4565534</v>
      </c>
      <c r="N10580" s="13">
        <v>-17243096.032553397</v>
      </c>
    </row>
    <row r="10581" spans="1:14" x14ac:dyDescent="0.45">
      <c r="A10581">
        <v>20518</v>
      </c>
      <c r="B10581">
        <v>2</v>
      </c>
      <c r="C10581">
        <v>44</v>
      </c>
      <c r="D10581">
        <v>14</v>
      </c>
      <c r="E10581" s="2">
        <v>4921630.7759999996</v>
      </c>
      <c r="F10581" s="2">
        <v>-157984.34790959998</v>
      </c>
      <c r="G10581" s="2">
        <v>4763646.4280904001</v>
      </c>
      <c r="H10581" s="2">
        <v>2812869.4806688321</v>
      </c>
      <c r="I10581" s="2">
        <v>1950776.947421568</v>
      </c>
      <c r="J10581" s="2">
        <v>344514.15432000003</v>
      </c>
      <c r="K10581" s="2">
        <v>1606262.793101568</v>
      </c>
      <c r="N10581" s="13">
        <v>1606262.793101568</v>
      </c>
    </row>
    <row r="10582" spans="1:14" x14ac:dyDescent="0.45">
      <c r="A10582">
        <v>20518</v>
      </c>
      <c r="B10582">
        <v>3</v>
      </c>
      <c r="C10582">
        <v>44</v>
      </c>
      <c r="D10582">
        <v>14</v>
      </c>
      <c r="E10582" s="2">
        <v>5081091.6131424</v>
      </c>
      <c r="F10582" s="2">
        <v>-163103.04078187104</v>
      </c>
      <c r="G10582" s="2">
        <v>4917988.5723605286</v>
      </c>
      <c r="H10582" s="2">
        <v>2885130.4099055263</v>
      </c>
      <c r="I10582" s="2">
        <v>2032858.1624550023</v>
      </c>
      <c r="J10582" s="2">
        <v>508109.16131424002</v>
      </c>
      <c r="K10582" s="2">
        <v>1524749.0011407624</v>
      </c>
      <c r="N10582" s="13">
        <v>1524749.0011407624</v>
      </c>
    </row>
    <row r="10583" spans="1:14" x14ac:dyDescent="0.45">
      <c r="A10583">
        <v>20518</v>
      </c>
      <c r="B10583">
        <v>4</v>
      </c>
      <c r="C10583">
        <v>44</v>
      </c>
      <c r="D10583">
        <v>14</v>
      </c>
      <c r="E10583" s="2">
        <v>5264519.0203768406</v>
      </c>
      <c r="F10583" s="2">
        <v>-168991.06055409656</v>
      </c>
      <c r="G10583" s="2">
        <v>5095527.9598227441</v>
      </c>
      <c r="H10583" s="2">
        <v>2940558.2947345548</v>
      </c>
      <c r="I10583" s="2">
        <v>2154969.6650881893</v>
      </c>
      <c r="J10583" s="2">
        <v>579097.09224145242</v>
      </c>
      <c r="K10583" s="2">
        <v>1575872.5728467368</v>
      </c>
      <c r="N10583" s="13">
        <v>1575872.5728467368</v>
      </c>
    </row>
    <row r="10584" spans="1:14" x14ac:dyDescent="0.45">
      <c r="A10584">
        <v>20518</v>
      </c>
      <c r="B10584">
        <v>5</v>
      </c>
      <c r="C10584">
        <v>44</v>
      </c>
      <c r="D10584">
        <v>14</v>
      </c>
      <c r="E10584" s="2">
        <v>5430877.8214207487</v>
      </c>
      <c r="F10584" s="2">
        <v>-174331.17806760603</v>
      </c>
      <c r="G10584" s="2">
        <v>5256546.6433531428</v>
      </c>
      <c r="H10584" s="2">
        <v>2983124.1698964867</v>
      </c>
      <c r="I10584" s="2">
        <v>2273422.4734566561</v>
      </c>
      <c r="J10584" s="2">
        <v>543087.7821420749</v>
      </c>
      <c r="K10584" s="2">
        <v>1730334.6913145813</v>
      </c>
      <c r="N10584" s="13">
        <v>1730334.6913145813</v>
      </c>
    </row>
    <row r="10585" spans="1:14" x14ac:dyDescent="0.45">
      <c r="A10585">
        <v>20518</v>
      </c>
      <c r="B10585">
        <v>6</v>
      </c>
      <c r="C10585">
        <v>44</v>
      </c>
      <c r="D10585">
        <v>14</v>
      </c>
      <c r="E10585" s="2">
        <v>5576968.4348169658</v>
      </c>
      <c r="F10585" s="2">
        <v>-179020.68675762459</v>
      </c>
      <c r="G10585" s="2">
        <v>5397947.7480593417</v>
      </c>
      <c r="H10585" s="2">
        <v>3034880.8671130817</v>
      </c>
      <c r="I10585" s="2">
        <v>2363066.8809462599</v>
      </c>
      <c r="J10585" s="2">
        <v>613466.52782986627</v>
      </c>
      <c r="K10585" s="2">
        <v>1749600.3531163936</v>
      </c>
      <c r="M10585" s="14">
        <v>19434608.979075056</v>
      </c>
      <c r="N10585" s="13">
        <v>21184209.332191449</v>
      </c>
    </row>
    <row r="10586" spans="1:14" x14ac:dyDescent="0.45">
      <c r="A10586">
        <v>20528</v>
      </c>
      <c r="B10586">
        <v>1</v>
      </c>
      <c r="C10586">
        <v>13</v>
      </c>
      <c r="D10586">
        <v>20</v>
      </c>
      <c r="E10586" s="2">
        <v>2503872</v>
      </c>
      <c r="F10586" s="2">
        <v>-828030.47039999999</v>
      </c>
      <c r="G10586" s="2">
        <v>1675841.5296</v>
      </c>
      <c r="H10586" s="2">
        <v>1226897.28</v>
      </c>
      <c r="I10586" s="2">
        <v>448944.24959999998</v>
      </c>
      <c r="J10586" s="2">
        <v>200309.76000000001</v>
      </c>
      <c r="K10586" s="2">
        <v>248634.48959999997</v>
      </c>
      <c r="L10586" s="11">
        <v>-15115860.659975599</v>
      </c>
      <c r="N10586" s="13">
        <v>-14867226.1703756</v>
      </c>
    </row>
    <row r="10587" spans="1:14" x14ac:dyDescent="0.45">
      <c r="A10587">
        <v>20528</v>
      </c>
      <c r="B10587">
        <v>2</v>
      </c>
      <c r="C10587">
        <v>13</v>
      </c>
      <c r="D10587">
        <v>20</v>
      </c>
      <c r="E10587" s="2">
        <v>2443027.9103999999</v>
      </c>
      <c r="F10587" s="2">
        <v>-807909.32996927993</v>
      </c>
      <c r="G10587" s="2">
        <v>1635118.58043072</v>
      </c>
      <c r="H10587" s="2">
        <v>1217673.5153248513</v>
      </c>
      <c r="I10587" s="2">
        <v>417445.06510586874</v>
      </c>
      <c r="J10587" s="2">
        <v>244302.79104000001</v>
      </c>
      <c r="K10587" s="2">
        <v>173142.27406586873</v>
      </c>
      <c r="N10587" s="13">
        <v>173142.27406586873</v>
      </c>
    </row>
    <row r="10588" spans="1:14" x14ac:dyDescent="0.45">
      <c r="A10588">
        <v>20528</v>
      </c>
      <c r="B10588">
        <v>3</v>
      </c>
      <c r="C10588">
        <v>13</v>
      </c>
      <c r="D10588">
        <v>20</v>
      </c>
      <c r="E10588" s="2">
        <v>2397343.28847552</v>
      </c>
      <c r="F10588" s="2">
        <v>-792801.42549885449</v>
      </c>
      <c r="G10588" s="2">
        <v>1604541.8629766656</v>
      </c>
      <c r="H10588" s="2">
        <v>1215813.8234485716</v>
      </c>
      <c r="I10588" s="2">
        <v>388728.039528094</v>
      </c>
      <c r="J10588" s="2">
        <v>215760.89596279679</v>
      </c>
      <c r="K10588" s="2">
        <v>172967.14356529721</v>
      </c>
      <c r="N10588" s="13">
        <v>172967.14356529721</v>
      </c>
    </row>
    <row r="10589" spans="1:14" x14ac:dyDescent="0.45">
      <c r="A10589">
        <v>20528</v>
      </c>
      <c r="B10589">
        <v>4</v>
      </c>
      <c r="C10589">
        <v>13</v>
      </c>
      <c r="D10589">
        <v>20</v>
      </c>
      <c r="E10589" s="2">
        <v>2365458.6227387954</v>
      </c>
      <c r="F10589" s="2">
        <v>-782257.16653971956</v>
      </c>
      <c r="G10589" s="2">
        <v>1583201.4561990758</v>
      </c>
      <c r="H10589" s="2">
        <v>1214039.2215918659</v>
      </c>
      <c r="I10589" s="2">
        <v>369162.23460720992</v>
      </c>
      <c r="J10589" s="2">
        <v>212891.27604649158</v>
      </c>
      <c r="K10589" s="2">
        <v>156270.95856071834</v>
      </c>
      <c r="N10589" s="13">
        <v>156270.95856071834</v>
      </c>
    </row>
    <row r="10590" spans="1:14" x14ac:dyDescent="0.45">
      <c r="A10590">
        <v>20528</v>
      </c>
      <c r="B10590">
        <v>5</v>
      </c>
      <c r="C10590">
        <v>13</v>
      </c>
      <c r="D10590">
        <v>20</v>
      </c>
      <c r="E10590" s="2">
        <v>2319568.7254576627</v>
      </c>
      <c r="F10590" s="2">
        <v>-767081.37750884902</v>
      </c>
      <c r="G10590" s="2">
        <v>1552487.3479488138</v>
      </c>
      <c r="H10590" s="2">
        <v>1225725.2717694961</v>
      </c>
      <c r="I10590" s="2">
        <v>326762.07617931766</v>
      </c>
      <c r="J10590" s="2">
        <v>231956.87254576629</v>
      </c>
      <c r="K10590" s="2">
        <v>94805.203633551369</v>
      </c>
      <c r="N10590" s="13">
        <v>94805.203633551369</v>
      </c>
    </row>
    <row r="10591" spans="1:14" x14ac:dyDescent="0.45">
      <c r="A10591">
        <v>20528</v>
      </c>
      <c r="B10591">
        <v>6</v>
      </c>
      <c r="C10591">
        <v>13</v>
      </c>
      <c r="D10591">
        <v>20</v>
      </c>
      <c r="E10591" s="2">
        <v>2267146.4722623196</v>
      </c>
      <c r="F10591" s="2">
        <v>-749745.33837714908</v>
      </c>
      <c r="G10591" s="2">
        <v>1517401.1338851706</v>
      </c>
      <c r="H10591" s="2">
        <v>1237319.0639120876</v>
      </c>
      <c r="I10591" s="2">
        <v>280082.06997308298</v>
      </c>
      <c r="J10591" s="2">
        <v>226714.64722623199</v>
      </c>
      <c r="K10591" s="2">
        <v>53367.422746850993</v>
      </c>
      <c r="M10591" s="14">
        <v>14267918.954170655</v>
      </c>
      <c r="N10591" s="13">
        <v>14321286.376917506</v>
      </c>
    </row>
    <row r="10592" spans="1:14" x14ac:dyDescent="0.45">
      <c r="A10592">
        <v>20534</v>
      </c>
      <c r="B10592">
        <v>1</v>
      </c>
      <c r="C10592">
        <v>18</v>
      </c>
      <c r="D10592">
        <v>18</v>
      </c>
      <c r="E10592" s="2">
        <v>5211648</v>
      </c>
      <c r="F10592" s="2">
        <v>-382013.79840000003</v>
      </c>
      <c r="G10592" s="2">
        <v>4829634.2016000003</v>
      </c>
      <c r="H10592" s="2">
        <v>3126988.7999999998</v>
      </c>
      <c r="I10592" s="2">
        <v>1702645.4016000004</v>
      </c>
      <c r="J10592" s="2">
        <v>521164.80000000005</v>
      </c>
      <c r="K10592" s="2">
        <v>1181480.6016000004</v>
      </c>
      <c r="L10592" s="11">
        <v>-26630468.501242619</v>
      </c>
      <c r="N10592" s="13">
        <v>-25448987.89964262</v>
      </c>
    </row>
    <row r="10593" spans="1:14" x14ac:dyDescent="0.45">
      <c r="A10593">
        <v>20534</v>
      </c>
      <c r="B10593">
        <v>2</v>
      </c>
      <c r="C10593">
        <v>18</v>
      </c>
      <c r="D10593">
        <v>18</v>
      </c>
      <c r="E10593" s="2">
        <v>5483696.0255999994</v>
      </c>
      <c r="F10593" s="2">
        <v>-401954.91867647995</v>
      </c>
      <c r="G10593" s="2">
        <v>5081741.1069235196</v>
      </c>
      <c r="H10593" s="2">
        <v>3329042.1832212475</v>
      </c>
      <c r="I10593" s="2">
        <v>1752698.9237022721</v>
      </c>
      <c r="J10593" s="2">
        <v>548369.60255999991</v>
      </c>
      <c r="K10593" s="2">
        <v>1204329.3211422721</v>
      </c>
      <c r="N10593" s="13">
        <v>1204329.3211422721</v>
      </c>
    </row>
    <row r="10594" spans="1:14" x14ac:dyDescent="0.45">
      <c r="A10594">
        <v>20534</v>
      </c>
      <c r="B10594">
        <v>3</v>
      </c>
      <c r="C10594">
        <v>18</v>
      </c>
      <c r="D10594">
        <v>18</v>
      </c>
      <c r="E10594" s="2">
        <v>5789137.8942259206</v>
      </c>
      <c r="F10594" s="2">
        <v>-424343.80764676002</v>
      </c>
      <c r="G10594" s="2">
        <v>5364794.0865791608</v>
      </c>
      <c r="H10594" s="2">
        <v>3586165.0174163352</v>
      </c>
      <c r="I10594" s="2">
        <v>1778629.0691628256</v>
      </c>
      <c r="J10594" s="2">
        <v>578913.78942259203</v>
      </c>
      <c r="K10594" s="2">
        <v>1199715.2797402334</v>
      </c>
      <c r="N10594" s="13">
        <v>1199715.2797402334</v>
      </c>
    </row>
    <row r="10595" spans="1:14" x14ac:dyDescent="0.45">
      <c r="A10595">
        <v>20534</v>
      </c>
      <c r="B10595">
        <v>4</v>
      </c>
      <c r="C10595">
        <v>18</v>
      </c>
      <c r="D10595">
        <v>18</v>
      </c>
      <c r="E10595" s="2">
        <v>6050806.9270449318</v>
      </c>
      <c r="F10595" s="2">
        <v>-443524.1477523935</v>
      </c>
      <c r="G10595" s="2">
        <v>5607282.7792925388</v>
      </c>
      <c r="H10595" s="2">
        <v>3873076.7234211327</v>
      </c>
      <c r="I10595" s="2">
        <v>1734206.0558714061</v>
      </c>
      <c r="J10595" s="2">
        <v>665588.76197494252</v>
      </c>
      <c r="K10595" s="2">
        <v>1068617.2938964637</v>
      </c>
      <c r="N10595" s="13">
        <v>1068617.2938964637</v>
      </c>
    </row>
    <row r="10596" spans="1:14" x14ac:dyDescent="0.45">
      <c r="A10596">
        <v>20534</v>
      </c>
      <c r="B10596">
        <v>5</v>
      </c>
      <c r="C10596">
        <v>18</v>
      </c>
      <c r="D10596">
        <v>18</v>
      </c>
      <c r="E10596" s="2">
        <v>6364238.7258658595</v>
      </c>
      <c r="F10596" s="2">
        <v>-466498.69860596751</v>
      </c>
      <c r="G10596" s="2">
        <v>5897740.0272598919</v>
      </c>
      <c r="H10596" s="2">
        <v>4144991.884403999</v>
      </c>
      <c r="I10596" s="2">
        <v>1752748.1428558929</v>
      </c>
      <c r="J10596" s="2">
        <v>572781.48532792728</v>
      </c>
      <c r="K10596" s="2">
        <v>1179966.6575279655</v>
      </c>
      <c r="N10596" s="13">
        <v>1179966.6575279655</v>
      </c>
    </row>
    <row r="10597" spans="1:14" x14ac:dyDescent="0.45">
      <c r="A10597">
        <v>20534</v>
      </c>
      <c r="B10597">
        <v>6</v>
      </c>
      <c r="C10597">
        <v>18</v>
      </c>
      <c r="D10597">
        <v>18</v>
      </c>
      <c r="E10597" s="2">
        <v>6672267.880197769</v>
      </c>
      <c r="F10597" s="2">
        <v>-489077.23561849649</v>
      </c>
      <c r="G10597" s="2">
        <v>6183190.6445792727</v>
      </c>
      <c r="H10597" s="2">
        <v>4432956.2423904976</v>
      </c>
      <c r="I10597" s="2">
        <v>1750234.4021887751</v>
      </c>
      <c r="J10597" s="2">
        <v>533781.43041582149</v>
      </c>
      <c r="K10597" s="2">
        <v>1216452.9717729536</v>
      </c>
      <c r="M10597" s="14">
        <v>28112322.629661795</v>
      </c>
      <c r="N10597" s="13">
        <v>29328775.601434749</v>
      </c>
    </row>
    <row r="10598" spans="1:14" x14ac:dyDescent="0.45">
      <c r="A10598">
        <v>20539</v>
      </c>
      <c r="B10598">
        <v>1</v>
      </c>
      <c r="C10598">
        <v>49</v>
      </c>
      <c r="D10598">
        <v>2</v>
      </c>
      <c r="E10598" s="2">
        <v>3123456</v>
      </c>
      <c r="F10598" s="2">
        <v>-372315.95520000003</v>
      </c>
      <c r="G10598" s="2">
        <v>2751140.0447999998</v>
      </c>
      <c r="H10598" s="2">
        <v>1311851.52</v>
      </c>
      <c r="I10598" s="2">
        <v>1439288.5247999998</v>
      </c>
      <c r="J10598" s="2">
        <v>312345.60000000003</v>
      </c>
      <c r="K10598" s="2">
        <v>1126942.9247999997</v>
      </c>
      <c r="L10598" s="11">
        <v>-9555824.8278566077</v>
      </c>
      <c r="N10598" s="13">
        <v>-8428881.9030566085</v>
      </c>
    </row>
    <row r="10599" spans="1:14" x14ac:dyDescent="0.45">
      <c r="A10599">
        <v>20539</v>
      </c>
      <c r="B10599">
        <v>2</v>
      </c>
      <c r="C10599">
        <v>49</v>
      </c>
      <c r="D10599">
        <v>2</v>
      </c>
      <c r="E10599" s="2">
        <v>3090347.3663999997</v>
      </c>
      <c r="F10599" s="2">
        <v>-368369.40607487998</v>
      </c>
      <c r="G10599" s="2">
        <v>2721977.9603251196</v>
      </c>
      <c r="H10599" s="2">
        <v>1306512.3367876606</v>
      </c>
      <c r="I10599" s="2">
        <v>1415465.6235374589</v>
      </c>
      <c r="J10599" s="2">
        <v>370841.68396799994</v>
      </c>
      <c r="K10599" s="2">
        <v>1044623.9395694591</v>
      </c>
      <c r="N10599" s="13">
        <v>1044623.9395694591</v>
      </c>
    </row>
    <row r="10600" spans="1:14" x14ac:dyDescent="0.45">
      <c r="A10600">
        <v>20539</v>
      </c>
      <c r="B10600">
        <v>3</v>
      </c>
      <c r="C10600">
        <v>49</v>
      </c>
      <c r="D10600">
        <v>2</v>
      </c>
      <c r="E10600" s="2">
        <v>3060370.9969459195</v>
      </c>
      <c r="F10600" s="2">
        <v>-364796.22283595358</v>
      </c>
      <c r="G10600" s="2">
        <v>2695574.7741099661</v>
      </c>
      <c r="H10600" s="2">
        <v>1276113.5705312649</v>
      </c>
      <c r="I10600" s="2">
        <v>1419461.2035787012</v>
      </c>
      <c r="J10600" s="2">
        <v>306037.09969459195</v>
      </c>
      <c r="K10600" s="2">
        <v>1113424.1038841093</v>
      </c>
      <c r="N10600" s="13">
        <v>1113424.1038841093</v>
      </c>
    </row>
    <row r="10601" spans="1:14" x14ac:dyDescent="0.45">
      <c r="A10601">
        <v>20539</v>
      </c>
      <c r="B10601">
        <v>4</v>
      </c>
      <c r="C10601">
        <v>49</v>
      </c>
      <c r="D10601">
        <v>2</v>
      </c>
      <c r="E10601" s="2">
        <v>3035275.9547709627</v>
      </c>
      <c r="F10601" s="2">
        <v>-361804.89380869875</v>
      </c>
      <c r="G10601" s="2">
        <v>2673471.060962264</v>
      </c>
      <c r="H10601" s="2">
        <v>1249828.8212622472</v>
      </c>
      <c r="I10601" s="2">
        <v>1423642.2397000168</v>
      </c>
      <c r="J10601" s="2">
        <v>273174.83592938661</v>
      </c>
      <c r="K10601" s="2">
        <v>1150467.4037706302</v>
      </c>
      <c r="N10601" s="13">
        <v>1150467.4037706302</v>
      </c>
    </row>
    <row r="10602" spans="1:14" x14ac:dyDescent="0.45">
      <c r="A10602">
        <v>20539</v>
      </c>
      <c r="B10602">
        <v>5</v>
      </c>
      <c r="C10602">
        <v>49</v>
      </c>
      <c r="D10602">
        <v>2</v>
      </c>
      <c r="E10602" s="2">
        <v>3005226.7228187304</v>
      </c>
      <c r="F10602" s="2">
        <v>-358223.02535999264</v>
      </c>
      <c r="G10602" s="2">
        <v>2647003.6974587375</v>
      </c>
      <c r="H10602" s="2">
        <v>1265422.0105918085</v>
      </c>
      <c r="I10602" s="2">
        <v>1381581.6868669291</v>
      </c>
      <c r="J10602" s="2">
        <v>300522.67228187306</v>
      </c>
      <c r="K10602" s="2">
        <v>1081059.0145850559</v>
      </c>
      <c r="N10602" s="13">
        <v>1081059.0145850559</v>
      </c>
    </row>
    <row r="10603" spans="1:14" x14ac:dyDescent="0.45">
      <c r="A10603">
        <v>20539</v>
      </c>
      <c r="B10603">
        <v>6</v>
      </c>
      <c r="C10603">
        <v>49</v>
      </c>
      <c r="D10603">
        <v>2</v>
      </c>
      <c r="E10603" s="2">
        <v>2984190.1357589997</v>
      </c>
      <c r="F10603" s="2">
        <v>-355715.46418247279</v>
      </c>
      <c r="G10603" s="2">
        <v>2628474.6715765269</v>
      </c>
      <c r="H10603" s="2">
        <v>1250532.5490463811</v>
      </c>
      <c r="I10603" s="2">
        <v>1377942.1225301458</v>
      </c>
      <c r="J10603" s="2">
        <v>238735.21086071999</v>
      </c>
      <c r="K10603" s="2">
        <v>1139206.9116694259</v>
      </c>
      <c r="M10603" s="14">
        <v>9532144.5237896275</v>
      </c>
      <c r="N10603" s="13">
        <v>10671351.435459053</v>
      </c>
    </row>
    <row r="10604" spans="1:14" x14ac:dyDescent="0.45">
      <c r="A10604">
        <v>20549</v>
      </c>
      <c r="B10604">
        <v>1</v>
      </c>
      <c r="C10604">
        <v>3</v>
      </c>
      <c r="D10604">
        <v>7</v>
      </c>
      <c r="E10604" s="2">
        <v>5972352</v>
      </c>
      <c r="F10604" s="2">
        <v>-855240.8064</v>
      </c>
      <c r="G10604" s="2">
        <v>5117111.1935999999</v>
      </c>
      <c r="H10604" s="2">
        <v>3225070.08</v>
      </c>
      <c r="I10604" s="2">
        <v>1892041.1135999998</v>
      </c>
      <c r="J10604" s="2">
        <v>537511.67999999993</v>
      </c>
      <c r="K10604" s="2">
        <v>1354529.4335999999</v>
      </c>
      <c r="L10604" s="11">
        <v>-18557014.81059245</v>
      </c>
      <c r="N10604" s="13">
        <v>-17202485.376992449</v>
      </c>
    </row>
    <row r="10605" spans="1:14" x14ac:dyDescent="0.45">
      <c r="A10605">
        <v>20549</v>
      </c>
      <c r="B10605">
        <v>2</v>
      </c>
      <c r="C10605">
        <v>3</v>
      </c>
      <c r="D10605">
        <v>7</v>
      </c>
      <c r="E10605" s="2">
        <v>6011769.5231999997</v>
      </c>
      <c r="F10605" s="2">
        <v>-860885.39572223998</v>
      </c>
      <c r="G10605" s="2">
        <v>5150884.1274777595</v>
      </c>
      <c r="H10605" s="2">
        <v>3356406.9954196997</v>
      </c>
      <c r="I10605" s="2">
        <v>1794477.1320580598</v>
      </c>
      <c r="J10605" s="2">
        <v>601176.95232000004</v>
      </c>
      <c r="K10605" s="2">
        <v>1193300.1797380596</v>
      </c>
      <c r="N10605" s="13">
        <v>1193300.1797380596</v>
      </c>
    </row>
    <row r="10606" spans="1:14" x14ac:dyDescent="0.45">
      <c r="A10606">
        <v>20549</v>
      </c>
      <c r="B10606">
        <v>3</v>
      </c>
      <c r="C10606">
        <v>3</v>
      </c>
      <c r="D10606">
        <v>7</v>
      </c>
      <c r="E10606" s="2">
        <v>6104350.7738572806</v>
      </c>
      <c r="F10606" s="2">
        <v>-874143.03081636259</v>
      </c>
      <c r="G10606" s="2">
        <v>5230207.7430409184</v>
      </c>
      <c r="H10606" s="2">
        <v>3565890.4923529699</v>
      </c>
      <c r="I10606" s="2">
        <v>1664317.2506879484</v>
      </c>
      <c r="J10606" s="2">
        <v>549391.56964715524</v>
      </c>
      <c r="K10606" s="2">
        <v>1114925.6810407932</v>
      </c>
      <c r="N10606" s="13">
        <v>1114925.6810407932</v>
      </c>
    </row>
    <row r="10607" spans="1:14" x14ac:dyDescent="0.45">
      <c r="A10607">
        <v>20549</v>
      </c>
      <c r="B10607">
        <v>4</v>
      </c>
      <c r="C10607">
        <v>3</v>
      </c>
      <c r="D10607">
        <v>7</v>
      </c>
      <c r="E10607" s="2">
        <v>6150133.4046612103</v>
      </c>
      <c r="F10607" s="2">
        <v>-880699.10354748531</v>
      </c>
      <c r="G10607" s="2">
        <v>5269434.3011137247</v>
      </c>
      <c r="H10607" s="2">
        <v>3680654.2204862344</v>
      </c>
      <c r="I10607" s="2">
        <v>1588780.0806274903</v>
      </c>
      <c r="J10607" s="2">
        <v>615013.3404661211</v>
      </c>
      <c r="K10607" s="2">
        <v>973766.74016136921</v>
      </c>
      <c r="N10607" s="13">
        <v>973766.74016136921</v>
      </c>
    </row>
    <row r="10608" spans="1:14" x14ac:dyDescent="0.45">
      <c r="A10608">
        <v>20549</v>
      </c>
      <c r="B10608">
        <v>5</v>
      </c>
      <c r="C10608">
        <v>3</v>
      </c>
      <c r="D10608">
        <v>7</v>
      </c>
      <c r="E10608" s="2">
        <v>6185804.1784082456</v>
      </c>
      <c r="F10608" s="2">
        <v>-885807.15834806068</v>
      </c>
      <c r="G10608" s="2">
        <v>5299997.0200601853</v>
      </c>
      <c r="H10608" s="2">
        <v>3876366.3098699083</v>
      </c>
      <c r="I10608" s="2">
        <v>1423630.7101902771</v>
      </c>
      <c r="J10608" s="2">
        <v>618580.41784082458</v>
      </c>
      <c r="K10608" s="2">
        <v>805050.2923494525</v>
      </c>
      <c r="N10608" s="13">
        <v>805050.2923494525</v>
      </c>
    </row>
    <row r="10609" spans="1:14" x14ac:dyDescent="0.45">
      <c r="A10609">
        <v>20549</v>
      </c>
      <c r="B10609">
        <v>6</v>
      </c>
      <c r="C10609">
        <v>3</v>
      </c>
      <c r="D10609">
        <v>7</v>
      </c>
      <c r="E10609" s="2">
        <v>6228486.2272392614</v>
      </c>
      <c r="F10609" s="2">
        <v>-891919.22774066217</v>
      </c>
      <c r="G10609" s="2">
        <v>5336566.9994985992</v>
      </c>
      <c r="H10609" s="2">
        <v>4044015.6252784394</v>
      </c>
      <c r="I10609" s="2">
        <v>1292551.3742201598</v>
      </c>
      <c r="J10609" s="2">
        <v>685133.4849963187</v>
      </c>
      <c r="K10609" s="2">
        <v>607417.88922384114</v>
      </c>
      <c r="M10609" s="14">
        <v>18708892.586982362</v>
      </c>
      <c r="N10609" s="13">
        <v>19316310.476206202</v>
      </c>
    </row>
    <row r="10610" spans="1:14" x14ac:dyDescent="0.45">
      <c r="A10610">
        <v>20567</v>
      </c>
      <c r="B10610">
        <v>1</v>
      </c>
      <c r="C10610">
        <v>43</v>
      </c>
      <c r="D10610">
        <v>6</v>
      </c>
      <c r="E10610" s="2">
        <v>3815424</v>
      </c>
      <c r="F10610" s="2">
        <v>-350255.92320000002</v>
      </c>
      <c r="G10610" s="2">
        <v>3465168.0767999999</v>
      </c>
      <c r="H10610" s="2">
        <v>2327408.6400000001</v>
      </c>
      <c r="I10610" s="2">
        <v>1137759.4367999998</v>
      </c>
      <c r="J10610" s="2">
        <v>381542.40000000002</v>
      </c>
      <c r="K10610" s="2">
        <v>756217.03679999977</v>
      </c>
      <c r="L10610" s="11">
        <v>-21941060.706677932</v>
      </c>
      <c r="N10610" s="13">
        <v>-21184843.669877931</v>
      </c>
    </row>
    <row r="10611" spans="1:14" x14ac:dyDescent="0.45">
      <c r="A10611">
        <v>20567</v>
      </c>
      <c r="B10611">
        <v>2</v>
      </c>
      <c r="C10611">
        <v>43</v>
      </c>
      <c r="D10611">
        <v>6</v>
      </c>
      <c r="E10611" s="2">
        <v>3955450.0607999992</v>
      </c>
      <c r="F10611" s="2">
        <v>-363110.31558143994</v>
      </c>
      <c r="G10611" s="2">
        <v>3592339.7452185592</v>
      </c>
      <c r="H10611" s="2">
        <v>2319206.9450489855</v>
      </c>
      <c r="I10611" s="2">
        <v>1273132.8001695736</v>
      </c>
      <c r="J10611" s="2">
        <v>435099.50668799994</v>
      </c>
      <c r="K10611" s="2">
        <v>838033.2934815737</v>
      </c>
      <c r="N10611" s="13">
        <v>838033.2934815737</v>
      </c>
    </row>
    <row r="10612" spans="1:14" x14ac:dyDescent="0.45">
      <c r="A10612">
        <v>20567</v>
      </c>
      <c r="B10612">
        <v>3</v>
      </c>
      <c r="C10612">
        <v>43</v>
      </c>
      <c r="D10612">
        <v>6</v>
      </c>
      <c r="E10612" s="2">
        <v>4128303.2284569601</v>
      </c>
      <c r="F10612" s="2">
        <v>-378978.23637234897</v>
      </c>
      <c r="G10612" s="2">
        <v>3749324.9920846112</v>
      </c>
      <c r="H10612" s="2">
        <v>2345519.0436026501</v>
      </c>
      <c r="I10612" s="2">
        <v>1403805.9484819612</v>
      </c>
      <c r="J10612" s="2">
        <v>454113.35513026558</v>
      </c>
      <c r="K10612" s="2">
        <v>949692.59335169557</v>
      </c>
      <c r="N10612" s="13">
        <v>949692.59335169557</v>
      </c>
    </row>
    <row r="10613" spans="1:14" x14ac:dyDescent="0.45">
      <c r="A10613">
        <v>20567</v>
      </c>
      <c r="B10613">
        <v>4</v>
      </c>
      <c r="C10613">
        <v>43</v>
      </c>
      <c r="D10613">
        <v>6</v>
      </c>
      <c r="E10613" s="2">
        <v>4302930.4550206903</v>
      </c>
      <c r="F10613" s="2">
        <v>-395009.01577089942</v>
      </c>
      <c r="G10613" s="2">
        <v>3907921.4392497907</v>
      </c>
      <c r="H10613" s="2">
        <v>2412708.4772082167</v>
      </c>
      <c r="I10613" s="2">
        <v>1495212.9620415741</v>
      </c>
      <c r="J10613" s="2">
        <v>473322.35005227593</v>
      </c>
      <c r="K10613" s="2">
        <v>1021890.6119892981</v>
      </c>
      <c r="N10613" s="13">
        <v>1021890.6119892981</v>
      </c>
    </row>
    <row r="10614" spans="1:14" x14ac:dyDescent="0.45">
      <c r="A10614">
        <v>20567</v>
      </c>
      <c r="B10614">
        <v>5</v>
      </c>
      <c r="C10614">
        <v>43</v>
      </c>
      <c r="D10614">
        <v>6</v>
      </c>
      <c r="E10614" s="2">
        <v>4461278.2957654502</v>
      </c>
      <c r="F10614" s="2">
        <v>-409545.34755126835</v>
      </c>
      <c r="G10614" s="2">
        <v>4051732.9482141817</v>
      </c>
      <c r="H10614" s="2">
        <v>2461972.5100126001</v>
      </c>
      <c r="I10614" s="2">
        <v>1589760.4382015816</v>
      </c>
      <c r="J10614" s="2">
        <v>446127.82957654505</v>
      </c>
      <c r="K10614" s="2">
        <v>1143632.6086250367</v>
      </c>
      <c r="N10614" s="13">
        <v>1143632.6086250367</v>
      </c>
    </row>
    <row r="10615" spans="1:14" x14ac:dyDescent="0.45">
      <c r="A10615">
        <v>20567</v>
      </c>
      <c r="B10615">
        <v>6</v>
      </c>
      <c r="C10615">
        <v>43</v>
      </c>
      <c r="D10615">
        <v>6</v>
      </c>
      <c r="E10615" s="2">
        <v>4694603.1506339833</v>
      </c>
      <c r="F10615" s="2">
        <v>-430964.56922819972</v>
      </c>
      <c r="G10615" s="2">
        <v>4263638.581405784</v>
      </c>
      <c r="H10615" s="2">
        <v>2504203.1676318981</v>
      </c>
      <c r="I10615" s="2">
        <v>1759435.4137738859</v>
      </c>
      <c r="J10615" s="2">
        <v>469460.31506339833</v>
      </c>
      <c r="K10615" s="2">
        <v>1289975.0987104876</v>
      </c>
      <c r="M10615" s="14">
        <v>22860189.352658276</v>
      </c>
      <c r="N10615" s="13">
        <v>24150164.451368764</v>
      </c>
    </row>
    <row r="10616" spans="1:14" x14ac:dyDescent="0.45">
      <c r="A10616">
        <v>20574</v>
      </c>
      <c r="B10616">
        <v>1</v>
      </c>
      <c r="C10616">
        <v>14</v>
      </c>
      <c r="D10616">
        <v>7</v>
      </c>
      <c r="E10616" s="2">
        <v>7673088</v>
      </c>
      <c r="F10616" s="2">
        <v>-954532.14720000001</v>
      </c>
      <c r="G10616" s="2">
        <v>6718555.8528000005</v>
      </c>
      <c r="H10616" s="2">
        <v>4143467.5200000005</v>
      </c>
      <c r="I10616" s="2">
        <v>2575088.3328</v>
      </c>
      <c r="J10616" s="2">
        <v>844039.68000000005</v>
      </c>
      <c r="K10616" s="2">
        <v>1731048.6527999998</v>
      </c>
      <c r="L10616" s="11">
        <v>-14723992.83668885</v>
      </c>
      <c r="N10616" s="13">
        <v>-12992944.183888851</v>
      </c>
    </row>
    <row r="10617" spans="1:14" x14ac:dyDescent="0.45">
      <c r="A10617">
        <v>20574</v>
      </c>
      <c r="B10617">
        <v>2</v>
      </c>
      <c r="C10617">
        <v>14</v>
      </c>
      <c r="D10617">
        <v>7</v>
      </c>
      <c r="E10617" s="2">
        <v>7732170.7776000006</v>
      </c>
      <c r="F10617" s="2">
        <v>-961882.04473344004</v>
      </c>
      <c r="G10617" s="2">
        <v>6770288.732866561</v>
      </c>
      <c r="H10617" s="2">
        <v>4324015.4709325833</v>
      </c>
      <c r="I10617" s="2">
        <v>2446273.2619339777</v>
      </c>
      <c r="J10617" s="2">
        <v>695895.36998399999</v>
      </c>
      <c r="K10617" s="2">
        <v>1750377.8919499777</v>
      </c>
      <c r="N10617" s="13">
        <v>1750377.8919499777</v>
      </c>
    </row>
    <row r="10618" spans="1:14" x14ac:dyDescent="0.45">
      <c r="A10618">
        <v>20574</v>
      </c>
      <c r="B10618">
        <v>3</v>
      </c>
      <c r="C10618">
        <v>14</v>
      </c>
      <c r="D10618">
        <v>7</v>
      </c>
      <c r="E10618" s="2">
        <v>7853565.8588083209</v>
      </c>
      <c r="F10618" s="2">
        <v>-976983.59283575509</v>
      </c>
      <c r="G10618" s="2">
        <v>6876582.2659725659</v>
      </c>
      <c r="H10618" s="2">
        <v>4505213.5986829419</v>
      </c>
      <c r="I10618" s="2">
        <v>2371368.667289624</v>
      </c>
      <c r="J10618" s="2">
        <v>863892.24446891528</v>
      </c>
      <c r="K10618" s="2">
        <v>1507476.4228207087</v>
      </c>
      <c r="N10618" s="13">
        <v>1507476.4228207087</v>
      </c>
    </row>
    <row r="10619" spans="1:14" x14ac:dyDescent="0.45">
      <c r="A10619">
        <v>20574</v>
      </c>
      <c r="B10619">
        <v>4</v>
      </c>
      <c r="C10619">
        <v>14</v>
      </c>
      <c r="D10619">
        <v>7</v>
      </c>
      <c r="E10619" s="2">
        <v>7959588.997902235</v>
      </c>
      <c r="F10619" s="2">
        <v>-990172.87133903801</v>
      </c>
      <c r="G10619" s="2">
        <v>6969416.126563197</v>
      </c>
      <c r="H10619" s="2">
        <v>4707124.4323171563</v>
      </c>
      <c r="I10619" s="2">
        <v>2262291.6942460407</v>
      </c>
      <c r="J10619" s="2">
        <v>875554.78976924589</v>
      </c>
      <c r="K10619" s="2">
        <v>1386736.9044767949</v>
      </c>
      <c r="N10619" s="13">
        <v>1386736.9044767949</v>
      </c>
    </row>
    <row r="10620" spans="1:14" x14ac:dyDescent="0.45">
      <c r="A10620">
        <v>20574</v>
      </c>
      <c r="B10620">
        <v>5</v>
      </c>
      <c r="C10620">
        <v>14</v>
      </c>
      <c r="D10620">
        <v>7</v>
      </c>
      <c r="E10620" s="2">
        <v>8012122.2852883888</v>
      </c>
      <c r="F10620" s="2">
        <v>-996708.01228987554</v>
      </c>
      <c r="G10620" s="2">
        <v>7015414.2729985137</v>
      </c>
      <c r="H10620" s="2">
        <v>4863279.7079447089</v>
      </c>
      <c r="I10620" s="2">
        <v>2152134.5650538048</v>
      </c>
      <c r="J10620" s="2">
        <v>721091.00567595498</v>
      </c>
      <c r="K10620" s="2">
        <v>1431043.5593778498</v>
      </c>
      <c r="N10620" s="13">
        <v>1431043.5593778498</v>
      </c>
    </row>
    <row r="10621" spans="1:14" x14ac:dyDescent="0.45">
      <c r="A10621">
        <v>20574</v>
      </c>
      <c r="B10621">
        <v>6</v>
      </c>
      <c r="C10621">
        <v>14</v>
      </c>
      <c r="D10621">
        <v>7</v>
      </c>
      <c r="E10621" s="2">
        <v>8127496.8461965416</v>
      </c>
      <c r="F10621" s="2">
        <v>-1011060.6076668497</v>
      </c>
      <c r="G10621" s="2">
        <v>7116436.2385296915</v>
      </c>
      <c r="H10621" s="2">
        <v>5071443.6419398077</v>
      </c>
      <c r="I10621" s="2">
        <v>2044992.5965898838</v>
      </c>
      <c r="J10621" s="2">
        <v>894024.65308161953</v>
      </c>
      <c r="K10621" s="2">
        <v>1150967.9435082641</v>
      </c>
      <c r="M10621" s="14">
        <v>14788415.391648738</v>
      </c>
      <c r="N10621" s="13">
        <v>15939383.335157001</v>
      </c>
    </row>
    <row r="10622" spans="1:14" x14ac:dyDescent="0.45">
      <c r="A10622">
        <v>20585</v>
      </c>
      <c r="B10622">
        <v>1</v>
      </c>
      <c r="C10622">
        <v>44</v>
      </c>
      <c r="D10622">
        <v>13</v>
      </c>
      <c r="E10622" s="2">
        <v>5324592</v>
      </c>
      <c r="F10622" s="2">
        <v>-522874.93439999997</v>
      </c>
      <c r="G10622" s="2">
        <v>4801717.0656000003</v>
      </c>
      <c r="H10622" s="2">
        <v>2875279.68</v>
      </c>
      <c r="I10622" s="2">
        <v>1926437.3856000002</v>
      </c>
      <c r="J10622" s="2">
        <v>532459.20000000007</v>
      </c>
      <c r="K10622" s="2">
        <v>1393978.1856</v>
      </c>
      <c r="L10622" s="11">
        <v>-22158091.98966378</v>
      </c>
      <c r="N10622" s="13">
        <v>-20764113.804063778</v>
      </c>
    </row>
    <row r="10623" spans="1:14" x14ac:dyDescent="0.45">
      <c r="A10623">
        <v>20585</v>
      </c>
      <c r="B10623">
        <v>2</v>
      </c>
      <c r="C10623">
        <v>44</v>
      </c>
      <c r="D10623">
        <v>13</v>
      </c>
      <c r="E10623" s="2">
        <v>5520536.9855999993</v>
      </c>
      <c r="F10623" s="2">
        <v>-542116.73198591988</v>
      </c>
      <c r="G10623" s="2">
        <v>4978420.2536140792</v>
      </c>
      <c r="H10623" s="2">
        <v>2924747.3717489662</v>
      </c>
      <c r="I10623" s="2">
        <v>2053672.881865113</v>
      </c>
      <c r="J10623" s="2">
        <v>552053.69855999993</v>
      </c>
      <c r="K10623" s="2">
        <v>1501619.1833051131</v>
      </c>
      <c r="N10623" s="13">
        <v>1501619.1833051131</v>
      </c>
    </row>
    <row r="10624" spans="1:14" x14ac:dyDescent="0.45">
      <c r="A10624">
        <v>20585</v>
      </c>
      <c r="B10624">
        <v>3</v>
      </c>
      <c r="C10624">
        <v>44</v>
      </c>
      <c r="D10624">
        <v>13</v>
      </c>
      <c r="E10624" s="2">
        <v>5725348.9077657592</v>
      </c>
      <c r="F10624" s="2">
        <v>-562229.26274259749</v>
      </c>
      <c r="G10624" s="2">
        <v>5163119.6450231615</v>
      </c>
      <c r="H10624" s="2">
        <v>2903128.8383234199</v>
      </c>
      <c r="I10624" s="2">
        <v>2259990.8066997416</v>
      </c>
      <c r="J10624" s="2">
        <v>515281.40169891831</v>
      </c>
      <c r="K10624" s="2">
        <v>1744709.4050008233</v>
      </c>
      <c r="N10624" s="13">
        <v>1744709.4050008233</v>
      </c>
    </row>
    <row r="10625" spans="1:14" x14ac:dyDescent="0.45">
      <c r="A10625">
        <v>20585</v>
      </c>
      <c r="B10625">
        <v>4</v>
      </c>
      <c r="C10625">
        <v>44</v>
      </c>
      <c r="D10625">
        <v>13</v>
      </c>
      <c r="E10625" s="2">
        <v>5989287.4924137611</v>
      </c>
      <c r="F10625" s="2">
        <v>-588148.03175503132</v>
      </c>
      <c r="G10625" s="2">
        <v>5401139.46065873</v>
      </c>
      <c r="H10625" s="2">
        <v>2992016.0242191316</v>
      </c>
      <c r="I10625" s="2">
        <v>2409123.4364395984</v>
      </c>
      <c r="J10625" s="2">
        <v>598928.74924137618</v>
      </c>
      <c r="K10625" s="2">
        <v>1810194.6871982221</v>
      </c>
      <c r="N10625" s="13">
        <v>1810194.6871982221</v>
      </c>
    </row>
    <row r="10626" spans="1:14" x14ac:dyDescent="0.45">
      <c r="A10626">
        <v>20585</v>
      </c>
      <c r="B10626">
        <v>5</v>
      </c>
      <c r="C10626">
        <v>44</v>
      </c>
      <c r="D10626">
        <v>13</v>
      </c>
      <c r="E10626" s="2">
        <v>6202506.1271436913</v>
      </c>
      <c r="F10626" s="2">
        <v>-609086.10168551048</v>
      </c>
      <c r="G10626" s="2">
        <v>5593420.0254581813</v>
      </c>
      <c r="H10626" s="2">
        <v>3002477.3090462117</v>
      </c>
      <c r="I10626" s="2">
        <v>2590942.7164119696</v>
      </c>
      <c r="J10626" s="2">
        <v>682275.67398580606</v>
      </c>
      <c r="K10626" s="2">
        <v>1908667.0424261636</v>
      </c>
      <c r="N10626" s="13">
        <v>1908667.0424261636</v>
      </c>
    </row>
    <row r="10627" spans="1:14" x14ac:dyDescent="0.45">
      <c r="A10627">
        <v>20585</v>
      </c>
      <c r="B10627">
        <v>6</v>
      </c>
      <c r="C10627">
        <v>44</v>
      </c>
      <c r="D10627">
        <v>13</v>
      </c>
      <c r="E10627" s="2">
        <v>6466112.6375472983</v>
      </c>
      <c r="F10627" s="2">
        <v>-634972.2610071447</v>
      </c>
      <c r="G10627" s="2">
        <v>5831140.3765401533</v>
      </c>
      <c r="H10627" s="2">
        <v>3097842.7439554646</v>
      </c>
      <c r="I10627" s="2">
        <v>2733297.6325846887</v>
      </c>
      <c r="J10627" s="2">
        <v>581950.13737925678</v>
      </c>
      <c r="K10627" s="2">
        <v>2151347.4952054322</v>
      </c>
      <c r="M10627" s="14">
        <v>23159758.575422127</v>
      </c>
      <c r="N10627" s="13">
        <v>25311106.070627559</v>
      </c>
    </row>
    <row r="10628" spans="1:14" x14ac:dyDescent="0.45">
      <c r="A10628">
        <v>20597</v>
      </c>
      <c r="B10628">
        <v>1</v>
      </c>
      <c r="C10628">
        <v>26</v>
      </c>
      <c r="D10628">
        <v>4</v>
      </c>
      <c r="E10628" s="2">
        <v>1434000</v>
      </c>
      <c r="F10628" s="2">
        <v>-496450.8</v>
      </c>
      <c r="G10628" s="2">
        <v>937549.2</v>
      </c>
      <c r="H10628" s="2">
        <v>587940</v>
      </c>
      <c r="I10628" s="2">
        <v>349609.19999999995</v>
      </c>
      <c r="J10628" s="2">
        <v>172080</v>
      </c>
      <c r="K10628" s="2">
        <v>177529.19999999995</v>
      </c>
      <c r="L10628" s="11">
        <v>-9814492.2953372523</v>
      </c>
      <c r="N10628" s="13">
        <v>-9636963.0953372531</v>
      </c>
    </row>
    <row r="10629" spans="1:14" x14ac:dyDescent="0.45">
      <c r="A10629">
        <v>20597</v>
      </c>
      <c r="B10629">
        <v>2</v>
      </c>
      <c r="C10629">
        <v>26</v>
      </c>
      <c r="D10629">
        <v>4</v>
      </c>
      <c r="E10629" s="2">
        <v>1390263</v>
      </c>
      <c r="F10629" s="2">
        <v>-481309.05060000002</v>
      </c>
      <c r="G10629" s="2">
        <v>908953.94940000004</v>
      </c>
      <c r="H10629" s="2">
        <v>595772.18391599983</v>
      </c>
      <c r="I10629" s="2">
        <v>313181.76548400021</v>
      </c>
      <c r="J10629" s="2">
        <v>139026.30000000002</v>
      </c>
      <c r="K10629" s="2">
        <v>174155.46548400019</v>
      </c>
      <c r="N10629" s="13">
        <v>174155.46548400019</v>
      </c>
    </row>
    <row r="10630" spans="1:14" x14ac:dyDescent="0.45">
      <c r="A10630">
        <v>20597</v>
      </c>
      <c r="B10630">
        <v>3</v>
      </c>
      <c r="C10630">
        <v>26</v>
      </c>
      <c r="D10630">
        <v>4</v>
      </c>
      <c r="E10630" s="2">
        <v>1364404.1082000001</v>
      </c>
      <c r="F10630" s="2">
        <v>-472356.70225884003</v>
      </c>
      <c r="G10630" s="2">
        <v>892047.40594116016</v>
      </c>
      <c r="H10630" s="2">
        <v>599600.43723818904</v>
      </c>
      <c r="I10630" s="2">
        <v>292446.96870297112</v>
      </c>
      <c r="J10630" s="2">
        <v>122796.36973800001</v>
      </c>
      <c r="K10630" s="2">
        <v>169650.59896497111</v>
      </c>
      <c r="N10630" s="13">
        <v>169650.59896497111</v>
      </c>
    </row>
    <row r="10631" spans="1:14" x14ac:dyDescent="0.45">
      <c r="A10631">
        <v>20597</v>
      </c>
      <c r="B10631">
        <v>4</v>
      </c>
      <c r="C10631">
        <v>26</v>
      </c>
      <c r="D10631">
        <v>4</v>
      </c>
      <c r="E10631" s="2">
        <v>1323744.8657756401</v>
      </c>
      <c r="F10631" s="2">
        <v>-458280.47253152664</v>
      </c>
      <c r="G10631" s="2">
        <v>865464.39324411354</v>
      </c>
      <c r="H10631" s="2">
        <v>594704.97548434034</v>
      </c>
      <c r="I10631" s="2">
        <v>270759.41775977321</v>
      </c>
      <c r="J10631" s="2">
        <v>132374.48657756401</v>
      </c>
      <c r="K10631" s="2">
        <v>138384.9311822092</v>
      </c>
      <c r="N10631" s="13">
        <v>138384.9311822092</v>
      </c>
    </row>
    <row r="10632" spans="1:14" x14ac:dyDescent="0.45">
      <c r="A10632">
        <v>20597</v>
      </c>
      <c r="B10632">
        <v>5</v>
      </c>
      <c r="C10632">
        <v>26</v>
      </c>
      <c r="D10632">
        <v>4</v>
      </c>
      <c r="E10632" s="2">
        <v>1289856.9972117837</v>
      </c>
      <c r="F10632" s="2">
        <v>-446548.49243471952</v>
      </c>
      <c r="G10632" s="2">
        <v>843308.50477706408</v>
      </c>
      <c r="H10632" s="2">
        <v>580871.28137940983</v>
      </c>
      <c r="I10632" s="2">
        <v>262437.22339765425</v>
      </c>
      <c r="J10632" s="2">
        <v>116087.12974906052</v>
      </c>
      <c r="K10632" s="2">
        <v>146350.09364859373</v>
      </c>
      <c r="N10632" s="13">
        <v>146350.09364859373</v>
      </c>
    </row>
    <row r="10633" spans="1:14" x14ac:dyDescent="0.45">
      <c r="A10633">
        <v>20597</v>
      </c>
      <c r="B10633">
        <v>6</v>
      </c>
      <c r="C10633">
        <v>26</v>
      </c>
      <c r="D10633">
        <v>4</v>
      </c>
      <c r="E10633" s="2">
        <v>1253869.986989575</v>
      </c>
      <c r="F10633" s="2">
        <v>-434089.78949579084</v>
      </c>
      <c r="G10633" s="2">
        <v>819780.19749378413</v>
      </c>
      <c r="H10633" s="2">
        <v>570989.22032236832</v>
      </c>
      <c r="I10633" s="2">
        <v>248790.97717141581</v>
      </c>
      <c r="J10633" s="2">
        <v>125386.9986989575</v>
      </c>
      <c r="K10633" s="2">
        <v>123403.97847245832</v>
      </c>
      <c r="M10633" s="14">
        <v>9458765.6867365316</v>
      </c>
      <c r="N10633" s="13">
        <v>9582169.6652089898</v>
      </c>
    </row>
    <row r="10634" spans="1:14" x14ac:dyDescent="0.45">
      <c r="A10634">
        <v>20601</v>
      </c>
      <c r="B10634">
        <v>1</v>
      </c>
      <c r="C10634">
        <v>14</v>
      </c>
      <c r="D10634">
        <v>9</v>
      </c>
      <c r="E10634" s="2">
        <v>2309328</v>
      </c>
      <c r="F10634" s="2">
        <v>-240401.0448</v>
      </c>
      <c r="G10634" s="2">
        <v>2068926.9552</v>
      </c>
      <c r="H10634" s="2">
        <v>1039197.6</v>
      </c>
      <c r="I10634" s="2">
        <v>1029729.3552</v>
      </c>
      <c r="J10634" s="2">
        <v>230932.80000000002</v>
      </c>
      <c r="K10634" s="2">
        <v>798796.55519999994</v>
      </c>
      <c r="L10634" s="11">
        <v>-20767702.409625273</v>
      </c>
      <c r="N10634" s="13">
        <v>-19968905.854425274</v>
      </c>
    </row>
    <row r="10635" spans="1:14" x14ac:dyDescent="0.45">
      <c r="A10635">
        <v>20601</v>
      </c>
      <c r="B10635">
        <v>2</v>
      </c>
      <c r="C10635">
        <v>14</v>
      </c>
      <c r="D10635">
        <v>9</v>
      </c>
      <c r="E10635" s="2">
        <v>2385997.6896000002</v>
      </c>
      <c r="F10635" s="2">
        <v>-248382.35948736002</v>
      </c>
      <c r="G10635" s="2">
        <v>2137615.3301126403</v>
      </c>
      <c r="H10635" s="2">
        <v>1114177.4111240641</v>
      </c>
      <c r="I10635" s="2">
        <v>1023437.9189885762</v>
      </c>
      <c r="J10635" s="2">
        <v>238599.76896000002</v>
      </c>
      <c r="K10635" s="2">
        <v>784838.15002857614</v>
      </c>
      <c r="N10635" s="13">
        <v>784838.15002857614</v>
      </c>
    </row>
    <row r="10636" spans="1:14" x14ac:dyDescent="0.45">
      <c r="A10636">
        <v>20601</v>
      </c>
      <c r="B10636">
        <v>3</v>
      </c>
      <c r="C10636">
        <v>14</v>
      </c>
      <c r="D10636">
        <v>9</v>
      </c>
      <c r="E10636" s="2">
        <v>2465451.4126636805</v>
      </c>
      <c r="F10636" s="2">
        <v>-256653.49205828915</v>
      </c>
      <c r="G10636" s="2">
        <v>2208797.9206053913</v>
      </c>
      <c r="H10636" s="2">
        <v>1190998.6623170457</v>
      </c>
      <c r="I10636" s="2">
        <v>1017799.2582883455</v>
      </c>
      <c r="J10636" s="2">
        <v>246545.14126636807</v>
      </c>
      <c r="K10636" s="2">
        <v>771254.11702197744</v>
      </c>
      <c r="N10636" s="13">
        <v>771254.11702197744</v>
      </c>
    </row>
    <row r="10637" spans="1:14" x14ac:dyDescent="0.45">
      <c r="A10637">
        <v>20601</v>
      </c>
      <c r="B10637">
        <v>4</v>
      </c>
      <c r="C10637">
        <v>14</v>
      </c>
      <c r="D10637">
        <v>9</v>
      </c>
      <c r="E10637" s="2">
        <v>2553714.5732370401</v>
      </c>
      <c r="F10637" s="2">
        <v>-265841.68707397586</v>
      </c>
      <c r="G10637" s="2">
        <v>2287872.8861630643</v>
      </c>
      <c r="H10637" s="2">
        <v>1283105.2346465588</v>
      </c>
      <c r="I10637" s="2">
        <v>1004767.6515165055</v>
      </c>
      <c r="J10637" s="2">
        <v>280908.60305607441</v>
      </c>
      <c r="K10637" s="2">
        <v>723859.04846043116</v>
      </c>
      <c r="N10637" s="13">
        <v>723859.04846043116</v>
      </c>
    </row>
    <row r="10638" spans="1:14" x14ac:dyDescent="0.45">
      <c r="A10638">
        <v>20601</v>
      </c>
      <c r="B10638">
        <v>5</v>
      </c>
      <c r="C10638">
        <v>14</v>
      </c>
      <c r="D10638">
        <v>9</v>
      </c>
      <c r="E10638" s="2">
        <v>2634411.9537513303</v>
      </c>
      <c r="F10638" s="2">
        <v>-274242.28438551346</v>
      </c>
      <c r="G10638" s="2">
        <v>2360169.6693658167</v>
      </c>
      <c r="H10638" s="2">
        <v>1368390.7760314648</v>
      </c>
      <c r="I10638" s="2">
        <v>991778.89333435195</v>
      </c>
      <c r="J10638" s="2">
        <v>237097.07583761972</v>
      </c>
      <c r="K10638" s="2">
        <v>754681.81749673223</v>
      </c>
      <c r="N10638" s="13">
        <v>754681.81749673223</v>
      </c>
    </row>
    <row r="10639" spans="1:14" x14ac:dyDescent="0.45">
      <c r="A10639">
        <v>20601</v>
      </c>
      <c r="B10639">
        <v>6</v>
      </c>
      <c r="C10639">
        <v>14</v>
      </c>
      <c r="D10639">
        <v>9</v>
      </c>
      <c r="E10639" s="2">
        <v>2708438.9296517428</v>
      </c>
      <c r="F10639" s="2">
        <v>-281948.49257674644</v>
      </c>
      <c r="G10639" s="2">
        <v>2426490.4370749965</v>
      </c>
      <c r="H10639" s="2">
        <v>1460724.6267648428</v>
      </c>
      <c r="I10639" s="2">
        <v>965765.81031015376</v>
      </c>
      <c r="J10639" s="2">
        <v>270843.89296517428</v>
      </c>
      <c r="K10639" s="2">
        <v>694921.91734497948</v>
      </c>
      <c r="M10639" s="14">
        <v>20771623.111685783</v>
      </c>
      <c r="N10639" s="13">
        <v>21466545.029030763</v>
      </c>
    </row>
    <row r="10640" spans="1:14" x14ac:dyDescent="0.45">
      <c r="A10640">
        <v>20609</v>
      </c>
      <c r="B10640">
        <v>1</v>
      </c>
      <c r="C10640">
        <v>25</v>
      </c>
      <c r="D10640">
        <v>8</v>
      </c>
      <c r="E10640" s="2">
        <v>1138536</v>
      </c>
      <c r="F10640" s="2">
        <v>-347708.89439999999</v>
      </c>
      <c r="G10640" s="2">
        <v>790827.10560000001</v>
      </c>
      <c r="H10640" s="2">
        <v>751433.76</v>
      </c>
      <c r="I10640" s="2">
        <v>39393.345600000001</v>
      </c>
      <c r="J10640" s="2">
        <v>113853.6</v>
      </c>
      <c r="K10640" s="2">
        <v>-74460.254400000005</v>
      </c>
      <c r="L10640" s="11">
        <v>-5752623.4459948707</v>
      </c>
      <c r="N10640" s="13">
        <v>-5827083.7003948707</v>
      </c>
    </row>
    <row r="10641" spans="1:14" x14ac:dyDescent="0.45">
      <c r="A10641">
        <v>20609</v>
      </c>
      <c r="B10641">
        <v>2</v>
      </c>
      <c r="C10641">
        <v>25</v>
      </c>
      <c r="D10641">
        <v>8</v>
      </c>
      <c r="E10641" s="2">
        <v>1114399.0367999999</v>
      </c>
      <c r="F10641" s="2">
        <v>-340337.46583871997</v>
      </c>
      <c r="G10641" s="2">
        <v>774061.57096127991</v>
      </c>
      <c r="H10641" s="2">
        <v>745726.86105160322</v>
      </c>
      <c r="I10641" s="2">
        <v>28334.709909676691</v>
      </c>
      <c r="J10641" s="2">
        <v>100295.91331199999</v>
      </c>
      <c r="K10641" s="2">
        <v>-71961.203402323299</v>
      </c>
      <c r="N10641" s="13">
        <v>-71961.203402323299</v>
      </c>
    </row>
    <row r="10642" spans="1:14" x14ac:dyDescent="0.45">
      <c r="A10642">
        <v>20609</v>
      </c>
      <c r="B10642">
        <v>3</v>
      </c>
      <c r="C10642">
        <v>25</v>
      </c>
      <c r="D10642">
        <v>8</v>
      </c>
      <c r="E10642" s="2">
        <v>1087764.8998204798</v>
      </c>
      <c r="F10642" s="2">
        <v>-332203.40040517453</v>
      </c>
      <c r="G10642" s="2">
        <v>755561.49941530521</v>
      </c>
      <c r="H10642" s="2">
        <v>737803.48332385544</v>
      </c>
      <c r="I10642" s="2">
        <v>17758.016091449768</v>
      </c>
      <c r="J10642" s="2">
        <v>87021.19198563839</v>
      </c>
      <c r="K10642" s="2">
        <v>-69263.175894188622</v>
      </c>
      <c r="N10642" s="13">
        <v>-69263.175894188622</v>
      </c>
    </row>
    <row r="10643" spans="1:14" x14ac:dyDescent="0.45">
      <c r="A10643">
        <v>20609</v>
      </c>
      <c r="B10643">
        <v>4</v>
      </c>
      <c r="C10643">
        <v>25</v>
      </c>
      <c r="D10643">
        <v>8</v>
      </c>
      <c r="E10643" s="2">
        <v>1072427.4147330113</v>
      </c>
      <c r="F10643" s="2">
        <v>-327519.33245946164</v>
      </c>
      <c r="G10643" s="2">
        <v>744908.08227354963</v>
      </c>
      <c r="H10643" s="2">
        <v>731255.67661629687</v>
      </c>
      <c r="I10643" s="2">
        <v>13652.405657252762</v>
      </c>
      <c r="J10643" s="2">
        <v>96518.467325971011</v>
      </c>
      <c r="K10643" s="2">
        <v>-82866.061668718248</v>
      </c>
      <c r="N10643" s="13">
        <v>-82866.061668718248</v>
      </c>
    </row>
    <row r="10644" spans="1:14" x14ac:dyDescent="0.45">
      <c r="A10644">
        <v>20609</v>
      </c>
      <c r="B10644">
        <v>5</v>
      </c>
      <c r="C10644">
        <v>25</v>
      </c>
      <c r="D10644">
        <v>8</v>
      </c>
      <c r="E10644" s="2">
        <v>1050228.1672480376</v>
      </c>
      <c r="F10644" s="2">
        <v>-320739.68227755069</v>
      </c>
      <c r="G10644" s="2">
        <v>729488.48497048696</v>
      </c>
      <c r="H10644" s="2">
        <v>724139.21337237512</v>
      </c>
      <c r="I10644" s="2">
        <v>5349.2715981118381</v>
      </c>
      <c r="J10644" s="2">
        <v>126027.38006976451</v>
      </c>
      <c r="K10644" s="2">
        <v>-120678.10847165267</v>
      </c>
      <c r="N10644" s="13">
        <v>-120678.10847165267</v>
      </c>
    </row>
    <row r="10645" spans="1:14" x14ac:dyDescent="0.45">
      <c r="A10645">
        <v>20609</v>
      </c>
      <c r="B10645">
        <v>6</v>
      </c>
      <c r="C10645">
        <v>25</v>
      </c>
      <c r="D10645">
        <v>8</v>
      </c>
      <c r="E10645" s="2">
        <v>1030903.9689706739</v>
      </c>
      <c r="F10645" s="2">
        <v>-314838.07212364383</v>
      </c>
      <c r="G10645" s="2">
        <v>716065.89684703003</v>
      </c>
      <c r="H10645" s="2">
        <v>720055.64752032573</v>
      </c>
      <c r="I10645" s="2">
        <v>-3989.7506732956972</v>
      </c>
      <c r="J10645" s="2">
        <v>113399.43658677413</v>
      </c>
      <c r="K10645" s="2">
        <v>-117389.18726006983</v>
      </c>
      <c r="M10645" s="14">
        <v>5578836.1305099195</v>
      </c>
      <c r="N10645" s="13">
        <v>5461446.9432498496</v>
      </c>
    </row>
    <row r="10646" spans="1:14" x14ac:dyDescent="0.45">
      <c r="A10646">
        <v>20624</v>
      </c>
      <c r="B10646">
        <v>1</v>
      </c>
      <c r="C10646">
        <v>44</v>
      </c>
      <c r="D10646">
        <v>24</v>
      </c>
      <c r="E10646" s="2">
        <v>5232600</v>
      </c>
      <c r="F10646" s="2">
        <v>-589190.76</v>
      </c>
      <c r="G10646" s="2">
        <v>4643409.24</v>
      </c>
      <c r="H10646" s="2">
        <v>2563974</v>
      </c>
      <c r="I10646" s="2">
        <v>2079435.2400000002</v>
      </c>
      <c r="J10646" s="2">
        <v>418608</v>
      </c>
      <c r="K10646" s="2">
        <v>1660827.2400000002</v>
      </c>
      <c r="L10646" s="11">
        <v>-26791645.561821777</v>
      </c>
      <c r="N10646" s="13">
        <v>-25130818.321821779</v>
      </c>
    </row>
    <row r="10647" spans="1:14" x14ac:dyDescent="0.45">
      <c r="A10647">
        <v>20624</v>
      </c>
      <c r="B10647">
        <v>2</v>
      </c>
      <c r="C10647">
        <v>44</v>
      </c>
      <c r="D10647">
        <v>24</v>
      </c>
      <c r="E10647" s="2">
        <v>5435101.6200000001</v>
      </c>
      <c r="F10647" s="2">
        <v>-611992.44241200003</v>
      </c>
      <c r="G10647" s="2">
        <v>4823109.177588</v>
      </c>
      <c r="H10647" s="2">
        <v>2585168.0398416598</v>
      </c>
      <c r="I10647" s="2">
        <v>2237941.1377463401</v>
      </c>
      <c r="J10647" s="2">
        <v>489159.1458</v>
      </c>
      <c r="K10647" s="2">
        <v>1748781.9919463401</v>
      </c>
      <c r="N10647" s="13">
        <v>1748781.9919463401</v>
      </c>
    </row>
    <row r="10648" spans="1:14" x14ac:dyDescent="0.45">
      <c r="A10648">
        <v>20624</v>
      </c>
      <c r="B10648">
        <v>3</v>
      </c>
      <c r="C10648">
        <v>44</v>
      </c>
      <c r="D10648">
        <v>24</v>
      </c>
      <c r="E10648" s="2">
        <v>5648157.6035039993</v>
      </c>
      <c r="F10648" s="2">
        <v>-635982.54615455039</v>
      </c>
      <c r="G10648" s="2">
        <v>5012175.057349449</v>
      </c>
      <c r="H10648" s="2">
        <v>2621493.1666299691</v>
      </c>
      <c r="I10648" s="2">
        <v>2390681.8907194799</v>
      </c>
      <c r="J10648" s="2">
        <v>508334.18431535992</v>
      </c>
      <c r="K10648" s="2">
        <v>1882347.70640412</v>
      </c>
      <c r="N10648" s="13">
        <v>1882347.70640412</v>
      </c>
    </row>
    <row r="10649" spans="1:14" x14ac:dyDescent="0.45">
      <c r="A10649">
        <v>20624</v>
      </c>
      <c r="B10649">
        <v>4</v>
      </c>
      <c r="C10649">
        <v>44</v>
      </c>
      <c r="D10649">
        <v>24</v>
      </c>
      <c r="E10649" s="2">
        <v>5869000.5658010049</v>
      </c>
      <c r="F10649" s="2">
        <v>-660849.46370919317</v>
      </c>
      <c r="G10649" s="2">
        <v>5208151.1020918116</v>
      </c>
      <c r="H10649" s="2">
        <v>2611765.0152080581</v>
      </c>
      <c r="I10649" s="2">
        <v>2596386.0868837535</v>
      </c>
      <c r="J10649" s="2">
        <v>528210.05092209042</v>
      </c>
      <c r="K10649" s="2">
        <v>2068176.0359616631</v>
      </c>
      <c r="N10649" s="13">
        <v>2068176.0359616631</v>
      </c>
    </row>
    <row r="10650" spans="1:14" x14ac:dyDescent="0.45">
      <c r="A10650">
        <v>20624</v>
      </c>
      <c r="B10650">
        <v>5</v>
      </c>
      <c r="C10650">
        <v>44</v>
      </c>
      <c r="D10650">
        <v>24</v>
      </c>
      <c r="E10650" s="2">
        <v>6117259.2897343878</v>
      </c>
      <c r="F10650" s="2">
        <v>-688803.3960240921</v>
      </c>
      <c r="G10650" s="2">
        <v>5428455.8937102957</v>
      </c>
      <c r="H10650" s="2">
        <v>2648742.1231168723</v>
      </c>
      <c r="I10650" s="2">
        <v>2779713.7705934234</v>
      </c>
      <c r="J10650" s="2">
        <v>611725.9289734388</v>
      </c>
      <c r="K10650" s="2">
        <v>2167987.8416199847</v>
      </c>
      <c r="N10650" s="13">
        <v>2167987.8416199847</v>
      </c>
    </row>
    <row r="10651" spans="1:14" x14ac:dyDescent="0.45">
      <c r="A10651">
        <v>20624</v>
      </c>
      <c r="B10651">
        <v>6</v>
      </c>
      <c r="C10651">
        <v>44</v>
      </c>
      <c r="D10651">
        <v>24</v>
      </c>
      <c r="E10651" s="2">
        <v>6346656.5130994283</v>
      </c>
      <c r="F10651" s="2">
        <v>-714633.52337499568</v>
      </c>
      <c r="G10651" s="2">
        <v>5632022.989724433</v>
      </c>
      <c r="H10651" s="2">
        <v>2703001.6055089217</v>
      </c>
      <c r="I10651" s="2">
        <v>2929021.3842155114</v>
      </c>
      <c r="J10651" s="2">
        <v>698132.21644093713</v>
      </c>
      <c r="K10651" s="2">
        <v>2230889.1677745744</v>
      </c>
      <c r="M10651" s="14">
        <v>27874024.499082364</v>
      </c>
      <c r="N10651" s="13">
        <v>30104913.666856937</v>
      </c>
    </row>
    <row r="10652" spans="1:14" x14ac:dyDescent="0.45">
      <c r="A10652">
        <v>20633</v>
      </c>
      <c r="B10652">
        <v>1</v>
      </c>
      <c r="C10652">
        <v>45</v>
      </c>
      <c r="D10652">
        <v>13</v>
      </c>
      <c r="E10652" s="2">
        <v>2258256</v>
      </c>
      <c r="F10652" s="2">
        <v>-294928.23359999998</v>
      </c>
      <c r="G10652" s="2">
        <v>1963327.7664000001</v>
      </c>
      <c r="H10652" s="2">
        <v>1196875.6800000002</v>
      </c>
      <c r="I10652" s="2">
        <v>766452.08639999991</v>
      </c>
      <c r="J10652" s="2">
        <v>248408.16</v>
      </c>
      <c r="K10652" s="2">
        <v>518043.92639999988</v>
      </c>
      <c r="L10652" s="11">
        <v>-16399287.84168433</v>
      </c>
      <c r="N10652" s="13">
        <v>-15881243.91528433</v>
      </c>
    </row>
    <row r="10653" spans="1:14" x14ac:dyDescent="0.45">
      <c r="A10653">
        <v>20633</v>
      </c>
      <c r="B10653">
        <v>2</v>
      </c>
      <c r="C10653">
        <v>45</v>
      </c>
      <c r="D10653">
        <v>13</v>
      </c>
      <c r="E10653" s="2">
        <v>2291452.3631999996</v>
      </c>
      <c r="F10653" s="2">
        <v>-299263.67863391992</v>
      </c>
      <c r="G10653" s="2">
        <v>1992188.6845660796</v>
      </c>
      <c r="H10653" s="2">
        <v>1213133.8357682542</v>
      </c>
      <c r="I10653" s="2">
        <v>779054.8487978254</v>
      </c>
      <c r="J10653" s="2">
        <v>229145.23631999997</v>
      </c>
      <c r="K10653" s="2">
        <v>549909.61247782549</v>
      </c>
      <c r="N10653" s="13">
        <v>549909.61247782549</v>
      </c>
    </row>
    <row r="10654" spans="1:14" x14ac:dyDescent="0.45">
      <c r="A10654">
        <v>20633</v>
      </c>
      <c r="B10654">
        <v>3</v>
      </c>
      <c r="C10654">
        <v>45</v>
      </c>
      <c r="D10654">
        <v>13</v>
      </c>
      <c r="E10654" s="2">
        <v>2320782.9534489596</v>
      </c>
      <c r="F10654" s="2">
        <v>-303094.25372043409</v>
      </c>
      <c r="G10654" s="2">
        <v>2017688.6997285255</v>
      </c>
      <c r="H10654" s="2">
        <v>1236771.117728604</v>
      </c>
      <c r="I10654" s="2">
        <v>780917.58199992147</v>
      </c>
      <c r="J10654" s="2">
        <v>255286.12487938555</v>
      </c>
      <c r="K10654" s="2">
        <v>525631.4571205359</v>
      </c>
      <c r="N10654" s="13">
        <v>525631.4571205359</v>
      </c>
    </row>
    <row r="10655" spans="1:14" x14ac:dyDescent="0.45">
      <c r="A10655">
        <v>20633</v>
      </c>
      <c r="B10655">
        <v>4</v>
      </c>
      <c r="C10655">
        <v>45</v>
      </c>
      <c r="D10655">
        <v>13</v>
      </c>
      <c r="E10655" s="2">
        <v>2336796.3558277576</v>
      </c>
      <c r="F10655" s="2">
        <v>-305185.60407110513</v>
      </c>
      <c r="G10655" s="2">
        <v>2031610.7517566525</v>
      </c>
      <c r="H10655" s="2">
        <v>1278679.0081111484</v>
      </c>
      <c r="I10655" s="2">
        <v>752931.74364550412</v>
      </c>
      <c r="J10655" s="2">
        <v>210311.67202449817</v>
      </c>
      <c r="K10655" s="2">
        <v>542620.07162100589</v>
      </c>
      <c r="N10655" s="13">
        <v>542620.07162100589</v>
      </c>
    </row>
    <row r="10656" spans="1:14" x14ac:dyDescent="0.45">
      <c r="A10656">
        <v>20633</v>
      </c>
      <c r="B10656">
        <v>5</v>
      </c>
      <c r="C10656">
        <v>45</v>
      </c>
      <c r="D10656">
        <v>13</v>
      </c>
      <c r="E10656" s="2">
        <v>2372549.3400719222</v>
      </c>
      <c r="F10656" s="2">
        <v>-309854.94381339301</v>
      </c>
      <c r="G10656" s="2">
        <v>2062694.3962585293</v>
      </c>
      <c r="H10656" s="2">
        <v>1312133.9948624559</v>
      </c>
      <c r="I10656" s="2">
        <v>750560.4013960734</v>
      </c>
      <c r="J10656" s="2">
        <v>260980.42740791143</v>
      </c>
      <c r="K10656" s="2">
        <v>489579.973988162</v>
      </c>
      <c r="N10656" s="13">
        <v>489579.973988162</v>
      </c>
    </row>
    <row r="10657" spans="1:14" x14ac:dyDescent="0.45">
      <c r="A10657">
        <v>20633</v>
      </c>
      <c r="B10657">
        <v>6</v>
      </c>
      <c r="C10657">
        <v>45</v>
      </c>
      <c r="D10657">
        <v>13</v>
      </c>
      <c r="E10657" s="2">
        <v>2389631.6953204409</v>
      </c>
      <c r="F10657" s="2">
        <v>-312085.8994088496</v>
      </c>
      <c r="G10657" s="2">
        <v>2077545.7959115913</v>
      </c>
      <c r="H10657" s="2">
        <v>1335457.9639015333</v>
      </c>
      <c r="I10657" s="2">
        <v>742087.83201005799</v>
      </c>
      <c r="J10657" s="2">
        <v>238963.16953204409</v>
      </c>
      <c r="K10657" s="2">
        <v>503124.6624780139</v>
      </c>
      <c r="M10657" s="14">
        <v>15896399.256729988</v>
      </c>
      <c r="N10657" s="13">
        <v>16399523.919208001</v>
      </c>
    </row>
    <row r="10658" spans="1:14" x14ac:dyDescent="0.45">
      <c r="A10658">
        <v>20638</v>
      </c>
      <c r="B10658">
        <v>1</v>
      </c>
      <c r="C10658">
        <v>40</v>
      </c>
      <c r="D10658">
        <v>5</v>
      </c>
      <c r="E10658" s="2">
        <v>2796552</v>
      </c>
      <c r="F10658" s="2">
        <v>-245816.92080000002</v>
      </c>
      <c r="G10658" s="2">
        <v>2550735.0792</v>
      </c>
      <c r="H10658" s="2">
        <v>1705896.72</v>
      </c>
      <c r="I10658" s="2">
        <v>844838.35920000006</v>
      </c>
      <c r="J10658" s="2">
        <v>279655.2</v>
      </c>
      <c r="K10658" s="2">
        <v>565183.15920000011</v>
      </c>
      <c r="L10658" s="11">
        <v>-27461816.253543183</v>
      </c>
      <c r="N10658" s="13">
        <v>-26896633.094343182</v>
      </c>
    </row>
    <row r="10659" spans="1:14" x14ac:dyDescent="0.45">
      <c r="A10659">
        <v>20638</v>
      </c>
      <c r="B10659">
        <v>2</v>
      </c>
      <c r="C10659">
        <v>40</v>
      </c>
      <c r="D10659">
        <v>5</v>
      </c>
      <c r="E10659" s="2">
        <v>2893592.3543999996</v>
      </c>
      <c r="F10659" s="2">
        <v>-254346.76795175998</v>
      </c>
      <c r="G10659" s="2">
        <v>2639245.5864482396</v>
      </c>
      <c r="H10659" s="2">
        <v>1743557.2218825552</v>
      </c>
      <c r="I10659" s="2">
        <v>895688.36456568446</v>
      </c>
      <c r="J10659" s="2">
        <v>289359.23543999996</v>
      </c>
      <c r="K10659" s="2">
        <v>606329.1291256845</v>
      </c>
      <c r="N10659" s="13">
        <v>606329.1291256845</v>
      </c>
    </row>
    <row r="10660" spans="1:14" x14ac:dyDescent="0.45">
      <c r="A10660">
        <v>20638</v>
      </c>
      <c r="B10660">
        <v>3</v>
      </c>
      <c r="C10660">
        <v>40</v>
      </c>
      <c r="D10660">
        <v>5</v>
      </c>
      <c r="E10660" s="2">
        <v>2972876.7849105597</v>
      </c>
      <c r="F10660" s="2">
        <v>-261315.86939363822</v>
      </c>
      <c r="G10660" s="2">
        <v>2711560.9155169213</v>
      </c>
      <c r="H10660" s="2">
        <v>1772879.9836575871</v>
      </c>
      <c r="I10660" s="2">
        <v>938680.93185933423</v>
      </c>
      <c r="J10660" s="2">
        <v>237830.14279284477</v>
      </c>
      <c r="K10660" s="2">
        <v>700850.78906648944</v>
      </c>
      <c r="N10660" s="13">
        <v>700850.78906648944</v>
      </c>
    </row>
    <row r="10661" spans="1:14" x14ac:dyDescent="0.45">
      <c r="A10661">
        <v>20638</v>
      </c>
      <c r="B10661">
        <v>4</v>
      </c>
      <c r="C10661">
        <v>40</v>
      </c>
      <c r="D10661">
        <v>5</v>
      </c>
      <c r="E10661" s="2">
        <v>3063252.2391718407</v>
      </c>
      <c r="F10661" s="2">
        <v>-269259.8718232048</v>
      </c>
      <c r="G10661" s="2">
        <v>2793992.367348636</v>
      </c>
      <c r="H10661" s="2">
        <v>1841207.0618885478</v>
      </c>
      <c r="I10661" s="2">
        <v>952785.30546008819</v>
      </c>
      <c r="J10661" s="2">
        <v>367590.26870062086</v>
      </c>
      <c r="K10661" s="2">
        <v>585195.03675946733</v>
      </c>
      <c r="N10661" s="13">
        <v>585195.03675946733</v>
      </c>
    </row>
    <row r="10662" spans="1:14" x14ac:dyDescent="0.45">
      <c r="A10662">
        <v>20638</v>
      </c>
      <c r="B10662">
        <v>5</v>
      </c>
      <c r="C10662">
        <v>40</v>
      </c>
      <c r="D10662">
        <v>5</v>
      </c>
      <c r="E10662" s="2">
        <v>3163420.5873927595</v>
      </c>
      <c r="F10662" s="2">
        <v>-278064.66963182361</v>
      </c>
      <c r="G10662" s="2">
        <v>2885355.9177609361</v>
      </c>
      <c r="H10662" s="2">
        <v>1887914.4896293357</v>
      </c>
      <c r="I10662" s="2">
        <v>997441.42813160038</v>
      </c>
      <c r="J10662" s="2">
        <v>347976.26461320353</v>
      </c>
      <c r="K10662" s="2">
        <v>649465.1635183969</v>
      </c>
      <c r="N10662" s="13">
        <v>649465.1635183969</v>
      </c>
    </row>
    <row r="10663" spans="1:14" x14ac:dyDescent="0.45">
      <c r="A10663">
        <v>20638</v>
      </c>
      <c r="B10663">
        <v>6</v>
      </c>
      <c r="C10663">
        <v>40</v>
      </c>
      <c r="D10663">
        <v>5</v>
      </c>
      <c r="E10663" s="2">
        <v>3227321.683258093</v>
      </c>
      <c r="F10663" s="2">
        <v>-283681.57595838641</v>
      </c>
      <c r="G10663" s="2">
        <v>2943640.1072997064</v>
      </c>
      <c r="H10663" s="2">
        <v>1898893.0522111384</v>
      </c>
      <c r="I10663" s="2">
        <v>1044747.055088568</v>
      </c>
      <c r="J10663" s="2">
        <v>387278.60199097113</v>
      </c>
      <c r="K10663" s="2">
        <v>657468.45309759688</v>
      </c>
      <c r="M10663" s="14">
        <v>27421842.284114264</v>
      </c>
      <c r="N10663" s="13">
        <v>28079310.737211861</v>
      </c>
    </row>
    <row r="10664" spans="1:14" x14ac:dyDescent="0.45">
      <c r="A10664">
        <v>20650</v>
      </c>
      <c r="B10664">
        <v>1</v>
      </c>
      <c r="C10664">
        <v>34</v>
      </c>
      <c r="D10664">
        <v>24</v>
      </c>
      <c r="E10664" s="2">
        <v>3755160</v>
      </c>
      <c r="F10664" s="2">
        <v>-471648.09599999996</v>
      </c>
      <c r="G10664" s="2">
        <v>3283511.9040000001</v>
      </c>
      <c r="H10664" s="2">
        <v>1952683.2</v>
      </c>
      <c r="I10664" s="2">
        <v>1330828.7040000001</v>
      </c>
      <c r="J10664" s="2">
        <v>337964.39999999997</v>
      </c>
      <c r="K10664" s="2">
        <v>992864.30400000024</v>
      </c>
      <c r="L10664" s="11">
        <v>-16314792.004266519</v>
      </c>
      <c r="N10664" s="13">
        <v>-15321927.70026652</v>
      </c>
    </row>
    <row r="10665" spans="1:14" x14ac:dyDescent="0.45">
      <c r="A10665">
        <v>20650</v>
      </c>
      <c r="B10665">
        <v>2</v>
      </c>
      <c r="C10665">
        <v>34</v>
      </c>
      <c r="D10665">
        <v>24</v>
      </c>
      <c r="E10665" s="2">
        <v>3809234.3039999995</v>
      </c>
      <c r="F10665" s="2">
        <v>-478439.82858239987</v>
      </c>
      <c r="G10665" s="2">
        <v>3330794.4754175995</v>
      </c>
      <c r="H10665" s="2">
        <v>1984763.44175616</v>
      </c>
      <c r="I10665" s="2">
        <v>1346031.0336614395</v>
      </c>
      <c r="J10665" s="2">
        <v>380923.43039999995</v>
      </c>
      <c r="K10665" s="2">
        <v>965107.6032614396</v>
      </c>
      <c r="N10665" s="13">
        <v>965107.6032614396</v>
      </c>
    </row>
    <row r="10666" spans="1:14" x14ac:dyDescent="0.45">
      <c r="A10666">
        <v>20650</v>
      </c>
      <c r="B10666">
        <v>3</v>
      </c>
      <c r="C10666">
        <v>34</v>
      </c>
      <c r="D10666">
        <v>24</v>
      </c>
      <c r="E10666" s="2">
        <v>3860658.967104</v>
      </c>
      <c r="F10666" s="2">
        <v>-484898.76626826235</v>
      </c>
      <c r="G10666" s="2">
        <v>3375760.2008357379</v>
      </c>
      <c r="H10666" s="2">
        <v>2024230.5620336533</v>
      </c>
      <c r="I10666" s="2">
        <v>1351529.6388020846</v>
      </c>
      <c r="J10666" s="2">
        <v>386065.8967104</v>
      </c>
      <c r="K10666" s="2">
        <v>965463.7420916846</v>
      </c>
      <c r="N10666" s="13">
        <v>965463.7420916846</v>
      </c>
    </row>
    <row r="10667" spans="1:14" x14ac:dyDescent="0.45">
      <c r="A10667">
        <v>20650</v>
      </c>
      <c r="B10667">
        <v>4</v>
      </c>
      <c r="C10667">
        <v>34</v>
      </c>
      <c r="D10667">
        <v>24</v>
      </c>
      <c r="E10667" s="2">
        <v>3952928.7164177857</v>
      </c>
      <c r="F10667" s="2">
        <v>-496487.84678207384</v>
      </c>
      <c r="G10667" s="2">
        <v>3456440.8696357119</v>
      </c>
      <c r="H10667" s="2">
        <v>2108051.2978654304</v>
      </c>
      <c r="I10667" s="2">
        <v>1348389.5717702815</v>
      </c>
      <c r="J10667" s="2">
        <v>434822.15880595642</v>
      </c>
      <c r="K10667" s="2">
        <v>913567.41296432517</v>
      </c>
      <c r="N10667" s="13">
        <v>913567.41296432517</v>
      </c>
    </row>
    <row r="10668" spans="1:14" x14ac:dyDescent="0.45">
      <c r="A10668">
        <v>20650</v>
      </c>
      <c r="B10668">
        <v>5</v>
      </c>
      <c r="C10668">
        <v>34</v>
      </c>
      <c r="D10668">
        <v>24</v>
      </c>
      <c r="E10668" s="2">
        <v>4036335.5123341996</v>
      </c>
      <c r="F10668" s="2">
        <v>-506963.74034917541</v>
      </c>
      <c r="G10668" s="2">
        <v>3529371.7719850242</v>
      </c>
      <c r="H10668" s="2">
        <v>2169105.6703383182</v>
      </c>
      <c r="I10668" s="2">
        <v>1360266.101646706</v>
      </c>
      <c r="J10668" s="2">
        <v>443996.90635676199</v>
      </c>
      <c r="K10668" s="2">
        <v>916269.19528994407</v>
      </c>
      <c r="N10668" s="13">
        <v>916269.19528994407</v>
      </c>
    </row>
    <row r="10669" spans="1:14" x14ac:dyDescent="0.45">
      <c r="A10669">
        <v>20650</v>
      </c>
      <c r="B10669">
        <v>6</v>
      </c>
      <c r="C10669">
        <v>34</v>
      </c>
      <c r="D10669">
        <v>24</v>
      </c>
      <c r="E10669" s="2">
        <v>4120694.9245419847</v>
      </c>
      <c r="F10669" s="2">
        <v>-517559.28252247325</v>
      </c>
      <c r="G10669" s="2">
        <v>3603135.6420195112</v>
      </c>
      <c r="H10669" s="2">
        <v>2291945.3781080828</v>
      </c>
      <c r="I10669" s="2">
        <v>1311190.2639114284</v>
      </c>
      <c r="J10669" s="2">
        <v>453276.4416996183</v>
      </c>
      <c r="K10669" s="2">
        <v>857913.82221181015</v>
      </c>
      <c r="M10669" s="14">
        <v>16585269.271292321</v>
      </c>
      <c r="N10669" s="13">
        <v>17443183.093504131</v>
      </c>
    </row>
    <row r="10670" spans="1:14" x14ac:dyDescent="0.45">
      <c r="A10670">
        <v>20665</v>
      </c>
      <c r="B10670">
        <v>1</v>
      </c>
      <c r="C10670">
        <v>39</v>
      </c>
      <c r="D10670">
        <v>15</v>
      </c>
      <c r="E10670" s="2">
        <v>3227472</v>
      </c>
      <c r="F10670" s="2">
        <v>-125225.9136</v>
      </c>
      <c r="G10670" s="2">
        <v>3102246.0863999999</v>
      </c>
      <c r="H10670" s="2">
        <v>1710560.1600000001</v>
      </c>
      <c r="I10670" s="2">
        <v>1391685.9263999998</v>
      </c>
      <c r="J10670" s="2">
        <v>290472.48</v>
      </c>
      <c r="K10670" s="2">
        <v>1101213.4463999998</v>
      </c>
      <c r="L10670" s="11">
        <v>-15544242.438430052</v>
      </c>
      <c r="N10670" s="13">
        <v>-14443028.992030052</v>
      </c>
    </row>
    <row r="10671" spans="1:14" x14ac:dyDescent="0.45">
      <c r="A10671">
        <v>20665</v>
      </c>
      <c r="B10671">
        <v>2</v>
      </c>
      <c r="C10671">
        <v>39</v>
      </c>
      <c r="D10671">
        <v>15</v>
      </c>
      <c r="E10671" s="2">
        <v>3273624.8495999998</v>
      </c>
      <c r="F10671" s="2">
        <v>-127016.64416447999</v>
      </c>
      <c r="G10671" s="2">
        <v>3146608.20543552</v>
      </c>
      <c r="H10671" s="2">
        <v>1796614.4218332241</v>
      </c>
      <c r="I10671" s="2">
        <v>1349993.7836022959</v>
      </c>
      <c r="J10671" s="2">
        <v>327362.48496000003</v>
      </c>
      <c r="K10671" s="2">
        <v>1022631.2986422959</v>
      </c>
      <c r="N10671" s="13">
        <v>1022631.2986422959</v>
      </c>
    </row>
    <row r="10672" spans="1:14" x14ac:dyDescent="0.45">
      <c r="A10672">
        <v>20665</v>
      </c>
      <c r="B10672">
        <v>3</v>
      </c>
      <c r="C10672">
        <v>39</v>
      </c>
      <c r="D10672">
        <v>15</v>
      </c>
      <c r="E10672" s="2">
        <v>3326984.9346484803</v>
      </c>
      <c r="F10672" s="2">
        <v>-129087.01546436104</v>
      </c>
      <c r="G10672" s="2">
        <v>3197897.9191841194</v>
      </c>
      <c r="H10672" s="2">
        <v>1861869.4518762154</v>
      </c>
      <c r="I10672" s="2">
        <v>1336028.467307904</v>
      </c>
      <c r="J10672" s="2">
        <v>299428.64411836321</v>
      </c>
      <c r="K10672" s="2">
        <v>1036599.8231895408</v>
      </c>
      <c r="N10672" s="13">
        <v>1036599.8231895408</v>
      </c>
    </row>
    <row r="10673" spans="1:14" x14ac:dyDescent="0.45">
      <c r="A10673">
        <v>20665</v>
      </c>
      <c r="B10673">
        <v>4</v>
      </c>
      <c r="C10673">
        <v>39</v>
      </c>
      <c r="D10673">
        <v>15</v>
      </c>
      <c r="E10673" s="2">
        <v>3376557.010174742</v>
      </c>
      <c r="F10673" s="2">
        <v>-131010.41199477999</v>
      </c>
      <c r="G10673" s="2">
        <v>3245546.598179962</v>
      </c>
      <c r="H10673" s="2">
        <v>1977289.2713404763</v>
      </c>
      <c r="I10673" s="2">
        <v>1268257.3268394857</v>
      </c>
      <c r="J10673" s="2">
        <v>337655.70101747423</v>
      </c>
      <c r="K10673" s="2">
        <v>930601.62582201138</v>
      </c>
      <c r="N10673" s="13">
        <v>930601.62582201138</v>
      </c>
    </row>
    <row r="10674" spans="1:14" x14ac:dyDescent="0.45">
      <c r="A10674">
        <v>20665</v>
      </c>
      <c r="B10674">
        <v>5</v>
      </c>
      <c r="C10674">
        <v>39</v>
      </c>
      <c r="D10674">
        <v>15</v>
      </c>
      <c r="E10674" s="2">
        <v>3419776.9399049785</v>
      </c>
      <c r="F10674" s="2">
        <v>-132687.34526831316</v>
      </c>
      <c r="G10674" s="2">
        <v>3287089.5946366652</v>
      </c>
      <c r="H10674" s="2">
        <v>2069285.1065282887</v>
      </c>
      <c r="I10674" s="2">
        <v>1217804.4881083765</v>
      </c>
      <c r="J10674" s="2">
        <v>307779.92459144804</v>
      </c>
      <c r="K10674" s="2">
        <v>910024.56351692847</v>
      </c>
      <c r="N10674" s="13">
        <v>910024.56351692847</v>
      </c>
    </row>
    <row r="10675" spans="1:14" x14ac:dyDescent="0.45">
      <c r="A10675">
        <v>20665</v>
      </c>
      <c r="B10675">
        <v>6</v>
      </c>
      <c r="C10675">
        <v>39</v>
      </c>
      <c r="D10675">
        <v>15</v>
      </c>
      <c r="E10675" s="2">
        <v>3437217.8022984946</v>
      </c>
      <c r="F10675" s="2">
        <v>-133364.05072918159</v>
      </c>
      <c r="G10675" s="2">
        <v>3303853.751569313</v>
      </c>
      <c r="H10675" s="2">
        <v>2135370.1474688444</v>
      </c>
      <c r="I10675" s="2">
        <v>1168483.6041004686</v>
      </c>
      <c r="J10675" s="2">
        <v>309349.60220686451</v>
      </c>
      <c r="K10675" s="2">
        <v>859134.00189360406</v>
      </c>
      <c r="M10675" s="14">
        <v>16533607.575432381</v>
      </c>
      <c r="N10675" s="13">
        <v>17392741.577325985</v>
      </c>
    </row>
    <row r="10676" spans="1:14" x14ac:dyDescent="0.45">
      <c r="A10676">
        <v>20676</v>
      </c>
      <c r="B10676">
        <v>1</v>
      </c>
      <c r="C10676">
        <v>34</v>
      </c>
      <c r="D10676">
        <v>1</v>
      </c>
      <c r="E10676" s="2">
        <v>2385216</v>
      </c>
      <c r="F10676" s="2">
        <v>-229219.25760000001</v>
      </c>
      <c r="G10676" s="2">
        <v>2155996.7423999999</v>
      </c>
      <c r="H10676" s="2">
        <v>1335720.9600000002</v>
      </c>
      <c r="I10676" s="2">
        <v>820275.78239999968</v>
      </c>
      <c r="J10676" s="2">
        <v>214669.44</v>
      </c>
      <c r="K10676" s="2">
        <v>605606.34239999973</v>
      </c>
      <c r="L10676" s="11">
        <v>-11901603.208971817</v>
      </c>
      <c r="N10676" s="13">
        <v>-11295996.866571818</v>
      </c>
    </row>
    <row r="10677" spans="1:14" x14ac:dyDescent="0.45">
      <c r="A10677">
        <v>20676</v>
      </c>
      <c r="B10677">
        <v>2</v>
      </c>
      <c r="C10677">
        <v>34</v>
      </c>
      <c r="D10677">
        <v>1</v>
      </c>
      <c r="E10677" s="2">
        <v>2412168.9408</v>
      </c>
      <c r="F10677" s="2">
        <v>-231809.43521088001</v>
      </c>
      <c r="G10677" s="2">
        <v>2180359.5055891201</v>
      </c>
      <c r="H10677" s="2">
        <v>1362161.4495455232</v>
      </c>
      <c r="I10677" s="2">
        <v>818198.05604359694</v>
      </c>
      <c r="J10677" s="2">
        <v>265338.58348799997</v>
      </c>
      <c r="K10677" s="2">
        <v>552859.47255559696</v>
      </c>
      <c r="N10677" s="13">
        <v>552859.47255559696</v>
      </c>
    </row>
    <row r="10678" spans="1:14" x14ac:dyDescent="0.45">
      <c r="A10678">
        <v>20676</v>
      </c>
      <c r="B10678">
        <v>3</v>
      </c>
      <c r="C10678">
        <v>34</v>
      </c>
      <c r="D10678">
        <v>1</v>
      </c>
      <c r="E10678" s="2">
        <v>2430260.2078560004</v>
      </c>
      <c r="F10678" s="2">
        <v>-233548.00597496165</v>
      </c>
      <c r="G10678" s="2">
        <v>2196712.201881039</v>
      </c>
      <c r="H10678" s="2">
        <v>1384317.3460627436</v>
      </c>
      <c r="I10678" s="2">
        <v>812394.85581829539</v>
      </c>
      <c r="J10678" s="2">
        <v>267328.62286416005</v>
      </c>
      <c r="K10678" s="2">
        <v>545066.2329541354</v>
      </c>
      <c r="N10678" s="13">
        <v>545066.2329541354</v>
      </c>
    </row>
    <row r="10679" spans="1:14" x14ac:dyDescent="0.45">
      <c r="A10679">
        <v>20676</v>
      </c>
      <c r="B10679">
        <v>4</v>
      </c>
      <c r="C10679">
        <v>34</v>
      </c>
      <c r="D10679">
        <v>1</v>
      </c>
      <c r="E10679" s="2">
        <v>2446056.899207064</v>
      </c>
      <c r="F10679" s="2">
        <v>-235066.06801379885</v>
      </c>
      <c r="G10679" s="2">
        <v>2210990.831193265</v>
      </c>
      <c r="H10679" s="2">
        <v>1434975.5395356345</v>
      </c>
      <c r="I10679" s="2">
        <v>776015.29165763059</v>
      </c>
      <c r="J10679" s="2">
        <v>269066.25891277706</v>
      </c>
      <c r="K10679" s="2">
        <v>506949.03274485352</v>
      </c>
      <c r="N10679" s="13">
        <v>506949.03274485352</v>
      </c>
    </row>
    <row r="10680" spans="1:14" x14ac:dyDescent="0.45">
      <c r="A10680">
        <v>20676</v>
      </c>
      <c r="B10680">
        <v>5</v>
      </c>
      <c r="C10680">
        <v>34</v>
      </c>
      <c r="D10680">
        <v>1</v>
      </c>
      <c r="E10680" s="2">
        <v>2494978.0371912057</v>
      </c>
      <c r="F10680" s="2">
        <v>-239767.38937407488</v>
      </c>
      <c r="G10680" s="2">
        <v>2255210.6478171307</v>
      </c>
      <c r="H10680" s="2">
        <v>1497925.0465039841</v>
      </c>
      <c r="I10680" s="2">
        <v>757285.60131314653</v>
      </c>
      <c r="J10680" s="2">
        <v>249497.80371912057</v>
      </c>
      <c r="K10680" s="2">
        <v>507787.79759402596</v>
      </c>
      <c r="N10680" s="13">
        <v>507787.79759402596</v>
      </c>
    </row>
    <row r="10681" spans="1:14" x14ac:dyDescent="0.45">
      <c r="A10681">
        <v>20676</v>
      </c>
      <c r="B10681">
        <v>6</v>
      </c>
      <c r="C10681">
        <v>34</v>
      </c>
      <c r="D10681">
        <v>1</v>
      </c>
      <c r="E10681" s="2">
        <v>2504957.9493399709</v>
      </c>
      <c r="F10681" s="2">
        <v>-240726.45893157122</v>
      </c>
      <c r="G10681" s="2">
        <v>2264231.4904083996</v>
      </c>
      <c r="H10681" s="2">
        <v>1570389.8668936982</v>
      </c>
      <c r="I10681" s="2">
        <v>693841.62351470138</v>
      </c>
      <c r="J10681" s="2">
        <v>250495.79493399709</v>
      </c>
      <c r="K10681" s="2">
        <v>443345.82858070428</v>
      </c>
      <c r="M10681" s="14">
        <v>12114502.104130758</v>
      </c>
      <c r="N10681" s="13">
        <v>12557847.932711462</v>
      </c>
    </row>
    <row r="10682" spans="1:14" x14ac:dyDescent="0.45">
      <c r="A10682">
        <v>20692</v>
      </c>
      <c r="B10682">
        <v>1</v>
      </c>
      <c r="C10682">
        <v>34</v>
      </c>
      <c r="D10682">
        <v>1</v>
      </c>
      <c r="E10682" s="2">
        <v>2637120</v>
      </c>
      <c r="F10682" s="2">
        <v>-287182.36800000002</v>
      </c>
      <c r="G10682" s="2">
        <v>2349937.6320000002</v>
      </c>
      <c r="H10682" s="2">
        <v>1529529.5999999999</v>
      </c>
      <c r="I10682" s="2">
        <v>820408.03200000036</v>
      </c>
      <c r="J10682" s="2">
        <v>263712</v>
      </c>
      <c r="K10682" s="2">
        <v>556696.03200000036</v>
      </c>
      <c r="L10682" s="11">
        <v>-12072552.063340697</v>
      </c>
      <c r="N10682" s="13">
        <v>-11515856.031340698</v>
      </c>
    </row>
    <row r="10683" spans="1:14" x14ac:dyDescent="0.45">
      <c r="A10683">
        <v>20692</v>
      </c>
      <c r="B10683">
        <v>2</v>
      </c>
      <c r="C10683">
        <v>34</v>
      </c>
      <c r="D10683">
        <v>1</v>
      </c>
      <c r="E10683" s="2">
        <v>2658480.6720000003</v>
      </c>
      <c r="F10683" s="2">
        <v>-289508.54518080002</v>
      </c>
      <c r="G10683" s="2">
        <v>2368972.1268192003</v>
      </c>
      <c r="H10683" s="2">
        <v>1570290.0954915842</v>
      </c>
      <c r="I10683" s="2">
        <v>798682.03132761619</v>
      </c>
      <c r="J10683" s="2">
        <v>265848.06720000005</v>
      </c>
      <c r="K10683" s="2">
        <v>532833.96412761614</v>
      </c>
      <c r="N10683" s="13">
        <v>532833.96412761614</v>
      </c>
    </row>
    <row r="10684" spans="1:14" x14ac:dyDescent="0.45">
      <c r="A10684">
        <v>20692</v>
      </c>
      <c r="B10684">
        <v>3</v>
      </c>
      <c r="C10684">
        <v>34</v>
      </c>
      <c r="D10684">
        <v>1</v>
      </c>
      <c r="E10684" s="2">
        <v>2692509.2246015999</v>
      </c>
      <c r="F10684" s="2">
        <v>-293214.25455911423</v>
      </c>
      <c r="G10684" s="2">
        <v>2399294.9700424857</v>
      </c>
      <c r="H10684" s="2">
        <v>1605498.511896658</v>
      </c>
      <c r="I10684" s="2">
        <v>793796.45814582775</v>
      </c>
      <c r="J10684" s="2">
        <v>242325.83021414396</v>
      </c>
      <c r="K10684" s="2">
        <v>551470.62793168379</v>
      </c>
      <c r="N10684" s="13">
        <v>551470.62793168379</v>
      </c>
    </row>
    <row r="10685" spans="1:14" x14ac:dyDescent="0.45">
      <c r="A10685">
        <v>20692</v>
      </c>
      <c r="B10685">
        <v>4</v>
      </c>
      <c r="C10685">
        <v>34</v>
      </c>
      <c r="D10685">
        <v>1</v>
      </c>
      <c r="E10685" s="2">
        <v>2736397.124962606</v>
      </c>
      <c r="F10685" s="2">
        <v>-297993.64690842776</v>
      </c>
      <c r="G10685" s="2">
        <v>2438403.4780541784</v>
      </c>
      <c r="H10685" s="2">
        <v>1640805.4792113609</v>
      </c>
      <c r="I10685" s="2">
        <v>797597.9988428175</v>
      </c>
      <c r="J10685" s="2">
        <v>301003.68374588666</v>
      </c>
      <c r="K10685" s="2">
        <v>496594.31509693083</v>
      </c>
      <c r="N10685" s="13">
        <v>496594.31509693083</v>
      </c>
    </row>
    <row r="10686" spans="1:14" x14ac:dyDescent="0.45">
      <c r="A10686">
        <v>20692</v>
      </c>
      <c r="B10686">
        <v>5</v>
      </c>
      <c r="C10686">
        <v>34</v>
      </c>
      <c r="D10686">
        <v>1</v>
      </c>
      <c r="E10686" s="2">
        <v>2770054.8095996459</v>
      </c>
      <c r="F10686" s="2">
        <v>-301658.96876540146</v>
      </c>
      <c r="G10686" s="2">
        <v>2468395.8408342446</v>
      </c>
      <c r="H10686" s="2">
        <v>1685403.9011887636</v>
      </c>
      <c r="I10686" s="2">
        <v>782991.93964548106</v>
      </c>
      <c r="J10686" s="2">
        <v>249304.93286396813</v>
      </c>
      <c r="K10686" s="2">
        <v>533687.00678151287</v>
      </c>
      <c r="N10686" s="13">
        <v>533687.00678151287</v>
      </c>
    </row>
    <row r="10687" spans="1:14" x14ac:dyDescent="0.45">
      <c r="A10687">
        <v>20692</v>
      </c>
      <c r="B10687">
        <v>6</v>
      </c>
      <c r="C10687">
        <v>34</v>
      </c>
      <c r="D10687">
        <v>1</v>
      </c>
      <c r="E10687" s="2">
        <v>2813821.6755913207</v>
      </c>
      <c r="F10687" s="2">
        <v>-306425.1804718948</v>
      </c>
      <c r="G10687" s="2">
        <v>2507396.4951194259</v>
      </c>
      <c r="H10687" s="2">
        <v>1744733.1185295524</v>
      </c>
      <c r="I10687" s="2">
        <v>762663.37658987357</v>
      </c>
      <c r="J10687" s="2">
        <v>309520.38431504526</v>
      </c>
      <c r="K10687" s="2">
        <v>453142.99227482831</v>
      </c>
      <c r="M10687" s="14">
        <v>12245520.224120013</v>
      </c>
      <c r="N10687" s="13">
        <v>12698663.216394842</v>
      </c>
    </row>
    <row r="10688" spans="1:14" x14ac:dyDescent="0.45">
      <c r="A10688">
        <v>20704</v>
      </c>
      <c r="B10688">
        <v>1</v>
      </c>
      <c r="C10688">
        <v>36</v>
      </c>
      <c r="D10688">
        <v>3</v>
      </c>
      <c r="E10688" s="2">
        <v>2873088</v>
      </c>
      <c r="F10688" s="2">
        <v>-221802.39360000001</v>
      </c>
      <c r="G10688" s="2">
        <v>2651285.6063999999</v>
      </c>
      <c r="H10688" s="2">
        <v>1608929.2800000003</v>
      </c>
      <c r="I10688" s="2">
        <v>1042356.3263999997</v>
      </c>
      <c r="J10688" s="2">
        <v>287308.79999999999</v>
      </c>
      <c r="K10688" s="2">
        <v>755047.52639999962</v>
      </c>
      <c r="L10688" s="11">
        <v>-20873253.718648806</v>
      </c>
      <c r="N10688" s="13">
        <v>-20118206.192248806</v>
      </c>
    </row>
    <row r="10689" spans="1:14" x14ac:dyDescent="0.45">
      <c r="A10689">
        <v>20704</v>
      </c>
      <c r="B10689">
        <v>2</v>
      </c>
      <c r="C10689">
        <v>36</v>
      </c>
      <c r="D10689">
        <v>3</v>
      </c>
      <c r="E10689" s="2">
        <v>2904979.2768000006</v>
      </c>
      <c r="F10689" s="2">
        <v>-224264.40016896007</v>
      </c>
      <c r="G10689" s="2">
        <v>2680714.8766310406</v>
      </c>
      <c r="H10689" s="2">
        <v>1649563.4325381124</v>
      </c>
      <c r="I10689" s="2">
        <v>1031151.4440929282</v>
      </c>
      <c r="J10689" s="2">
        <v>348597.51321600005</v>
      </c>
      <c r="K10689" s="2">
        <v>682553.93087692815</v>
      </c>
      <c r="N10689" s="13">
        <v>682553.93087692815</v>
      </c>
    </row>
    <row r="10690" spans="1:14" x14ac:dyDescent="0.45">
      <c r="A10690">
        <v>20704</v>
      </c>
      <c r="B10690">
        <v>3</v>
      </c>
      <c r="C10690">
        <v>36</v>
      </c>
      <c r="D10690">
        <v>3</v>
      </c>
      <c r="E10690" s="2">
        <v>2918923.1773286401</v>
      </c>
      <c r="F10690" s="2">
        <v>-225340.86928977104</v>
      </c>
      <c r="G10690" s="2">
        <v>2693582.3080388689</v>
      </c>
      <c r="H10690" s="2">
        <v>1722786.1016926584</v>
      </c>
      <c r="I10690" s="2">
        <v>970796.20634621056</v>
      </c>
      <c r="J10690" s="2">
        <v>321081.54950615042</v>
      </c>
      <c r="K10690" s="2">
        <v>649714.65684006014</v>
      </c>
      <c r="N10690" s="13">
        <v>649714.65684006014</v>
      </c>
    </row>
    <row r="10691" spans="1:14" x14ac:dyDescent="0.45">
      <c r="A10691">
        <v>20704</v>
      </c>
      <c r="B10691">
        <v>4</v>
      </c>
      <c r="C10691">
        <v>36</v>
      </c>
      <c r="D10691">
        <v>3</v>
      </c>
      <c r="E10691" s="2">
        <v>2963290.8096240358</v>
      </c>
      <c r="F10691" s="2">
        <v>-228766.05050297559</v>
      </c>
      <c r="G10691" s="2">
        <v>2734524.7591210604</v>
      </c>
      <c r="H10691" s="2">
        <v>1775207.0371949626</v>
      </c>
      <c r="I10691" s="2">
        <v>959317.72192609776</v>
      </c>
      <c r="J10691" s="2">
        <v>296329.08096240362</v>
      </c>
      <c r="K10691" s="2">
        <v>662988.64096369408</v>
      </c>
      <c r="N10691" s="13">
        <v>662988.64096369408</v>
      </c>
    </row>
    <row r="10692" spans="1:14" x14ac:dyDescent="0.45">
      <c r="A10692">
        <v>20704</v>
      </c>
      <c r="B10692">
        <v>5</v>
      </c>
      <c r="C10692">
        <v>36</v>
      </c>
      <c r="D10692">
        <v>3</v>
      </c>
      <c r="E10692" s="2">
        <v>2999146.6284204866</v>
      </c>
      <c r="F10692" s="2">
        <v>-231534.11971406158</v>
      </c>
      <c r="G10692" s="2">
        <v>2767612.5087064249</v>
      </c>
      <c r="H10692" s="2">
        <v>1844119.5802629299</v>
      </c>
      <c r="I10692" s="2">
        <v>923492.92844349495</v>
      </c>
      <c r="J10692" s="2">
        <v>329906.12912625354</v>
      </c>
      <c r="K10692" s="2">
        <v>593586.79931724141</v>
      </c>
      <c r="N10692" s="13">
        <v>593586.79931724141</v>
      </c>
    </row>
    <row r="10693" spans="1:14" x14ac:dyDescent="0.45">
      <c r="A10693">
        <v>20704</v>
      </c>
      <c r="B10693">
        <v>6</v>
      </c>
      <c r="C10693">
        <v>36</v>
      </c>
      <c r="D10693">
        <v>3</v>
      </c>
      <c r="E10693" s="2">
        <v>3033936.7293101642</v>
      </c>
      <c r="F10693" s="2">
        <v>-234219.9155027447</v>
      </c>
      <c r="G10693" s="2">
        <v>2799716.8138074195</v>
      </c>
      <c r="H10693" s="2">
        <v>1933789.0834405995</v>
      </c>
      <c r="I10693" s="2">
        <v>865927.73036682</v>
      </c>
      <c r="J10693" s="2">
        <v>273054.30563791475</v>
      </c>
      <c r="K10693" s="2">
        <v>592873.42472890532</v>
      </c>
      <c r="M10693" s="14">
        <v>21929121.566933013</v>
      </c>
      <c r="N10693" s="13">
        <v>22521994.991661917</v>
      </c>
    </row>
    <row r="10694" spans="1:14" x14ac:dyDescent="0.45">
      <c r="A10694">
        <v>20716</v>
      </c>
      <c r="B10694">
        <v>1</v>
      </c>
      <c r="C10694">
        <v>43</v>
      </c>
      <c r="D10694">
        <v>13</v>
      </c>
      <c r="E10694" s="2">
        <v>5300568</v>
      </c>
      <c r="F10694" s="2">
        <v>-678472.70400000003</v>
      </c>
      <c r="G10694" s="2">
        <v>4622095.2960000001</v>
      </c>
      <c r="H10694" s="2">
        <v>2915312.4000000004</v>
      </c>
      <c r="I10694" s="2">
        <v>1706782.8959999997</v>
      </c>
      <c r="J10694" s="2">
        <v>477051.12</v>
      </c>
      <c r="K10694" s="2">
        <v>1229731.7759999996</v>
      </c>
      <c r="L10694" s="11">
        <v>-27796112.993688203</v>
      </c>
      <c r="N10694" s="13">
        <v>-26566381.217688203</v>
      </c>
    </row>
    <row r="10695" spans="1:14" x14ac:dyDescent="0.45">
      <c r="A10695">
        <v>20716</v>
      </c>
      <c r="B10695">
        <v>2</v>
      </c>
      <c r="C10695">
        <v>43</v>
      </c>
      <c r="D10695">
        <v>13</v>
      </c>
      <c r="E10695" s="2">
        <v>5522661.7992000002</v>
      </c>
      <c r="F10695" s="2">
        <v>-706900.71029760002</v>
      </c>
      <c r="G10695" s="2">
        <v>4815761.0889023999</v>
      </c>
      <c r="H10695" s="2">
        <v>2981878.3985510524</v>
      </c>
      <c r="I10695" s="2">
        <v>1833882.6903513474</v>
      </c>
      <c r="J10695" s="2">
        <v>552266.17992000002</v>
      </c>
      <c r="K10695" s="2">
        <v>1281616.5104313474</v>
      </c>
      <c r="N10695" s="13">
        <v>1281616.5104313474</v>
      </c>
    </row>
    <row r="10696" spans="1:14" x14ac:dyDescent="0.45">
      <c r="A10696">
        <v>20716</v>
      </c>
      <c r="B10696">
        <v>3</v>
      </c>
      <c r="C10696">
        <v>43</v>
      </c>
      <c r="D10696">
        <v>13</v>
      </c>
      <c r="E10696" s="2">
        <v>5738045.6093687993</v>
      </c>
      <c r="F10696" s="2">
        <v>-734469.83799920627</v>
      </c>
      <c r="G10696" s="2">
        <v>5003575.7713695932</v>
      </c>
      <c r="H10696" s="2">
        <v>3087637.8724638214</v>
      </c>
      <c r="I10696" s="2">
        <v>1915937.8989057718</v>
      </c>
      <c r="J10696" s="2">
        <v>573804.56093687995</v>
      </c>
      <c r="K10696" s="2">
        <v>1342133.337968892</v>
      </c>
      <c r="N10696" s="13">
        <v>1342133.337968892</v>
      </c>
    </row>
    <row r="10697" spans="1:14" x14ac:dyDescent="0.45">
      <c r="A10697">
        <v>20716</v>
      </c>
      <c r="B10697">
        <v>4</v>
      </c>
      <c r="C10697">
        <v>43</v>
      </c>
      <c r="D10697">
        <v>13</v>
      </c>
      <c r="E10697" s="2">
        <v>5963550.8018169925</v>
      </c>
      <c r="F10697" s="2">
        <v>-763334.50263257499</v>
      </c>
      <c r="G10697" s="2">
        <v>5200216.2991844174</v>
      </c>
      <c r="H10697" s="2">
        <v>3165660.783300152</v>
      </c>
      <c r="I10697" s="2">
        <v>2034555.5158842653</v>
      </c>
      <c r="J10697" s="2">
        <v>596355.08018169925</v>
      </c>
      <c r="K10697" s="2">
        <v>1438200.4357025661</v>
      </c>
      <c r="N10697" s="13">
        <v>1438200.4357025661</v>
      </c>
    </row>
    <row r="10698" spans="1:14" x14ac:dyDescent="0.45">
      <c r="A10698">
        <v>20716</v>
      </c>
      <c r="B10698">
        <v>5</v>
      </c>
      <c r="C10698">
        <v>43</v>
      </c>
      <c r="D10698">
        <v>13</v>
      </c>
      <c r="E10698" s="2">
        <v>6274251.7985916585</v>
      </c>
      <c r="F10698" s="2">
        <v>-803104.23021973227</v>
      </c>
      <c r="G10698" s="2">
        <v>5471147.5683719264</v>
      </c>
      <c r="H10698" s="2">
        <v>3238001.26056903</v>
      </c>
      <c r="I10698" s="2">
        <v>2233146.3078028965</v>
      </c>
      <c r="J10698" s="2">
        <v>564682.66187324922</v>
      </c>
      <c r="K10698" s="2">
        <v>1668463.6459296471</v>
      </c>
      <c r="N10698" s="13">
        <v>1668463.6459296471</v>
      </c>
    </row>
    <row r="10699" spans="1:14" x14ac:dyDescent="0.45">
      <c r="A10699">
        <v>20716</v>
      </c>
      <c r="B10699">
        <v>6</v>
      </c>
      <c r="C10699">
        <v>43</v>
      </c>
      <c r="D10699">
        <v>13</v>
      </c>
      <c r="E10699" s="2">
        <v>6559730.2554275803</v>
      </c>
      <c r="F10699" s="2">
        <v>-839645.47269473027</v>
      </c>
      <c r="G10699" s="2">
        <v>5720084.7827328499</v>
      </c>
      <c r="H10699" s="2">
        <v>3336243.0283150105</v>
      </c>
      <c r="I10699" s="2">
        <v>2383841.7544178395</v>
      </c>
      <c r="J10699" s="2">
        <v>655973.02554275806</v>
      </c>
      <c r="K10699" s="2">
        <v>1727868.7288750815</v>
      </c>
      <c r="M10699" s="14">
        <v>28719738.812567748</v>
      </c>
      <c r="N10699" s="13">
        <v>30447607.54144283</v>
      </c>
    </row>
    <row r="10700" spans="1:14" x14ac:dyDescent="0.45">
      <c r="A10700">
        <v>20720</v>
      </c>
      <c r="B10700">
        <v>1</v>
      </c>
      <c r="C10700">
        <v>27</v>
      </c>
      <c r="D10700">
        <v>25</v>
      </c>
      <c r="E10700" s="2">
        <v>4828032</v>
      </c>
      <c r="F10700" s="2">
        <v>-1830789.7344</v>
      </c>
      <c r="G10700" s="2">
        <v>2997242.2656</v>
      </c>
      <c r="H10700" s="2">
        <v>2510576.6400000001</v>
      </c>
      <c r="I10700" s="2">
        <v>486665.62559999991</v>
      </c>
      <c r="J10700" s="2">
        <v>579363.83999999997</v>
      </c>
      <c r="K10700" s="2">
        <v>-92698.214400000055</v>
      </c>
      <c r="L10700" s="11">
        <v>-15788028.392686082</v>
      </c>
      <c r="N10700" s="13">
        <v>-15880726.607086083</v>
      </c>
    </row>
    <row r="10701" spans="1:14" x14ac:dyDescent="0.45">
      <c r="A10701">
        <v>20720</v>
      </c>
      <c r="B10701">
        <v>2</v>
      </c>
      <c r="C10701">
        <v>27</v>
      </c>
      <c r="D10701">
        <v>25</v>
      </c>
      <c r="E10701" s="2">
        <v>4685605.0559999999</v>
      </c>
      <c r="F10701" s="2">
        <v>-1776781.4372351998</v>
      </c>
      <c r="G10701" s="2">
        <v>2908823.6187648</v>
      </c>
      <c r="H10701" s="2">
        <v>2467214.7134469119</v>
      </c>
      <c r="I10701" s="2">
        <v>441608.90531788813</v>
      </c>
      <c r="J10701" s="2">
        <v>468560.50560000003</v>
      </c>
      <c r="K10701" s="2">
        <v>-26951.600282111904</v>
      </c>
      <c r="N10701" s="13">
        <v>-26951.600282111904</v>
      </c>
    </row>
    <row r="10702" spans="1:14" x14ac:dyDescent="0.45">
      <c r="A10702">
        <v>20720</v>
      </c>
      <c r="B10702">
        <v>3</v>
      </c>
      <c r="C10702">
        <v>27</v>
      </c>
      <c r="D10702">
        <v>25</v>
      </c>
      <c r="E10702" s="2">
        <v>4607355.4515648</v>
      </c>
      <c r="F10702" s="2">
        <v>-1747109.1872333721</v>
      </c>
      <c r="G10702" s="2">
        <v>2860246.2643314279</v>
      </c>
      <c r="H10702" s="2">
        <v>2478414.0918513676</v>
      </c>
      <c r="I10702" s="2">
        <v>381832.17248006025</v>
      </c>
      <c r="J10702" s="2">
        <v>414661.99064083199</v>
      </c>
      <c r="K10702" s="2">
        <v>-32829.818160771742</v>
      </c>
      <c r="N10702" s="13">
        <v>-32829.818160771742</v>
      </c>
    </row>
    <row r="10703" spans="1:14" x14ac:dyDescent="0.45">
      <c r="A10703">
        <v>20720</v>
      </c>
      <c r="B10703">
        <v>4</v>
      </c>
      <c r="C10703">
        <v>27</v>
      </c>
      <c r="D10703">
        <v>25</v>
      </c>
      <c r="E10703" s="2">
        <v>4473281.4079242637</v>
      </c>
      <c r="F10703" s="2">
        <v>-1696268.3098848807</v>
      </c>
      <c r="G10703" s="2">
        <v>2777013.0980393831</v>
      </c>
      <c r="H10703" s="2">
        <v>2417120.5568664954</v>
      </c>
      <c r="I10703" s="2">
        <v>359892.54117288766</v>
      </c>
      <c r="J10703" s="2">
        <v>447328.14079242642</v>
      </c>
      <c r="K10703" s="2">
        <v>-87435.599619538756</v>
      </c>
      <c r="N10703" s="13">
        <v>-87435.599619538756</v>
      </c>
    </row>
    <row r="10704" spans="1:14" x14ac:dyDescent="0.45">
      <c r="A10704">
        <v>20720</v>
      </c>
      <c r="B10704">
        <v>5</v>
      </c>
      <c r="C10704">
        <v>27</v>
      </c>
      <c r="D10704">
        <v>25</v>
      </c>
      <c r="E10704" s="2">
        <v>4394998.9832855901</v>
      </c>
      <c r="F10704" s="2">
        <v>-1666583.6144618958</v>
      </c>
      <c r="G10704" s="2">
        <v>2728415.3688236941</v>
      </c>
      <c r="H10704" s="2">
        <v>2427541.9721474261</v>
      </c>
      <c r="I10704" s="2">
        <v>300873.39667626796</v>
      </c>
      <c r="J10704" s="2">
        <v>395549.90849570307</v>
      </c>
      <c r="K10704" s="2">
        <v>-94676.511819435109</v>
      </c>
      <c r="N10704" s="13">
        <v>-94676.511819435109</v>
      </c>
    </row>
    <row r="10705" spans="1:14" x14ac:dyDescent="0.45">
      <c r="A10705">
        <v>20720</v>
      </c>
      <c r="B10705">
        <v>6</v>
      </c>
      <c r="C10705">
        <v>27</v>
      </c>
      <c r="D10705">
        <v>25</v>
      </c>
      <c r="E10705" s="2">
        <v>4311933.5025014915</v>
      </c>
      <c r="F10705" s="2">
        <v>-1635085.1841485654</v>
      </c>
      <c r="G10705" s="2">
        <v>2676848.3183529261</v>
      </c>
      <c r="H10705" s="2">
        <v>2453587.6040258291</v>
      </c>
      <c r="I10705" s="2">
        <v>223260.71432709694</v>
      </c>
      <c r="J10705" s="2">
        <v>388074.01522513421</v>
      </c>
      <c r="K10705" s="2">
        <v>-164813.30089803727</v>
      </c>
      <c r="M10705" s="14">
        <v>15543869.99410955</v>
      </c>
      <c r="N10705" s="13">
        <v>15379056.693211513</v>
      </c>
    </row>
    <row r="10706" spans="1:14" x14ac:dyDescent="0.45">
      <c r="A10706">
        <v>20735</v>
      </c>
      <c r="B10706">
        <v>1</v>
      </c>
      <c r="C10706">
        <v>20</v>
      </c>
      <c r="D10706">
        <v>3</v>
      </c>
      <c r="E10706" s="2">
        <v>1945728</v>
      </c>
      <c r="F10706" s="2">
        <v>-89698.060800000007</v>
      </c>
      <c r="G10706" s="2">
        <v>1856029.9391999999</v>
      </c>
      <c r="H10706" s="2">
        <v>1031235.8400000001</v>
      </c>
      <c r="I10706" s="2">
        <v>824794.09919999982</v>
      </c>
      <c r="J10706" s="2">
        <v>175115.51999999999</v>
      </c>
      <c r="K10706" s="2">
        <v>649678.5791999998</v>
      </c>
      <c r="L10706" s="11">
        <v>-17674164.522042543</v>
      </c>
      <c r="N10706" s="13">
        <v>-17024485.942842543</v>
      </c>
    </row>
    <row r="10707" spans="1:14" x14ac:dyDescent="0.45">
      <c r="A10707">
        <v>20735</v>
      </c>
      <c r="B10707">
        <v>2</v>
      </c>
      <c r="C10707">
        <v>20</v>
      </c>
      <c r="D10707">
        <v>3</v>
      </c>
      <c r="E10707" s="2">
        <v>1978805.3759999997</v>
      </c>
      <c r="F10707" s="2">
        <v>-91222.927833599984</v>
      </c>
      <c r="G10707" s="2">
        <v>1887582.4481663997</v>
      </c>
      <c r="H10707" s="2">
        <v>1036076.7704037119</v>
      </c>
      <c r="I10707" s="2">
        <v>851505.67776268779</v>
      </c>
      <c r="J10707" s="2">
        <v>178092.48383999997</v>
      </c>
      <c r="K10707" s="2">
        <v>673413.19392268779</v>
      </c>
      <c r="N10707" s="13">
        <v>673413.19392268779</v>
      </c>
    </row>
    <row r="10708" spans="1:14" x14ac:dyDescent="0.45">
      <c r="A10708">
        <v>20735</v>
      </c>
      <c r="B10708">
        <v>3</v>
      </c>
      <c r="C10708">
        <v>20</v>
      </c>
      <c r="D10708">
        <v>3</v>
      </c>
      <c r="E10708" s="2">
        <v>2019964.5278207995</v>
      </c>
      <c r="F10708" s="2">
        <v>-93120.364732538859</v>
      </c>
      <c r="G10708" s="2">
        <v>1926844.1630882607</v>
      </c>
      <c r="H10708" s="2">
        <v>1058367.5062451686</v>
      </c>
      <c r="I10708" s="2">
        <v>868476.65684309206</v>
      </c>
      <c r="J10708" s="2">
        <v>181796.80750387194</v>
      </c>
      <c r="K10708" s="2">
        <v>686679.84933922009</v>
      </c>
      <c r="N10708" s="13">
        <v>686679.84933922009</v>
      </c>
    </row>
    <row r="10709" spans="1:14" x14ac:dyDescent="0.45">
      <c r="A10709">
        <v>20735</v>
      </c>
      <c r="B10709">
        <v>4</v>
      </c>
      <c r="C10709">
        <v>20</v>
      </c>
      <c r="D10709">
        <v>3</v>
      </c>
      <c r="E10709" s="2">
        <v>2059353.8361133053</v>
      </c>
      <c r="F10709" s="2">
        <v>-94936.211844823381</v>
      </c>
      <c r="G10709" s="2">
        <v>1964417.624268482</v>
      </c>
      <c r="H10709" s="2">
        <v>1064007.493767574</v>
      </c>
      <c r="I10709" s="2">
        <v>900410.13050090801</v>
      </c>
      <c r="J10709" s="2">
        <v>226528.92197246358</v>
      </c>
      <c r="K10709" s="2">
        <v>673881.2085284444</v>
      </c>
      <c r="N10709" s="13">
        <v>673881.2085284444</v>
      </c>
    </row>
    <row r="10710" spans="1:14" x14ac:dyDescent="0.45">
      <c r="A10710">
        <v>20735</v>
      </c>
      <c r="B10710">
        <v>5</v>
      </c>
      <c r="C10710">
        <v>20</v>
      </c>
      <c r="D10710">
        <v>3</v>
      </c>
      <c r="E10710" s="2">
        <v>2098481.5589994579</v>
      </c>
      <c r="F10710" s="2">
        <v>-96739.999869875013</v>
      </c>
      <c r="G10710" s="2">
        <v>2001741.559129583</v>
      </c>
      <c r="H10710" s="2">
        <v>1043239.9827027194</v>
      </c>
      <c r="I10710" s="2">
        <v>958501.57642686355</v>
      </c>
      <c r="J10710" s="2">
        <v>188863.34030995119</v>
      </c>
      <c r="K10710" s="2">
        <v>769638.23611691233</v>
      </c>
      <c r="N10710" s="13">
        <v>769638.23611691233</v>
      </c>
    </row>
    <row r="10711" spans="1:14" x14ac:dyDescent="0.45">
      <c r="A10711">
        <v>20735</v>
      </c>
      <c r="B10711">
        <v>6</v>
      </c>
      <c r="C10711">
        <v>20</v>
      </c>
      <c r="D10711">
        <v>3</v>
      </c>
      <c r="E10711" s="2">
        <v>2137303.4678409481</v>
      </c>
      <c r="F10711" s="2">
        <v>-98529.689867467707</v>
      </c>
      <c r="G10711" s="2">
        <v>2038773.7779734805</v>
      </c>
      <c r="H10711" s="2">
        <v>1030557.470719</v>
      </c>
      <c r="I10711" s="2">
        <v>1008216.3072544805</v>
      </c>
      <c r="J10711" s="2">
        <v>235103.3814625043</v>
      </c>
      <c r="K10711" s="2">
        <v>773112.92579197627</v>
      </c>
      <c r="M10711" s="14">
        <v>18060247.041894242</v>
      </c>
      <c r="N10711" s="13">
        <v>18833359.967686217</v>
      </c>
    </row>
    <row r="10712" spans="1:14" x14ac:dyDescent="0.45">
      <c r="A10712">
        <v>20738</v>
      </c>
      <c r="B10712">
        <v>1</v>
      </c>
      <c r="C10712">
        <v>5</v>
      </c>
      <c r="D10712">
        <v>9</v>
      </c>
      <c r="E10712" s="2">
        <v>3281028</v>
      </c>
      <c r="F10712" s="2">
        <v>-230656.2684</v>
      </c>
      <c r="G10712" s="2">
        <v>3050371.7316000001</v>
      </c>
      <c r="H10712" s="2">
        <v>1902996.2399999998</v>
      </c>
      <c r="I10712" s="2">
        <v>1147375.4916000003</v>
      </c>
      <c r="J10712" s="2">
        <v>328102.80000000005</v>
      </c>
      <c r="K10712" s="2">
        <v>819272.69160000025</v>
      </c>
      <c r="L10712" s="11">
        <v>-24325886.411984481</v>
      </c>
      <c r="N10712" s="13">
        <v>-23506613.720384482</v>
      </c>
    </row>
    <row r="10713" spans="1:14" x14ac:dyDescent="0.45">
      <c r="A10713">
        <v>20738</v>
      </c>
      <c r="B10713">
        <v>2</v>
      </c>
      <c r="C10713">
        <v>5</v>
      </c>
      <c r="D10713">
        <v>9</v>
      </c>
      <c r="E10713" s="2">
        <v>3421784.1011999999</v>
      </c>
      <c r="F10713" s="2">
        <v>-240551.42231436001</v>
      </c>
      <c r="G10713" s="2">
        <v>3181232.6788856401</v>
      </c>
      <c r="H10713" s="2">
        <v>2071164.8550471456</v>
      </c>
      <c r="I10713" s="2">
        <v>1110067.8238384945</v>
      </c>
      <c r="J10713" s="2">
        <v>376396.251132</v>
      </c>
      <c r="K10713" s="2">
        <v>733671.57270649448</v>
      </c>
      <c r="N10713" s="13">
        <v>733671.57270649448</v>
      </c>
    </row>
    <row r="10714" spans="1:14" x14ac:dyDescent="0.45">
      <c r="A10714">
        <v>20738</v>
      </c>
      <c r="B10714">
        <v>3</v>
      </c>
      <c r="C10714">
        <v>5</v>
      </c>
      <c r="D10714">
        <v>9</v>
      </c>
      <c r="E10714" s="2">
        <v>3508013.0605502394</v>
      </c>
      <c r="F10714" s="2">
        <v>-246613.31815668184</v>
      </c>
      <c r="G10714" s="2">
        <v>3261399.7423935574</v>
      </c>
      <c r="H10714" s="2">
        <v>2202134.7989628632</v>
      </c>
      <c r="I10714" s="2">
        <v>1059264.9434306943</v>
      </c>
      <c r="J10714" s="2">
        <v>315721.17544952151</v>
      </c>
      <c r="K10714" s="2">
        <v>743543.76798117277</v>
      </c>
      <c r="N10714" s="13">
        <v>743543.76798117277</v>
      </c>
    </row>
    <row r="10715" spans="1:14" x14ac:dyDescent="0.45">
      <c r="A10715">
        <v>20738</v>
      </c>
      <c r="B10715">
        <v>4</v>
      </c>
      <c r="C10715">
        <v>5</v>
      </c>
      <c r="D10715">
        <v>9</v>
      </c>
      <c r="E10715" s="2">
        <v>3629390.3124452778</v>
      </c>
      <c r="F10715" s="2">
        <v>-255146.13896490305</v>
      </c>
      <c r="G10715" s="2">
        <v>3374244.1734803747</v>
      </c>
      <c r="H10715" s="2">
        <v>2376980.2941151806</v>
      </c>
      <c r="I10715" s="2">
        <v>997263.87936519412</v>
      </c>
      <c r="J10715" s="2">
        <v>362939.03124452778</v>
      </c>
      <c r="K10715" s="2">
        <v>634324.84812066634</v>
      </c>
      <c r="N10715" s="13">
        <v>634324.84812066634</v>
      </c>
    </row>
    <row r="10716" spans="1:14" x14ac:dyDescent="0.45">
      <c r="A10716">
        <v>20738</v>
      </c>
      <c r="B10716">
        <v>5</v>
      </c>
      <c r="C10716">
        <v>5</v>
      </c>
      <c r="D10716">
        <v>9</v>
      </c>
      <c r="E10716" s="2">
        <v>3757870.7295058407</v>
      </c>
      <c r="F10716" s="2">
        <v>-264178.31228426058</v>
      </c>
      <c r="G10716" s="2">
        <v>3493692.4172215802</v>
      </c>
      <c r="H10716" s="2">
        <v>2572122.1519102189</v>
      </c>
      <c r="I10716" s="2">
        <v>921570.26531136129</v>
      </c>
      <c r="J10716" s="2">
        <v>375787.07295058412</v>
      </c>
      <c r="K10716" s="2">
        <v>545783.19236077718</v>
      </c>
      <c r="N10716" s="13">
        <v>545783.19236077718</v>
      </c>
    </row>
    <row r="10717" spans="1:14" x14ac:dyDescent="0.45">
      <c r="A10717">
        <v>20738</v>
      </c>
      <c r="B10717">
        <v>6</v>
      </c>
      <c r="C10717">
        <v>5</v>
      </c>
      <c r="D10717">
        <v>9</v>
      </c>
      <c r="E10717" s="2">
        <v>3845053.3304303763</v>
      </c>
      <c r="F10717" s="2">
        <v>-270307.24912925548</v>
      </c>
      <c r="G10717" s="2">
        <v>3574746.081301121</v>
      </c>
      <c r="H10717" s="2">
        <v>2735224.944497833</v>
      </c>
      <c r="I10717" s="2">
        <v>839521.13680328801</v>
      </c>
      <c r="J10717" s="2">
        <v>384505.33304303768</v>
      </c>
      <c r="K10717" s="2">
        <v>455015.80376025033</v>
      </c>
      <c r="M10717" s="14">
        <v>25524560.031141173</v>
      </c>
      <c r="N10717" s="13">
        <v>25979575.834901422</v>
      </c>
    </row>
    <row r="10718" spans="1:14" x14ac:dyDescent="0.45">
      <c r="A10718">
        <v>20757</v>
      </c>
      <c r="B10718">
        <v>1</v>
      </c>
      <c r="C10718">
        <v>33</v>
      </c>
      <c r="D10718">
        <v>10</v>
      </c>
      <c r="E10718" s="2">
        <v>2460000</v>
      </c>
      <c r="F10718" s="2">
        <v>-632712</v>
      </c>
      <c r="G10718" s="2">
        <v>1827288</v>
      </c>
      <c r="H10718" s="2">
        <v>984000</v>
      </c>
      <c r="I10718" s="2">
        <v>843288</v>
      </c>
      <c r="J10718" s="2">
        <v>270600</v>
      </c>
      <c r="K10718" s="2">
        <v>572688</v>
      </c>
      <c r="L10718" s="11">
        <v>-12256172.717584668</v>
      </c>
      <c r="N10718" s="13">
        <v>-11683484.717584668</v>
      </c>
    </row>
    <row r="10719" spans="1:14" x14ac:dyDescent="0.45">
      <c r="A10719">
        <v>20757</v>
      </c>
      <c r="B10719">
        <v>2</v>
      </c>
      <c r="C10719">
        <v>33</v>
      </c>
      <c r="D10719">
        <v>10</v>
      </c>
      <c r="E10719" s="2">
        <v>2433678</v>
      </c>
      <c r="F10719" s="2">
        <v>-625941.98159999994</v>
      </c>
      <c r="G10719" s="2">
        <v>1807736.0183999999</v>
      </c>
      <c r="H10719" s="2">
        <v>964612.61208000011</v>
      </c>
      <c r="I10719" s="2">
        <v>843123.40631999983</v>
      </c>
      <c r="J10719" s="2">
        <v>243367.80000000002</v>
      </c>
      <c r="K10719" s="2">
        <v>599755.60631999979</v>
      </c>
      <c r="N10719" s="13">
        <v>599755.60631999979</v>
      </c>
    </row>
    <row r="10720" spans="1:14" x14ac:dyDescent="0.45">
      <c r="A10720">
        <v>20757</v>
      </c>
      <c r="B10720">
        <v>3</v>
      </c>
      <c r="C10720">
        <v>33</v>
      </c>
      <c r="D10720">
        <v>10</v>
      </c>
      <c r="E10720" s="2">
        <v>2393522.3130000001</v>
      </c>
      <c r="F10720" s="2">
        <v>-615613.93890359998</v>
      </c>
      <c r="G10720" s="2">
        <v>1777908.3740964001</v>
      </c>
      <c r="H10720" s="2">
        <v>949834.9397854571</v>
      </c>
      <c r="I10720" s="2">
        <v>828073.434310943</v>
      </c>
      <c r="J10720" s="2">
        <v>215417.00816999999</v>
      </c>
      <c r="K10720" s="2">
        <v>612656.42614094308</v>
      </c>
      <c r="N10720" s="13">
        <v>612656.42614094308</v>
      </c>
    </row>
    <row r="10721" spans="1:14" x14ac:dyDescent="0.45">
      <c r="A10721">
        <v>20757</v>
      </c>
      <c r="B10721">
        <v>4</v>
      </c>
      <c r="C10721">
        <v>33</v>
      </c>
      <c r="D10721">
        <v>10</v>
      </c>
      <c r="E10721" s="2">
        <v>2393761.6652313001</v>
      </c>
      <c r="F10721" s="2">
        <v>-615675.50029749039</v>
      </c>
      <c r="G10721" s="2">
        <v>1778086.1649338095</v>
      </c>
      <c r="H10721" s="2">
        <v>943660.38578579132</v>
      </c>
      <c r="I10721" s="2">
        <v>834425.77914801822</v>
      </c>
      <c r="J10721" s="2">
        <v>263313.78317544301</v>
      </c>
      <c r="K10721" s="2">
        <v>571111.99597257515</v>
      </c>
      <c r="N10721" s="13">
        <v>571111.99597257515</v>
      </c>
    </row>
    <row r="10722" spans="1:14" x14ac:dyDescent="0.45">
      <c r="A10722">
        <v>20757</v>
      </c>
      <c r="B10722">
        <v>5</v>
      </c>
      <c r="C10722">
        <v>33</v>
      </c>
      <c r="D10722">
        <v>10</v>
      </c>
      <c r="E10722" s="2">
        <v>2348758.9459249512</v>
      </c>
      <c r="F10722" s="2">
        <v>-604100.80089189741</v>
      </c>
      <c r="G10722" s="2">
        <v>1744658.1450330538</v>
      </c>
      <c r="H10722" s="2">
        <v>923882.5474778458</v>
      </c>
      <c r="I10722" s="2">
        <v>820775.59755520802</v>
      </c>
      <c r="J10722" s="2">
        <v>211388.30513324559</v>
      </c>
      <c r="K10722" s="2">
        <v>609387.29242196237</v>
      </c>
      <c r="N10722" s="13">
        <v>609387.29242196237</v>
      </c>
    </row>
    <row r="10723" spans="1:14" x14ac:dyDescent="0.45">
      <c r="A10723">
        <v>20757</v>
      </c>
      <c r="B10723">
        <v>6</v>
      </c>
      <c r="C10723">
        <v>33</v>
      </c>
      <c r="D10723">
        <v>10</v>
      </c>
      <c r="E10723" s="2">
        <v>2327150.3636224419</v>
      </c>
      <c r="F10723" s="2">
        <v>-598543.07352369197</v>
      </c>
      <c r="G10723" s="2">
        <v>1728607.29009875</v>
      </c>
      <c r="H10723" s="2">
        <v>901469.00905482576</v>
      </c>
      <c r="I10723" s="2">
        <v>827138.28104392427</v>
      </c>
      <c r="J10723" s="2">
        <v>255986.53999846862</v>
      </c>
      <c r="K10723" s="2">
        <v>571151.74104545568</v>
      </c>
      <c r="M10723" s="14">
        <v>12013191.672066825</v>
      </c>
      <c r="N10723" s="13">
        <v>12584343.413112281</v>
      </c>
    </row>
    <row r="10724" spans="1:14" x14ac:dyDescent="0.45">
      <c r="A10724">
        <v>20762</v>
      </c>
      <c r="B10724">
        <v>1</v>
      </c>
      <c r="C10724">
        <v>44</v>
      </c>
      <c r="D10724">
        <v>13</v>
      </c>
      <c r="E10724" s="2">
        <v>5567016</v>
      </c>
      <c r="F10724" s="2">
        <v>-548907.77759999991</v>
      </c>
      <c r="G10724" s="2">
        <v>5018108.2224000003</v>
      </c>
      <c r="H10724" s="2">
        <v>2783508</v>
      </c>
      <c r="I10724" s="2">
        <v>2234600.2224000003</v>
      </c>
      <c r="J10724" s="2">
        <v>668041.91999999993</v>
      </c>
      <c r="K10724" s="2">
        <v>1566558.3024000004</v>
      </c>
      <c r="L10724" s="11">
        <v>-17595505.392740346</v>
      </c>
      <c r="N10724" s="13">
        <v>-16028947.090340346</v>
      </c>
    </row>
    <row r="10725" spans="1:14" x14ac:dyDescent="0.45">
      <c r="A10725">
        <v>20762</v>
      </c>
      <c r="B10725">
        <v>2</v>
      </c>
      <c r="C10725">
        <v>44</v>
      </c>
      <c r="D10725">
        <v>13</v>
      </c>
      <c r="E10725" s="2">
        <v>5766315.1728000008</v>
      </c>
      <c r="F10725" s="2">
        <v>-568558.67603808001</v>
      </c>
      <c r="G10725" s="2">
        <v>5197756.4967619209</v>
      </c>
      <c r="H10725" s="2">
        <v>2841640.1171558406</v>
      </c>
      <c r="I10725" s="2">
        <v>2356116.3796060802</v>
      </c>
      <c r="J10725" s="2">
        <v>634294.66900800006</v>
      </c>
      <c r="K10725" s="2">
        <v>1721821.7105980802</v>
      </c>
      <c r="N10725" s="13">
        <v>1721821.7105980802</v>
      </c>
    </row>
    <row r="10726" spans="1:14" x14ac:dyDescent="0.45">
      <c r="A10726">
        <v>20762</v>
      </c>
      <c r="B10726">
        <v>3</v>
      </c>
      <c r="C10726">
        <v>44</v>
      </c>
      <c r="D10726">
        <v>13</v>
      </c>
      <c r="E10726" s="2">
        <v>6002157.4633675199</v>
      </c>
      <c r="F10726" s="2">
        <v>-591812.72588803747</v>
      </c>
      <c r="G10726" s="2">
        <v>5410344.7374794828</v>
      </c>
      <c r="H10726" s="2">
        <v>2864394.7208923725</v>
      </c>
      <c r="I10726" s="2">
        <v>2545950.0165871102</v>
      </c>
      <c r="J10726" s="2">
        <v>480172.59706940159</v>
      </c>
      <c r="K10726" s="2">
        <v>2065777.4195177087</v>
      </c>
      <c r="N10726" s="13">
        <v>2065777.4195177087</v>
      </c>
    </row>
    <row r="10727" spans="1:14" x14ac:dyDescent="0.45">
      <c r="A10727">
        <v>20762</v>
      </c>
      <c r="B10727">
        <v>4</v>
      </c>
      <c r="C10727">
        <v>44</v>
      </c>
      <c r="D10727">
        <v>13</v>
      </c>
      <c r="E10727" s="2">
        <v>6294462.5318335183</v>
      </c>
      <c r="F10727" s="2">
        <v>-620634.00563878485</v>
      </c>
      <c r="G10727" s="2">
        <v>5673828.5261947336</v>
      </c>
      <c r="H10727" s="2">
        <v>2990072.8463783516</v>
      </c>
      <c r="I10727" s="2">
        <v>2683755.679816382</v>
      </c>
      <c r="J10727" s="2">
        <v>566501.62786501658</v>
      </c>
      <c r="K10727" s="2">
        <v>2117254.0519513655</v>
      </c>
      <c r="N10727" s="13">
        <v>2117254.0519513655</v>
      </c>
    </row>
    <row r="10728" spans="1:14" x14ac:dyDescent="0.45">
      <c r="A10728">
        <v>20762</v>
      </c>
      <c r="B10728">
        <v>5</v>
      </c>
      <c r="C10728">
        <v>44</v>
      </c>
      <c r="D10728">
        <v>13</v>
      </c>
      <c r="E10728" s="2">
        <v>6522322.0754858907</v>
      </c>
      <c r="F10728" s="2">
        <v>-643100.95664290874</v>
      </c>
      <c r="G10728" s="2">
        <v>5879221.1188429818</v>
      </c>
      <c r="H10728" s="2">
        <v>2987393.8607109101</v>
      </c>
      <c r="I10728" s="2">
        <v>2891827.2581320717</v>
      </c>
      <c r="J10728" s="2">
        <v>717455.42830344802</v>
      </c>
      <c r="K10728" s="2">
        <v>2174371.8298286237</v>
      </c>
      <c r="N10728" s="13">
        <v>2174371.8298286237</v>
      </c>
    </row>
    <row r="10729" spans="1:14" x14ac:dyDescent="0.45">
      <c r="A10729">
        <v>20762</v>
      </c>
      <c r="B10729">
        <v>6</v>
      </c>
      <c r="C10729">
        <v>44</v>
      </c>
      <c r="D10729">
        <v>13</v>
      </c>
      <c r="E10729" s="2">
        <v>6820392.1943355966</v>
      </c>
      <c r="F10729" s="2">
        <v>-672490.67036148976</v>
      </c>
      <c r="G10729" s="2">
        <v>6147901.5239741066</v>
      </c>
      <c r="H10729" s="2">
        <v>3095177.7167520612</v>
      </c>
      <c r="I10729" s="2">
        <v>3052723.8072220455</v>
      </c>
      <c r="J10729" s="2">
        <v>750243.14137691562</v>
      </c>
      <c r="K10729" s="2">
        <v>2302480.6658451296</v>
      </c>
      <c r="M10729" s="14">
        <v>18291928.186923906</v>
      </c>
      <c r="N10729" s="13">
        <v>20594408.852769036</v>
      </c>
    </row>
    <row r="10730" spans="1:14" x14ac:dyDescent="0.45">
      <c r="A10730">
        <v>20775</v>
      </c>
      <c r="B10730">
        <v>1</v>
      </c>
      <c r="C10730">
        <v>50</v>
      </c>
      <c r="D10730">
        <v>16</v>
      </c>
      <c r="E10730" s="2">
        <v>1942200</v>
      </c>
      <c r="F10730" s="2">
        <v>-468264.42000000004</v>
      </c>
      <c r="G10730" s="2">
        <v>1473935.58</v>
      </c>
      <c r="H10730" s="2">
        <v>951678</v>
      </c>
      <c r="I10730" s="2">
        <v>522257.58000000007</v>
      </c>
      <c r="J10730" s="2">
        <v>213642</v>
      </c>
      <c r="K10730" s="2">
        <v>308615.58000000007</v>
      </c>
      <c r="L10730" s="11">
        <v>-11230388.369944012</v>
      </c>
      <c r="N10730" s="13">
        <v>-10921772.789944012</v>
      </c>
    </row>
    <row r="10731" spans="1:14" x14ac:dyDescent="0.45">
      <c r="A10731">
        <v>20775</v>
      </c>
      <c r="B10731">
        <v>2</v>
      </c>
      <c r="C10731">
        <v>50</v>
      </c>
      <c r="D10731">
        <v>16</v>
      </c>
      <c r="E10731" s="2">
        <v>1917728.28</v>
      </c>
      <c r="F10731" s="2">
        <v>-462364.28830800002</v>
      </c>
      <c r="G10731" s="2">
        <v>1455363.9916920001</v>
      </c>
      <c r="H10731" s="2">
        <v>934518.57948540011</v>
      </c>
      <c r="I10731" s="2">
        <v>520845.41220659995</v>
      </c>
      <c r="J10731" s="2">
        <v>172595.54519999999</v>
      </c>
      <c r="K10731" s="2">
        <v>348249.86700659996</v>
      </c>
      <c r="N10731" s="13">
        <v>348249.86700659996</v>
      </c>
    </row>
    <row r="10732" spans="1:14" x14ac:dyDescent="0.45">
      <c r="A10732">
        <v>20775</v>
      </c>
      <c r="B10732">
        <v>3</v>
      </c>
      <c r="C10732">
        <v>50</v>
      </c>
      <c r="D10732">
        <v>16</v>
      </c>
      <c r="E10732" s="2">
        <v>1907947.8657720003</v>
      </c>
      <c r="F10732" s="2">
        <v>-460006.23043762927</v>
      </c>
      <c r="G10732" s="2">
        <v>1447941.6353343711</v>
      </c>
      <c r="H10732" s="2">
        <v>958388.91279970936</v>
      </c>
      <c r="I10732" s="2">
        <v>489552.72253466176</v>
      </c>
      <c r="J10732" s="2">
        <v>228953.74389264002</v>
      </c>
      <c r="K10732" s="2">
        <v>260598.97864202174</v>
      </c>
      <c r="N10732" s="13">
        <v>260598.97864202174</v>
      </c>
    </row>
    <row r="10733" spans="1:14" x14ac:dyDescent="0.45">
      <c r="A10733">
        <v>20775</v>
      </c>
      <c r="B10733">
        <v>4</v>
      </c>
      <c r="C10733">
        <v>50</v>
      </c>
      <c r="D10733">
        <v>16</v>
      </c>
      <c r="E10733" s="2">
        <v>1910046.6084243497</v>
      </c>
      <c r="F10733" s="2">
        <v>-460512.23729111074</v>
      </c>
      <c r="G10733" s="2">
        <v>1449534.371133239</v>
      </c>
      <c r="H10733" s="2">
        <v>962897.1359099627</v>
      </c>
      <c r="I10733" s="2">
        <v>486637.23522327631</v>
      </c>
      <c r="J10733" s="2">
        <v>210105.12692667847</v>
      </c>
      <c r="K10733" s="2">
        <v>276532.10829659784</v>
      </c>
      <c r="N10733" s="13">
        <v>276532.10829659784</v>
      </c>
    </row>
    <row r="10734" spans="1:14" x14ac:dyDescent="0.45">
      <c r="A10734">
        <v>20775</v>
      </c>
      <c r="B10734">
        <v>5</v>
      </c>
      <c r="C10734">
        <v>50</v>
      </c>
      <c r="D10734">
        <v>16</v>
      </c>
      <c r="E10734" s="2">
        <v>1901260.3940255977</v>
      </c>
      <c r="F10734" s="2">
        <v>-458393.88099957164</v>
      </c>
      <c r="G10734" s="2">
        <v>1442866.5130260261</v>
      </c>
      <c r="H10734" s="2">
        <v>981662.73006462853</v>
      </c>
      <c r="I10734" s="2">
        <v>461203.78296139755</v>
      </c>
      <c r="J10734" s="2">
        <v>209138.64334281575</v>
      </c>
      <c r="K10734" s="2">
        <v>252065.1396185818</v>
      </c>
      <c r="N10734" s="13">
        <v>252065.1396185818</v>
      </c>
    </row>
    <row r="10735" spans="1:14" x14ac:dyDescent="0.45">
      <c r="A10735">
        <v>20775</v>
      </c>
      <c r="B10735">
        <v>6</v>
      </c>
      <c r="C10735">
        <v>50</v>
      </c>
      <c r="D10735">
        <v>16</v>
      </c>
      <c r="E10735" s="2">
        <v>1883198.4202823546</v>
      </c>
      <c r="F10735" s="2">
        <v>-454039.13913007569</v>
      </c>
      <c r="G10735" s="2">
        <v>1429159.2811522789</v>
      </c>
      <c r="H10735" s="2">
        <v>985366.2490463435</v>
      </c>
      <c r="I10735" s="2">
        <v>443793.03210593539</v>
      </c>
      <c r="J10735" s="2">
        <v>188319.84202823546</v>
      </c>
      <c r="K10735" s="2">
        <v>255473.19007769992</v>
      </c>
      <c r="M10735" s="14">
        <v>10930885.154819049</v>
      </c>
      <c r="N10735" s="13">
        <v>11186358.344896749</v>
      </c>
    </row>
    <row r="10736" spans="1:14" x14ac:dyDescent="0.45">
      <c r="A10736">
        <v>20778</v>
      </c>
      <c r="B10736">
        <v>1</v>
      </c>
      <c r="C10736">
        <v>21</v>
      </c>
      <c r="D10736">
        <v>4</v>
      </c>
      <c r="E10736" s="2">
        <v>1434000</v>
      </c>
      <c r="F10736" s="2">
        <v>-295977.59999999998</v>
      </c>
      <c r="G10736" s="2">
        <v>1138022.3999999999</v>
      </c>
      <c r="H10736" s="2">
        <v>645300</v>
      </c>
      <c r="I10736" s="2">
        <v>492722.39999999991</v>
      </c>
      <c r="J10736" s="2">
        <v>143400</v>
      </c>
      <c r="K10736" s="2">
        <v>349322.39999999991</v>
      </c>
      <c r="L10736" s="11">
        <v>-9954037.9035119601</v>
      </c>
      <c r="N10736" s="13">
        <v>-9604715.5035119597</v>
      </c>
    </row>
    <row r="10737" spans="1:14" x14ac:dyDescent="0.45">
      <c r="A10737">
        <v>20778</v>
      </c>
      <c r="B10737">
        <v>2</v>
      </c>
      <c r="C10737">
        <v>21</v>
      </c>
      <c r="D10737">
        <v>4</v>
      </c>
      <c r="E10737" s="2">
        <v>1424965.8</v>
      </c>
      <c r="F10737" s="2">
        <v>-294112.94112000003</v>
      </c>
      <c r="G10737" s="2">
        <v>1130852.85888</v>
      </c>
      <c r="H10737" s="2">
        <v>645274.38804300001</v>
      </c>
      <c r="I10737" s="2">
        <v>485578.47083699994</v>
      </c>
      <c r="J10737" s="2">
        <v>142496.58000000002</v>
      </c>
      <c r="K10737" s="2">
        <v>343081.89083699993</v>
      </c>
      <c r="N10737" s="13">
        <v>343081.89083699993</v>
      </c>
    </row>
    <row r="10738" spans="1:14" x14ac:dyDescent="0.45">
      <c r="A10738">
        <v>20778</v>
      </c>
      <c r="B10738">
        <v>3</v>
      </c>
      <c r="C10738">
        <v>21</v>
      </c>
      <c r="D10738">
        <v>4</v>
      </c>
      <c r="E10738" s="2">
        <v>1409006.18304</v>
      </c>
      <c r="F10738" s="2">
        <v>-290818.87617945601</v>
      </c>
      <c r="G10738" s="2">
        <v>1118187.306860544</v>
      </c>
      <c r="H10738" s="2">
        <v>632942.93637774303</v>
      </c>
      <c r="I10738" s="2">
        <v>485244.37048280099</v>
      </c>
      <c r="J10738" s="2">
        <v>154990.6801344</v>
      </c>
      <c r="K10738" s="2">
        <v>330253.69034840097</v>
      </c>
      <c r="N10738" s="13">
        <v>330253.69034840097</v>
      </c>
    </row>
    <row r="10739" spans="1:14" x14ac:dyDescent="0.45">
      <c r="A10739">
        <v>20778</v>
      </c>
      <c r="B10739">
        <v>4</v>
      </c>
      <c r="C10739">
        <v>21</v>
      </c>
      <c r="D10739">
        <v>4</v>
      </c>
      <c r="E10739" s="2">
        <v>1393366.2144082561</v>
      </c>
      <c r="F10739" s="2">
        <v>-287590.78665386408</v>
      </c>
      <c r="G10739" s="2">
        <v>1105775.4277543919</v>
      </c>
      <c r="H10739" s="2">
        <v>618093.30391165079</v>
      </c>
      <c r="I10739" s="2">
        <v>487682.12384274113</v>
      </c>
      <c r="J10739" s="2">
        <v>125402.95929674305</v>
      </c>
      <c r="K10739" s="2">
        <v>362279.16454599809</v>
      </c>
      <c r="N10739" s="13">
        <v>362279.16454599809</v>
      </c>
    </row>
    <row r="10740" spans="1:14" x14ac:dyDescent="0.45">
      <c r="A10740">
        <v>20778</v>
      </c>
      <c r="B10740">
        <v>5</v>
      </c>
      <c r="C10740">
        <v>21</v>
      </c>
      <c r="D10740">
        <v>4</v>
      </c>
      <c r="E10740" s="2">
        <v>1378735.8691569692</v>
      </c>
      <c r="F10740" s="2">
        <v>-284571.08339399844</v>
      </c>
      <c r="G10740" s="2">
        <v>1094164.7857629708</v>
      </c>
      <c r="H10740" s="2">
        <v>610257.79690729314</v>
      </c>
      <c r="I10740" s="2">
        <v>483906.98885567766</v>
      </c>
      <c r="J10740" s="2">
        <v>165448.3042988363</v>
      </c>
      <c r="K10740" s="2">
        <v>318458.68455684138</v>
      </c>
      <c r="N10740" s="13">
        <v>318458.68455684138</v>
      </c>
    </row>
    <row r="10741" spans="1:14" x14ac:dyDescent="0.45">
      <c r="A10741">
        <v>20778</v>
      </c>
      <c r="B10741">
        <v>6</v>
      </c>
      <c r="C10741">
        <v>21</v>
      </c>
      <c r="D10741">
        <v>4</v>
      </c>
      <c r="E10741" s="2">
        <v>1368119.6029644606</v>
      </c>
      <c r="F10741" s="2">
        <v>-282379.88605186465</v>
      </c>
      <c r="G10741" s="2">
        <v>1085739.716912596</v>
      </c>
      <c r="H10741" s="2">
        <v>602591.57369293855</v>
      </c>
      <c r="I10741" s="2">
        <v>483148.14321965748</v>
      </c>
      <c r="J10741" s="2">
        <v>150493.15632609066</v>
      </c>
      <c r="K10741" s="2">
        <v>332654.98689356679</v>
      </c>
      <c r="M10741" s="14">
        <v>9799877.8265964687</v>
      </c>
      <c r="N10741" s="13">
        <v>10132532.813490035</v>
      </c>
    </row>
    <row r="10742" spans="1:14" x14ac:dyDescent="0.45">
      <c r="A10742">
        <v>20790</v>
      </c>
      <c r="B10742">
        <v>1</v>
      </c>
      <c r="C10742">
        <v>44</v>
      </c>
      <c r="D10742">
        <v>12</v>
      </c>
      <c r="E10742" s="2">
        <v>2849148</v>
      </c>
      <c r="F10742" s="2">
        <v>-106273.22040000001</v>
      </c>
      <c r="G10742" s="2">
        <v>2742874.7796</v>
      </c>
      <c r="H10742" s="2">
        <v>1624014.3599999999</v>
      </c>
      <c r="I10742" s="2">
        <v>1118860.4196000001</v>
      </c>
      <c r="J10742" s="2">
        <v>256423.31999999998</v>
      </c>
      <c r="K10742" s="2">
        <v>862437.09960000019</v>
      </c>
      <c r="L10742" s="11">
        <v>-14861983.005684555</v>
      </c>
      <c r="N10742" s="13">
        <v>-13999545.906084554</v>
      </c>
    </row>
    <row r="10743" spans="1:14" x14ac:dyDescent="0.45">
      <c r="A10743">
        <v>20790</v>
      </c>
      <c r="B10743">
        <v>2</v>
      </c>
      <c r="C10743">
        <v>44</v>
      </c>
      <c r="D10743">
        <v>12</v>
      </c>
      <c r="E10743" s="2">
        <v>2961689.3460000004</v>
      </c>
      <c r="F10743" s="2">
        <v>-110471.01260580002</v>
      </c>
      <c r="G10743" s="2">
        <v>2851218.3333942005</v>
      </c>
      <c r="H10743" s="2">
        <v>1628401.959596412</v>
      </c>
      <c r="I10743" s="2">
        <v>1222816.3737977885</v>
      </c>
      <c r="J10743" s="2">
        <v>296168.93460000004</v>
      </c>
      <c r="K10743" s="2">
        <v>926647.43919778848</v>
      </c>
      <c r="N10743" s="13">
        <v>926647.43919778848</v>
      </c>
    </row>
    <row r="10744" spans="1:14" x14ac:dyDescent="0.45">
      <c r="A10744">
        <v>20790</v>
      </c>
      <c r="B10744">
        <v>3</v>
      </c>
      <c r="C10744">
        <v>44</v>
      </c>
      <c r="D10744">
        <v>12</v>
      </c>
      <c r="E10744" s="2">
        <v>3066829.3177830004</v>
      </c>
      <c r="F10744" s="2">
        <v>-114392.73355330591</v>
      </c>
      <c r="G10744" s="2">
        <v>2952436.5842296947</v>
      </c>
      <c r="H10744" s="2">
        <v>1645403.9416163622</v>
      </c>
      <c r="I10744" s="2">
        <v>1307032.6426133325</v>
      </c>
      <c r="J10744" s="2">
        <v>276014.63860047003</v>
      </c>
      <c r="K10744" s="2">
        <v>1031018.0040128625</v>
      </c>
      <c r="N10744" s="13">
        <v>1031018.0040128625</v>
      </c>
    </row>
    <row r="10745" spans="1:14" x14ac:dyDescent="0.45">
      <c r="A10745">
        <v>20790</v>
      </c>
      <c r="B10745">
        <v>4</v>
      </c>
      <c r="C10745">
        <v>44</v>
      </c>
      <c r="D10745">
        <v>12</v>
      </c>
      <c r="E10745" s="2">
        <v>3172328.2463147356</v>
      </c>
      <c r="F10745" s="2">
        <v>-118327.84358753964</v>
      </c>
      <c r="G10745" s="2">
        <v>3054000.402727196</v>
      </c>
      <c r="H10745" s="2">
        <v>1651115.8626754468</v>
      </c>
      <c r="I10745" s="2">
        <v>1402884.5400517492</v>
      </c>
      <c r="J10745" s="2">
        <v>380679.38955776824</v>
      </c>
      <c r="K10745" s="2">
        <v>1022205.150493981</v>
      </c>
      <c r="N10745" s="13">
        <v>1022205.150493981</v>
      </c>
    </row>
    <row r="10746" spans="1:14" x14ac:dyDescent="0.45">
      <c r="A10746">
        <v>20790</v>
      </c>
      <c r="B10746">
        <v>5</v>
      </c>
      <c r="C10746">
        <v>44</v>
      </c>
      <c r="D10746">
        <v>12</v>
      </c>
      <c r="E10746" s="2">
        <v>3316669.1815220565</v>
      </c>
      <c r="F10746" s="2">
        <v>-123711.7604707727</v>
      </c>
      <c r="G10746" s="2">
        <v>3192957.4210512838</v>
      </c>
      <c r="H10746" s="2">
        <v>1693615.6675365062</v>
      </c>
      <c r="I10746" s="2">
        <v>1499341.7535147776</v>
      </c>
      <c r="J10746" s="2">
        <v>364833.60996742622</v>
      </c>
      <c r="K10746" s="2">
        <v>1134508.1435473515</v>
      </c>
      <c r="N10746" s="13">
        <v>1134508.1435473515</v>
      </c>
    </row>
    <row r="10747" spans="1:14" x14ac:dyDescent="0.45">
      <c r="A10747">
        <v>20790</v>
      </c>
      <c r="B10747">
        <v>6</v>
      </c>
      <c r="C10747">
        <v>44</v>
      </c>
      <c r="D10747">
        <v>12</v>
      </c>
      <c r="E10747" s="2">
        <v>3468240.9631176149</v>
      </c>
      <c r="F10747" s="2">
        <v>-129365.38792428703</v>
      </c>
      <c r="G10747" s="2">
        <v>3338875.5751933279</v>
      </c>
      <c r="H10747" s="2">
        <v>1742677.6810862378</v>
      </c>
      <c r="I10747" s="2">
        <v>1596197.8941070901</v>
      </c>
      <c r="J10747" s="2">
        <v>242776.86741823307</v>
      </c>
      <c r="K10747" s="2">
        <v>1353421.026688857</v>
      </c>
      <c r="M10747" s="14">
        <v>15575719.907663045</v>
      </c>
      <c r="N10747" s="13">
        <v>16929140.934351902</v>
      </c>
    </row>
    <row r="10748" spans="1:14" x14ac:dyDescent="0.45">
      <c r="A10748">
        <v>20809</v>
      </c>
      <c r="B10748">
        <v>1</v>
      </c>
      <c r="C10748">
        <v>27</v>
      </c>
      <c r="D10748">
        <v>24</v>
      </c>
      <c r="E10748" s="2">
        <v>2487024</v>
      </c>
      <c r="F10748" s="2">
        <v>-623248.21439999994</v>
      </c>
      <c r="G10748" s="2">
        <v>1863775.7856000001</v>
      </c>
      <c r="H10748" s="2">
        <v>1342992.9600000002</v>
      </c>
      <c r="I10748" s="2">
        <v>520782.82559999987</v>
      </c>
      <c r="J10748" s="2">
        <v>273572.64</v>
      </c>
      <c r="K10748" s="2">
        <v>247210.18559999985</v>
      </c>
      <c r="L10748" s="11">
        <v>-11074453.444261663</v>
      </c>
      <c r="N10748" s="13">
        <v>-10827243.258661663</v>
      </c>
    </row>
    <row r="10749" spans="1:14" x14ac:dyDescent="0.45">
      <c r="A10749">
        <v>20809</v>
      </c>
      <c r="B10749">
        <v>2</v>
      </c>
      <c r="C10749">
        <v>27</v>
      </c>
      <c r="D10749">
        <v>24</v>
      </c>
      <c r="E10749" s="2">
        <v>2455936.2000000002</v>
      </c>
      <c r="F10749" s="2">
        <v>-615457.61172000004</v>
      </c>
      <c r="G10749" s="2">
        <v>1840478.5882800003</v>
      </c>
      <c r="H10749" s="2">
        <v>1364798.1294467999</v>
      </c>
      <c r="I10749" s="2">
        <v>475680.45883320039</v>
      </c>
      <c r="J10749" s="2">
        <v>221034.258</v>
      </c>
      <c r="K10749" s="2">
        <v>254646.20083320039</v>
      </c>
      <c r="N10749" s="13">
        <v>254646.20083320039</v>
      </c>
    </row>
    <row r="10750" spans="1:14" x14ac:dyDescent="0.45">
      <c r="A10750">
        <v>20809</v>
      </c>
      <c r="B10750">
        <v>3</v>
      </c>
      <c r="C10750">
        <v>27</v>
      </c>
      <c r="D10750">
        <v>24</v>
      </c>
      <c r="E10750" s="2">
        <v>2427692.9337000004</v>
      </c>
      <c r="F10750" s="2">
        <v>-608379.84918522008</v>
      </c>
      <c r="G10750" s="2">
        <v>1819313.0845147804</v>
      </c>
      <c r="H10750" s="2">
        <v>1348698.2200728743</v>
      </c>
      <c r="I10750" s="2">
        <v>470614.8644419061</v>
      </c>
      <c r="J10750" s="2">
        <v>267046.22270700004</v>
      </c>
      <c r="K10750" s="2">
        <v>203568.64173490606</v>
      </c>
      <c r="N10750" s="13">
        <v>203568.64173490606</v>
      </c>
    </row>
    <row r="10751" spans="1:14" x14ac:dyDescent="0.45">
      <c r="A10751">
        <v>20809</v>
      </c>
      <c r="B10751">
        <v>4</v>
      </c>
      <c r="C10751">
        <v>27</v>
      </c>
      <c r="D10751">
        <v>24</v>
      </c>
      <c r="E10751" s="2">
        <v>2395890.1562685305</v>
      </c>
      <c r="F10751" s="2">
        <v>-600410.07316089375</v>
      </c>
      <c r="G10751" s="2">
        <v>1795480.0831076368</v>
      </c>
      <c r="H10751" s="2">
        <v>1352326.7577641583</v>
      </c>
      <c r="I10751" s="2">
        <v>443153.32534347847</v>
      </c>
      <c r="J10751" s="2">
        <v>215630.11406416775</v>
      </c>
      <c r="K10751" s="2">
        <v>227523.21127931072</v>
      </c>
      <c r="N10751" s="13">
        <v>227523.21127931072</v>
      </c>
    </row>
    <row r="10752" spans="1:14" x14ac:dyDescent="0.45">
      <c r="A10752">
        <v>20809</v>
      </c>
      <c r="B10752">
        <v>5</v>
      </c>
      <c r="C10752">
        <v>27</v>
      </c>
      <c r="D10752">
        <v>24</v>
      </c>
      <c r="E10752" s="2">
        <v>2375285.5009246203</v>
      </c>
      <c r="F10752" s="2">
        <v>-595246.54653170984</v>
      </c>
      <c r="G10752" s="2">
        <v>1780038.9543929105</v>
      </c>
      <c r="H10752" s="2">
        <v>1353433.3667500364</v>
      </c>
      <c r="I10752" s="2">
        <v>426605.5876428741</v>
      </c>
      <c r="J10752" s="2">
        <v>213775.69508321583</v>
      </c>
      <c r="K10752" s="2">
        <v>212829.89255965827</v>
      </c>
      <c r="N10752" s="13">
        <v>212829.89255965827</v>
      </c>
    </row>
    <row r="10753" spans="1:14" x14ac:dyDescent="0.45">
      <c r="A10753">
        <v>20809</v>
      </c>
      <c r="B10753">
        <v>6</v>
      </c>
      <c r="C10753">
        <v>27</v>
      </c>
      <c r="D10753">
        <v>24</v>
      </c>
      <c r="E10753" s="2">
        <v>2369822.3442724939</v>
      </c>
      <c r="F10753" s="2">
        <v>-593877.4794746869</v>
      </c>
      <c r="G10753" s="2">
        <v>1775944.8647978068</v>
      </c>
      <c r="H10753" s="2">
        <v>1352075.8866175199</v>
      </c>
      <c r="I10753" s="2">
        <v>423868.97818028694</v>
      </c>
      <c r="J10753" s="2">
        <v>236982.23442724941</v>
      </c>
      <c r="K10753" s="2">
        <v>186886.74375303753</v>
      </c>
      <c r="M10753" s="14">
        <v>10824601.511782898</v>
      </c>
      <c r="N10753" s="13">
        <v>11011488.255535936</v>
      </c>
    </row>
    <row r="10754" spans="1:14" x14ac:dyDescent="0.45">
      <c r="A10754">
        <v>20824</v>
      </c>
      <c r="B10754">
        <v>1</v>
      </c>
      <c r="C10754">
        <v>5</v>
      </c>
      <c r="D10754">
        <v>12</v>
      </c>
      <c r="E10754" s="2">
        <v>2926152</v>
      </c>
      <c r="F10754" s="2">
        <v>-282666.28320000001</v>
      </c>
      <c r="G10754" s="2">
        <v>2643485.7168000001</v>
      </c>
      <c r="H10754" s="2">
        <v>1755691.2</v>
      </c>
      <c r="I10754" s="2">
        <v>887794.5168000001</v>
      </c>
      <c r="J10754" s="2">
        <v>292615.2</v>
      </c>
      <c r="K10754" s="2">
        <v>595179.31680000015</v>
      </c>
      <c r="L10754" s="11">
        <v>-18173414.719829828</v>
      </c>
      <c r="N10754" s="13">
        <v>-17578235.403029829</v>
      </c>
    </row>
    <row r="10755" spans="1:14" x14ac:dyDescent="0.45">
      <c r="A10755">
        <v>20824</v>
      </c>
      <c r="B10755">
        <v>2</v>
      </c>
      <c r="C10755">
        <v>5</v>
      </c>
      <c r="D10755">
        <v>12</v>
      </c>
      <c r="E10755" s="2">
        <v>2974433.5079999999</v>
      </c>
      <c r="F10755" s="2">
        <v>-287330.27687280002</v>
      </c>
      <c r="G10755" s="2">
        <v>2687103.2311271997</v>
      </c>
      <c r="H10755" s="2">
        <v>1867289.86765224</v>
      </c>
      <c r="I10755" s="2">
        <v>819813.36347495974</v>
      </c>
      <c r="J10755" s="2">
        <v>327187.68588</v>
      </c>
      <c r="K10755" s="2">
        <v>492625.67759495974</v>
      </c>
      <c r="N10755" s="13">
        <v>492625.67759495974</v>
      </c>
    </row>
    <row r="10756" spans="1:14" x14ac:dyDescent="0.45">
      <c r="A10756">
        <v>20824</v>
      </c>
      <c r="B10756">
        <v>3</v>
      </c>
      <c r="C10756">
        <v>5</v>
      </c>
      <c r="D10756">
        <v>12</v>
      </c>
      <c r="E10756" s="2">
        <v>3017562.7938659997</v>
      </c>
      <c r="F10756" s="2">
        <v>-291496.5658874556</v>
      </c>
      <c r="G10756" s="2">
        <v>2726066.2279785443</v>
      </c>
      <c r="H10756" s="2">
        <v>1929221.897234688</v>
      </c>
      <c r="I10756" s="2">
        <v>796844.33074385626</v>
      </c>
      <c r="J10756" s="2">
        <v>301756.27938659996</v>
      </c>
      <c r="K10756" s="2">
        <v>495088.05135725631</v>
      </c>
      <c r="N10756" s="13">
        <v>495088.05135725631</v>
      </c>
    </row>
    <row r="10757" spans="1:14" x14ac:dyDescent="0.45">
      <c r="A10757">
        <v>20824</v>
      </c>
      <c r="B10757">
        <v>4</v>
      </c>
      <c r="C10757">
        <v>5</v>
      </c>
      <c r="D10757">
        <v>12</v>
      </c>
      <c r="E10757" s="2">
        <v>3083345.6627722788</v>
      </c>
      <c r="F10757" s="2">
        <v>-297851.19102380215</v>
      </c>
      <c r="G10757" s="2">
        <v>2785494.4717484768</v>
      </c>
      <c r="H10757" s="2">
        <v>2004199.2928021308</v>
      </c>
      <c r="I10757" s="2">
        <v>781295.17894634604</v>
      </c>
      <c r="J10757" s="2">
        <v>339168.02290495066</v>
      </c>
      <c r="K10757" s="2">
        <v>442127.15604139538</v>
      </c>
      <c r="N10757" s="13">
        <v>442127.15604139538</v>
      </c>
    </row>
    <row r="10758" spans="1:14" x14ac:dyDescent="0.45">
      <c r="A10758">
        <v>20824</v>
      </c>
      <c r="B10758">
        <v>5</v>
      </c>
      <c r="C10758">
        <v>5</v>
      </c>
      <c r="D10758">
        <v>12</v>
      </c>
      <c r="E10758" s="2">
        <v>3156112.6204137043</v>
      </c>
      <c r="F10758" s="2">
        <v>-304880.47913196386</v>
      </c>
      <c r="G10758" s="2">
        <v>2851232.1412817403</v>
      </c>
      <c r="H10758" s="2">
        <v>2125762.6380515252</v>
      </c>
      <c r="I10758" s="2">
        <v>725469.50323021505</v>
      </c>
      <c r="J10758" s="2">
        <v>284050.13583723339</v>
      </c>
      <c r="K10758" s="2">
        <v>441419.36739298166</v>
      </c>
      <c r="N10758" s="13">
        <v>441419.36739298166</v>
      </c>
    </row>
    <row r="10759" spans="1:14" x14ac:dyDescent="0.45">
      <c r="A10759">
        <v>20824</v>
      </c>
      <c r="B10759">
        <v>6</v>
      </c>
      <c r="C10759">
        <v>5</v>
      </c>
      <c r="D10759">
        <v>12</v>
      </c>
      <c r="E10759" s="2">
        <v>3214816.315153399</v>
      </c>
      <c r="F10759" s="2">
        <v>-310551.25604381837</v>
      </c>
      <c r="G10759" s="2">
        <v>2904265.0591095807</v>
      </c>
      <c r="H10759" s="2">
        <v>2235674.1323706601</v>
      </c>
      <c r="I10759" s="2">
        <v>668590.92673892062</v>
      </c>
      <c r="J10759" s="2">
        <v>321481.63151533995</v>
      </c>
      <c r="K10759" s="2">
        <v>347109.29522358067</v>
      </c>
      <c r="M10759" s="14">
        <v>19284169.635821689</v>
      </c>
      <c r="N10759" s="13">
        <v>19631278.931045271</v>
      </c>
    </row>
    <row r="10760" spans="1:14" x14ac:dyDescent="0.45">
      <c r="A10760">
        <v>20835</v>
      </c>
      <c r="B10760">
        <v>1</v>
      </c>
      <c r="C10760">
        <v>24</v>
      </c>
      <c r="D10760">
        <v>5</v>
      </c>
      <c r="E10760" s="2">
        <v>4425696</v>
      </c>
      <c r="F10760" s="2">
        <v>-273950.58240000001</v>
      </c>
      <c r="G10760" s="2">
        <v>4151745.4175999998</v>
      </c>
      <c r="H10760" s="2">
        <v>2699674.56</v>
      </c>
      <c r="I10760" s="2">
        <v>1452070.8575999998</v>
      </c>
      <c r="J10760" s="2">
        <v>442569.60000000003</v>
      </c>
      <c r="K10760" s="2">
        <v>1009501.2575999997</v>
      </c>
      <c r="L10760" s="11">
        <v>-28234743.549556885</v>
      </c>
      <c r="N10760" s="13">
        <v>-27225242.291956887</v>
      </c>
    </row>
    <row r="10761" spans="1:14" x14ac:dyDescent="0.45">
      <c r="A10761">
        <v>20835</v>
      </c>
      <c r="B10761">
        <v>2</v>
      </c>
      <c r="C10761">
        <v>24</v>
      </c>
      <c r="D10761">
        <v>5</v>
      </c>
      <c r="E10761" s="2">
        <v>4545189.7919999994</v>
      </c>
      <c r="F10761" s="2">
        <v>-281347.24812479992</v>
      </c>
      <c r="G10761" s="2">
        <v>4263842.5438751997</v>
      </c>
      <c r="H10761" s="2">
        <v>2911748.5749306236</v>
      </c>
      <c r="I10761" s="2">
        <v>1352093.9689445761</v>
      </c>
      <c r="J10761" s="2">
        <v>545422.77503999986</v>
      </c>
      <c r="K10761" s="2">
        <v>806671.19390457624</v>
      </c>
      <c r="N10761" s="13">
        <v>806671.19390457624</v>
      </c>
    </row>
    <row r="10762" spans="1:14" x14ac:dyDescent="0.45">
      <c r="A10762">
        <v>20835</v>
      </c>
      <c r="B10762">
        <v>3</v>
      </c>
      <c r="C10762">
        <v>24</v>
      </c>
      <c r="D10762">
        <v>5</v>
      </c>
      <c r="E10762" s="2">
        <v>4649274.6382368002</v>
      </c>
      <c r="F10762" s="2">
        <v>-287790.10010685789</v>
      </c>
      <c r="G10762" s="2">
        <v>4361484.5381299425</v>
      </c>
      <c r="H10762" s="2">
        <v>3103223.7344612605</v>
      </c>
      <c r="I10762" s="2">
        <v>1258260.803668682</v>
      </c>
      <c r="J10762" s="2">
        <v>511420.21020604804</v>
      </c>
      <c r="K10762" s="2">
        <v>746840.5934626339</v>
      </c>
      <c r="N10762" s="13">
        <v>746840.5934626339</v>
      </c>
    </row>
    <row r="10763" spans="1:14" x14ac:dyDescent="0.45">
      <c r="A10763">
        <v>20835</v>
      </c>
      <c r="B10763">
        <v>4</v>
      </c>
      <c r="C10763">
        <v>24</v>
      </c>
      <c r="D10763">
        <v>5</v>
      </c>
      <c r="E10763" s="2">
        <v>4704601.006431818</v>
      </c>
      <c r="F10763" s="2">
        <v>-291214.80229812954</v>
      </c>
      <c r="G10763" s="2">
        <v>4413386.2041336885</v>
      </c>
      <c r="H10763" s="2">
        <v>3234042.6445987001</v>
      </c>
      <c r="I10763" s="2">
        <v>1179343.5595349884</v>
      </c>
      <c r="J10763" s="2">
        <v>564552.1207718181</v>
      </c>
      <c r="K10763" s="2">
        <v>614791.43876317027</v>
      </c>
      <c r="N10763" s="13">
        <v>614791.43876317027</v>
      </c>
    </row>
    <row r="10764" spans="1:14" x14ac:dyDescent="0.45">
      <c r="A10764">
        <v>20835</v>
      </c>
      <c r="B10764">
        <v>5</v>
      </c>
      <c r="C10764">
        <v>24</v>
      </c>
      <c r="D10764">
        <v>5</v>
      </c>
      <c r="E10764" s="2">
        <v>4822686.4916932555</v>
      </c>
      <c r="F10764" s="2">
        <v>-298524.29383581248</v>
      </c>
      <c r="G10764" s="2">
        <v>4524162.1978574432</v>
      </c>
      <c r="H10764" s="2">
        <v>3428597.5403103787</v>
      </c>
      <c r="I10764" s="2">
        <v>1095564.6575470646</v>
      </c>
      <c r="J10764" s="2">
        <v>482268.6491693256</v>
      </c>
      <c r="K10764" s="2">
        <v>613296.008377739</v>
      </c>
      <c r="N10764" s="13">
        <v>613296.008377739</v>
      </c>
    </row>
    <row r="10765" spans="1:14" x14ac:dyDescent="0.45">
      <c r="A10765">
        <v>20835</v>
      </c>
      <c r="B10765">
        <v>6</v>
      </c>
      <c r="C10765">
        <v>24</v>
      </c>
      <c r="D10765">
        <v>5</v>
      </c>
      <c r="E10765" s="2">
        <v>4938430.9674938936</v>
      </c>
      <c r="F10765" s="2">
        <v>-305688.876887872</v>
      </c>
      <c r="G10765" s="2">
        <v>4632742.0906060217</v>
      </c>
      <c r="H10765" s="2">
        <v>3655532.2971864734</v>
      </c>
      <c r="I10765" s="2">
        <v>977209.79341954831</v>
      </c>
      <c r="J10765" s="2">
        <v>493843.09674938937</v>
      </c>
      <c r="K10765" s="2">
        <v>483366.69667015894</v>
      </c>
      <c r="M10765" s="14">
        <v>29226664.487305418</v>
      </c>
      <c r="N10765" s="13">
        <v>29710031.183975577</v>
      </c>
    </row>
    <row r="10766" spans="1:14" x14ac:dyDescent="0.45">
      <c r="A10766">
        <v>20839</v>
      </c>
      <c r="B10766">
        <v>1</v>
      </c>
      <c r="C10766">
        <v>21</v>
      </c>
      <c r="D10766">
        <v>24</v>
      </c>
      <c r="E10766" s="2">
        <v>1994544</v>
      </c>
      <c r="F10766" s="2">
        <v>-351638.10720000003</v>
      </c>
      <c r="G10766" s="2">
        <v>1642905.8928</v>
      </c>
      <c r="H10766" s="2">
        <v>837708.48</v>
      </c>
      <c r="I10766" s="2">
        <v>805197.41280000005</v>
      </c>
      <c r="J10766" s="2">
        <v>199454.40000000002</v>
      </c>
      <c r="K10766" s="2">
        <v>605743.01280000003</v>
      </c>
      <c r="L10766" s="11">
        <v>-16027257.718966478</v>
      </c>
      <c r="N10766" s="13">
        <v>-15421514.706166478</v>
      </c>
    </row>
    <row r="10767" spans="1:14" x14ac:dyDescent="0.45">
      <c r="A10767">
        <v>20839</v>
      </c>
      <c r="B10767">
        <v>2</v>
      </c>
      <c r="C10767">
        <v>21</v>
      </c>
      <c r="D10767">
        <v>24</v>
      </c>
      <c r="E10767" s="2">
        <v>1990953.8207999999</v>
      </c>
      <c r="F10767" s="2">
        <v>-351005.15860704001</v>
      </c>
      <c r="G10767" s="2">
        <v>1639948.6621929598</v>
      </c>
      <c r="H10767" s="2">
        <v>836953.18528026214</v>
      </c>
      <c r="I10767" s="2">
        <v>802995.47691269766</v>
      </c>
      <c r="J10767" s="2">
        <v>219004.92028799999</v>
      </c>
      <c r="K10767" s="2">
        <v>583990.55662469764</v>
      </c>
      <c r="N10767" s="13">
        <v>583990.55662469764</v>
      </c>
    </row>
    <row r="10768" spans="1:14" x14ac:dyDescent="0.45">
      <c r="A10768">
        <v>20839</v>
      </c>
      <c r="B10768">
        <v>3</v>
      </c>
      <c r="C10768">
        <v>21</v>
      </c>
      <c r="D10768">
        <v>24</v>
      </c>
      <c r="E10768" s="2">
        <v>1989161.9623612799</v>
      </c>
      <c r="F10768" s="2">
        <v>-350689.25396429369</v>
      </c>
      <c r="G10768" s="2">
        <v>1638472.7083969861</v>
      </c>
      <c r="H10768" s="2">
        <v>822653.48858941114</v>
      </c>
      <c r="I10768" s="2">
        <v>815819.21980757499</v>
      </c>
      <c r="J10768" s="2">
        <v>198916.19623612799</v>
      </c>
      <c r="K10768" s="2">
        <v>616903.023571447</v>
      </c>
      <c r="N10768" s="13">
        <v>616903.023571447</v>
      </c>
    </row>
    <row r="10769" spans="1:14" x14ac:dyDescent="0.45">
      <c r="A10769">
        <v>20839</v>
      </c>
      <c r="B10769">
        <v>4</v>
      </c>
      <c r="C10769">
        <v>21</v>
      </c>
      <c r="D10769">
        <v>24</v>
      </c>
      <c r="E10769" s="2">
        <v>1977226.990587112</v>
      </c>
      <c r="F10769" s="2">
        <v>-348585.11844050785</v>
      </c>
      <c r="G10769" s="2">
        <v>1628641.8721466041</v>
      </c>
      <c r="H10769" s="2">
        <v>797438.17197995924</v>
      </c>
      <c r="I10769" s="2">
        <v>831203.70016664488</v>
      </c>
      <c r="J10769" s="2">
        <v>197722.69905871121</v>
      </c>
      <c r="K10769" s="2">
        <v>633481.0011079337</v>
      </c>
      <c r="N10769" s="13">
        <v>633481.0011079337</v>
      </c>
    </row>
    <row r="10770" spans="1:14" x14ac:dyDescent="0.45">
      <c r="A10770">
        <v>20839</v>
      </c>
      <c r="B10770">
        <v>5</v>
      </c>
      <c r="C10770">
        <v>21</v>
      </c>
      <c r="D10770">
        <v>24</v>
      </c>
      <c r="E10770" s="2">
        <v>1980983.7218692279</v>
      </c>
      <c r="F10770" s="2">
        <v>-349247.43016554491</v>
      </c>
      <c r="G10770" s="2">
        <v>1631736.2917036831</v>
      </c>
      <c r="H10770" s="2">
        <v>796716.23525410239</v>
      </c>
      <c r="I10770" s="2">
        <v>835020.0564495807</v>
      </c>
      <c r="J10770" s="2">
        <v>198098.37218692282</v>
      </c>
      <c r="K10770" s="2">
        <v>636921.68426265789</v>
      </c>
      <c r="N10770" s="13">
        <v>636921.68426265789</v>
      </c>
    </row>
    <row r="10771" spans="1:14" x14ac:dyDescent="0.45">
      <c r="A10771">
        <v>20839</v>
      </c>
      <c r="B10771">
        <v>6</v>
      </c>
      <c r="C10771">
        <v>21</v>
      </c>
      <c r="D10771">
        <v>24</v>
      </c>
      <c r="E10771" s="2">
        <v>1974446.4755870597</v>
      </c>
      <c r="F10771" s="2">
        <v>-348094.91364599863</v>
      </c>
      <c r="G10771" s="2">
        <v>1626351.5619410612</v>
      </c>
      <c r="H10771" s="2">
        <v>780190.54792340321</v>
      </c>
      <c r="I10771" s="2">
        <v>846161.01401765796</v>
      </c>
      <c r="J10771" s="2">
        <v>217189.11231457657</v>
      </c>
      <c r="K10771" s="2">
        <v>628971.90170308133</v>
      </c>
      <c r="M10771" s="14">
        <v>15624793.279540259</v>
      </c>
      <c r="N10771" s="13">
        <v>16253765.181243341</v>
      </c>
    </row>
    <row r="10772" spans="1:14" x14ac:dyDescent="0.45">
      <c r="A10772">
        <v>20852</v>
      </c>
      <c r="B10772">
        <v>1</v>
      </c>
      <c r="C10772">
        <v>16</v>
      </c>
      <c r="D10772">
        <v>15</v>
      </c>
      <c r="E10772" s="2">
        <v>983568</v>
      </c>
      <c r="F10772" s="2">
        <v>-146059.848</v>
      </c>
      <c r="G10772" s="2">
        <v>837508.152</v>
      </c>
      <c r="H10772" s="2">
        <v>501619.68</v>
      </c>
      <c r="I10772" s="2">
        <v>335888.47200000001</v>
      </c>
      <c r="J10772" s="2">
        <v>78685.440000000002</v>
      </c>
      <c r="K10772" s="2">
        <v>257203.03200000001</v>
      </c>
      <c r="L10772" s="11">
        <v>-10524446.863507951</v>
      </c>
      <c r="N10772" s="13">
        <v>-10267243.831507951</v>
      </c>
    </row>
    <row r="10773" spans="1:14" x14ac:dyDescent="0.45">
      <c r="A10773">
        <v>20852</v>
      </c>
      <c r="B10773">
        <v>2</v>
      </c>
      <c r="C10773">
        <v>16</v>
      </c>
      <c r="D10773">
        <v>15</v>
      </c>
      <c r="E10773" s="2">
        <v>982289.36160000006</v>
      </c>
      <c r="F10773" s="2">
        <v>-145869.97019759999</v>
      </c>
      <c r="G10773" s="2">
        <v>836419.3914024001</v>
      </c>
      <c r="H10773" s="2">
        <v>514393.50541034888</v>
      </c>
      <c r="I10773" s="2">
        <v>322025.88599205122</v>
      </c>
      <c r="J10773" s="2">
        <v>108051.82977600001</v>
      </c>
      <c r="K10773" s="2">
        <v>213974.05621605122</v>
      </c>
      <c r="N10773" s="13">
        <v>213974.05621605122</v>
      </c>
    </row>
    <row r="10774" spans="1:14" x14ac:dyDescent="0.45">
      <c r="A10774">
        <v>20852</v>
      </c>
      <c r="B10774">
        <v>3</v>
      </c>
      <c r="C10774">
        <v>16</v>
      </c>
      <c r="D10774">
        <v>15</v>
      </c>
      <c r="E10774" s="2">
        <v>969912.51564384007</v>
      </c>
      <c r="F10774" s="2">
        <v>-144032.00857311024</v>
      </c>
      <c r="G10774" s="2">
        <v>825880.50707072986</v>
      </c>
      <c r="H10774" s="2">
        <v>516597.44496001973</v>
      </c>
      <c r="I10774" s="2">
        <v>309283.06211071013</v>
      </c>
      <c r="J10774" s="2">
        <v>106690.3767208224</v>
      </c>
      <c r="K10774" s="2">
        <v>202592.68538988772</v>
      </c>
      <c r="N10774" s="13">
        <v>202592.68538988772</v>
      </c>
    </row>
    <row r="10775" spans="1:14" x14ac:dyDescent="0.45">
      <c r="A10775">
        <v>20852</v>
      </c>
      <c r="B10775">
        <v>4</v>
      </c>
      <c r="C10775">
        <v>16</v>
      </c>
      <c r="D10775">
        <v>15</v>
      </c>
      <c r="E10775" s="2">
        <v>961668.25926086749</v>
      </c>
      <c r="F10775" s="2">
        <v>-142807.73650023883</v>
      </c>
      <c r="G10775" s="2">
        <v>818860.52276062872</v>
      </c>
      <c r="H10775" s="2">
        <v>518045.51925798715</v>
      </c>
      <c r="I10775" s="2">
        <v>300815.00350264157</v>
      </c>
      <c r="J10775" s="2">
        <v>96166.825926086749</v>
      </c>
      <c r="K10775" s="2">
        <v>204648.17757655482</v>
      </c>
      <c r="N10775" s="13">
        <v>204648.17757655482</v>
      </c>
    </row>
    <row r="10776" spans="1:14" x14ac:dyDescent="0.45">
      <c r="A10776">
        <v>20852</v>
      </c>
      <c r="B10776">
        <v>5</v>
      </c>
      <c r="C10776">
        <v>16</v>
      </c>
      <c r="D10776">
        <v>15</v>
      </c>
      <c r="E10776" s="2">
        <v>941569.39264231548</v>
      </c>
      <c r="F10776" s="2">
        <v>-139823.05480738383</v>
      </c>
      <c r="G10776" s="2">
        <v>801746.33783493168</v>
      </c>
      <c r="H10776" s="2">
        <v>510109.51260255661</v>
      </c>
      <c r="I10776" s="2">
        <v>291636.82523237506</v>
      </c>
      <c r="J10776" s="2">
        <v>94156.939264231551</v>
      </c>
      <c r="K10776" s="2">
        <v>197479.88596814353</v>
      </c>
      <c r="N10776" s="13">
        <v>197479.88596814353</v>
      </c>
    </row>
    <row r="10777" spans="1:14" x14ac:dyDescent="0.45">
      <c r="A10777">
        <v>20852</v>
      </c>
      <c r="B10777">
        <v>6</v>
      </c>
      <c r="C10777">
        <v>16</v>
      </c>
      <c r="D10777">
        <v>15</v>
      </c>
      <c r="E10777" s="2">
        <v>935919.97628646158</v>
      </c>
      <c r="F10777" s="2">
        <v>-138984.11647853954</v>
      </c>
      <c r="G10777" s="2">
        <v>796935.85980792204</v>
      </c>
      <c r="H10777" s="2">
        <v>520232.12577064172</v>
      </c>
      <c r="I10777" s="2">
        <v>276703.73403728032</v>
      </c>
      <c r="J10777" s="2">
        <v>93591.997628646161</v>
      </c>
      <c r="K10777" s="2">
        <v>183111.73640863417</v>
      </c>
      <c r="M10777" s="14">
        <v>10364365.003921052</v>
      </c>
      <c r="N10777" s="13">
        <v>10547476.740329687</v>
      </c>
    </row>
    <row r="10778" spans="1:14" x14ac:dyDescent="0.45">
      <c r="A10778">
        <v>20854</v>
      </c>
      <c r="B10778">
        <v>1</v>
      </c>
      <c r="C10778">
        <v>18</v>
      </c>
      <c r="D10778">
        <v>25</v>
      </c>
      <c r="E10778" s="2">
        <v>10437876</v>
      </c>
      <c r="F10778" s="2">
        <v>-1555243.524</v>
      </c>
      <c r="G10778" s="2">
        <v>8882632.4759999998</v>
      </c>
      <c r="H10778" s="2">
        <v>7202134.4399999995</v>
      </c>
      <c r="I10778" s="2">
        <v>1680498.0360000003</v>
      </c>
      <c r="J10778" s="2">
        <v>1148166.3600000001</v>
      </c>
      <c r="K10778" s="2">
        <v>532331.67600000021</v>
      </c>
      <c r="L10778" s="11">
        <v>-32381351.265176263</v>
      </c>
      <c r="N10778" s="13">
        <v>-31849019.589176264</v>
      </c>
    </row>
    <row r="10779" spans="1:14" x14ac:dyDescent="0.45">
      <c r="A10779">
        <v>20854</v>
      </c>
      <c r="B10779">
        <v>2</v>
      </c>
      <c r="C10779">
        <v>18</v>
      </c>
      <c r="D10779">
        <v>25</v>
      </c>
      <c r="E10779" s="2">
        <v>10702998.0504</v>
      </c>
      <c r="F10779" s="2">
        <v>-1594746.7095096</v>
      </c>
      <c r="G10779" s="2">
        <v>9108251.3408904001</v>
      </c>
      <c r="H10779" s="2">
        <v>7547540.1651810715</v>
      </c>
      <c r="I10779" s="2">
        <v>1560711.1757093286</v>
      </c>
      <c r="J10779" s="2">
        <v>1177329.7855440001</v>
      </c>
      <c r="K10779" s="2">
        <v>383381.39016532851</v>
      </c>
      <c r="N10779" s="13">
        <v>383381.39016532851</v>
      </c>
    </row>
    <row r="10780" spans="1:14" x14ac:dyDescent="0.45">
      <c r="A10780">
        <v>20854</v>
      </c>
      <c r="B10780">
        <v>3</v>
      </c>
      <c r="C10780">
        <v>18</v>
      </c>
      <c r="D10780">
        <v>25</v>
      </c>
      <c r="E10780" s="2">
        <v>11100079.278069841</v>
      </c>
      <c r="F10780" s="2">
        <v>-1653911.8124324062</v>
      </c>
      <c r="G10780" s="2">
        <v>9446167.4656374343</v>
      </c>
      <c r="H10780" s="2">
        <v>8031853.0622378616</v>
      </c>
      <c r="I10780" s="2">
        <v>1414314.4033995727</v>
      </c>
      <c r="J10780" s="2">
        <v>1110007.9278069842</v>
      </c>
      <c r="K10780" s="2">
        <v>304306.47559258854</v>
      </c>
      <c r="N10780" s="13">
        <v>304306.47559258854</v>
      </c>
    </row>
    <row r="10781" spans="1:14" x14ac:dyDescent="0.45">
      <c r="A10781">
        <v>20854</v>
      </c>
      <c r="B10781">
        <v>4</v>
      </c>
      <c r="C10781">
        <v>18</v>
      </c>
      <c r="D10781">
        <v>25</v>
      </c>
      <c r="E10781" s="2">
        <v>11460831.854607109</v>
      </c>
      <c r="F10781" s="2">
        <v>-1707663.9463364591</v>
      </c>
      <c r="G10781" s="2">
        <v>9753167.9082706496</v>
      </c>
      <c r="H10781" s="2">
        <v>8564065.7337376624</v>
      </c>
      <c r="I10781" s="2">
        <v>1189102.1745329872</v>
      </c>
      <c r="J10781" s="2">
        <v>1031474.8669146397</v>
      </c>
      <c r="K10781" s="2">
        <v>157627.30761834746</v>
      </c>
      <c r="N10781" s="13">
        <v>157627.30761834746</v>
      </c>
    </row>
    <row r="10782" spans="1:14" x14ac:dyDescent="0.45">
      <c r="A10782">
        <v>20854</v>
      </c>
      <c r="B10782">
        <v>5</v>
      </c>
      <c r="C10782">
        <v>18</v>
      </c>
      <c r="D10782">
        <v>25</v>
      </c>
      <c r="E10782" s="2">
        <v>11831016.723510919</v>
      </c>
      <c r="F10782" s="2">
        <v>-1762821.4918031269</v>
      </c>
      <c r="G10782" s="2">
        <v>10068195.231707793</v>
      </c>
      <c r="H10782" s="2">
        <v>9043136.7447412536</v>
      </c>
      <c r="I10782" s="2">
        <v>1025058.4869665392</v>
      </c>
      <c r="J10782" s="2">
        <v>946481.33788087359</v>
      </c>
      <c r="K10782" s="2">
        <v>78577.149085665587</v>
      </c>
      <c r="N10782" s="13">
        <v>78577.149085665587</v>
      </c>
    </row>
    <row r="10783" spans="1:14" x14ac:dyDescent="0.45">
      <c r="A10783">
        <v>20854</v>
      </c>
      <c r="B10783">
        <v>6</v>
      </c>
      <c r="C10783">
        <v>18</v>
      </c>
      <c r="D10783">
        <v>25</v>
      </c>
      <c r="E10783" s="2">
        <v>12126792.14159869</v>
      </c>
      <c r="F10783" s="2">
        <v>-1806892.0290982048</v>
      </c>
      <c r="G10783" s="2">
        <v>10319900.112500485</v>
      </c>
      <c r="H10783" s="2">
        <v>9520410.8942868337</v>
      </c>
      <c r="I10783" s="2">
        <v>799489.21821365133</v>
      </c>
      <c r="J10783" s="2">
        <v>1091411.2927438822</v>
      </c>
      <c r="K10783" s="2">
        <v>-291922.07453023084</v>
      </c>
      <c r="M10783" s="14">
        <v>34201553.937499888</v>
      </c>
      <c r="N10783" s="13">
        <v>33909631.862969659</v>
      </c>
    </row>
    <row r="10784" spans="1:14" x14ac:dyDescent="0.45">
      <c r="A10784">
        <v>20864</v>
      </c>
      <c r="B10784">
        <v>1</v>
      </c>
      <c r="C10784">
        <v>25</v>
      </c>
      <c r="D10784">
        <v>17</v>
      </c>
      <c r="E10784" s="2">
        <v>2581824</v>
      </c>
      <c r="F10784" s="2">
        <v>-950369.41440000001</v>
      </c>
      <c r="G10784" s="2">
        <v>1631454.5855999999</v>
      </c>
      <c r="H10784" s="2">
        <v>1316730.24</v>
      </c>
      <c r="I10784" s="2">
        <v>314724.34559999988</v>
      </c>
      <c r="J10784" s="2">
        <v>258182.40000000002</v>
      </c>
      <c r="K10784" s="2">
        <v>56541.945599999861</v>
      </c>
      <c r="L10784" s="11">
        <v>-16147805.208457317</v>
      </c>
      <c r="N10784" s="13">
        <v>-16091263.262857318</v>
      </c>
    </row>
    <row r="10785" spans="1:14" x14ac:dyDescent="0.45">
      <c r="A10785">
        <v>20864</v>
      </c>
      <c r="B10785">
        <v>2</v>
      </c>
      <c r="C10785">
        <v>25</v>
      </c>
      <c r="D10785">
        <v>17</v>
      </c>
      <c r="E10785" s="2">
        <v>2534318.4383999999</v>
      </c>
      <c r="F10785" s="2">
        <v>-932882.61717503995</v>
      </c>
      <c r="G10785" s="2">
        <v>1601435.82122496</v>
      </c>
      <c r="H10785" s="2">
        <v>1325719.7153561087</v>
      </c>
      <c r="I10785" s="2">
        <v>275716.1058688513</v>
      </c>
      <c r="J10785" s="2">
        <v>228088.65945599999</v>
      </c>
      <c r="K10785" s="2">
        <v>47627.446412851306</v>
      </c>
      <c r="N10785" s="13">
        <v>47627.446412851306</v>
      </c>
    </row>
    <row r="10786" spans="1:14" x14ac:dyDescent="0.45">
      <c r="A10786">
        <v>20864</v>
      </c>
      <c r="B10786">
        <v>3</v>
      </c>
      <c r="C10786">
        <v>25</v>
      </c>
      <c r="D10786">
        <v>17</v>
      </c>
      <c r="E10786" s="2">
        <v>2505680.6400460796</v>
      </c>
      <c r="F10786" s="2">
        <v>-922341.04360096192</v>
      </c>
      <c r="G10786" s="2">
        <v>1583339.5964451176</v>
      </c>
      <c r="H10786" s="2">
        <v>1367231.9370314628</v>
      </c>
      <c r="I10786" s="2">
        <v>216107.65941365482</v>
      </c>
      <c r="J10786" s="2">
        <v>200454.45120368639</v>
      </c>
      <c r="K10786" s="2">
        <v>15653.208209968434</v>
      </c>
      <c r="N10786" s="13">
        <v>15653.208209968434</v>
      </c>
    </row>
    <row r="10787" spans="1:14" x14ac:dyDescent="0.45">
      <c r="A10787">
        <v>20864</v>
      </c>
      <c r="B10787">
        <v>4</v>
      </c>
      <c r="C10787">
        <v>25</v>
      </c>
      <c r="D10787">
        <v>17</v>
      </c>
      <c r="E10787" s="2">
        <v>2472104.5194694628</v>
      </c>
      <c r="F10787" s="2">
        <v>-909981.67361670919</v>
      </c>
      <c r="G10787" s="2">
        <v>1562122.8458527536</v>
      </c>
      <c r="H10787" s="2">
        <v>1361995.4660572717</v>
      </c>
      <c r="I10787" s="2">
        <v>200127.37979548192</v>
      </c>
      <c r="J10787" s="2">
        <v>296652.54233633552</v>
      </c>
      <c r="K10787" s="2">
        <v>-96525.162540853606</v>
      </c>
      <c r="N10787" s="13">
        <v>-96525.162540853606</v>
      </c>
    </row>
    <row r="10788" spans="1:14" x14ac:dyDescent="0.45">
      <c r="A10788">
        <v>20864</v>
      </c>
      <c r="B10788">
        <v>5</v>
      </c>
      <c r="C10788">
        <v>25</v>
      </c>
      <c r="D10788">
        <v>17</v>
      </c>
      <c r="E10788" s="2">
        <v>2448866.7369864499</v>
      </c>
      <c r="F10788" s="2">
        <v>-901427.84588471218</v>
      </c>
      <c r="G10788" s="2">
        <v>1547438.8911017377</v>
      </c>
      <c r="H10788" s="2">
        <v>1352700.6097188918</v>
      </c>
      <c r="I10788" s="2">
        <v>194738.28138284595</v>
      </c>
      <c r="J10788" s="2">
        <v>244886.673698645</v>
      </c>
      <c r="K10788" s="2">
        <v>-50148.39231579905</v>
      </c>
      <c r="N10788" s="13">
        <v>-50148.39231579905</v>
      </c>
    </row>
    <row r="10789" spans="1:14" x14ac:dyDescent="0.45">
      <c r="A10789">
        <v>20864</v>
      </c>
      <c r="B10789">
        <v>6</v>
      </c>
      <c r="C10789">
        <v>25</v>
      </c>
      <c r="D10789">
        <v>17</v>
      </c>
      <c r="E10789" s="2">
        <v>2411643.9625842557</v>
      </c>
      <c r="F10789" s="2">
        <v>-887726.14262726449</v>
      </c>
      <c r="G10789" s="2">
        <v>1523917.8199569914</v>
      </c>
      <c r="H10789" s="2">
        <v>1360780.5610008647</v>
      </c>
      <c r="I10789" s="2">
        <v>163137.25895612664</v>
      </c>
      <c r="J10789" s="2">
        <v>241164.39625842558</v>
      </c>
      <c r="K10789" s="2">
        <v>-78027.137302298943</v>
      </c>
      <c r="M10789" s="14">
        <v>15516309.676149137</v>
      </c>
      <c r="N10789" s="13">
        <v>15438282.538846839</v>
      </c>
    </row>
    <row r="10790" spans="1:14" x14ac:dyDescent="0.45">
      <c r="A10790">
        <v>20877</v>
      </c>
      <c r="B10790">
        <v>1</v>
      </c>
      <c r="C10790">
        <v>15</v>
      </c>
      <c r="D10790">
        <v>17</v>
      </c>
      <c r="E10790" s="2">
        <v>7748184</v>
      </c>
      <c r="F10790" s="2">
        <v>-855399.51359999995</v>
      </c>
      <c r="G10790" s="2">
        <v>6892784.4863999998</v>
      </c>
      <c r="H10790" s="2">
        <v>3874092</v>
      </c>
      <c r="I10790" s="2">
        <v>3018692.4863999998</v>
      </c>
      <c r="J10790" s="2">
        <v>852300.24</v>
      </c>
      <c r="K10790" s="2">
        <v>2166392.2463999996</v>
      </c>
      <c r="L10790" s="11">
        <v>-30804789.694178842</v>
      </c>
      <c r="N10790" s="13">
        <v>-28638397.447778843</v>
      </c>
    </row>
    <row r="10791" spans="1:14" x14ac:dyDescent="0.45">
      <c r="A10791">
        <v>20877</v>
      </c>
      <c r="B10791">
        <v>2</v>
      </c>
      <c r="C10791">
        <v>15</v>
      </c>
      <c r="D10791">
        <v>17</v>
      </c>
      <c r="E10791" s="2">
        <v>8051137.9944000002</v>
      </c>
      <c r="F10791" s="2">
        <v>-888845.63458176004</v>
      </c>
      <c r="G10791" s="2">
        <v>7162292.3598182406</v>
      </c>
      <c r="H10791" s="2">
        <v>4114534.0720381201</v>
      </c>
      <c r="I10791" s="2">
        <v>3047758.2877801205</v>
      </c>
      <c r="J10791" s="2">
        <v>805113.79944000009</v>
      </c>
      <c r="K10791" s="2">
        <v>2242644.4883401203</v>
      </c>
      <c r="N10791" s="13">
        <v>2242644.4883401203</v>
      </c>
    </row>
    <row r="10792" spans="1:14" x14ac:dyDescent="0.45">
      <c r="A10792">
        <v>20877</v>
      </c>
      <c r="B10792">
        <v>3</v>
      </c>
      <c r="C10792">
        <v>15</v>
      </c>
      <c r="D10792">
        <v>17</v>
      </c>
      <c r="E10792" s="2">
        <v>8333732.9380034376</v>
      </c>
      <c r="F10792" s="2">
        <v>-920044.11635557946</v>
      </c>
      <c r="G10792" s="2">
        <v>7413688.8216478582</v>
      </c>
      <c r="H10792" s="2">
        <v>4337318.9755772436</v>
      </c>
      <c r="I10792" s="2">
        <v>3076369.8460706146</v>
      </c>
      <c r="J10792" s="2">
        <v>833373.29380034376</v>
      </c>
      <c r="K10792" s="2">
        <v>2242996.5522702709</v>
      </c>
      <c r="N10792" s="13">
        <v>2242996.5522702709</v>
      </c>
    </row>
    <row r="10793" spans="1:14" x14ac:dyDescent="0.45">
      <c r="A10793">
        <v>20877</v>
      </c>
      <c r="B10793">
        <v>4</v>
      </c>
      <c r="C10793">
        <v>15</v>
      </c>
      <c r="D10793">
        <v>17</v>
      </c>
      <c r="E10793" s="2">
        <v>8650414.789647568</v>
      </c>
      <c r="F10793" s="2">
        <v>-955005.7927770915</v>
      </c>
      <c r="G10793" s="2">
        <v>7695408.9968704768</v>
      </c>
      <c r="H10793" s="2">
        <v>4576422.3587438893</v>
      </c>
      <c r="I10793" s="2">
        <v>3118986.6381265875</v>
      </c>
      <c r="J10793" s="2">
        <v>865041.47896475683</v>
      </c>
      <c r="K10793" s="2">
        <v>2253945.1591618308</v>
      </c>
      <c r="N10793" s="13">
        <v>2253945.1591618308</v>
      </c>
    </row>
    <row r="10794" spans="1:14" x14ac:dyDescent="0.45">
      <c r="A10794">
        <v>20877</v>
      </c>
      <c r="B10794">
        <v>5</v>
      </c>
      <c r="C10794">
        <v>15</v>
      </c>
      <c r="D10794">
        <v>17</v>
      </c>
      <c r="E10794" s="2">
        <v>9010272.0448969081</v>
      </c>
      <c r="F10794" s="2">
        <v>-994734.03375661862</v>
      </c>
      <c r="G10794" s="2">
        <v>8015538.0111402897</v>
      </c>
      <c r="H10794" s="2">
        <v>4833060.0701188957</v>
      </c>
      <c r="I10794" s="2">
        <v>3182477.941021394</v>
      </c>
      <c r="J10794" s="2">
        <v>720821.76359175262</v>
      </c>
      <c r="K10794" s="2">
        <v>2461656.1774296416</v>
      </c>
      <c r="N10794" s="13">
        <v>2461656.1774296416</v>
      </c>
    </row>
    <row r="10795" spans="1:14" x14ac:dyDescent="0.45">
      <c r="A10795">
        <v>20877</v>
      </c>
      <c r="B10795">
        <v>6</v>
      </c>
      <c r="C10795">
        <v>15</v>
      </c>
      <c r="D10795">
        <v>17</v>
      </c>
      <c r="E10795" s="2">
        <v>9334641.8385131974</v>
      </c>
      <c r="F10795" s="2">
        <v>-1030544.458971857</v>
      </c>
      <c r="G10795" s="2">
        <v>8304097.3795413403</v>
      </c>
      <c r="H10795" s="2">
        <v>5092170.0865981095</v>
      </c>
      <c r="I10795" s="2">
        <v>3211927.2929432308</v>
      </c>
      <c r="J10795" s="2">
        <v>746771.34708105575</v>
      </c>
      <c r="K10795" s="2">
        <v>2465155.945862175</v>
      </c>
      <c r="M10795" s="14">
        <v>32453483.985074654</v>
      </c>
      <c r="N10795" s="13">
        <v>34918639.930936828</v>
      </c>
    </row>
    <row r="10796" spans="1:14" x14ac:dyDescent="0.45">
      <c r="A10796">
        <v>20890</v>
      </c>
      <c r="B10796">
        <v>1</v>
      </c>
      <c r="C10796">
        <v>35</v>
      </c>
      <c r="D10796">
        <v>10</v>
      </c>
      <c r="E10796" s="2">
        <v>9800640</v>
      </c>
      <c r="F10796" s="2">
        <v>-1615145.4720000001</v>
      </c>
      <c r="G10796" s="2">
        <v>8185494.5279999999</v>
      </c>
      <c r="H10796" s="2">
        <v>5096332.8</v>
      </c>
      <c r="I10796" s="2">
        <v>3089161.7280000001</v>
      </c>
      <c r="J10796" s="2">
        <v>980064</v>
      </c>
      <c r="K10796" s="2">
        <v>2109097.7280000001</v>
      </c>
      <c r="L10796" s="11">
        <v>-28324166.557540245</v>
      </c>
      <c r="N10796" s="13">
        <v>-26215068.829540245</v>
      </c>
    </row>
    <row r="10797" spans="1:14" x14ac:dyDescent="0.45">
      <c r="A10797">
        <v>20890</v>
      </c>
      <c r="B10797">
        <v>2</v>
      </c>
      <c r="C10797">
        <v>35</v>
      </c>
      <c r="D10797">
        <v>10</v>
      </c>
      <c r="E10797" s="2">
        <v>9977051.5199999996</v>
      </c>
      <c r="F10797" s="2">
        <v>-1644218.0904959999</v>
      </c>
      <c r="G10797" s="2">
        <v>8332833.4295039997</v>
      </c>
      <c r="H10797" s="2">
        <v>5386250.9417932797</v>
      </c>
      <c r="I10797" s="2">
        <v>2946582.4877107199</v>
      </c>
      <c r="J10797" s="2">
        <v>1297016.6976000001</v>
      </c>
      <c r="K10797" s="2">
        <v>1649565.7901107199</v>
      </c>
      <c r="N10797" s="13">
        <v>1649565.7901107199</v>
      </c>
    </row>
    <row r="10798" spans="1:14" x14ac:dyDescent="0.45">
      <c r="A10798">
        <v>20890</v>
      </c>
      <c r="B10798">
        <v>3</v>
      </c>
      <c r="C10798">
        <v>35</v>
      </c>
      <c r="D10798">
        <v>10</v>
      </c>
      <c r="E10798" s="2">
        <v>10035916.123968001</v>
      </c>
      <c r="F10798" s="2">
        <v>-1653918.9772299267</v>
      </c>
      <c r="G10798" s="2">
        <v>8381997.1467380747</v>
      </c>
      <c r="H10798" s="2">
        <v>5677011.6478581857</v>
      </c>
      <c r="I10798" s="2">
        <v>2704985.498879889</v>
      </c>
      <c r="J10798" s="2">
        <v>1003591.6123968002</v>
      </c>
      <c r="K10798" s="2">
        <v>1701393.8864830888</v>
      </c>
      <c r="N10798" s="13">
        <v>1701393.8864830888</v>
      </c>
    </row>
    <row r="10799" spans="1:14" x14ac:dyDescent="0.45">
      <c r="A10799">
        <v>20890</v>
      </c>
      <c r="B10799">
        <v>4</v>
      </c>
      <c r="C10799">
        <v>35</v>
      </c>
      <c r="D10799">
        <v>10</v>
      </c>
      <c r="E10799" s="2">
        <v>10171400.99164157</v>
      </c>
      <c r="F10799" s="2">
        <v>-1676246.8834225307</v>
      </c>
      <c r="G10799" s="2">
        <v>8495154.1082190387</v>
      </c>
      <c r="H10799" s="2">
        <v>5972865.4198287446</v>
      </c>
      <c r="I10799" s="2">
        <v>2522288.6883902941</v>
      </c>
      <c r="J10799" s="2">
        <v>1017140.0991641571</v>
      </c>
      <c r="K10799" s="2">
        <v>1505148.5892261369</v>
      </c>
      <c r="N10799" s="13">
        <v>1505148.5892261369</v>
      </c>
    </row>
    <row r="10800" spans="1:14" x14ac:dyDescent="0.45">
      <c r="A10800">
        <v>20890</v>
      </c>
      <c r="B10800">
        <v>5</v>
      </c>
      <c r="C10800">
        <v>35</v>
      </c>
      <c r="D10800">
        <v>10</v>
      </c>
      <c r="E10800" s="2">
        <v>10235480.817888912</v>
      </c>
      <c r="F10800" s="2">
        <v>-1686807.2387880927</v>
      </c>
      <c r="G10800" s="2">
        <v>8548673.5791008193</v>
      </c>
      <c r="H10800" s="2">
        <v>6308013.9483363619</v>
      </c>
      <c r="I10800" s="2">
        <v>2240659.6307644574</v>
      </c>
      <c r="J10800" s="2">
        <v>1023548.0817888912</v>
      </c>
      <c r="K10800" s="2">
        <v>1217111.5489755662</v>
      </c>
      <c r="N10800" s="13">
        <v>1217111.5489755662</v>
      </c>
    </row>
    <row r="10801" spans="1:14" x14ac:dyDescent="0.45">
      <c r="A10801">
        <v>20890</v>
      </c>
      <c r="B10801">
        <v>6</v>
      </c>
      <c r="C10801">
        <v>35</v>
      </c>
      <c r="D10801">
        <v>10</v>
      </c>
      <c r="E10801" s="2">
        <v>10342953.366476744</v>
      </c>
      <c r="F10801" s="2">
        <v>-1704518.7147953676</v>
      </c>
      <c r="G10801" s="2">
        <v>8638434.6516813766</v>
      </c>
      <c r="H10801" s="2">
        <v>6633042.5674425252</v>
      </c>
      <c r="I10801" s="2">
        <v>2005392.0842388514</v>
      </c>
      <c r="J10801" s="2">
        <v>1137724.8703124418</v>
      </c>
      <c r="K10801" s="2">
        <v>867667.2139264096</v>
      </c>
      <c r="M10801" s="14">
        <v>29769099.102783762</v>
      </c>
      <c r="N10801" s="13">
        <v>30636766.31671017</v>
      </c>
    </row>
    <row r="10802" spans="1:14" x14ac:dyDescent="0.45">
      <c r="A10802">
        <v>20900</v>
      </c>
      <c r="B10802">
        <v>1</v>
      </c>
      <c r="C10802">
        <v>12</v>
      </c>
      <c r="D10802">
        <v>5</v>
      </c>
      <c r="E10802" s="2">
        <v>2029896</v>
      </c>
      <c r="F10802" s="2">
        <v>-348330.15360000002</v>
      </c>
      <c r="G10802" s="2">
        <v>1681565.8463999999</v>
      </c>
      <c r="H10802" s="2">
        <v>1116442.8</v>
      </c>
      <c r="I10802" s="2">
        <v>565123.04639999988</v>
      </c>
      <c r="J10802" s="2">
        <v>182690.63999999998</v>
      </c>
      <c r="K10802" s="2">
        <v>382432.40639999986</v>
      </c>
      <c r="L10802" s="11">
        <v>-16419426.620858537</v>
      </c>
      <c r="N10802" s="13">
        <v>-16036994.214458536</v>
      </c>
    </row>
    <row r="10803" spans="1:14" x14ac:dyDescent="0.45">
      <c r="A10803">
        <v>20900</v>
      </c>
      <c r="B10803">
        <v>2</v>
      </c>
      <c r="C10803">
        <v>12</v>
      </c>
      <c r="D10803">
        <v>5</v>
      </c>
      <c r="E10803" s="2">
        <v>2008176.1127999998</v>
      </c>
      <c r="F10803" s="2">
        <v>-344603.02095647994</v>
      </c>
      <c r="G10803" s="2">
        <v>1663573.0918435198</v>
      </c>
      <c r="H10803" s="2">
        <v>1121395.664029212</v>
      </c>
      <c r="I10803" s="2">
        <v>542177.42781430786</v>
      </c>
      <c r="J10803" s="2">
        <v>220899.37240799997</v>
      </c>
      <c r="K10803" s="2">
        <v>321278.05540630792</v>
      </c>
      <c r="N10803" s="13">
        <v>321278.05540630792</v>
      </c>
    </row>
    <row r="10804" spans="1:14" x14ac:dyDescent="0.45">
      <c r="A10804">
        <v>20900</v>
      </c>
      <c r="B10804">
        <v>3</v>
      </c>
      <c r="C10804">
        <v>12</v>
      </c>
      <c r="D10804">
        <v>5</v>
      </c>
      <c r="E10804" s="2">
        <v>1983676.3642238397</v>
      </c>
      <c r="F10804" s="2">
        <v>-340398.8641008109</v>
      </c>
      <c r="G10804" s="2">
        <v>1643277.5001230289</v>
      </c>
      <c r="H10804" s="2">
        <v>1121339.5269622707</v>
      </c>
      <c r="I10804" s="2">
        <v>521937.97316075815</v>
      </c>
      <c r="J10804" s="2">
        <v>178530.87278014555</v>
      </c>
      <c r="K10804" s="2">
        <v>343407.1003806126</v>
      </c>
      <c r="N10804" s="13">
        <v>343407.1003806126</v>
      </c>
    </row>
    <row r="10805" spans="1:14" x14ac:dyDescent="0.45">
      <c r="A10805">
        <v>20900</v>
      </c>
      <c r="B10805">
        <v>4</v>
      </c>
      <c r="C10805">
        <v>12</v>
      </c>
      <c r="D10805">
        <v>5</v>
      </c>
      <c r="E10805" s="2">
        <v>1949557.1307591898</v>
      </c>
      <c r="F10805" s="2">
        <v>-334544.003638277</v>
      </c>
      <c r="G10805" s="2">
        <v>1615013.1271209128</v>
      </c>
      <c r="H10805" s="2">
        <v>1114395.4749540233</v>
      </c>
      <c r="I10805" s="2">
        <v>500617.65216688951</v>
      </c>
      <c r="J10805" s="2">
        <v>175460.14176832707</v>
      </c>
      <c r="K10805" s="2">
        <v>325157.51039856242</v>
      </c>
      <c r="N10805" s="13">
        <v>325157.51039856242</v>
      </c>
    </row>
    <row r="10806" spans="1:14" x14ac:dyDescent="0.45">
      <c r="A10806">
        <v>20900</v>
      </c>
      <c r="B10806">
        <v>5</v>
      </c>
      <c r="C10806">
        <v>12</v>
      </c>
      <c r="D10806">
        <v>5</v>
      </c>
      <c r="E10806" s="2">
        <v>1920703.6852239538</v>
      </c>
      <c r="F10806" s="2">
        <v>-329592.7523844305</v>
      </c>
      <c r="G10806" s="2">
        <v>1591110.9328395233</v>
      </c>
      <c r="H10806" s="2">
        <v>1139842.2944422273</v>
      </c>
      <c r="I10806" s="2">
        <v>451268.63839729596</v>
      </c>
      <c r="J10806" s="2">
        <v>172863.33167015584</v>
      </c>
      <c r="K10806" s="2">
        <v>278405.30672714009</v>
      </c>
      <c r="N10806" s="13">
        <v>278405.30672714009</v>
      </c>
    </row>
    <row r="10807" spans="1:14" x14ac:dyDescent="0.45">
      <c r="A10807">
        <v>20900</v>
      </c>
      <c r="B10807">
        <v>6</v>
      </c>
      <c r="C10807">
        <v>12</v>
      </c>
      <c r="D10807">
        <v>5</v>
      </c>
      <c r="E10807" s="2">
        <v>1904185.6335310275</v>
      </c>
      <c r="F10807" s="2">
        <v>-326758.25471392431</v>
      </c>
      <c r="G10807" s="2">
        <v>1577427.3788171031</v>
      </c>
      <c r="H10807" s="2">
        <v>1173094.1614020758</v>
      </c>
      <c r="I10807" s="2">
        <v>404333.21741502732</v>
      </c>
      <c r="J10807" s="2">
        <v>228502.2760237233</v>
      </c>
      <c r="K10807" s="2">
        <v>175830.94139130402</v>
      </c>
      <c r="M10807" s="14">
        <v>16017352.814993531</v>
      </c>
      <c r="N10807" s="13">
        <v>16193183.756384835</v>
      </c>
    </row>
    <row r="10808" spans="1:14" x14ac:dyDescent="0.45">
      <c r="A10808">
        <v>20915</v>
      </c>
      <c r="B10808">
        <v>1</v>
      </c>
      <c r="C10808">
        <v>44</v>
      </c>
      <c r="D10808">
        <v>19</v>
      </c>
      <c r="E10808" s="2">
        <v>5356800</v>
      </c>
      <c r="F10808" s="2">
        <v>-545322.23999999999</v>
      </c>
      <c r="G10808" s="2">
        <v>4811477.76</v>
      </c>
      <c r="H10808" s="2">
        <v>3160512</v>
      </c>
      <c r="I10808" s="2">
        <v>1650965.7599999998</v>
      </c>
      <c r="J10808" s="2">
        <v>589248</v>
      </c>
      <c r="K10808" s="2">
        <v>1061717.7599999998</v>
      </c>
      <c r="L10808" s="11">
        <v>-15747387.180872316</v>
      </c>
      <c r="N10808" s="13">
        <v>-14685669.420872316</v>
      </c>
    </row>
    <row r="10809" spans="1:14" x14ac:dyDescent="0.45">
      <c r="A10809">
        <v>20915</v>
      </c>
      <c r="B10809">
        <v>2</v>
      </c>
      <c r="C10809">
        <v>44</v>
      </c>
      <c r="D10809">
        <v>19</v>
      </c>
      <c r="E10809" s="2">
        <v>5555537.2799999993</v>
      </c>
      <c r="F10809" s="2">
        <v>-565553.69510399993</v>
      </c>
      <c r="G10809" s="2">
        <v>4989983.5848959992</v>
      </c>
      <c r="H10809" s="2">
        <v>3268261.4709139192</v>
      </c>
      <c r="I10809" s="2">
        <v>1721722.11398208</v>
      </c>
      <c r="J10809" s="2">
        <v>555553.728</v>
      </c>
      <c r="K10809" s="2">
        <v>1166168.3859820799</v>
      </c>
      <c r="N10809" s="13">
        <v>1166168.3859820799</v>
      </c>
    </row>
    <row r="10810" spans="1:14" x14ac:dyDescent="0.45">
      <c r="A10810">
        <v>20915</v>
      </c>
      <c r="B10810">
        <v>3</v>
      </c>
      <c r="C10810">
        <v>44</v>
      </c>
      <c r="D10810">
        <v>19</v>
      </c>
      <c r="E10810" s="2">
        <v>5694981.2657279987</v>
      </c>
      <c r="F10810" s="2">
        <v>-579749.09285111027</v>
      </c>
      <c r="G10810" s="2">
        <v>5115232.1728768889</v>
      </c>
      <c r="H10810" s="2">
        <v>3339573.8903655903</v>
      </c>
      <c r="I10810" s="2">
        <v>1775658.2825112985</v>
      </c>
      <c r="J10810" s="2">
        <v>512548.31391551986</v>
      </c>
      <c r="K10810" s="2">
        <v>1263109.9685957786</v>
      </c>
      <c r="N10810" s="13">
        <v>1263109.9685957786</v>
      </c>
    </row>
    <row r="10811" spans="1:14" x14ac:dyDescent="0.45">
      <c r="A10811">
        <v>20915</v>
      </c>
      <c r="B10811">
        <v>4</v>
      </c>
      <c r="C10811">
        <v>44</v>
      </c>
      <c r="D10811">
        <v>19</v>
      </c>
      <c r="E10811" s="2">
        <v>5898292.0969144888</v>
      </c>
      <c r="F10811" s="2">
        <v>-600446.13546589494</v>
      </c>
      <c r="G10811" s="2">
        <v>5297845.961448594</v>
      </c>
      <c r="H10811" s="2">
        <v>3430780.4251578036</v>
      </c>
      <c r="I10811" s="2">
        <v>1867065.5362907904</v>
      </c>
      <c r="J10811" s="2">
        <v>707795.05162973865</v>
      </c>
      <c r="K10811" s="2">
        <v>1159270.4846610518</v>
      </c>
      <c r="N10811" s="13">
        <v>1159270.4846610518</v>
      </c>
    </row>
    <row r="10812" spans="1:14" x14ac:dyDescent="0.45">
      <c r="A10812">
        <v>20915</v>
      </c>
      <c r="B10812">
        <v>5</v>
      </c>
      <c r="C10812">
        <v>44</v>
      </c>
      <c r="D10812">
        <v>19</v>
      </c>
      <c r="E10812" s="2">
        <v>6111220.4416131023</v>
      </c>
      <c r="F10812" s="2">
        <v>-622122.24095621379</v>
      </c>
      <c r="G10812" s="2">
        <v>5489098.200656889</v>
      </c>
      <c r="H10812" s="2">
        <v>3544323.1668703333</v>
      </c>
      <c r="I10812" s="2">
        <v>1944775.0337865558</v>
      </c>
      <c r="J10812" s="2">
        <v>672234.24857744121</v>
      </c>
      <c r="K10812" s="2">
        <v>1272540.7852091147</v>
      </c>
      <c r="N10812" s="13">
        <v>1272540.7852091147</v>
      </c>
    </row>
    <row r="10813" spans="1:14" x14ac:dyDescent="0.45">
      <c r="A10813">
        <v>20915</v>
      </c>
      <c r="B10813">
        <v>6</v>
      </c>
      <c r="C10813">
        <v>44</v>
      </c>
      <c r="D10813">
        <v>19</v>
      </c>
      <c r="E10813" s="2">
        <v>6373391.7985583041</v>
      </c>
      <c r="F10813" s="2">
        <v>-648811.28509323532</v>
      </c>
      <c r="G10813" s="2">
        <v>5724580.5134650692</v>
      </c>
      <c r="H10813" s="2">
        <v>3698962.0929705799</v>
      </c>
      <c r="I10813" s="2">
        <v>2025618.4204944894</v>
      </c>
      <c r="J10813" s="2">
        <v>637339.1798558305</v>
      </c>
      <c r="K10813" s="2">
        <v>1388279.2406386589</v>
      </c>
      <c r="M10813" s="14">
        <v>16195662.254367355</v>
      </c>
      <c r="N10813" s="13">
        <v>17583941.495006014</v>
      </c>
    </row>
    <row r="10814" spans="1:14" x14ac:dyDescent="0.45">
      <c r="A10814">
        <v>20926</v>
      </c>
      <c r="B10814">
        <v>1</v>
      </c>
      <c r="C10814">
        <v>25</v>
      </c>
      <c r="D10814">
        <v>4</v>
      </c>
      <c r="E10814" s="2">
        <v>2205492</v>
      </c>
      <c r="F10814" s="2">
        <v>-754057.71479999996</v>
      </c>
      <c r="G10814" s="2">
        <v>1451434.2852</v>
      </c>
      <c r="H10814" s="2">
        <v>1080691.08</v>
      </c>
      <c r="I10814" s="2">
        <v>370743.20519999997</v>
      </c>
      <c r="J10814" s="2">
        <v>220549.2</v>
      </c>
      <c r="K10814" s="2">
        <v>150194.00519999996</v>
      </c>
      <c r="L10814" s="11">
        <v>-16469328.773203667</v>
      </c>
      <c r="N10814" s="13">
        <v>-16319134.768003667</v>
      </c>
    </row>
    <row r="10815" spans="1:14" x14ac:dyDescent="0.45">
      <c r="A10815">
        <v>20926</v>
      </c>
      <c r="B10815">
        <v>2</v>
      </c>
      <c r="C10815">
        <v>25</v>
      </c>
      <c r="D10815">
        <v>4</v>
      </c>
      <c r="E10815" s="2">
        <v>2163146.5535999998</v>
      </c>
      <c r="F10815" s="2">
        <v>-739579.80667583982</v>
      </c>
      <c r="G10815" s="2">
        <v>1423566.74692416</v>
      </c>
      <c r="H10815" s="2">
        <v>1090044.1587038976</v>
      </c>
      <c r="I10815" s="2">
        <v>333522.58822026243</v>
      </c>
      <c r="J10815" s="2">
        <v>216314.65535999998</v>
      </c>
      <c r="K10815" s="2">
        <v>117207.93286026246</v>
      </c>
      <c r="N10815" s="13">
        <v>117207.93286026246</v>
      </c>
    </row>
    <row r="10816" spans="1:14" x14ac:dyDescent="0.45">
      <c r="A10816">
        <v>20926</v>
      </c>
      <c r="B10816">
        <v>3</v>
      </c>
      <c r="C10816">
        <v>25</v>
      </c>
      <c r="D10816">
        <v>4</v>
      </c>
      <c r="E10816" s="2">
        <v>2097819.5276812799</v>
      </c>
      <c r="F10816" s="2">
        <v>-717244.49651422957</v>
      </c>
      <c r="G10816" s="2">
        <v>1380575.0311670504</v>
      </c>
      <c r="H10816" s="2">
        <v>1076998.7718231273</v>
      </c>
      <c r="I10816" s="2">
        <v>303576.25934392307</v>
      </c>
      <c r="J10816" s="2">
        <v>209781.95276812802</v>
      </c>
      <c r="K10816" s="2">
        <v>93794.306575795054</v>
      </c>
      <c r="N10816" s="13">
        <v>93794.306575795054</v>
      </c>
    </row>
    <row r="10817" spans="1:14" x14ac:dyDescent="0.45">
      <c r="A10817">
        <v>20926</v>
      </c>
      <c r="B10817">
        <v>4</v>
      </c>
      <c r="C10817">
        <v>25</v>
      </c>
      <c r="D10817">
        <v>4</v>
      </c>
      <c r="E10817" s="2">
        <v>2047891.4229224655</v>
      </c>
      <c r="F10817" s="2">
        <v>-700174.07749719091</v>
      </c>
      <c r="G10817" s="2">
        <v>1347717.3454252747</v>
      </c>
      <c r="H10817" s="2">
        <v>1070606.2025330204</v>
      </c>
      <c r="I10817" s="2">
        <v>277111.14289225428</v>
      </c>
      <c r="J10817" s="2">
        <v>204789.14229224657</v>
      </c>
      <c r="K10817" s="2">
        <v>72322.000600007712</v>
      </c>
      <c r="N10817" s="13">
        <v>72322.000600007712</v>
      </c>
    </row>
    <row r="10818" spans="1:14" x14ac:dyDescent="0.45">
      <c r="A10818">
        <v>20926</v>
      </c>
      <c r="B10818">
        <v>5</v>
      </c>
      <c r="C10818">
        <v>25</v>
      </c>
      <c r="D10818">
        <v>4</v>
      </c>
      <c r="E10818" s="2">
        <v>2007138.3836063086</v>
      </c>
      <c r="F10818" s="2">
        <v>-686240.61335499689</v>
      </c>
      <c r="G10818" s="2">
        <v>1320897.7702513118</v>
      </c>
      <c r="H10818" s="2">
        <v>1087810.4909076793</v>
      </c>
      <c r="I10818" s="2">
        <v>233087.27934363252</v>
      </c>
      <c r="J10818" s="2">
        <v>160571.0706885047</v>
      </c>
      <c r="K10818" s="2">
        <v>72516.208655127819</v>
      </c>
      <c r="N10818" s="13">
        <v>72516.208655127819</v>
      </c>
    </row>
    <row r="10819" spans="1:14" x14ac:dyDescent="0.45">
      <c r="A10819">
        <v>20926</v>
      </c>
      <c r="B10819">
        <v>6</v>
      </c>
      <c r="C10819">
        <v>25</v>
      </c>
      <c r="D10819">
        <v>4</v>
      </c>
      <c r="E10819" s="2">
        <v>1965389.9052272975</v>
      </c>
      <c r="F10819" s="2">
        <v>-671966.80859721301</v>
      </c>
      <c r="G10819" s="2">
        <v>1293423.0966300843</v>
      </c>
      <c r="H10819" s="2">
        <v>1093944.001579613</v>
      </c>
      <c r="I10819" s="2">
        <v>199479.09505047137</v>
      </c>
      <c r="J10819" s="2">
        <v>216192.88957500271</v>
      </c>
      <c r="K10819" s="2">
        <v>-16713.794524531346</v>
      </c>
      <c r="M10819" s="14">
        <v>15931088.051951069</v>
      </c>
      <c r="N10819" s="13">
        <v>15914374.257426538</v>
      </c>
    </row>
    <row r="10820" spans="1:14" x14ac:dyDescent="0.45">
      <c r="A10820">
        <v>20942</v>
      </c>
      <c r="B10820">
        <v>1</v>
      </c>
      <c r="C10820">
        <v>2</v>
      </c>
      <c r="D10820">
        <v>2</v>
      </c>
      <c r="E10820" s="2">
        <v>4888368</v>
      </c>
      <c r="F10820" s="2">
        <v>-358806.21120000002</v>
      </c>
      <c r="G10820" s="2">
        <v>4529561.7888000002</v>
      </c>
      <c r="H10820" s="2">
        <v>2737486.08</v>
      </c>
      <c r="I10820" s="2">
        <v>1792075.7088000001</v>
      </c>
      <c r="J10820" s="2">
        <v>488836.80000000005</v>
      </c>
      <c r="K10820" s="2">
        <v>1303238.9088000001</v>
      </c>
      <c r="L10820" s="11">
        <v>-21705868.664469883</v>
      </c>
      <c r="N10820" s="13">
        <v>-20402629.755669884</v>
      </c>
    </row>
    <row r="10821" spans="1:14" x14ac:dyDescent="0.45">
      <c r="A10821">
        <v>20942</v>
      </c>
      <c r="B10821">
        <v>2</v>
      </c>
      <c r="C10821">
        <v>2</v>
      </c>
      <c r="D10821">
        <v>2</v>
      </c>
      <c r="E10821" s="2">
        <v>5084880.3936000001</v>
      </c>
      <c r="F10821" s="2">
        <v>-373230.22089024005</v>
      </c>
      <c r="G10821" s="2">
        <v>4711650.1727097603</v>
      </c>
      <c r="H10821" s="2">
        <v>2805389.5317138433</v>
      </c>
      <c r="I10821" s="2">
        <v>1906260.6409959169</v>
      </c>
      <c r="J10821" s="2">
        <v>508488.03936000005</v>
      </c>
      <c r="K10821" s="2">
        <v>1397772.6016359169</v>
      </c>
      <c r="N10821" s="13">
        <v>1397772.6016359169</v>
      </c>
    </row>
    <row r="10822" spans="1:14" x14ac:dyDescent="0.45">
      <c r="A10822">
        <v>20942</v>
      </c>
      <c r="B10822">
        <v>3</v>
      </c>
      <c r="C10822">
        <v>2</v>
      </c>
      <c r="D10822">
        <v>2</v>
      </c>
      <c r="E10822" s="2">
        <v>5284716.1930684801</v>
      </c>
      <c r="F10822" s="2">
        <v>-387898.16857122647</v>
      </c>
      <c r="G10822" s="2">
        <v>4896818.0244972538</v>
      </c>
      <c r="H10822" s="2">
        <v>2804846.9693784099</v>
      </c>
      <c r="I10822" s="2">
        <v>2091971.0551188439</v>
      </c>
      <c r="J10822" s="2">
        <v>475624.45737616322</v>
      </c>
      <c r="K10822" s="2">
        <v>1616346.5977426807</v>
      </c>
      <c r="N10822" s="13">
        <v>1616346.5977426807</v>
      </c>
    </row>
    <row r="10823" spans="1:14" x14ac:dyDescent="0.45">
      <c r="A10823">
        <v>20942</v>
      </c>
      <c r="B10823">
        <v>4</v>
      </c>
      <c r="C10823">
        <v>2</v>
      </c>
      <c r="D10823">
        <v>2</v>
      </c>
      <c r="E10823" s="2">
        <v>5476551.390876865</v>
      </c>
      <c r="F10823" s="2">
        <v>-401978.87209036195</v>
      </c>
      <c r="G10823" s="2">
        <v>5074572.518786503</v>
      </c>
      <c r="H10823" s="2">
        <v>2850273.6538281292</v>
      </c>
      <c r="I10823" s="2">
        <v>2224298.8649583738</v>
      </c>
      <c r="J10823" s="2">
        <v>492889.62517891784</v>
      </c>
      <c r="K10823" s="2">
        <v>1731409.2397794561</v>
      </c>
      <c r="N10823" s="13">
        <v>1731409.2397794561</v>
      </c>
    </row>
    <row r="10824" spans="1:14" x14ac:dyDescent="0.45">
      <c r="A10824">
        <v>20942</v>
      </c>
      <c r="B10824">
        <v>5</v>
      </c>
      <c r="C10824">
        <v>2</v>
      </c>
      <c r="D10824">
        <v>2</v>
      </c>
      <c r="E10824" s="2">
        <v>5670968.9652529946</v>
      </c>
      <c r="F10824" s="2">
        <v>-416249.12204956985</v>
      </c>
      <c r="G10824" s="2">
        <v>5254719.8432034245</v>
      </c>
      <c r="H10824" s="2">
        <v>2903939.8888055496</v>
      </c>
      <c r="I10824" s="2">
        <v>2350779.9543978749</v>
      </c>
      <c r="J10824" s="2">
        <v>567096.89652529953</v>
      </c>
      <c r="K10824" s="2">
        <v>1783683.0578725752</v>
      </c>
      <c r="N10824" s="13">
        <v>1783683.0578725752</v>
      </c>
    </row>
    <row r="10825" spans="1:14" x14ac:dyDescent="0.45">
      <c r="A10825">
        <v>20942</v>
      </c>
      <c r="B10825">
        <v>6</v>
      </c>
      <c r="C10825">
        <v>2</v>
      </c>
      <c r="D10825">
        <v>2</v>
      </c>
      <c r="E10825" s="2">
        <v>5911985.1462762468</v>
      </c>
      <c r="F10825" s="2">
        <v>-433939.70973667654</v>
      </c>
      <c r="G10825" s="2">
        <v>5478045.4365395699</v>
      </c>
      <c r="H10825" s="2">
        <v>2953187.0793948309</v>
      </c>
      <c r="I10825" s="2">
        <v>2524858.357144739</v>
      </c>
      <c r="J10825" s="2">
        <v>591198.51462762465</v>
      </c>
      <c r="K10825" s="2">
        <v>1933659.8425171142</v>
      </c>
      <c r="M10825" s="14">
        <v>22641331.475630891</v>
      </c>
      <c r="N10825" s="13">
        <v>24574991.318148006</v>
      </c>
    </row>
    <row r="10826" spans="1:14" x14ac:dyDescent="0.45">
      <c r="A10826">
        <v>20960</v>
      </c>
      <c r="B10826">
        <v>1</v>
      </c>
      <c r="C10826">
        <v>42</v>
      </c>
      <c r="D10826">
        <v>20</v>
      </c>
      <c r="E10826" s="2">
        <v>2826792</v>
      </c>
      <c r="F10826" s="2">
        <v>-599845.26240000001</v>
      </c>
      <c r="G10826" s="2">
        <v>2226946.7376000001</v>
      </c>
      <c r="H10826" s="2">
        <v>1102448.8800000001</v>
      </c>
      <c r="I10826" s="2">
        <v>1124497.8576</v>
      </c>
      <c r="J10826" s="2">
        <v>282679.2</v>
      </c>
      <c r="K10826" s="2">
        <v>841818.65760000004</v>
      </c>
      <c r="L10826" s="11">
        <v>-13810446.8620627</v>
      </c>
      <c r="N10826" s="13">
        <v>-12968628.2044627</v>
      </c>
    </row>
    <row r="10827" spans="1:14" x14ac:dyDescent="0.45">
      <c r="A10827">
        <v>20960</v>
      </c>
      <c r="B10827">
        <v>2</v>
      </c>
      <c r="C10827">
        <v>42</v>
      </c>
      <c r="D10827">
        <v>20</v>
      </c>
      <c r="E10827" s="2">
        <v>2829053.4336000001</v>
      </c>
      <c r="F10827" s="2">
        <v>-600325.13860992005</v>
      </c>
      <c r="G10827" s="2">
        <v>2228728.2949900799</v>
      </c>
      <c r="H10827" s="2">
        <v>1100462.1789223296</v>
      </c>
      <c r="I10827" s="2">
        <v>1128266.1160677504</v>
      </c>
      <c r="J10827" s="2">
        <v>282905.34336</v>
      </c>
      <c r="K10827" s="2">
        <v>845360.77270775032</v>
      </c>
      <c r="N10827" s="13">
        <v>845360.77270775032</v>
      </c>
    </row>
    <row r="10828" spans="1:14" x14ac:dyDescent="0.45">
      <c r="A10828">
        <v>20960</v>
      </c>
      <c r="B10828">
        <v>3</v>
      </c>
      <c r="C10828">
        <v>42</v>
      </c>
      <c r="D10828">
        <v>20</v>
      </c>
      <c r="E10828" s="2">
        <v>2822546.61070272</v>
      </c>
      <c r="F10828" s="2">
        <v>-598944.39079111721</v>
      </c>
      <c r="G10828" s="2">
        <v>2223602.2199116028</v>
      </c>
      <c r="H10828" s="2">
        <v>1088049.7358676109</v>
      </c>
      <c r="I10828" s="2">
        <v>1135552.4840439919</v>
      </c>
      <c r="J10828" s="2">
        <v>254029.19496324478</v>
      </c>
      <c r="K10828" s="2">
        <v>881523.28908074717</v>
      </c>
      <c r="N10828" s="13">
        <v>881523.28908074717</v>
      </c>
    </row>
    <row r="10829" spans="1:14" x14ac:dyDescent="0.45">
      <c r="A10829">
        <v>20960</v>
      </c>
      <c r="B10829">
        <v>4</v>
      </c>
      <c r="C10829">
        <v>42</v>
      </c>
      <c r="D10829">
        <v>20</v>
      </c>
      <c r="E10829" s="2">
        <v>2825086.9026523521</v>
      </c>
      <c r="F10829" s="2">
        <v>-599483.44074282912</v>
      </c>
      <c r="G10829" s="2">
        <v>2225603.4619095232</v>
      </c>
      <c r="H10829" s="2">
        <v>1059734.1010509476</v>
      </c>
      <c r="I10829" s="2">
        <v>1165869.3608585757</v>
      </c>
      <c r="J10829" s="2">
        <v>254257.82123871168</v>
      </c>
      <c r="K10829" s="2">
        <v>911611.53961986396</v>
      </c>
      <c r="N10829" s="13">
        <v>911611.53961986396</v>
      </c>
    </row>
    <row r="10830" spans="1:14" x14ac:dyDescent="0.45">
      <c r="A10830">
        <v>20960</v>
      </c>
      <c r="B10830">
        <v>5</v>
      </c>
      <c r="C10830">
        <v>42</v>
      </c>
      <c r="D10830">
        <v>20</v>
      </c>
      <c r="E10830" s="2">
        <v>2822544.3244399647</v>
      </c>
      <c r="F10830" s="2">
        <v>-598943.90564616048</v>
      </c>
      <c r="G10830" s="2">
        <v>2223600.418793804</v>
      </c>
      <c r="H10830" s="2">
        <v>1066932.9489807736</v>
      </c>
      <c r="I10830" s="2">
        <v>1156667.4698130304</v>
      </c>
      <c r="J10830" s="2">
        <v>282254.43244399648</v>
      </c>
      <c r="K10830" s="2">
        <v>874413.03736903402</v>
      </c>
      <c r="N10830" s="13">
        <v>874413.03736903402</v>
      </c>
    </row>
    <row r="10831" spans="1:14" x14ac:dyDescent="0.45">
      <c r="A10831">
        <v>20960</v>
      </c>
      <c r="B10831">
        <v>6</v>
      </c>
      <c r="C10831">
        <v>42</v>
      </c>
      <c r="D10831">
        <v>20</v>
      </c>
      <c r="E10831" s="2">
        <v>2795165.6444928967</v>
      </c>
      <c r="F10831" s="2">
        <v>-593134.14976139273</v>
      </c>
      <c r="G10831" s="2">
        <v>2202031.494731504</v>
      </c>
      <c r="H10831" s="2">
        <v>1055315.7989364092</v>
      </c>
      <c r="I10831" s="2">
        <v>1146715.6957950948</v>
      </c>
      <c r="J10831" s="2">
        <v>307468.22089421866</v>
      </c>
      <c r="K10831" s="2">
        <v>839247.47490087617</v>
      </c>
      <c r="M10831" s="14">
        <v>13685174.317565611</v>
      </c>
      <c r="N10831" s="13">
        <v>14524421.792466488</v>
      </c>
    </row>
    <row r="10832" spans="1:14" x14ac:dyDescent="0.45">
      <c r="A10832">
        <v>20965</v>
      </c>
      <c r="B10832">
        <v>1</v>
      </c>
      <c r="C10832">
        <v>44</v>
      </c>
      <c r="D10832">
        <v>24</v>
      </c>
      <c r="E10832" s="2">
        <v>4844772</v>
      </c>
      <c r="F10832" s="2">
        <v>-514514.78640000004</v>
      </c>
      <c r="G10832" s="2">
        <v>4330257.2136000004</v>
      </c>
      <c r="H10832" s="2">
        <v>2664624.6</v>
      </c>
      <c r="I10832" s="2">
        <v>1665632.6136000003</v>
      </c>
      <c r="J10832" s="2">
        <v>484477.2</v>
      </c>
      <c r="K10832" s="2">
        <v>1181155.4136000003</v>
      </c>
      <c r="L10832" s="11">
        <v>-19369298.450762104</v>
      </c>
      <c r="N10832" s="13">
        <v>-18188143.037162103</v>
      </c>
    </row>
    <row r="10833" spans="1:14" x14ac:dyDescent="0.45">
      <c r="A10833">
        <v>20965</v>
      </c>
      <c r="B10833">
        <v>2</v>
      </c>
      <c r="C10833">
        <v>44</v>
      </c>
      <c r="D10833">
        <v>24</v>
      </c>
      <c r="E10833" s="2">
        <v>5059395.3995999992</v>
      </c>
      <c r="F10833" s="2">
        <v>-537307.79143751995</v>
      </c>
      <c r="G10833" s="2">
        <v>4522087.6081624795</v>
      </c>
      <c r="H10833" s="2">
        <v>2768197.598937144</v>
      </c>
      <c r="I10833" s="2">
        <v>1753890.0092253354</v>
      </c>
      <c r="J10833" s="2">
        <v>455345.58596399991</v>
      </c>
      <c r="K10833" s="2">
        <v>1298544.4232613356</v>
      </c>
      <c r="N10833" s="13">
        <v>1298544.4232613356</v>
      </c>
    </row>
    <row r="10834" spans="1:14" x14ac:dyDescent="0.45">
      <c r="A10834">
        <v>20965</v>
      </c>
      <c r="B10834">
        <v>3</v>
      </c>
      <c r="C10834">
        <v>44</v>
      </c>
      <c r="D10834">
        <v>24</v>
      </c>
      <c r="E10834" s="2">
        <v>5285550.3739621192</v>
      </c>
      <c r="F10834" s="2">
        <v>-561325.44971477706</v>
      </c>
      <c r="G10834" s="2">
        <v>4724224.9242473422</v>
      </c>
      <c r="H10834" s="2">
        <v>2848267.7975323284</v>
      </c>
      <c r="I10834" s="2">
        <v>1875957.1267150138</v>
      </c>
      <c r="J10834" s="2">
        <v>422844.02991696954</v>
      </c>
      <c r="K10834" s="2">
        <v>1453113.0967980442</v>
      </c>
      <c r="N10834" s="13">
        <v>1453113.0967980442</v>
      </c>
    </row>
    <row r="10835" spans="1:14" x14ac:dyDescent="0.45">
      <c r="A10835">
        <v>20965</v>
      </c>
      <c r="B10835">
        <v>4</v>
      </c>
      <c r="C10835">
        <v>44</v>
      </c>
      <c r="D10835">
        <v>24</v>
      </c>
      <c r="E10835" s="2">
        <v>5518114.5904164528</v>
      </c>
      <c r="F10835" s="2">
        <v>-586023.76950222731</v>
      </c>
      <c r="G10835" s="2">
        <v>4932090.8209142257</v>
      </c>
      <c r="H10835" s="2">
        <v>2971807.4256753772</v>
      </c>
      <c r="I10835" s="2">
        <v>1960283.3952388484</v>
      </c>
      <c r="J10835" s="2">
        <v>441449.16723331623</v>
      </c>
      <c r="K10835" s="2">
        <v>1518834.2280055322</v>
      </c>
      <c r="N10835" s="13">
        <v>1518834.2280055322</v>
      </c>
    </row>
    <row r="10836" spans="1:14" x14ac:dyDescent="0.45">
      <c r="A10836">
        <v>20965</v>
      </c>
      <c r="B10836">
        <v>5</v>
      </c>
      <c r="C10836">
        <v>44</v>
      </c>
      <c r="D10836">
        <v>24</v>
      </c>
      <c r="E10836" s="2">
        <v>5756497.1407224433</v>
      </c>
      <c r="F10836" s="2">
        <v>-611339.99634472351</v>
      </c>
      <c r="G10836" s="2">
        <v>5145157.1443777196</v>
      </c>
      <c r="H10836" s="2">
        <v>3022994.7877535857</v>
      </c>
      <c r="I10836" s="2">
        <v>2122162.3566241339</v>
      </c>
      <c r="J10836" s="2">
        <v>575649.71407224436</v>
      </c>
      <c r="K10836" s="2">
        <v>1546512.6425518896</v>
      </c>
      <c r="N10836" s="13">
        <v>1546512.6425518896</v>
      </c>
    </row>
    <row r="10837" spans="1:14" x14ac:dyDescent="0.45">
      <c r="A10837">
        <v>20965</v>
      </c>
      <c r="B10837">
        <v>6</v>
      </c>
      <c r="C10837">
        <v>44</v>
      </c>
      <c r="D10837">
        <v>24</v>
      </c>
      <c r="E10837" s="2">
        <v>5953944.9926492227</v>
      </c>
      <c r="F10837" s="2">
        <v>-632308.95821934752</v>
      </c>
      <c r="G10837" s="2">
        <v>5321636.0344298752</v>
      </c>
      <c r="H10837" s="2">
        <v>3031006.9935989436</v>
      </c>
      <c r="I10837" s="2">
        <v>2290629.0408309316</v>
      </c>
      <c r="J10837" s="2">
        <v>714473.39911790669</v>
      </c>
      <c r="K10837" s="2">
        <v>1576155.641713025</v>
      </c>
      <c r="M10837" s="14">
        <v>20201322.628797438</v>
      </c>
      <c r="N10837" s="13">
        <v>21777478.270510465</v>
      </c>
    </row>
    <row r="10838" spans="1:14" x14ac:dyDescent="0.45">
      <c r="A10838">
        <v>20981</v>
      </c>
      <c r="B10838">
        <v>1</v>
      </c>
      <c r="C10838">
        <v>21</v>
      </c>
      <c r="D10838">
        <v>8</v>
      </c>
      <c r="E10838" s="2">
        <v>756000</v>
      </c>
      <c r="F10838" s="2">
        <v>-115743.6</v>
      </c>
      <c r="G10838" s="2">
        <v>640256.4</v>
      </c>
      <c r="H10838" s="2">
        <v>347760</v>
      </c>
      <c r="I10838" s="2">
        <v>292496.40000000002</v>
      </c>
      <c r="J10838" s="2">
        <v>75600</v>
      </c>
      <c r="K10838" s="2">
        <v>216896.40000000002</v>
      </c>
      <c r="L10838" s="11">
        <v>-9514284.2314203735</v>
      </c>
      <c r="N10838" s="13">
        <v>-9297387.8314203732</v>
      </c>
    </row>
    <row r="10839" spans="1:14" x14ac:dyDescent="0.45">
      <c r="A10839">
        <v>20981</v>
      </c>
      <c r="B10839">
        <v>2</v>
      </c>
      <c r="C10839">
        <v>21</v>
      </c>
      <c r="D10839">
        <v>8</v>
      </c>
      <c r="E10839" s="2">
        <v>746020.79999999993</v>
      </c>
      <c r="F10839" s="2">
        <v>-114215.78448</v>
      </c>
      <c r="G10839" s="2">
        <v>631805.0155199999</v>
      </c>
      <c r="H10839" s="2">
        <v>344061.80887679994</v>
      </c>
      <c r="I10839" s="2">
        <v>287743.20664319996</v>
      </c>
      <c r="J10839" s="2">
        <v>59681.663999999997</v>
      </c>
      <c r="K10839" s="2">
        <v>228061.54264319997</v>
      </c>
      <c r="N10839" s="13">
        <v>228061.54264319997</v>
      </c>
    </row>
    <row r="10840" spans="1:14" x14ac:dyDescent="0.45">
      <c r="A10840">
        <v>20981</v>
      </c>
      <c r="B10840">
        <v>3</v>
      </c>
      <c r="C10840">
        <v>21</v>
      </c>
      <c r="D10840">
        <v>8</v>
      </c>
      <c r="E10840" s="2">
        <v>739530.41903999983</v>
      </c>
      <c r="F10840" s="2">
        <v>-113222.10715502399</v>
      </c>
      <c r="G10840" s="2">
        <v>626308.31188497588</v>
      </c>
      <c r="H10840" s="2">
        <v>334451.74279946409</v>
      </c>
      <c r="I10840" s="2">
        <v>291856.56908551179</v>
      </c>
      <c r="J10840" s="2">
        <v>73953.041903999983</v>
      </c>
      <c r="K10840" s="2">
        <v>217903.5271815118</v>
      </c>
      <c r="N10840" s="13">
        <v>217903.5271815118</v>
      </c>
    </row>
    <row r="10841" spans="1:14" x14ac:dyDescent="0.45">
      <c r="A10841">
        <v>20981</v>
      </c>
      <c r="B10841">
        <v>4</v>
      </c>
      <c r="C10841">
        <v>21</v>
      </c>
      <c r="D10841">
        <v>8</v>
      </c>
      <c r="E10841" s="2">
        <v>733614.17568767979</v>
      </c>
      <c r="F10841" s="2">
        <v>-112316.33029778379</v>
      </c>
      <c r="G10841" s="2">
        <v>621297.84538989596</v>
      </c>
      <c r="H10841" s="2">
        <v>332240.61543746828</v>
      </c>
      <c r="I10841" s="2">
        <v>289057.22995242768</v>
      </c>
      <c r="J10841" s="2">
        <v>66025.275811891173</v>
      </c>
      <c r="K10841" s="2">
        <v>223031.95414053649</v>
      </c>
      <c r="N10841" s="13">
        <v>223031.95414053649</v>
      </c>
    </row>
    <row r="10842" spans="1:14" x14ac:dyDescent="0.45">
      <c r="A10842">
        <v>20981</v>
      </c>
      <c r="B10842">
        <v>5</v>
      </c>
      <c r="C10842">
        <v>21</v>
      </c>
      <c r="D10842">
        <v>8</v>
      </c>
      <c r="E10842" s="2">
        <v>731413.33316061681</v>
      </c>
      <c r="F10842" s="2">
        <v>-111979.38130689044</v>
      </c>
      <c r="G10842" s="2">
        <v>619433.95185372641</v>
      </c>
      <c r="H10842" s="2">
        <v>326970.84736382996</v>
      </c>
      <c r="I10842" s="2">
        <v>292463.10448989645</v>
      </c>
      <c r="J10842" s="2">
        <v>80455.466647667854</v>
      </c>
      <c r="K10842" s="2">
        <v>212007.63784222858</v>
      </c>
      <c r="N10842" s="13">
        <v>212007.63784222858</v>
      </c>
    </row>
    <row r="10843" spans="1:14" x14ac:dyDescent="0.45">
      <c r="A10843">
        <v>20981</v>
      </c>
      <c r="B10843">
        <v>6</v>
      </c>
      <c r="C10843">
        <v>21</v>
      </c>
      <c r="D10843">
        <v>8</v>
      </c>
      <c r="E10843" s="2">
        <v>724026.05849569454</v>
      </c>
      <c r="F10843" s="2">
        <v>-110848.38955569084</v>
      </c>
      <c r="G10843" s="2">
        <v>613177.66894000373</v>
      </c>
      <c r="H10843" s="2">
        <v>326775.65884678764</v>
      </c>
      <c r="I10843" s="2">
        <v>286402.01009321609</v>
      </c>
      <c r="J10843" s="2">
        <v>72402.60584956946</v>
      </c>
      <c r="K10843" s="2">
        <v>213999.40424364663</v>
      </c>
      <c r="M10843" s="14">
        <v>9401673.1066352241</v>
      </c>
      <c r="N10843" s="13">
        <v>9615672.5108788703</v>
      </c>
    </row>
    <row r="10844" spans="1:14" x14ac:dyDescent="0.45">
      <c r="A10844">
        <v>20999</v>
      </c>
      <c r="B10844">
        <v>1</v>
      </c>
      <c r="C10844">
        <v>19</v>
      </c>
      <c r="D10844">
        <v>22</v>
      </c>
      <c r="E10844" s="2">
        <v>2615616</v>
      </c>
      <c r="F10844" s="2">
        <v>-623824.41599999997</v>
      </c>
      <c r="G10844" s="2">
        <v>1991791.584</v>
      </c>
      <c r="H10844" s="2">
        <v>1150871.04</v>
      </c>
      <c r="I10844" s="2">
        <v>840920.54399999999</v>
      </c>
      <c r="J10844" s="2">
        <v>287717.76000000001</v>
      </c>
      <c r="K10844" s="2">
        <v>553202.78399999999</v>
      </c>
      <c r="L10844" s="11">
        <v>-15710548.668350229</v>
      </c>
      <c r="N10844" s="13">
        <v>-15157345.884350229</v>
      </c>
    </row>
    <row r="10845" spans="1:14" x14ac:dyDescent="0.45">
      <c r="A10845">
        <v>20999</v>
      </c>
      <c r="B10845">
        <v>2</v>
      </c>
      <c r="C10845">
        <v>19</v>
      </c>
      <c r="D10845">
        <v>22</v>
      </c>
      <c r="E10845" s="2">
        <v>2610123.2063999996</v>
      </c>
      <c r="F10845" s="2">
        <v>-622514.38472639991</v>
      </c>
      <c r="G10845" s="2">
        <v>1987608.8216735995</v>
      </c>
      <c r="H10845" s="2">
        <v>1189913.4078264574</v>
      </c>
      <c r="I10845" s="2">
        <v>797695.41384714213</v>
      </c>
      <c r="J10845" s="2">
        <v>261012.32063999996</v>
      </c>
      <c r="K10845" s="2">
        <v>536683.0932071422</v>
      </c>
      <c r="N10845" s="13">
        <v>536683.0932071422</v>
      </c>
    </row>
    <row r="10846" spans="1:14" x14ac:dyDescent="0.45">
      <c r="A10846">
        <v>20999</v>
      </c>
      <c r="B10846">
        <v>3</v>
      </c>
      <c r="C10846">
        <v>19</v>
      </c>
      <c r="D10846">
        <v>22</v>
      </c>
      <c r="E10846" s="2">
        <v>2614821.4281715201</v>
      </c>
      <c r="F10846" s="2">
        <v>-623634.91061890754</v>
      </c>
      <c r="G10846" s="2">
        <v>1991186.5175526126</v>
      </c>
      <c r="H10846" s="2">
        <v>1220664.5780075984</v>
      </c>
      <c r="I10846" s="2">
        <v>770521.93954501417</v>
      </c>
      <c r="J10846" s="2">
        <v>261482.14281715202</v>
      </c>
      <c r="K10846" s="2">
        <v>509039.79672786215</v>
      </c>
      <c r="N10846" s="13">
        <v>509039.79672786215</v>
      </c>
    </row>
    <row r="10847" spans="1:14" x14ac:dyDescent="0.45">
      <c r="A10847">
        <v>20999</v>
      </c>
      <c r="B10847">
        <v>4</v>
      </c>
      <c r="C10847">
        <v>19</v>
      </c>
      <c r="D10847">
        <v>22</v>
      </c>
      <c r="E10847" s="2">
        <v>2623188.8567416691</v>
      </c>
      <c r="F10847" s="2">
        <v>-625630.54233288812</v>
      </c>
      <c r="G10847" s="2">
        <v>1997558.314408781</v>
      </c>
      <c r="H10847" s="2">
        <v>1260083.2550922821</v>
      </c>
      <c r="I10847" s="2">
        <v>737475.05931649893</v>
      </c>
      <c r="J10847" s="2">
        <v>288550.7742415836</v>
      </c>
      <c r="K10847" s="2">
        <v>448924.28507491533</v>
      </c>
      <c r="N10847" s="13">
        <v>448924.28507491533</v>
      </c>
    </row>
    <row r="10848" spans="1:14" x14ac:dyDescent="0.45">
      <c r="A10848">
        <v>20999</v>
      </c>
      <c r="B10848">
        <v>5</v>
      </c>
      <c r="C10848">
        <v>19</v>
      </c>
      <c r="D10848">
        <v>22</v>
      </c>
      <c r="E10848" s="2">
        <v>2635780.1632540291</v>
      </c>
      <c r="F10848" s="2">
        <v>-628633.56893608591</v>
      </c>
      <c r="G10848" s="2">
        <v>2007146.5943179433</v>
      </c>
      <c r="H10848" s="2">
        <v>1302596.2463725668</v>
      </c>
      <c r="I10848" s="2">
        <v>704550.34794537653</v>
      </c>
      <c r="J10848" s="2">
        <v>263578.01632540295</v>
      </c>
      <c r="K10848" s="2">
        <v>440972.33161997359</v>
      </c>
      <c r="N10848" s="13">
        <v>440972.33161997359</v>
      </c>
    </row>
    <row r="10849" spans="1:14" x14ac:dyDescent="0.45">
      <c r="A10849">
        <v>20999</v>
      </c>
      <c r="B10849">
        <v>6</v>
      </c>
      <c r="C10849">
        <v>19</v>
      </c>
      <c r="D10849">
        <v>22</v>
      </c>
      <c r="E10849" s="2">
        <v>2641578.8796131876</v>
      </c>
      <c r="F10849" s="2">
        <v>-630016.56278774526</v>
      </c>
      <c r="G10849" s="2">
        <v>2011562.3168254425</v>
      </c>
      <c r="H10849" s="2">
        <v>1352719.6809983342</v>
      </c>
      <c r="I10849" s="2">
        <v>658842.63582710829</v>
      </c>
      <c r="J10849" s="2">
        <v>264157.88796131877</v>
      </c>
      <c r="K10849" s="2">
        <v>394684.74786578951</v>
      </c>
      <c r="M10849" s="14">
        <v>15188465.760739364</v>
      </c>
      <c r="N10849" s="13">
        <v>15583150.508605152</v>
      </c>
    </row>
    <row r="10850" spans="1:14" x14ac:dyDescent="0.45">
      <c r="A10850">
        <v>21002</v>
      </c>
      <c r="B10850">
        <v>1</v>
      </c>
      <c r="C10850">
        <v>21</v>
      </c>
      <c r="D10850">
        <v>8</v>
      </c>
      <c r="E10850" s="2">
        <v>1217160</v>
      </c>
      <c r="F10850" s="2">
        <v>-185738.61600000001</v>
      </c>
      <c r="G10850" s="2">
        <v>1031421.384</v>
      </c>
      <c r="H10850" s="2">
        <v>608580</v>
      </c>
      <c r="I10850" s="2">
        <v>422841.38399999996</v>
      </c>
      <c r="J10850" s="2">
        <v>121716</v>
      </c>
      <c r="K10850" s="2">
        <v>301125.38399999996</v>
      </c>
      <c r="L10850" s="11">
        <v>-8815940.3066297043</v>
      </c>
      <c r="N10850" s="13">
        <v>-8514814.9226297047</v>
      </c>
    </row>
    <row r="10851" spans="1:14" x14ac:dyDescent="0.45">
      <c r="A10851">
        <v>21002</v>
      </c>
      <c r="B10851">
        <v>2</v>
      </c>
      <c r="C10851">
        <v>21</v>
      </c>
      <c r="D10851">
        <v>8</v>
      </c>
      <c r="E10851" s="2">
        <v>1206935.8560000001</v>
      </c>
      <c r="F10851" s="2">
        <v>-184178.41162560004</v>
      </c>
      <c r="G10851" s="2">
        <v>1022757.4443744001</v>
      </c>
      <c r="H10851" s="2">
        <v>593208.97322400007</v>
      </c>
      <c r="I10851" s="2">
        <v>429548.4711504</v>
      </c>
      <c r="J10851" s="2">
        <v>108624.22704000001</v>
      </c>
      <c r="K10851" s="2">
        <v>320924.24411039997</v>
      </c>
      <c r="N10851" s="13">
        <v>320924.24411039997</v>
      </c>
    </row>
    <row r="10852" spans="1:14" x14ac:dyDescent="0.45">
      <c r="A10852">
        <v>21002</v>
      </c>
      <c r="B10852">
        <v>3</v>
      </c>
      <c r="C10852">
        <v>21</v>
      </c>
      <c r="D10852">
        <v>8</v>
      </c>
      <c r="E10852" s="2">
        <v>1211280.8250816001</v>
      </c>
      <c r="F10852" s="2">
        <v>-184841.4539074522</v>
      </c>
      <c r="G10852" s="2">
        <v>1026439.3711741479</v>
      </c>
      <c r="H10852" s="2">
        <v>587843.18450595869</v>
      </c>
      <c r="I10852" s="2">
        <v>438596.18666818924</v>
      </c>
      <c r="J10852" s="2">
        <v>121128.08250816002</v>
      </c>
      <c r="K10852" s="2">
        <v>317468.10416002921</v>
      </c>
      <c r="N10852" s="13">
        <v>317468.10416002921</v>
      </c>
    </row>
    <row r="10853" spans="1:14" x14ac:dyDescent="0.45">
      <c r="A10853">
        <v>21002</v>
      </c>
      <c r="B10853">
        <v>4</v>
      </c>
      <c r="C10853">
        <v>21</v>
      </c>
      <c r="D10853">
        <v>8</v>
      </c>
      <c r="E10853" s="2">
        <v>1201106.0661509146</v>
      </c>
      <c r="F10853" s="2">
        <v>-183288.78569462959</v>
      </c>
      <c r="G10853" s="2">
        <v>1017817.280456285</v>
      </c>
      <c r="H10853" s="2">
        <v>571072.32413045957</v>
      </c>
      <c r="I10853" s="2">
        <v>446744.95632582542</v>
      </c>
      <c r="J10853" s="2">
        <v>120110.60661509147</v>
      </c>
      <c r="K10853" s="2">
        <v>326634.34971073398</v>
      </c>
      <c r="N10853" s="13">
        <v>326634.34971073398</v>
      </c>
    </row>
    <row r="10854" spans="1:14" x14ac:dyDescent="0.45">
      <c r="A10854">
        <v>21002</v>
      </c>
      <c r="B10854">
        <v>5</v>
      </c>
      <c r="C10854">
        <v>21</v>
      </c>
      <c r="D10854">
        <v>8</v>
      </c>
      <c r="E10854" s="2">
        <v>1174921.9539088246</v>
      </c>
      <c r="F10854" s="2">
        <v>-179293.09016648665</v>
      </c>
      <c r="G10854" s="2">
        <v>995628.86374233791</v>
      </c>
      <c r="H10854" s="2">
        <v>547953.24916784524</v>
      </c>
      <c r="I10854" s="2">
        <v>447675.61457449268</v>
      </c>
      <c r="J10854" s="2">
        <v>93993.756312705969</v>
      </c>
      <c r="K10854" s="2">
        <v>353681.85826178669</v>
      </c>
      <c r="N10854" s="13">
        <v>353681.85826178669</v>
      </c>
    </row>
    <row r="10855" spans="1:14" x14ac:dyDescent="0.45">
      <c r="A10855">
        <v>21002</v>
      </c>
      <c r="B10855">
        <v>6</v>
      </c>
      <c r="C10855">
        <v>21</v>
      </c>
      <c r="D10855">
        <v>8</v>
      </c>
      <c r="E10855" s="2">
        <v>1168694.8675531079</v>
      </c>
      <c r="F10855" s="2">
        <v>-178342.83678860427</v>
      </c>
      <c r="G10855" s="2">
        <v>990352.03076450364</v>
      </c>
      <c r="H10855" s="2">
        <v>531749.89898174268</v>
      </c>
      <c r="I10855" s="2">
        <v>458602.13178276096</v>
      </c>
      <c r="J10855" s="2">
        <v>93495.589404248632</v>
      </c>
      <c r="K10855" s="2">
        <v>365106.54237851233</v>
      </c>
      <c r="M10855" s="14">
        <v>8644840.0316700228</v>
      </c>
      <c r="N10855" s="13">
        <v>9009946.5740485359</v>
      </c>
    </row>
    <row r="10856" spans="1:14" x14ac:dyDescent="0.45">
      <c r="A10856">
        <v>21013</v>
      </c>
      <c r="B10856">
        <v>1</v>
      </c>
      <c r="C10856">
        <v>20</v>
      </c>
      <c r="D10856">
        <v>12</v>
      </c>
      <c r="E10856" s="2">
        <v>1783368</v>
      </c>
      <c r="F10856" s="2">
        <v>-141421.08239999998</v>
      </c>
      <c r="G10856" s="2">
        <v>1641946.9176</v>
      </c>
      <c r="H10856" s="2">
        <v>980852.4</v>
      </c>
      <c r="I10856" s="2">
        <v>661094.51760000002</v>
      </c>
      <c r="J10856" s="2">
        <v>214004.16</v>
      </c>
      <c r="K10856" s="2">
        <v>447090.35759999999</v>
      </c>
      <c r="L10856" s="11">
        <v>-19037481.475397248</v>
      </c>
      <c r="N10856" s="13">
        <v>-18590391.117797248</v>
      </c>
    </row>
    <row r="10857" spans="1:14" x14ac:dyDescent="0.45">
      <c r="A10857">
        <v>21013</v>
      </c>
      <c r="B10857">
        <v>2</v>
      </c>
      <c r="C10857">
        <v>20</v>
      </c>
      <c r="D10857">
        <v>12</v>
      </c>
      <c r="E10857" s="2">
        <v>1818322.0128000001</v>
      </c>
      <c r="F10857" s="2">
        <v>-144192.93561504001</v>
      </c>
      <c r="G10857" s="2">
        <v>1674129.0771849602</v>
      </c>
      <c r="H10857" s="2">
        <v>964774.3851614882</v>
      </c>
      <c r="I10857" s="2">
        <v>709354.69202347205</v>
      </c>
      <c r="J10857" s="2">
        <v>218198.64153600001</v>
      </c>
      <c r="K10857" s="2">
        <v>491156.05048747204</v>
      </c>
      <c r="N10857" s="13">
        <v>491156.05048747204</v>
      </c>
    </row>
    <row r="10858" spans="1:14" x14ac:dyDescent="0.45">
      <c r="A10858">
        <v>21013</v>
      </c>
      <c r="B10858">
        <v>3</v>
      </c>
      <c r="C10858">
        <v>20</v>
      </c>
      <c r="D10858">
        <v>12</v>
      </c>
      <c r="E10858" s="2">
        <v>1842505.6955702407</v>
      </c>
      <c r="F10858" s="2">
        <v>-146110.70165872009</v>
      </c>
      <c r="G10858" s="2">
        <v>1696394.9939115206</v>
      </c>
      <c r="H10858" s="2">
        <v>971642.48858878319</v>
      </c>
      <c r="I10858" s="2">
        <v>724752.50532273739</v>
      </c>
      <c r="J10858" s="2">
        <v>165825.51260132165</v>
      </c>
      <c r="K10858" s="2">
        <v>558926.99272141571</v>
      </c>
      <c r="N10858" s="13">
        <v>558926.99272141571</v>
      </c>
    </row>
    <row r="10859" spans="1:14" x14ac:dyDescent="0.45">
      <c r="A10859">
        <v>21013</v>
      </c>
      <c r="B10859">
        <v>4</v>
      </c>
      <c r="C10859">
        <v>20</v>
      </c>
      <c r="D10859">
        <v>12</v>
      </c>
      <c r="E10859" s="2">
        <v>1868669.2764473381</v>
      </c>
      <c r="F10859" s="2">
        <v>-148185.47362227389</v>
      </c>
      <c r="G10859" s="2">
        <v>1720483.8028250642</v>
      </c>
      <c r="H10859" s="2">
        <v>967406.26336848445</v>
      </c>
      <c r="I10859" s="2">
        <v>753077.53945657972</v>
      </c>
      <c r="J10859" s="2">
        <v>205553.62040920719</v>
      </c>
      <c r="K10859" s="2">
        <v>547523.91904737253</v>
      </c>
      <c r="N10859" s="13">
        <v>547523.91904737253</v>
      </c>
    </row>
    <row r="10860" spans="1:14" x14ac:dyDescent="0.45">
      <c r="A10860">
        <v>21013</v>
      </c>
      <c r="B10860">
        <v>5</v>
      </c>
      <c r="C10860">
        <v>20</v>
      </c>
      <c r="D10860">
        <v>12</v>
      </c>
      <c r="E10860" s="2">
        <v>1893896.3116793768</v>
      </c>
      <c r="F10860" s="2">
        <v>-150185.97751617458</v>
      </c>
      <c r="G10860" s="2">
        <v>1743710.3341632022</v>
      </c>
      <c r="H10860" s="2">
        <v>959582.31684317859</v>
      </c>
      <c r="I10860" s="2">
        <v>784128.01732002362</v>
      </c>
      <c r="J10860" s="2">
        <v>189389.63116793768</v>
      </c>
      <c r="K10860" s="2">
        <v>594738.38615208596</v>
      </c>
      <c r="N10860" s="13">
        <v>594738.38615208596</v>
      </c>
    </row>
    <row r="10861" spans="1:14" x14ac:dyDescent="0.45">
      <c r="A10861">
        <v>21013</v>
      </c>
      <c r="B10861">
        <v>6</v>
      </c>
      <c r="C10861">
        <v>20</v>
      </c>
      <c r="D10861">
        <v>12</v>
      </c>
      <c r="E10861" s="2">
        <v>1948061.7461934071</v>
      </c>
      <c r="F10861" s="2">
        <v>-154481.29647313716</v>
      </c>
      <c r="G10861" s="2">
        <v>1793580.44972027</v>
      </c>
      <c r="H10861" s="2">
        <v>971332.65180432564</v>
      </c>
      <c r="I10861" s="2">
        <v>822247.79791594436</v>
      </c>
      <c r="J10861" s="2">
        <v>194806.17461934072</v>
      </c>
      <c r="K10861" s="2">
        <v>627441.62329660368</v>
      </c>
      <c r="M10861" s="14">
        <v>19381502.071213305</v>
      </c>
      <c r="N10861" s="13">
        <v>20008943.694509909</v>
      </c>
    </row>
    <row r="10862" spans="1:14" x14ac:dyDescent="0.45">
      <c r="A10862">
        <v>21023</v>
      </c>
      <c r="B10862">
        <v>1</v>
      </c>
      <c r="C10862">
        <v>34</v>
      </c>
      <c r="D10862">
        <v>8</v>
      </c>
      <c r="E10862" s="2">
        <v>1988280</v>
      </c>
      <c r="F10862" s="2">
        <v>-311563.47600000002</v>
      </c>
      <c r="G10862" s="2">
        <v>1676716.524</v>
      </c>
      <c r="H10862" s="2">
        <v>1212850.8</v>
      </c>
      <c r="I10862" s="2">
        <v>463865.72399999993</v>
      </c>
      <c r="J10862" s="2">
        <v>178945.19999999998</v>
      </c>
      <c r="K10862" s="2">
        <v>284920.52399999998</v>
      </c>
      <c r="L10862" s="11">
        <v>-14723159.236023573</v>
      </c>
      <c r="N10862" s="13">
        <v>-14438238.712023573</v>
      </c>
    </row>
    <row r="10863" spans="1:14" x14ac:dyDescent="0.45">
      <c r="A10863">
        <v>21023</v>
      </c>
      <c r="B10863">
        <v>2</v>
      </c>
      <c r="C10863">
        <v>34</v>
      </c>
      <c r="D10863">
        <v>8</v>
      </c>
      <c r="E10863" s="2">
        <v>2011940.5320000001</v>
      </c>
      <c r="F10863" s="2">
        <v>-315271.08136440004</v>
      </c>
      <c r="G10863" s="2">
        <v>1696669.4506356001</v>
      </c>
      <c r="H10863" s="2">
        <v>1242870.2278214039</v>
      </c>
      <c r="I10863" s="2">
        <v>453799.22281419626</v>
      </c>
      <c r="J10863" s="2">
        <v>221313.45852000001</v>
      </c>
      <c r="K10863" s="2">
        <v>232485.76429419624</v>
      </c>
      <c r="N10863" s="13">
        <v>232485.76429419624</v>
      </c>
    </row>
    <row r="10864" spans="1:14" x14ac:dyDescent="0.45">
      <c r="A10864">
        <v>21023</v>
      </c>
      <c r="B10864">
        <v>3</v>
      </c>
      <c r="C10864">
        <v>34</v>
      </c>
      <c r="D10864">
        <v>8</v>
      </c>
      <c r="E10864" s="2">
        <v>2024012.1751919999</v>
      </c>
      <c r="F10864" s="2">
        <v>-317162.70785258641</v>
      </c>
      <c r="G10864" s="2">
        <v>1706849.4673394135</v>
      </c>
      <c r="H10864" s="2">
        <v>1276084.1946416118</v>
      </c>
      <c r="I10864" s="2">
        <v>430765.2726978017</v>
      </c>
      <c r="J10864" s="2">
        <v>222641.33927112</v>
      </c>
      <c r="K10864" s="2">
        <v>208123.9334266817</v>
      </c>
      <c r="N10864" s="13">
        <v>208123.9334266817</v>
      </c>
    </row>
    <row r="10865" spans="1:14" x14ac:dyDescent="0.45">
      <c r="A10865">
        <v>21023</v>
      </c>
      <c r="B10865">
        <v>4</v>
      </c>
      <c r="C10865">
        <v>34</v>
      </c>
      <c r="D10865">
        <v>8</v>
      </c>
      <c r="E10865" s="2">
        <v>2060444.3943454565</v>
      </c>
      <c r="F10865" s="2">
        <v>-322871.63659393304</v>
      </c>
      <c r="G10865" s="2">
        <v>1737572.7577515235</v>
      </c>
      <c r="H10865" s="2">
        <v>1329191.7562205291</v>
      </c>
      <c r="I10865" s="2">
        <v>408381.00153099443</v>
      </c>
      <c r="J10865" s="2">
        <v>185439.99549109107</v>
      </c>
      <c r="K10865" s="2">
        <v>222941.00603990335</v>
      </c>
      <c r="N10865" s="13">
        <v>222941.00603990335</v>
      </c>
    </row>
    <row r="10866" spans="1:14" x14ac:dyDescent="0.45">
      <c r="A10866">
        <v>21023</v>
      </c>
      <c r="B10866">
        <v>5</v>
      </c>
      <c r="C10866">
        <v>34</v>
      </c>
      <c r="D10866">
        <v>8</v>
      </c>
      <c r="E10866" s="2">
        <v>2069922.4385594451</v>
      </c>
      <c r="F10866" s="2">
        <v>-324356.84612226504</v>
      </c>
      <c r="G10866" s="2">
        <v>1745565.59243718</v>
      </c>
      <c r="H10866" s="2">
        <v>1365617.4853685338</v>
      </c>
      <c r="I10866" s="2">
        <v>379948.10706864623</v>
      </c>
      <c r="J10866" s="2">
        <v>186293.01947035006</v>
      </c>
      <c r="K10866" s="2">
        <v>193655.08759829617</v>
      </c>
      <c r="N10866" s="13">
        <v>193655.08759829617</v>
      </c>
    </row>
    <row r="10867" spans="1:14" x14ac:dyDescent="0.45">
      <c r="A10867">
        <v>21023</v>
      </c>
      <c r="B10867">
        <v>6</v>
      </c>
      <c r="C10867">
        <v>34</v>
      </c>
      <c r="D10867">
        <v>8</v>
      </c>
      <c r="E10867" s="2">
        <v>2093726.5466028787</v>
      </c>
      <c r="F10867" s="2">
        <v>-328086.94985267112</v>
      </c>
      <c r="G10867" s="2">
        <v>1765639.5967502077</v>
      </c>
      <c r="H10867" s="2">
        <v>1409224.7925965674</v>
      </c>
      <c r="I10867" s="2">
        <v>356414.80415364029</v>
      </c>
      <c r="J10867" s="2">
        <v>209372.6546602879</v>
      </c>
      <c r="K10867" s="2">
        <v>147042.14949335239</v>
      </c>
      <c r="M10867" s="14">
        <v>14985733.102962319</v>
      </c>
      <c r="N10867" s="13">
        <v>15132775.25245567</v>
      </c>
    </row>
    <row r="10868" spans="1:14" x14ac:dyDescent="0.45">
      <c r="A10868">
        <v>21034</v>
      </c>
      <c r="B10868">
        <v>1</v>
      </c>
      <c r="C10868">
        <v>38</v>
      </c>
      <c r="D10868">
        <v>7</v>
      </c>
      <c r="E10868" s="2">
        <v>6867216</v>
      </c>
      <c r="F10868" s="2">
        <v>-846041.01120000007</v>
      </c>
      <c r="G10868" s="2">
        <v>6021174.9888000004</v>
      </c>
      <c r="H10868" s="2">
        <v>3570952.3200000003</v>
      </c>
      <c r="I10868" s="2">
        <v>2450222.6688000001</v>
      </c>
      <c r="J10868" s="2">
        <v>618049.43999999994</v>
      </c>
      <c r="K10868" s="2">
        <v>1832173.2288000002</v>
      </c>
      <c r="L10868" s="11">
        <v>-22224663.288844723</v>
      </c>
      <c r="N10868" s="13">
        <v>-20392490.060044724</v>
      </c>
    </row>
    <row r="10869" spans="1:14" x14ac:dyDescent="0.45">
      <c r="A10869">
        <v>21034</v>
      </c>
      <c r="B10869">
        <v>2</v>
      </c>
      <c r="C10869">
        <v>38</v>
      </c>
      <c r="D10869">
        <v>7</v>
      </c>
      <c r="E10869" s="2">
        <v>7012114.2575999983</v>
      </c>
      <c r="F10869" s="2">
        <v>-863892.47653631982</v>
      </c>
      <c r="G10869" s="2">
        <v>6148221.7810636787</v>
      </c>
      <c r="H10869" s="2">
        <v>3579936.7646180727</v>
      </c>
      <c r="I10869" s="2">
        <v>2568285.016445606</v>
      </c>
      <c r="J10869" s="2">
        <v>560969.14060799987</v>
      </c>
      <c r="K10869" s="2">
        <v>2007315.8758376061</v>
      </c>
      <c r="N10869" s="13">
        <v>2007315.8758376061</v>
      </c>
    </row>
    <row r="10870" spans="1:14" x14ac:dyDescent="0.45">
      <c r="A10870">
        <v>21034</v>
      </c>
      <c r="B10870">
        <v>3</v>
      </c>
      <c r="C10870">
        <v>38</v>
      </c>
      <c r="D10870">
        <v>7</v>
      </c>
      <c r="E10870" s="2">
        <v>7090649.9372851197</v>
      </c>
      <c r="F10870" s="2">
        <v>-873568.07227352681</v>
      </c>
      <c r="G10870" s="2">
        <v>6217081.8650115933</v>
      </c>
      <c r="H10870" s="2">
        <v>3568989.6043868125</v>
      </c>
      <c r="I10870" s="2">
        <v>2648092.2606247808</v>
      </c>
      <c r="J10870" s="2">
        <v>567251.99498280964</v>
      </c>
      <c r="K10870" s="2">
        <v>2080840.265641971</v>
      </c>
      <c r="N10870" s="13">
        <v>2080840.265641971</v>
      </c>
    </row>
    <row r="10871" spans="1:14" x14ac:dyDescent="0.45">
      <c r="A10871">
        <v>21034</v>
      </c>
      <c r="B10871">
        <v>4</v>
      </c>
      <c r="C10871">
        <v>38</v>
      </c>
      <c r="D10871">
        <v>7</v>
      </c>
      <c r="E10871" s="2">
        <v>7243098.9109367514</v>
      </c>
      <c r="F10871" s="2">
        <v>-892349.78582740785</v>
      </c>
      <c r="G10871" s="2">
        <v>6350749.1251093438</v>
      </c>
      <c r="H10871" s="2">
        <v>3594318.1882607061</v>
      </c>
      <c r="I10871" s="2">
        <v>2756430.9368486376</v>
      </c>
      <c r="J10871" s="2">
        <v>724309.89109367516</v>
      </c>
      <c r="K10871" s="2">
        <v>2032121.0457549626</v>
      </c>
      <c r="N10871" s="13">
        <v>2032121.0457549626</v>
      </c>
    </row>
    <row r="10872" spans="1:14" x14ac:dyDescent="0.45">
      <c r="A10872">
        <v>21034</v>
      </c>
      <c r="B10872">
        <v>5</v>
      </c>
      <c r="C10872">
        <v>38</v>
      </c>
      <c r="D10872">
        <v>7</v>
      </c>
      <c r="E10872" s="2">
        <v>7380717.7902445495</v>
      </c>
      <c r="F10872" s="2">
        <v>-909304.43175812857</v>
      </c>
      <c r="G10872" s="2">
        <v>6471413.3584864214</v>
      </c>
      <c r="H10872" s="2">
        <v>3599613.3378156517</v>
      </c>
      <c r="I10872" s="2">
        <v>2871800.0206707697</v>
      </c>
      <c r="J10872" s="2">
        <v>959493.31273179152</v>
      </c>
      <c r="K10872" s="2">
        <v>1912306.7079389782</v>
      </c>
      <c r="N10872" s="13">
        <v>1912306.7079389782</v>
      </c>
    </row>
    <row r="10873" spans="1:14" x14ac:dyDescent="0.45">
      <c r="A10873">
        <v>21034</v>
      </c>
      <c r="B10873">
        <v>6</v>
      </c>
      <c r="C10873">
        <v>38</v>
      </c>
      <c r="D10873">
        <v>7</v>
      </c>
      <c r="E10873" s="2">
        <v>7478881.3368548015</v>
      </c>
      <c r="F10873" s="2">
        <v>-921398.18070051156</v>
      </c>
      <c r="G10873" s="2">
        <v>6557483.1561542898</v>
      </c>
      <c r="H10873" s="2">
        <v>3565419.7108164062</v>
      </c>
      <c r="I10873" s="2">
        <v>2992063.4453378837</v>
      </c>
      <c r="J10873" s="2">
        <v>747888.13368548022</v>
      </c>
      <c r="K10873" s="2">
        <v>2244175.3116524033</v>
      </c>
      <c r="M10873" s="14">
        <v>23023885.851960324</v>
      </c>
      <c r="N10873" s="13">
        <v>25268061.163612727</v>
      </c>
    </row>
    <row r="10874" spans="1:14" x14ac:dyDescent="0.45">
      <c r="A10874">
        <v>21047</v>
      </c>
      <c r="B10874">
        <v>1</v>
      </c>
      <c r="C10874">
        <v>30</v>
      </c>
      <c r="D10874">
        <v>15</v>
      </c>
      <c r="E10874" s="2">
        <v>1272240</v>
      </c>
      <c r="F10874" s="2">
        <v>-174551.32799999998</v>
      </c>
      <c r="G10874" s="2">
        <v>1097688.672</v>
      </c>
      <c r="H10874" s="2">
        <v>826956</v>
      </c>
      <c r="I10874" s="2">
        <v>270732.67200000002</v>
      </c>
      <c r="J10874" s="2">
        <v>139946.4</v>
      </c>
      <c r="K10874" s="2">
        <v>130786.27200000003</v>
      </c>
      <c r="L10874" s="11">
        <v>-8973001.3597857822</v>
      </c>
      <c r="N10874" s="13">
        <v>-8842215.0877857823</v>
      </c>
    </row>
    <row r="10875" spans="1:14" x14ac:dyDescent="0.45">
      <c r="A10875">
        <v>21047</v>
      </c>
      <c r="B10875">
        <v>2</v>
      </c>
      <c r="C10875">
        <v>30</v>
      </c>
      <c r="D10875">
        <v>15</v>
      </c>
      <c r="E10875" s="2">
        <v>1248449.112</v>
      </c>
      <c r="F10875" s="2">
        <v>-171287.21816639998</v>
      </c>
      <c r="G10875" s="2">
        <v>1077161.8938336</v>
      </c>
      <c r="H10875" s="2">
        <v>817010.06787504</v>
      </c>
      <c r="I10875" s="2">
        <v>260151.82595855999</v>
      </c>
      <c r="J10875" s="2">
        <v>124844.9112</v>
      </c>
      <c r="K10875" s="2">
        <v>135306.91475855999</v>
      </c>
      <c r="N10875" s="13">
        <v>135306.91475855999</v>
      </c>
    </row>
    <row r="10876" spans="1:14" x14ac:dyDescent="0.45">
      <c r="A10876">
        <v>21047</v>
      </c>
      <c r="B10876">
        <v>3</v>
      </c>
      <c r="C10876">
        <v>30</v>
      </c>
      <c r="D10876">
        <v>15</v>
      </c>
      <c r="E10876" s="2">
        <v>1225852.1830727998</v>
      </c>
      <c r="F10876" s="2">
        <v>-168186.91951758813</v>
      </c>
      <c r="G10876" s="2">
        <v>1057665.2635552117</v>
      </c>
      <c r="H10876" s="2">
        <v>803024.40783214814</v>
      </c>
      <c r="I10876" s="2">
        <v>254640.85572306358</v>
      </c>
      <c r="J10876" s="2">
        <v>134843.74013800797</v>
      </c>
      <c r="K10876" s="2">
        <v>119797.11558505561</v>
      </c>
      <c r="N10876" s="13">
        <v>119797.11558505561</v>
      </c>
    </row>
    <row r="10877" spans="1:14" x14ac:dyDescent="0.45">
      <c r="A10877">
        <v>21047</v>
      </c>
      <c r="B10877">
        <v>4</v>
      </c>
      <c r="C10877">
        <v>30</v>
      </c>
      <c r="D10877">
        <v>15</v>
      </c>
      <c r="E10877" s="2">
        <v>1212980.7351505356</v>
      </c>
      <c r="F10877" s="2">
        <v>-166420.95686265346</v>
      </c>
      <c r="G10877" s="2">
        <v>1046559.7782878821</v>
      </c>
      <c r="H10877" s="2">
        <v>804922.35602005944</v>
      </c>
      <c r="I10877" s="2">
        <v>241637.42226782267</v>
      </c>
      <c r="J10877" s="2">
        <v>121298.07351505356</v>
      </c>
      <c r="K10877" s="2">
        <v>120339.3487527691</v>
      </c>
      <c r="N10877" s="13">
        <v>120339.3487527691</v>
      </c>
    </row>
    <row r="10878" spans="1:14" x14ac:dyDescent="0.45">
      <c r="A10878">
        <v>21047</v>
      </c>
      <c r="B10878">
        <v>5</v>
      </c>
      <c r="C10878">
        <v>30</v>
      </c>
      <c r="D10878">
        <v>15</v>
      </c>
      <c r="E10878" s="2">
        <v>1183141.4090658324</v>
      </c>
      <c r="F10878" s="2">
        <v>-162327.0013238322</v>
      </c>
      <c r="G10878" s="2">
        <v>1020814.4077420002</v>
      </c>
      <c r="H10878" s="2">
        <v>791637.77257028024</v>
      </c>
      <c r="I10878" s="2">
        <v>229176.63517171994</v>
      </c>
      <c r="J10878" s="2">
        <v>118314.14090658324</v>
      </c>
      <c r="K10878" s="2">
        <v>110862.4942651367</v>
      </c>
      <c r="N10878" s="13">
        <v>110862.4942651367</v>
      </c>
    </row>
    <row r="10879" spans="1:14" x14ac:dyDescent="0.45">
      <c r="A10879">
        <v>21047</v>
      </c>
      <c r="B10879">
        <v>6</v>
      </c>
      <c r="C10879">
        <v>30</v>
      </c>
      <c r="D10879">
        <v>15</v>
      </c>
      <c r="E10879" s="2">
        <v>1157230.6122072907</v>
      </c>
      <c r="F10879" s="2">
        <v>-158772.03999484028</v>
      </c>
      <c r="G10879" s="2">
        <v>998458.57221245044</v>
      </c>
      <c r="H10879" s="2">
        <v>775152.63634687732</v>
      </c>
      <c r="I10879" s="2">
        <v>223305.93586557312</v>
      </c>
      <c r="J10879" s="2">
        <v>127295.36734280198</v>
      </c>
      <c r="K10879" s="2">
        <v>96010.568522771136</v>
      </c>
      <c r="M10879" s="14">
        <v>8620689.2498213947</v>
      </c>
      <c r="N10879" s="13">
        <v>8716699.8183441665</v>
      </c>
    </row>
    <row r="10880" spans="1:14" x14ac:dyDescent="0.45">
      <c r="A10880">
        <v>21062</v>
      </c>
      <c r="B10880">
        <v>1</v>
      </c>
      <c r="C10880">
        <v>48</v>
      </c>
      <c r="D10880">
        <v>19</v>
      </c>
      <c r="E10880" s="2">
        <v>4029696</v>
      </c>
      <c r="F10880" s="2">
        <v>-702376.01280000003</v>
      </c>
      <c r="G10880" s="2">
        <v>3327319.9871999999</v>
      </c>
      <c r="H10880" s="2">
        <v>2176035.8400000003</v>
      </c>
      <c r="I10880" s="2">
        <v>1151284.1471999995</v>
      </c>
      <c r="J10880" s="2">
        <v>483563.51999999996</v>
      </c>
      <c r="K10880" s="2">
        <v>667720.62719999952</v>
      </c>
      <c r="L10880" s="11">
        <v>-22882913.865428843</v>
      </c>
      <c r="N10880" s="13">
        <v>-22215193.238228843</v>
      </c>
    </row>
    <row r="10881" spans="1:14" x14ac:dyDescent="0.45">
      <c r="A10881">
        <v>21062</v>
      </c>
      <c r="B10881">
        <v>2</v>
      </c>
      <c r="C10881">
        <v>48</v>
      </c>
      <c r="D10881">
        <v>19</v>
      </c>
      <c r="E10881" s="2">
        <v>4094171.1359999995</v>
      </c>
      <c r="F10881" s="2">
        <v>-713614.0290047999</v>
      </c>
      <c r="G10881" s="2">
        <v>3380557.1069951998</v>
      </c>
      <c r="H10881" s="2">
        <v>2285358.1397729279</v>
      </c>
      <c r="I10881" s="2">
        <v>1095198.967222272</v>
      </c>
      <c r="J10881" s="2">
        <v>450358.82495999994</v>
      </c>
      <c r="K10881" s="2">
        <v>644840.14226227207</v>
      </c>
      <c r="N10881" s="13">
        <v>644840.14226227207</v>
      </c>
    </row>
    <row r="10882" spans="1:14" x14ac:dyDescent="0.45">
      <c r="A10882">
        <v>21062</v>
      </c>
      <c r="B10882">
        <v>3</v>
      </c>
      <c r="C10882">
        <v>48</v>
      </c>
      <c r="D10882">
        <v>19</v>
      </c>
      <c r="E10882" s="2">
        <v>4160906.1255167993</v>
      </c>
      <c r="F10882" s="2">
        <v>-725245.93767757819</v>
      </c>
      <c r="G10882" s="2">
        <v>3435660.1878392212</v>
      </c>
      <c r="H10882" s="2">
        <v>2400184.6339980979</v>
      </c>
      <c r="I10882" s="2">
        <v>1035475.5538411234</v>
      </c>
      <c r="J10882" s="2">
        <v>332872.49004134396</v>
      </c>
      <c r="K10882" s="2">
        <v>702603.0637997794</v>
      </c>
      <c r="N10882" s="13">
        <v>702603.0637997794</v>
      </c>
    </row>
    <row r="10883" spans="1:14" x14ac:dyDescent="0.45">
      <c r="A10883">
        <v>21062</v>
      </c>
      <c r="B10883">
        <v>4</v>
      </c>
      <c r="C10883">
        <v>48</v>
      </c>
      <c r="D10883">
        <v>19</v>
      </c>
      <c r="E10883" s="2">
        <v>4202099.0961594163</v>
      </c>
      <c r="F10883" s="2">
        <v>-732425.87246058625</v>
      </c>
      <c r="G10883" s="2">
        <v>3469673.2236988302</v>
      </c>
      <c r="H10883" s="2">
        <v>2498604.0129004195</v>
      </c>
      <c r="I10883" s="2">
        <v>971069.2107984107</v>
      </c>
      <c r="J10883" s="2">
        <v>378188.91865434742</v>
      </c>
      <c r="K10883" s="2">
        <v>592880.29214406328</v>
      </c>
      <c r="N10883" s="13">
        <v>592880.29214406328</v>
      </c>
    </row>
    <row r="10884" spans="1:14" x14ac:dyDescent="0.45">
      <c r="A10884">
        <v>21062</v>
      </c>
      <c r="B10884">
        <v>5</v>
      </c>
      <c r="C10884">
        <v>48</v>
      </c>
      <c r="D10884">
        <v>19</v>
      </c>
      <c r="E10884" s="2">
        <v>4225630.8510979097</v>
      </c>
      <c r="F10884" s="2">
        <v>-736527.45734636567</v>
      </c>
      <c r="G10884" s="2">
        <v>3489103.3937515439</v>
      </c>
      <c r="H10884" s="2">
        <v>2608326.1104163611</v>
      </c>
      <c r="I10884" s="2">
        <v>880777.28333518282</v>
      </c>
      <c r="J10884" s="2">
        <v>422563.08510979102</v>
      </c>
      <c r="K10884" s="2">
        <v>458214.1982253918</v>
      </c>
      <c r="N10884" s="13">
        <v>458214.1982253918</v>
      </c>
    </row>
    <row r="10885" spans="1:14" x14ac:dyDescent="0.45">
      <c r="A10885">
        <v>21062</v>
      </c>
      <c r="B10885">
        <v>6</v>
      </c>
      <c r="C10885">
        <v>48</v>
      </c>
      <c r="D10885">
        <v>19</v>
      </c>
      <c r="E10885" s="2">
        <v>4283944.5568430601</v>
      </c>
      <c r="F10885" s="2">
        <v>-746691.53625774547</v>
      </c>
      <c r="G10885" s="2">
        <v>3537253.0205853144</v>
      </c>
      <c r="H10885" s="2">
        <v>2723650.6410623095</v>
      </c>
      <c r="I10885" s="2">
        <v>813602.37952300487</v>
      </c>
      <c r="J10885" s="2">
        <v>471233.90125273663</v>
      </c>
      <c r="K10885" s="2">
        <v>342368.47827026824</v>
      </c>
      <c r="M10885" s="14">
        <v>23190216.991512839</v>
      </c>
      <c r="N10885" s="13">
        <v>23532585.469783109</v>
      </c>
    </row>
    <row r="10886" spans="1:14" x14ac:dyDescent="0.45">
      <c r="A10886">
        <v>21075</v>
      </c>
      <c r="B10886">
        <v>1</v>
      </c>
      <c r="C10886">
        <v>45</v>
      </c>
      <c r="D10886">
        <v>3</v>
      </c>
      <c r="E10886" s="2">
        <v>1559808</v>
      </c>
      <c r="F10886" s="2">
        <v>-106066.944</v>
      </c>
      <c r="G10886" s="2">
        <v>1453741.0560000001</v>
      </c>
      <c r="H10886" s="2">
        <v>1013875.2000000001</v>
      </c>
      <c r="I10886" s="2">
        <v>439865.85600000003</v>
      </c>
      <c r="J10886" s="2">
        <v>155980.80000000002</v>
      </c>
      <c r="K10886" s="2">
        <v>283885.05599999998</v>
      </c>
      <c r="L10886" s="11">
        <v>-9744606.4665288646</v>
      </c>
      <c r="N10886" s="13">
        <v>-9460721.4105288647</v>
      </c>
    </row>
    <row r="10887" spans="1:14" x14ac:dyDescent="0.45">
      <c r="A10887">
        <v>21075</v>
      </c>
      <c r="B10887">
        <v>2</v>
      </c>
      <c r="C10887">
        <v>45</v>
      </c>
      <c r="D10887">
        <v>3</v>
      </c>
      <c r="E10887" s="2">
        <v>1575250.0992000001</v>
      </c>
      <c r="F10887" s="2">
        <v>-107117.00674560001</v>
      </c>
      <c r="G10887" s="2">
        <v>1468133.0924544001</v>
      </c>
      <c r="H10887" s="2">
        <v>1037325.8190746881</v>
      </c>
      <c r="I10887" s="2">
        <v>430807.27337971202</v>
      </c>
      <c r="J10887" s="2">
        <v>141772.508928</v>
      </c>
      <c r="K10887" s="2">
        <v>289034.76445171202</v>
      </c>
      <c r="N10887" s="13">
        <v>289034.76445171202</v>
      </c>
    </row>
    <row r="10888" spans="1:14" x14ac:dyDescent="0.45">
      <c r="A10888">
        <v>21075</v>
      </c>
      <c r="B10888">
        <v>3</v>
      </c>
      <c r="C10888">
        <v>45</v>
      </c>
      <c r="D10888">
        <v>3</v>
      </c>
      <c r="E10888" s="2">
        <v>1609117.9763328</v>
      </c>
      <c r="F10888" s="2">
        <v>-109420.0223906304</v>
      </c>
      <c r="G10888" s="2">
        <v>1499697.9539421697</v>
      </c>
      <c r="H10888" s="2">
        <v>1091099.2854130825</v>
      </c>
      <c r="I10888" s="2">
        <v>408598.66852908721</v>
      </c>
      <c r="J10888" s="2">
        <v>193094.157159936</v>
      </c>
      <c r="K10888" s="2">
        <v>215504.51136915121</v>
      </c>
      <c r="N10888" s="13">
        <v>215504.51136915121</v>
      </c>
    </row>
    <row r="10889" spans="1:14" x14ac:dyDescent="0.45">
      <c r="A10889">
        <v>21075</v>
      </c>
      <c r="B10889">
        <v>4</v>
      </c>
      <c r="C10889">
        <v>45</v>
      </c>
      <c r="D10889">
        <v>3</v>
      </c>
      <c r="E10889" s="2">
        <v>1615876.2718333981</v>
      </c>
      <c r="F10889" s="2">
        <v>-109879.58648467108</v>
      </c>
      <c r="G10889" s="2">
        <v>1505996.685348727</v>
      </c>
      <c r="H10889" s="2">
        <v>1114527.6311333012</v>
      </c>
      <c r="I10889" s="2">
        <v>391469.05421542586</v>
      </c>
      <c r="J10889" s="2">
        <v>129270.10174667185</v>
      </c>
      <c r="K10889" s="2">
        <v>262198.95246875403</v>
      </c>
      <c r="N10889" s="13">
        <v>262198.95246875403</v>
      </c>
    </row>
    <row r="10890" spans="1:14" x14ac:dyDescent="0.45">
      <c r="A10890">
        <v>21075</v>
      </c>
      <c r="B10890">
        <v>5</v>
      </c>
      <c r="C10890">
        <v>45</v>
      </c>
      <c r="D10890">
        <v>3</v>
      </c>
      <c r="E10890" s="2">
        <v>1633004.5603148318</v>
      </c>
      <c r="F10890" s="2">
        <v>-111044.31010140857</v>
      </c>
      <c r="G10890" s="2">
        <v>1521960.2502134233</v>
      </c>
      <c r="H10890" s="2">
        <v>1155851.7745727247</v>
      </c>
      <c r="I10890" s="2">
        <v>366108.47564069857</v>
      </c>
      <c r="J10890" s="2">
        <v>179630.50163463151</v>
      </c>
      <c r="K10890" s="2">
        <v>186477.97400606706</v>
      </c>
      <c r="N10890" s="13">
        <v>186477.97400606706</v>
      </c>
    </row>
    <row r="10891" spans="1:14" x14ac:dyDescent="0.45">
      <c r="A10891">
        <v>21075</v>
      </c>
      <c r="B10891">
        <v>6</v>
      </c>
      <c r="C10891">
        <v>45</v>
      </c>
      <c r="D10891">
        <v>3</v>
      </c>
      <c r="E10891" s="2">
        <v>1651620.8123024213</v>
      </c>
      <c r="F10891" s="2">
        <v>-112310.21523656466</v>
      </c>
      <c r="G10891" s="2">
        <v>1539310.5970658567</v>
      </c>
      <c r="H10891" s="2">
        <v>1213451.5672253624</v>
      </c>
      <c r="I10891" s="2">
        <v>325859.02984049427</v>
      </c>
      <c r="J10891" s="2">
        <v>148645.87310721792</v>
      </c>
      <c r="K10891" s="2">
        <v>177213.15673327635</v>
      </c>
      <c r="M10891" s="14">
        <v>9554187.5140078831</v>
      </c>
      <c r="N10891" s="13">
        <v>9731400.6707411595</v>
      </c>
    </row>
    <row r="10892" spans="1:14" x14ac:dyDescent="0.45">
      <c r="A10892">
        <v>21090</v>
      </c>
      <c r="B10892">
        <v>1</v>
      </c>
      <c r="C10892">
        <v>7</v>
      </c>
      <c r="D10892">
        <v>25</v>
      </c>
      <c r="E10892" s="2">
        <v>8773668</v>
      </c>
      <c r="F10892" s="2">
        <v>-933518.27519999992</v>
      </c>
      <c r="G10892" s="2">
        <v>7840149.7248</v>
      </c>
      <c r="H10892" s="2">
        <v>3860413.92</v>
      </c>
      <c r="I10892" s="2">
        <v>3979735.8048</v>
      </c>
      <c r="J10892" s="2">
        <v>789630.12</v>
      </c>
      <c r="K10892" s="2">
        <v>3190105.6847999999</v>
      </c>
      <c r="L10892" s="11">
        <v>-26411263.007570829</v>
      </c>
      <c r="N10892" s="13">
        <v>-23221157.32277083</v>
      </c>
    </row>
    <row r="10893" spans="1:14" x14ac:dyDescent="0.45">
      <c r="A10893">
        <v>21090</v>
      </c>
      <c r="B10893">
        <v>2</v>
      </c>
      <c r="C10893">
        <v>7</v>
      </c>
      <c r="D10893">
        <v>25</v>
      </c>
      <c r="E10893" s="2">
        <v>8761384.8648000006</v>
      </c>
      <c r="F10893" s="2">
        <v>-932211.34961471998</v>
      </c>
      <c r="G10893" s="2">
        <v>7829173.5151852807</v>
      </c>
      <c r="H10893" s="2">
        <v>4011908.2206708384</v>
      </c>
      <c r="I10893" s="2">
        <v>3817265.2945144423</v>
      </c>
      <c r="J10893" s="2">
        <v>963752.33512800012</v>
      </c>
      <c r="K10893" s="2">
        <v>2853512.9593864423</v>
      </c>
      <c r="N10893" s="13">
        <v>2853512.9593864423</v>
      </c>
    </row>
    <row r="10894" spans="1:14" x14ac:dyDescent="0.45">
      <c r="A10894">
        <v>21090</v>
      </c>
      <c r="B10894">
        <v>3</v>
      </c>
      <c r="C10894">
        <v>7</v>
      </c>
      <c r="D10894">
        <v>25</v>
      </c>
      <c r="E10894" s="2">
        <v>8739481.4026379995</v>
      </c>
      <c r="F10894" s="2">
        <v>-929880.82124068309</v>
      </c>
      <c r="G10894" s="2">
        <v>7809600.5813973164</v>
      </c>
      <c r="H10894" s="2">
        <v>4204773.6875402024</v>
      </c>
      <c r="I10894" s="2">
        <v>3604826.893857114</v>
      </c>
      <c r="J10894" s="2">
        <v>873948.14026380004</v>
      </c>
      <c r="K10894" s="2">
        <v>2730878.753593314</v>
      </c>
      <c r="N10894" s="13">
        <v>2730878.753593314</v>
      </c>
    </row>
    <row r="10895" spans="1:14" x14ac:dyDescent="0.45">
      <c r="A10895">
        <v>21090</v>
      </c>
      <c r="B10895">
        <v>4</v>
      </c>
      <c r="C10895">
        <v>7</v>
      </c>
      <c r="D10895">
        <v>25</v>
      </c>
      <c r="E10895" s="2">
        <v>8763951.9505653866</v>
      </c>
      <c r="F10895" s="2">
        <v>-932484.48754015705</v>
      </c>
      <c r="G10895" s="2">
        <v>7831467.4630252291</v>
      </c>
      <c r="H10895" s="2">
        <v>4426531.0971478084</v>
      </c>
      <c r="I10895" s="2">
        <v>3404936.3658774206</v>
      </c>
      <c r="J10895" s="2">
        <v>788755.6755508848</v>
      </c>
      <c r="K10895" s="2">
        <v>2616180.6903265361</v>
      </c>
      <c r="N10895" s="13">
        <v>2616180.6903265361</v>
      </c>
    </row>
    <row r="10896" spans="1:14" x14ac:dyDescent="0.45">
      <c r="A10896">
        <v>21090</v>
      </c>
      <c r="B10896">
        <v>5</v>
      </c>
      <c r="C10896">
        <v>7</v>
      </c>
      <c r="D10896">
        <v>25</v>
      </c>
      <c r="E10896" s="2">
        <v>8721008.5860076156</v>
      </c>
      <c r="F10896" s="2">
        <v>-927915.31355121022</v>
      </c>
      <c r="G10896" s="2">
        <v>7793093.2724564057</v>
      </c>
      <c r="H10896" s="2">
        <v>4616273.4673208296</v>
      </c>
      <c r="I10896" s="2">
        <v>3176819.8051355761</v>
      </c>
      <c r="J10896" s="2">
        <v>872100.85860076162</v>
      </c>
      <c r="K10896" s="2">
        <v>2304718.9465348143</v>
      </c>
      <c r="N10896" s="13">
        <v>2304718.9465348143</v>
      </c>
    </row>
    <row r="10897" spans="1:14" x14ac:dyDescent="0.45">
      <c r="A10897">
        <v>21090</v>
      </c>
      <c r="B10897">
        <v>6</v>
      </c>
      <c r="C10897">
        <v>7</v>
      </c>
      <c r="D10897">
        <v>25</v>
      </c>
      <c r="E10897" s="2">
        <v>8754148.4186344445</v>
      </c>
      <c r="F10897" s="2">
        <v>-931441.3917427049</v>
      </c>
      <c r="G10897" s="2">
        <v>7822707.02689174</v>
      </c>
      <c r="H10897" s="2">
        <v>4806193.2358983234</v>
      </c>
      <c r="I10897" s="2">
        <v>3016513.7909934167</v>
      </c>
      <c r="J10897" s="2">
        <v>700331.87349075556</v>
      </c>
      <c r="K10897" s="2">
        <v>2316181.9175026612</v>
      </c>
      <c r="M10897" s="14">
        <v>28060406.880960926</v>
      </c>
      <c r="N10897" s="13">
        <v>30376588.798463587</v>
      </c>
    </row>
    <row r="10898" spans="1:14" x14ac:dyDescent="0.45">
      <c r="A10898">
        <v>21109</v>
      </c>
      <c r="B10898">
        <v>1</v>
      </c>
      <c r="C10898">
        <v>23</v>
      </c>
      <c r="D10898">
        <v>11</v>
      </c>
      <c r="E10898" s="2">
        <v>4691688</v>
      </c>
      <c r="F10898" s="2">
        <v>-473391.31920000003</v>
      </c>
      <c r="G10898" s="2">
        <v>4218296.6808000002</v>
      </c>
      <c r="H10898" s="2">
        <v>2439677.7600000002</v>
      </c>
      <c r="I10898" s="2">
        <v>1778618.9208</v>
      </c>
      <c r="J10898" s="2">
        <v>422251.92</v>
      </c>
      <c r="K10898" s="2">
        <v>1356367.0008</v>
      </c>
      <c r="L10898" s="11">
        <v>-20073674.172741719</v>
      </c>
      <c r="N10898" s="13">
        <v>-18717307.17194172</v>
      </c>
    </row>
    <row r="10899" spans="1:14" x14ac:dyDescent="0.45">
      <c r="A10899">
        <v>21109</v>
      </c>
      <c r="B10899">
        <v>2</v>
      </c>
      <c r="C10899">
        <v>23</v>
      </c>
      <c r="D10899">
        <v>11</v>
      </c>
      <c r="E10899" s="2">
        <v>4802881.0055999998</v>
      </c>
      <c r="F10899" s="2">
        <v>-484610.69346504001</v>
      </c>
      <c r="G10899" s="2">
        <v>4318270.3121349597</v>
      </c>
      <c r="H10899" s="2">
        <v>2574920.5647222716</v>
      </c>
      <c r="I10899" s="2">
        <v>1743349.7474126881</v>
      </c>
      <c r="J10899" s="2">
        <v>480288.10055999999</v>
      </c>
      <c r="K10899" s="2">
        <v>1263061.6468526882</v>
      </c>
      <c r="N10899" s="13">
        <v>1263061.6468526882</v>
      </c>
    </row>
    <row r="10900" spans="1:14" x14ac:dyDescent="0.45">
      <c r="A10900">
        <v>21109</v>
      </c>
      <c r="B10900">
        <v>3</v>
      </c>
      <c r="C10900">
        <v>23</v>
      </c>
      <c r="D10900">
        <v>11</v>
      </c>
      <c r="E10900" s="2">
        <v>4802881.0055999998</v>
      </c>
      <c r="F10900" s="2">
        <v>-484610.69346504001</v>
      </c>
      <c r="G10900" s="2">
        <v>4318270.3121349597</v>
      </c>
      <c r="H10900" s="2">
        <v>2674569.9905770235</v>
      </c>
      <c r="I10900" s="2">
        <v>1643700.3215579363</v>
      </c>
      <c r="J10900" s="2">
        <v>480288.10055999999</v>
      </c>
      <c r="K10900" s="2">
        <v>1163412.2209979363</v>
      </c>
      <c r="N10900" s="13">
        <v>1163412.2209979363</v>
      </c>
    </row>
    <row r="10901" spans="1:14" x14ac:dyDescent="0.45">
      <c r="A10901">
        <v>21109</v>
      </c>
      <c r="B10901">
        <v>4</v>
      </c>
      <c r="C10901">
        <v>23</v>
      </c>
      <c r="D10901">
        <v>11</v>
      </c>
      <c r="E10901" s="2">
        <v>4923433.3188405596</v>
      </c>
      <c r="F10901" s="2">
        <v>-496774.42187101248</v>
      </c>
      <c r="G10901" s="2">
        <v>4426658.8969695475</v>
      </c>
      <c r="H10901" s="2">
        <v>2855482.3177801375</v>
      </c>
      <c r="I10901" s="2">
        <v>1571176.57918941</v>
      </c>
      <c r="J10901" s="2">
        <v>541577.66507246159</v>
      </c>
      <c r="K10901" s="2">
        <v>1029598.9141169484</v>
      </c>
      <c r="N10901" s="13">
        <v>1029598.9141169484</v>
      </c>
    </row>
    <row r="10902" spans="1:14" x14ac:dyDescent="0.45">
      <c r="A10902">
        <v>21109</v>
      </c>
      <c r="B10902">
        <v>5</v>
      </c>
      <c r="C10902">
        <v>23</v>
      </c>
      <c r="D10902">
        <v>11</v>
      </c>
      <c r="E10902" s="2">
        <v>5003685.2819376606</v>
      </c>
      <c r="F10902" s="2">
        <v>-504871.84494750999</v>
      </c>
      <c r="G10902" s="2">
        <v>4498813.4369901503</v>
      </c>
      <c r="H10902" s="2">
        <v>3019848.962750088</v>
      </c>
      <c r="I10902" s="2">
        <v>1478964.4742400623</v>
      </c>
      <c r="J10902" s="2">
        <v>500368.52819376608</v>
      </c>
      <c r="K10902" s="2">
        <v>978595.94604629627</v>
      </c>
      <c r="N10902" s="13">
        <v>978595.94604629627</v>
      </c>
    </row>
    <row r="10903" spans="1:14" x14ac:dyDescent="0.45">
      <c r="A10903">
        <v>21109</v>
      </c>
      <c r="B10903">
        <v>6</v>
      </c>
      <c r="C10903">
        <v>23</v>
      </c>
      <c r="D10903">
        <v>11</v>
      </c>
      <c r="E10903" s="2">
        <v>5063229.1367927194</v>
      </c>
      <c r="F10903" s="2">
        <v>-510879.81990238541</v>
      </c>
      <c r="G10903" s="2">
        <v>4552349.3168903338</v>
      </c>
      <c r="H10903" s="2">
        <v>3173432.8942749766</v>
      </c>
      <c r="I10903" s="2">
        <v>1378916.4226153572</v>
      </c>
      <c r="J10903" s="2">
        <v>506322.91367927194</v>
      </c>
      <c r="K10903" s="2">
        <v>872593.50893608527</v>
      </c>
      <c r="M10903" s="14">
        <v>20173629.492087781</v>
      </c>
      <c r="N10903" s="13">
        <v>21046223.001023866</v>
      </c>
    </row>
    <row r="10904" spans="1:14" x14ac:dyDescent="0.45">
      <c r="A10904">
        <v>21126</v>
      </c>
      <c r="B10904">
        <v>1</v>
      </c>
      <c r="C10904">
        <v>29</v>
      </c>
      <c r="D10904">
        <v>22</v>
      </c>
      <c r="E10904" s="2">
        <v>2185152</v>
      </c>
      <c r="F10904" s="2">
        <v>-615557.31839999999</v>
      </c>
      <c r="G10904" s="2">
        <v>1569594.6816</v>
      </c>
      <c r="H10904" s="2">
        <v>786654.71999999997</v>
      </c>
      <c r="I10904" s="2">
        <v>782939.96160000004</v>
      </c>
      <c r="J10904" s="2">
        <v>196663.67999999999</v>
      </c>
      <c r="K10904" s="2">
        <v>586276.2816000001</v>
      </c>
      <c r="L10904" s="11">
        <v>-16295509.000287578</v>
      </c>
      <c r="N10904" s="13">
        <v>-15709232.718687577</v>
      </c>
    </row>
    <row r="10905" spans="1:14" x14ac:dyDescent="0.45">
      <c r="A10905">
        <v>21126</v>
      </c>
      <c r="B10905">
        <v>2</v>
      </c>
      <c r="C10905">
        <v>29</v>
      </c>
      <c r="D10905">
        <v>22</v>
      </c>
      <c r="E10905" s="2">
        <v>2227325.4336000001</v>
      </c>
      <c r="F10905" s="2">
        <v>-627437.57464512007</v>
      </c>
      <c r="G10905" s="2">
        <v>1599887.8589548799</v>
      </c>
      <c r="H10905" s="2">
        <v>802077.70724282879</v>
      </c>
      <c r="I10905" s="2">
        <v>797810.15171205113</v>
      </c>
      <c r="J10905" s="2">
        <v>178186.03468800001</v>
      </c>
      <c r="K10905" s="2">
        <v>619624.11702405114</v>
      </c>
      <c r="N10905" s="13">
        <v>619624.11702405114</v>
      </c>
    </row>
    <row r="10906" spans="1:14" x14ac:dyDescent="0.45">
      <c r="A10906">
        <v>21126</v>
      </c>
      <c r="B10906">
        <v>3</v>
      </c>
      <c r="C10906">
        <v>29</v>
      </c>
      <c r="D10906">
        <v>22</v>
      </c>
      <c r="E10906" s="2">
        <v>2242916.7116351998</v>
      </c>
      <c r="F10906" s="2">
        <v>-631829.6376676358</v>
      </c>
      <c r="G10906" s="2">
        <v>1611087.0739675639</v>
      </c>
      <c r="H10906" s="2">
        <v>812780.71237604774</v>
      </c>
      <c r="I10906" s="2">
        <v>798306.36159151618</v>
      </c>
      <c r="J10906" s="2">
        <v>201862.50404716798</v>
      </c>
      <c r="K10906" s="2">
        <v>596443.85754434823</v>
      </c>
      <c r="N10906" s="13">
        <v>596443.85754434823</v>
      </c>
    </row>
    <row r="10907" spans="1:14" x14ac:dyDescent="0.45">
      <c r="A10907">
        <v>21126</v>
      </c>
      <c r="B10907">
        <v>4</v>
      </c>
      <c r="C10907">
        <v>29</v>
      </c>
      <c r="D10907">
        <v>22</v>
      </c>
      <c r="E10907" s="2">
        <v>2278803.3790213629</v>
      </c>
      <c r="F10907" s="2">
        <v>-641938.91187031788</v>
      </c>
      <c r="G10907" s="2">
        <v>1636864.4671510449</v>
      </c>
      <c r="H10907" s="2">
        <v>820335.0214291556</v>
      </c>
      <c r="I10907" s="2">
        <v>816529.44572188926</v>
      </c>
      <c r="J10907" s="2">
        <v>205092.30411192265</v>
      </c>
      <c r="K10907" s="2">
        <v>611437.14160996664</v>
      </c>
      <c r="N10907" s="13">
        <v>611437.14160996664</v>
      </c>
    </row>
    <row r="10908" spans="1:14" x14ac:dyDescent="0.45">
      <c r="A10908">
        <v>21126</v>
      </c>
      <c r="B10908">
        <v>5</v>
      </c>
      <c r="C10908">
        <v>29</v>
      </c>
      <c r="D10908">
        <v>22</v>
      </c>
      <c r="E10908" s="2">
        <v>2311846.0280171726</v>
      </c>
      <c r="F10908" s="2">
        <v>-651247.02609243756</v>
      </c>
      <c r="G10908" s="2">
        <v>1660599.001924735</v>
      </c>
      <c r="H10908" s="2">
        <v>838554.82632210152</v>
      </c>
      <c r="I10908" s="2">
        <v>822044.17560263351</v>
      </c>
      <c r="J10908" s="2">
        <v>231184.60280171726</v>
      </c>
      <c r="K10908" s="2">
        <v>590859.57280091627</v>
      </c>
      <c r="N10908" s="13">
        <v>590859.57280091627</v>
      </c>
    </row>
    <row r="10909" spans="1:14" x14ac:dyDescent="0.45">
      <c r="A10909">
        <v>21126</v>
      </c>
      <c r="B10909">
        <v>6</v>
      </c>
      <c r="C10909">
        <v>29</v>
      </c>
      <c r="D10909">
        <v>22</v>
      </c>
      <c r="E10909" s="2">
        <v>2320399.858320836</v>
      </c>
      <c r="F10909" s="2">
        <v>-653656.6400889795</v>
      </c>
      <c r="G10909" s="2">
        <v>1666743.2182318564</v>
      </c>
      <c r="H10909" s="2">
        <v>848643.23625668301</v>
      </c>
      <c r="I10909" s="2">
        <v>818099.98197517334</v>
      </c>
      <c r="J10909" s="2">
        <v>232039.98583208362</v>
      </c>
      <c r="K10909" s="2">
        <v>586059.99614308972</v>
      </c>
      <c r="M10909" s="14">
        <v>15892684.314109018</v>
      </c>
      <c r="N10909" s="13">
        <v>16478744.310252108</v>
      </c>
    </row>
    <row r="10910" spans="1:14" x14ac:dyDescent="0.45">
      <c r="A10910">
        <v>21146</v>
      </c>
      <c r="B10910">
        <v>1</v>
      </c>
      <c r="C10910">
        <v>22</v>
      </c>
      <c r="D10910">
        <v>17</v>
      </c>
      <c r="E10910" s="2">
        <v>2625216</v>
      </c>
      <c r="F10910" s="2">
        <v>-865533.71519999998</v>
      </c>
      <c r="G10910" s="2">
        <v>1759682.2848</v>
      </c>
      <c r="H10910" s="2">
        <v>1338860.1599999999</v>
      </c>
      <c r="I10910" s="2">
        <v>420822.12480000011</v>
      </c>
      <c r="J10910" s="2">
        <v>236269.44</v>
      </c>
      <c r="K10910" s="2">
        <v>184552.6848000001</v>
      </c>
      <c r="L10910" s="11">
        <v>-13034131.098381072</v>
      </c>
      <c r="N10910" s="13">
        <v>-12849578.413581071</v>
      </c>
    </row>
    <row r="10911" spans="1:14" x14ac:dyDescent="0.45">
      <c r="A10911">
        <v>21146</v>
      </c>
      <c r="B10911">
        <v>2</v>
      </c>
      <c r="C10911">
        <v>22</v>
      </c>
      <c r="D10911">
        <v>17</v>
      </c>
      <c r="E10911" s="2">
        <v>2554597.6896000002</v>
      </c>
      <c r="F10911" s="2">
        <v>-842250.85826112004</v>
      </c>
      <c r="G10911" s="2">
        <v>1712346.8313388801</v>
      </c>
      <c r="H10911" s="2">
        <v>1329553.1405407682</v>
      </c>
      <c r="I10911" s="2">
        <v>382793.69079811196</v>
      </c>
      <c r="J10911" s="2">
        <v>229913.79206400001</v>
      </c>
      <c r="K10911" s="2">
        <v>152879.89873411195</v>
      </c>
      <c r="N10911" s="13">
        <v>152879.89873411195</v>
      </c>
    </row>
    <row r="10912" spans="1:14" x14ac:dyDescent="0.45">
      <c r="A10912">
        <v>21146</v>
      </c>
      <c r="B10912">
        <v>3</v>
      </c>
      <c r="C10912">
        <v>22</v>
      </c>
      <c r="D10912">
        <v>17</v>
      </c>
      <c r="E10912" s="2">
        <v>2510914.0691078398</v>
      </c>
      <c r="F10912" s="2">
        <v>-827848.36858485476</v>
      </c>
      <c r="G10912" s="2">
        <v>1683065.7005229851</v>
      </c>
      <c r="H10912" s="2">
        <v>1335698.4548161302</v>
      </c>
      <c r="I10912" s="2">
        <v>347367.24570685485</v>
      </c>
      <c r="J10912" s="2">
        <v>251091.40691078399</v>
      </c>
      <c r="K10912" s="2">
        <v>96275.838796070864</v>
      </c>
      <c r="N10912" s="13">
        <v>96275.838796070864</v>
      </c>
    </row>
    <row r="10913" spans="1:14" x14ac:dyDescent="0.45">
      <c r="A10913">
        <v>21146</v>
      </c>
      <c r="B10913">
        <v>4</v>
      </c>
      <c r="C10913">
        <v>22</v>
      </c>
      <c r="D10913">
        <v>17</v>
      </c>
      <c r="E10913" s="2">
        <v>2443119.3892419282</v>
      </c>
      <c r="F10913" s="2">
        <v>-805496.46263306367</v>
      </c>
      <c r="G10913" s="2">
        <v>1637622.9266088647</v>
      </c>
      <c r="H10913" s="2">
        <v>1354869.0668888786</v>
      </c>
      <c r="I10913" s="2">
        <v>282753.8597199861</v>
      </c>
      <c r="J10913" s="2">
        <v>219880.74503177352</v>
      </c>
      <c r="K10913" s="2">
        <v>62873.114688212576</v>
      </c>
      <c r="N10913" s="13">
        <v>62873.114688212576</v>
      </c>
    </row>
    <row r="10914" spans="1:14" x14ac:dyDescent="0.45">
      <c r="A10914">
        <v>21146</v>
      </c>
      <c r="B10914">
        <v>5</v>
      </c>
      <c r="C10914">
        <v>22</v>
      </c>
      <c r="D10914">
        <v>17</v>
      </c>
      <c r="E10914" s="2">
        <v>2388637.8268618332</v>
      </c>
      <c r="F10914" s="2">
        <v>-787533.89151634637</v>
      </c>
      <c r="G10914" s="2">
        <v>1601103.9353454867</v>
      </c>
      <c r="H10914" s="2">
        <v>1351678.4586258808</v>
      </c>
      <c r="I10914" s="2">
        <v>249425.47671960597</v>
      </c>
      <c r="J10914" s="2">
        <v>214977.40441756498</v>
      </c>
      <c r="K10914" s="2">
        <v>34448.072302040993</v>
      </c>
      <c r="N10914" s="13">
        <v>34448.072302040993</v>
      </c>
    </row>
    <row r="10915" spans="1:14" x14ac:dyDescent="0.45">
      <c r="A10915">
        <v>21146</v>
      </c>
      <c r="B10915">
        <v>6</v>
      </c>
      <c r="C10915">
        <v>22</v>
      </c>
      <c r="D10915">
        <v>17</v>
      </c>
      <c r="E10915" s="2">
        <v>2344448.0270648892</v>
      </c>
      <c r="F10915" s="2">
        <v>-772964.51452329394</v>
      </c>
      <c r="G10915" s="2">
        <v>1571483.5125415954</v>
      </c>
      <c r="H10915" s="2">
        <v>1393536.6964612235</v>
      </c>
      <c r="I10915" s="2">
        <v>177946.81608037185</v>
      </c>
      <c r="J10915" s="2">
        <v>281333.76324778667</v>
      </c>
      <c r="K10915" s="2">
        <v>-103386.94716741482</v>
      </c>
      <c r="M10915" s="14">
        <v>12588514.308072152</v>
      </c>
      <c r="N10915" s="13">
        <v>12485127.360904736</v>
      </c>
    </row>
    <row r="10916" spans="1:14" x14ac:dyDescent="0.45">
      <c r="A10916">
        <v>21158</v>
      </c>
      <c r="B10916">
        <v>1</v>
      </c>
      <c r="C10916">
        <v>6</v>
      </c>
      <c r="D10916">
        <v>18</v>
      </c>
      <c r="E10916" s="2">
        <v>3420144</v>
      </c>
      <c r="F10916" s="2">
        <v>-227097.56160000002</v>
      </c>
      <c r="G10916" s="2">
        <v>3193046.4383999999</v>
      </c>
      <c r="H10916" s="2">
        <v>1744273.44</v>
      </c>
      <c r="I10916" s="2">
        <v>1448772.9983999999</v>
      </c>
      <c r="J10916" s="2">
        <v>307812.95999999996</v>
      </c>
      <c r="K10916" s="2">
        <v>1140960.0384</v>
      </c>
      <c r="L10916" s="11">
        <v>-27883680.831966545</v>
      </c>
      <c r="N10916" s="13">
        <v>-26742720.793566547</v>
      </c>
    </row>
    <row r="10917" spans="1:14" x14ac:dyDescent="0.45">
      <c r="A10917">
        <v>21158</v>
      </c>
      <c r="B10917">
        <v>2</v>
      </c>
      <c r="C10917">
        <v>6</v>
      </c>
      <c r="D10917">
        <v>18</v>
      </c>
      <c r="E10917" s="2">
        <v>3522064.2911999999</v>
      </c>
      <c r="F10917" s="2">
        <v>-233865.06893568</v>
      </c>
      <c r="G10917" s="2">
        <v>3288199.2222643197</v>
      </c>
      <c r="H10917" s="2">
        <v>1836848.1015323708</v>
      </c>
      <c r="I10917" s="2">
        <v>1451351.1207319489</v>
      </c>
      <c r="J10917" s="2">
        <v>316985.78620799998</v>
      </c>
      <c r="K10917" s="2">
        <v>1134365.3345239488</v>
      </c>
      <c r="N10917" s="13">
        <v>1134365.3345239488</v>
      </c>
    </row>
    <row r="10918" spans="1:14" x14ac:dyDescent="0.45">
      <c r="A10918">
        <v>21158</v>
      </c>
      <c r="B10918">
        <v>3</v>
      </c>
      <c r="C10918">
        <v>6</v>
      </c>
      <c r="D10918">
        <v>18</v>
      </c>
      <c r="E10918" s="2">
        <v>3602015.1506102402</v>
      </c>
      <c r="F10918" s="2">
        <v>-239173.80600051995</v>
      </c>
      <c r="G10918" s="2">
        <v>3362841.3446097202</v>
      </c>
      <c r="H10918" s="2">
        <v>1941100.0870666136</v>
      </c>
      <c r="I10918" s="2">
        <v>1421741.2575431066</v>
      </c>
      <c r="J10918" s="2">
        <v>360201.51506102405</v>
      </c>
      <c r="K10918" s="2">
        <v>1061539.7424820825</v>
      </c>
      <c r="N10918" s="13">
        <v>1061539.7424820825</v>
      </c>
    </row>
    <row r="10919" spans="1:14" x14ac:dyDescent="0.45">
      <c r="A10919">
        <v>21158</v>
      </c>
      <c r="B10919">
        <v>4</v>
      </c>
      <c r="C10919">
        <v>6</v>
      </c>
      <c r="D10919">
        <v>18</v>
      </c>
      <c r="E10919" s="2">
        <v>3685221.700589336</v>
      </c>
      <c r="F10919" s="2">
        <v>-244698.72091913191</v>
      </c>
      <c r="G10919" s="2">
        <v>3440522.9796702042</v>
      </c>
      <c r="H10919" s="2">
        <v>2059617.8544936401</v>
      </c>
      <c r="I10919" s="2">
        <v>1380905.1251765641</v>
      </c>
      <c r="J10919" s="2">
        <v>368522.17005893361</v>
      </c>
      <c r="K10919" s="2">
        <v>1012382.9551176305</v>
      </c>
      <c r="N10919" s="13">
        <v>1012382.9551176305</v>
      </c>
    </row>
    <row r="10920" spans="1:14" x14ac:dyDescent="0.45">
      <c r="A10920">
        <v>21158</v>
      </c>
      <c r="B10920">
        <v>5</v>
      </c>
      <c r="C10920">
        <v>6</v>
      </c>
      <c r="D10920">
        <v>18</v>
      </c>
      <c r="E10920" s="2">
        <v>3789513.4747160142</v>
      </c>
      <c r="F10920" s="2">
        <v>-251623.69472114334</v>
      </c>
      <c r="G10920" s="2">
        <v>3537889.779994871</v>
      </c>
      <c r="H10920" s="2">
        <v>2131883.2130383304</v>
      </c>
      <c r="I10920" s="2">
        <v>1406006.5669565406</v>
      </c>
      <c r="J10920" s="2">
        <v>416846.48221876158</v>
      </c>
      <c r="K10920" s="2">
        <v>989160.08473777899</v>
      </c>
      <c r="N10920" s="13">
        <v>989160.08473777899</v>
      </c>
    </row>
    <row r="10921" spans="1:14" x14ac:dyDescent="0.45">
      <c r="A10921">
        <v>21158</v>
      </c>
      <c r="B10921">
        <v>6</v>
      </c>
      <c r="C10921">
        <v>6</v>
      </c>
      <c r="D10921">
        <v>18</v>
      </c>
      <c r="E10921" s="2">
        <v>3928967.5705855633</v>
      </c>
      <c r="F10921" s="2">
        <v>-260883.44668688142</v>
      </c>
      <c r="G10921" s="2">
        <v>3668084.1238986817</v>
      </c>
      <c r="H10921" s="2">
        <v>2221830.2651575874</v>
      </c>
      <c r="I10921" s="2">
        <v>1446253.8587410944</v>
      </c>
      <c r="J10921" s="2">
        <v>392896.75705855637</v>
      </c>
      <c r="K10921" s="2">
        <v>1053357.1016825379</v>
      </c>
      <c r="M10921" s="14">
        <v>28403236.956567556</v>
      </c>
      <c r="N10921" s="13">
        <v>29456594.058250092</v>
      </c>
    </row>
    <row r="10922" spans="1:14" x14ac:dyDescent="0.45">
      <c r="A10922">
        <v>21176</v>
      </c>
      <c r="B10922">
        <v>1</v>
      </c>
      <c r="C10922">
        <v>6</v>
      </c>
      <c r="D10922">
        <v>16</v>
      </c>
      <c r="E10922" s="2">
        <v>3300744</v>
      </c>
      <c r="F10922" s="2">
        <v>-289475.2488</v>
      </c>
      <c r="G10922" s="2">
        <v>3011268.7511999998</v>
      </c>
      <c r="H10922" s="2">
        <v>2277513.36</v>
      </c>
      <c r="I10922" s="2">
        <v>733755.39119999995</v>
      </c>
      <c r="J10922" s="2">
        <v>330074.40000000002</v>
      </c>
      <c r="K10922" s="2">
        <v>403680.99119999993</v>
      </c>
      <c r="L10922" s="11">
        <v>-27737768.230592713</v>
      </c>
      <c r="N10922" s="13">
        <v>-27334087.239392713</v>
      </c>
    </row>
    <row r="10923" spans="1:14" x14ac:dyDescent="0.45">
      <c r="A10923">
        <v>21176</v>
      </c>
      <c r="B10923">
        <v>2</v>
      </c>
      <c r="C10923">
        <v>6</v>
      </c>
      <c r="D10923">
        <v>16</v>
      </c>
      <c r="E10923" s="2">
        <v>3364118.2848000005</v>
      </c>
      <c r="F10923" s="2">
        <v>-295033.17357696005</v>
      </c>
      <c r="G10923" s="2">
        <v>3069085.1112230406</v>
      </c>
      <c r="H10923" s="2">
        <v>2353274.7508198661</v>
      </c>
      <c r="I10923" s="2">
        <v>715810.36040317453</v>
      </c>
      <c r="J10923" s="2">
        <v>370053.01132800005</v>
      </c>
      <c r="K10923" s="2">
        <v>345757.34907517448</v>
      </c>
      <c r="N10923" s="13">
        <v>345757.34907517448</v>
      </c>
    </row>
    <row r="10924" spans="1:14" x14ac:dyDescent="0.45">
      <c r="A10924">
        <v>21176</v>
      </c>
      <c r="B10924">
        <v>3</v>
      </c>
      <c r="C10924">
        <v>6</v>
      </c>
      <c r="D10924">
        <v>16</v>
      </c>
      <c r="E10924" s="2">
        <v>3417944.1773568001</v>
      </c>
      <c r="F10924" s="2">
        <v>-299753.70435419137</v>
      </c>
      <c r="G10924" s="2">
        <v>3118190.4730026089</v>
      </c>
      <c r="H10924" s="2">
        <v>2428703.7957529444</v>
      </c>
      <c r="I10924" s="2">
        <v>689486.67724966444</v>
      </c>
      <c r="J10924" s="2">
        <v>375973.859509248</v>
      </c>
      <c r="K10924" s="2">
        <v>313512.81774041645</v>
      </c>
      <c r="N10924" s="13">
        <v>313512.81774041645</v>
      </c>
    </row>
    <row r="10925" spans="1:14" x14ac:dyDescent="0.45">
      <c r="A10925">
        <v>21176</v>
      </c>
      <c r="B10925">
        <v>4</v>
      </c>
      <c r="C10925">
        <v>6</v>
      </c>
      <c r="D10925">
        <v>16</v>
      </c>
      <c r="E10925" s="2">
        <v>3486303.0609039366</v>
      </c>
      <c r="F10925" s="2">
        <v>-305748.77844127524</v>
      </c>
      <c r="G10925" s="2">
        <v>3180554.2824626612</v>
      </c>
      <c r="H10925" s="2">
        <v>2458946.0154176606</v>
      </c>
      <c r="I10925" s="2">
        <v>721608.26704500057</v>
      </c>
      <c r="J10925" s="2">
        <v>383493.33669943304</v>
      </c>
      <c r="K10925" s="2">
        <v>338114.93034556753</v>
      </c>
      <c r="N10925" s="13">
        <v>338114.93034556753</v>
      </c>
    </row>
    <row r="10926" spans="1:14" x14ac:dyDescent="0.45">
      <c r="A10926">
        <v>21176</v>
      </c>
      <c r="B10926">
        <v>5</v>
      </c>
      <c r="C10926">
        <v>6</v>
      </c>
      <c r="D10926">
        <v>16</v>
      </c>
      <c r="E10926" s="2">
        <v>3559515.425182919</v>
      </c>
      <c r="F10926" s="2">
        <v>-312169.50278854201</v>
      </c>
      <c r="G10926" s="2">
        <v>3247345.9223943772</v>
      </c>
      <c r="H10926" s="2">
        <v>2571340.0116795739</v>
      </c>
      <c r="I10926" s="2">
        <v>676005.91071480326</v>
      </c>
      <c r="J10926" s="2">
        <v>320356.38826646272</v>
      </c>
      <c r="K10926" s="2">
        <v>355649.52244834055</v>
      </c>
      <c r="N10926" s="13">
        <v>355649.52244834055</v>
      </c>
    </row>
    <row r="10927" spans="1:14" x14ac:dyDescent="0.45">
      <c r="A10927">
        <v>21176</v>
      </c>
      <c r="B10927">
        <v>6</v>
      </c>
      <c r="C10927">
        <v>6</v>
      </c>
      <c r="D10927">
        <v>16</v>
      </c>
      <c r="E10927" s="2">
        <v>3642452.1345896805</v>
      </c>
      <c r="F10927" s="2">
        <v>-319443.05220351496</v>
      </c>
      <c r="G10927" s="2">
        <v>3323009.0823861654</v>
      </c>
      <c r="H10927" s="2">
        <v>2676246.6471522818</v>
      </c>
      <c r="I10927" s="2">
        <v>646762.43523388356</v>
      </c>
      <c r="J10927" s="2">
        <v>364245.21345896809</v>
      </c>
      <c r="K10927" s="2">
        <v>282517.22177491547</v>
      </c>
      <c r="M10927" s="14">
        <v>28080159.208572734</v>
      </c>
      <c r="N10927" s="13">
        <v>28362676.430347651</v>
      </c>
    </row>
    <row r="10928" spans="1:14" x14ac:dyDescent="0.45">
      <c r="A10928">
        <v>21186</v>
      </c>
      <c r="B10928">
        <v>1</v>
      </c>
      <c r="C10928">
        <v>24</v>
      </c>
      <c r="D10928">
        <v>3</v>
      </c>
      <c r="E10928" s="2">
        <v>2445696</v>
      </c>
      <c r="F10928" s="2">
        <v>-44267.097600000001</v>
      </c>
      <c r="G10928" s="2">
        <v>2401428.9024</v>
      </c>
      <c r="H10928" s="2">
        <v>1516331.52</v>
      </c>
      <c r="I10928" s="2">
        <v>885097.3824</v>
      </c>
      <c r="J10928" s="2">
        <v>220112.63999999998</v>
      </c>
      <c r="K10928" s="2">
        <v>664984.74239999999</v>
      </c>
      <c r="L10928" s="11">
        <v>-19904721.205652855</v>
      </c>
      <c r="N10928" s="13">
        <v>-19239736.463252854</v>
      </c>
    </row>
    <row r="10929" spans="1:14" x14ac:dyDescent="0.45">
      <c r="A10929">
        <v>21186</v>
      </c>
      <c r="B10929">
        <v>2</v>
      </c>
      <c r="C10929">
        <v>24</v>
      </c>
      <c r="D10929">
        <v>3</v>
      </c>
      <c r="E10929" s="2">
        <v>2481892.3007999999</v>
      </c>
      <c r="F10929" s="2">
        <v>-44922.250644480002</v>
      </c>
      <c r="G10929" s="2">
        <v>2436970.05015552</v>
      </c>
      <c r="H10929" s="2">
        <v>1590783.7615515648</v>
      </c>
      <c r="I10929" s="2">
        <v>846186.28860395518</v>
      </c>
      <c r="J10929" s="2">
        <v>223370.30707199997</v>
      </c>
      <c r="K10929" s="2">
        <v>622815.98153195519</v>
      </c>
      <c r="N10929" s="13">
        <v>622815.98153195519</v>
      </c>
    </row>
    <row r="10930" spans="1:14" x14ac:dyDescent="0.45">
      <c r="A10930">
        <v>21186</v>
      </c>
      <c r="B10930">
        <v>3</v>
      </c>
      <c r="C10930">
        <v>24</v>
      </c>
      <c r="D10930">
        <v>3</v>
      </c>
      <c r="E10930" s="2">
        <v>2504229.3315071994</v>
      </c>
      <c r="F10930" s="2">
        <v>-45326.550900280316</v>
      </c>
      <c r="G10930" s="2">
        <v>2458902.780606919</v>
      </c>
      <c r="H10930" s="2">
        <v>1652130.2692969108</v>
      </c>
      <c r="I10930" s="2">
        <v>806772.51131000812</v>
      </c>
      <c r="J10930" s="2">
        <v>300507.51978086395</v>
      </c>
      <c r="K10930" s="2">
        <v>506264.99152914417</v>
      </c>
      <c r="N10930" s="13">
        <v>506264.99152914417</v>
      </c>
    </row>
    <row r="10931" spans="1:14" x14ac:dyDescent="0.45">
      <c r="A10931">
        <v>21186</v>
      </c>
      <c r="B10931">
        <v>4</v>
      </c>
      <c r="C10931">
        <v>24</v>
      </c>
      <c r="D10931">
        <v>3</v>
      </c>
      <c r="E10931" s="2">
        <v>2527518.6642902168</v>
      </c>
      <c r="F10931" s="2">
        <v>-45748.087823652924</v>
      </c>
      <c r="G10931" s="2">
        <v>2481770.5764665636</v>
      </c>
      <c r="H10931" s="2">
        <v>1691507.009964912</v>
      </c>
      <c r="I10931" s="2">
        <v>790263.56650165166</v>
      </c>
      <c r="J10931" s="2">
        <v>227476.67978611949</v>
      </c>
      <c r="K10931" s="2">
        <v>562786.88671553216</v>
      </c>
      <c r="N10931" s="13">
        <v>562786.88671553216</v>
      </c>
    </row>
    <row r="10932" spans="1:14" x14ac:dyDescent="0.45">
      <c r="A10932">
        <v>21186</v>
      </c>
      <c r="B10932">
        <v>5</v>
      </c>
      <c r="C10932">
        <v>24</v>
      </c>
      <c r="D10932">
        <v>3</v>
      </c>
      <c r="E10932" s="2">
        <v>2549760.8285359703</v>
      </c>
      <c r="F10932" s="2">
        <v>-46150.670996501067</v>
      </c>
      <c r="G10932" s="2">
        <v>2503610.1575394692</v>
      </c>
      <c r="H10932" s="2">
        <v>1721920.4413246417</v>
      </c>
      <c r="I10932" s="2">
        <v>781689.71621482749</v>
      </c>
      <c r="J10932" s="2">
        <v>254976.08285359704</v>
      </c>
      <c r="K10932" s="2">
        <v>526713.63336123049</v>
      </c>
      <c r="N10932" s="13">
        <v>526713.63336123049</v>
      </c>
    </row>
    <row r="10933" spans="1:14" x14ac:dyDescent="0.45">
      <c r="A10933">
        <v>21186</v>
      </c>
      <c r="B10933">
        <v>6</v>
      </c>
      <c r="C10933">
        <v>24</v>
      </c>
      <c r="D10933">
        <v>3</v>
      </c>
      <c r="E10933" s="2">
        <v>2593616.7147867894</v>
      </c>
      <c r="F10933" s="2">
        <v>-46944.462537640895</v>
      </c>
      <c r="G10933" s="2">
        <v>2546672.2522491487</v>
      </c>
      <c r="H10933" s="2">
        <v>1802332.059629973</v>
      </c>
      <c r="I10933" s="2">
        <v>744340.19261917565</v>
      </c>
      <c r="J10933" s="2">
        <v>285297.83862654684</v>
      </c>
      <c r="K10933" s="2">
        <v>459042.35399262881</v>
      </c>
      <c r="M10933" s="14">
        <v>21181488.256925061</v>
      </c>
      <c r="N10933" s="13">
        <v>21640530.610917691</v>
      </c>
    </row>
    <row r="10934" spans="1:14" x14ac:dyDescent="0.45">
      <c r="A10934">
        <v>21198</v>
      </c>
      <c r="B10934">
        <v>1</v>
      </c>
      <c r="C10934">
        <v>43</v>
      </c>
      <c r="D10934">
        <v>6</v>
      </c>
      <c r="E10934" s="2">
        <v>3913920</v>
      </c>
      <c r="F10934" s="2">
        <v>-536207.04</v>
      </c>
      <c r="G10934" s="2">
        <v>3377712.96</v>
      </c>
      <c r="H10934" s="2">
        <v>2074377.6</v>
      </c>
      <c r="I10934" s="2">
        <v>1303335.3599999999</v>
      </c>
      <c r="J10934" s="2">
        <v>391392</v>
      </c>
      <c r="K10934" s="2">
        <v>911943.35999999987</v>
      </c>
      <c r="L10934" s="11">
        <v>-21656619.911501274</v>
      </c>
      <c r="N10934" s="13">
        <v>-20744676.551501274</v>
      </c>
    </row>
    <row r="10935" spans="1:14" x14ac:dyDescent="0.45">
      <c r="A10935">
        <v>21198</v>
      </c>
      <c r="B10935">
        <v>2</v>
      </c>
      <c r="C10935">
        <v>43</v>
      </c>
      <c r="D10935">
        <v>6</v>
      </c>
      <c r="E10935" s="2">
        <v>4047384.6719999998</v>
      </c>
      <c r="F10935" s="2">
        <v>-554491.70006399998</v>
      </c>
      <c r="G10935" s="2">
        <v>3492892.9719359996</v>
      </c>
      <c r="H10935" s="2">
        <v>2083120.0851389759</v>
      </c>
      <c r="I10935" s="2">
        <v>1409772.8867970237</v>
      </c>
      <c r="J10935" s="2">
        <v>445212.31391999999</v>
      </c>
      <c r="K10935" s="2">
        <v>964560.57287702372</v>
      </c>
      <c r="N10935" s="13">
        <v>964560.57287702372</v>
      </c>
    </row>
    <row r="10936" spans="1:14" x14ac:dyDescent="0.45">
      <c r="A10936">
        <v>21198</v>
      </c>
      <c r="B10936">
        <v>3</v>
      </c>
      <c r="C10936">
        <v>43</v>
      </c>
      <c r="D10936">
        <v>6</v>
      </c>
      <c r="E10936" s="2">
        <v>4223850.6436991999</v>
      </c>
      <c r="F10936" s="2">
        <v>-578667.53818679042</v>
      </c>
      <c r="G10936" s="2">
        <v>3645183.1055124095</v>
      </c>
      <c r="H10936" s="2">
        <v>2084595.0174840577</v>
      </c>
      <c r="I10936" s="2">
        <v>1560588.0880283518</v>
      </c>
      <c r="J10936" s="2">
        <v>380146.55793292797</v>
      </c>
      <c r="K10936" s="2">
        <v>1180441.5300954238</v>
      </c>
      <c r="N10936" s="13">
        <v>1180441.5300954238</v>
      </c>
    </row>
    <row r="10937" spans="1:14" x14ac:dyDescent="0.45">
      <c r="A10937">
        <v>21198</v>
      </c>
      <c r="B10937">
        <v>4</v>
      </c>
      <c r="C10937">
        <v>43</v>
      </c>
      <c r="D10937">
        <v>6</v>
      </c>
      <c r="E10937" s="2">
        <v>4364504.8701343834</v>
      </c>
      <c r="F10937" s="2">
        <v>-597937.16720841057</v>
      </c>
      <c r="G10937" s="2">
        <v>3766567.7029259726</v>
      </c>
      <c r="H10937" s="2">
        <v>2086160.6525719394</v>
      </c>
      <c r="I10937" s="2">
        <v>1680407.0503540332</v>
      </c>
      <c r="J10937" s="2">
        <v>480095.53571478219</v>
      </c>
      <c r="K10937" s="2">
        <v>1200311.5146392509</v>
      </c>
      <c r="N10937" s="13">
        <v>1200311.5146392509</v>
      </c>
    </row>
    <row r="10938" spans="1:14" x14ac:dyDescent="0.45">
      <c r="A10938">
        <v>21198</v>
      </c>
      <c r="B10938">
        <v>5</v>
      </c>
      <c r="C10938">
        <v>43</v>
      </c>
      <c r="D10938">
        <v>6</v>
      </c>
      <c r="E10938" s="2">
        <v>4535157.0105566382</v>
      </c>
      <c r="F10938" s="2">
        <v>-621316.51044625952</v>
      </c>
      <c r="G10938" s="2">
        <v>3913840.5001103785</v>
      </c>
      <c r="H10938" s="2">
        <v>2126976.2188466573</v>
      </c>
      <c r="I10938" s="2">
        <v>1786864.2812637212</v>
      </c>
      <c r="J10938" s="2">
        <v>408164.1309500974</v>
      </c>
      <c r="K10938" s="2">
        <v>1378700.1503136237</v>
      </c>
      <c r="N10938" s="13">
        <v>1378700.1503136237</v>
      </c>
    </row>
    <row r="10939" spans="1:14" x14ac:dyDescent="0.45">
      <c r="A10939">
        <v>21198</v>
      </c>
      <c r="B10939">
        <v>6</v>
      </c>
      <c r="C10939">
        <v>43</v>
      </c>
      <c r="D10939">
        <v>6</v>
      </c>
      <c r="E10939" s="2">
        <v>4736064.4661242981</v>
      </c>
      <c r="F10939" s="2">
        <v>-648840.8318590289</v>
      </c>
      <c r="G10939" s="2">
        <v>4087223.6342652692</v>
      </c>
      <c r="H10939" s="2">
        <v>2140571.659409666</v>
      </c>
      <c r="I10939" s="2">
        <v>1946651.9748556032</v>
      </c>
      <c r="J10939" s="2">
        <v>426245.80195118679</v>
      </c>
      <c r="K10939" s="2">
        <v>1520406.1729044165</v>
      </c>
      <c r="M10939" s="14">
        <v>22714397.753955632</v>
      </c>
      <c r="N10939" s="13">
        <v>24234803.926860049</v>
      </c>
    </row>
    <row r="10940" spans="1:14" x14ac:dyDescent="0.45">
      <c r="A10940">
        <v>21213</v>
      </c>
      <c r="B10940">
        <v>1</v>
      </c>
      <c r="C10940">
        <v>4</v>
      </c>
      <c r="D10940">
        <v>5</v>
      </c>
      <c r="E10940" s="2">
        <v>1981980</v>
      </c>
      <c r="F10940" s="2">
        <v>-384305.92199999996</v>
      </c>
      <c r="G10940" s="2">
        <v>1597674.078</v>
      </c>
      <c r="H10940" s="2">
        <v>1010809.8</v>
      </c>
      <c r="I10940" s="2">
        <v>586864.27799999993</v>
      </c>
      <c r="J10940" s="2">
        <v>178378.19999999998</v>
      </c>
      <c r="K10940" s="2">
        <v>408486.07799999998</v>
      </c>
      <c r="L10940" s="11">
        <v>-13174072.98337437</v>
      </c>
      <c r="N10940" s="13">
        <v>-12765586.905374371</v>
      </c>
    </row>
    <row r="10941" spans="1:14" x14ac:dyDescent="0.45">
      <c r="A10941">
        <v>21213</v>
      </c>
      <c r="B10941">
        <v>2</v>
      </c>
      <c r="C10941">
        <v>4</v>
      </c>
      <c r="D10941">
        <v>5</v>
      </c>
      <c r="E10941" s="2">
        <v>1960376.4180000001</v>
      </c>
      <c r="F10941" s="2">
        <v>-380116.98745020002</v>
      </c>
      <c r="G10941" s="2">
        <v>1580259.4305497999</v>
      </c>
      <c r="H10941" s="2">
        <v>1026086.5020746341</v>
      </c>
      <c r="I10941" s="2">
        <v>554172.92847516586</v>
      </c>
      <c r="J10941" s="2">
        <v>196037.64180000001</v>
      </c>
      <c r="K10941" s="2">
        <v>358135.28667516587</v>
      </c>
      <c r="N10941" s="13">
        <v>358135.28667516587</v>
      </c>
    </row>
    <row r="10942" spans="1:14" x14ac:dyDescent="0.45">
      <c r="A10942">
        <v>21213</v>
      </c>
      <c r="B10942">
        <v>3</v>
      </c>
      <c r="C10942">
        <v>4</v>
      </c>
      <c r="D10942">
        <v>5</v>
      </c>
      <c r="E10942" s="2">
        <v>1959004.1545074</v>
      </c>
      <c r="F10942" s="2">
        <v>-379850.90555898484</v>
      </c>
      <c r="G10942" s="2">
        <v>1579153.2489484153</v>
      </c>
      <c r="H10942" s="2">
        <v>1048336.490133301</v>
      </c>
      <c r="I10942" s="2">
        <v>530816.75881511427</v>
      </c>
      <c r="J10942" s="2">
        <v>195900.41545074002</v>
      </c>
      <c r="K10942" s="2">
        <v>334916.34336437425</v>
      </c>
      <c r="N10942" s="13">
        <v>334916.34336437425</v>
      </c>
    </row>
    <row r="10943" spans="1:14" x14ac:dyDescent="0.45">
      <c r="A10943">
        <v>21213</v>
      </c>
      <c r="B10943">
        <v>4</v>
      </c>
      <c r="C10943">
        <v>4</v>
      </c>
      <c r="D10943">
        <v>5</v>
      </c>
      <c r="E10943" s="2">
        <v>1930010.8930206904</v>
      </c>
      <c r="F10943" s="2">
        <v>-374229.11215671187</v>
      </c>
      <c r="G10943" s="2">
        <v>1555781.7808639784</v>
      </c>
      <c r="H10943" s="2">
        <v>1050275.7868396686</v>
      </c>
      <c r="I10943" s="2">
        <v>505505.9940243098</v>
      </c>
      <c r="J10943" s="2">
        <v>193001.08930206904</v>
      </c>
      <c r="K10943" s="2">
        <v>312504.90472224075</v>
      </c>
      <c r="N10943" s="13">
        <v>312504.90472224075</v>
      </c>
    </row>
    <row r="10944" spans="1:14" x14ac:dyDescent="0.45">
      <c r="A10944">
        <v>21213</v>
      </c>
      <c r="B10944">
        <v>5</v>
      </c>
      <c r="C10944">
        <v>4</v>
      </c>
      <c r="D10944">
        <v>5</v>
      </c>
      <c r="E10944" s="2">
        <v>1889673.6653565583</v>
      </c>
      <c r="F10944" s="2">
        <v>-366407.72371263662</v>
      </c>
      <c r="G10944" s="2">
        <v>1523265.9416439217</v>
      </c>
      <c r="H10944" s="2">
        <v>1044366.8932518775</v>
      </c>
      <c r="I10944" s="2">
        <v>478899.04839204415</v>
      </c>
      <c r="J10944" s="2">
        <v>188967.36653565583</v>
      </c>
      <c r="K10944" s="2">
        <v>289931.68185638834</v>
      </c>
      <c r="N10944" s="13">
        <v>289931.68185638834</v>
      </c>
    </row>
    <row r="10945" spans="1:14" x14ac:dyDescent="0.45">
      <c r="A10945">
        <v>21213</v>
      </c>
      <c r="B10945">
        <v>6</v>
      </c>
      <c r="C10945">
        <v>4</v>
      </c>
      <c r="D10945">
        <v>5</v>
      </c>
      <c r="E10945" s="2">
        <v>1871343.8308025992</v>
      </c>
      <c r="F10945" s="2">
        <v>-362853.56879262399</v>
      </c>
      <c r="G10945" s="2">
        <v>1508490.2620099753</v>
      </c>
      <c r="H10945" s="2">
        <v>1049129.5404825117</v>
      </c>
      <c r="I10945" s="2">
        <v>459360.72152746352</v>
      </c>
      <c r="J10945" s="2">
        <v>187134.38308025993</v>
      </c>
      <c r="K10945" s="2">
        <v>272226.33844720363</v>
      </c>
      <c r="M10945" s="14">
        <v>12262836.904811423</v>
      </c>
      <c r="N10945" s="13">
        <v>12535063.243258627</v>
      </c>
    </row>
    <row r="10946" spans="1:14" x14ac:dyDescent="0.45">
      <c r="A10946">
        <v>21222</v>
      </c>
      <c r="B10946">
        <v>1</v>
      </c>
      <c r="C10946">
        <v>36</v>
      </c>
      <c r="D10946">
        <v>4</v>
      </c>
      <c r="E10946" s="2">
        <v>5254176</v>
      </c>
      <c r="F10946" s="2">
        <v>-792329.74079999991</v>
      </c>
      <c r="G10946" s="2">
        <v>4461846.2592000002</v>
      </c>
      <c r="H10946" s="2">
        <v>2889796.8000000003</v>
      </c>
      <c r="I10946" s="2">
        <v>1572049.4591999999</v>
      </c>
      <c r="J10946" s="2">
        <v>525417.6</v>
      </c>
      <c r="K10946" s="2">
        <v>1046631.8591999999</v>
      </c>
      <c r="L10946" s="11">
        <v>-27354443.848333653</v>
      </c>
      <c r="N10946" s="13">
        <v>-26307811.989133652</v>
      </c>
    </row>
    <row r="10947" spans="1:14" x14ac:dyDescent="0.45">
      <c r="A10947">
        <v>21222</v>
      </c>
      <c r="B10947">
        <v>2</v>
      </c>
      <c r="C10947">
        <v>36</v>
      </c>
      <c r="D10947">
        <v>4</v>
      </c>
      <c r="E10947" s="2">
        <v>5244718.4831999997</v>
      </c>
      <c r="F10947" s="2">
        <v>-790903.54726655991</v>
      </c>
      <c r="G10947" s="2">
        <v>4453814.93593344</v>
      </c>
      <c r="H10947" s="2">
        <v>2991613.646409696</v>
      </c>
      <c r="I10947" s="2">
        <v>1462201.289523744</v>
      </c>
      <c r="J10947" s="2">
        <v>472024.66348799993</v>
      </c>
      <c r="K10947" s="2">
        <v>990176.62603574409</v>
      </c>
      <c r="N10947" s="13">
        <v>990176.62603574409</v>
      </c>
    </row>
    <row r="10948" spans="1:14" x14ac:dyDescent="0.45">
      <c r="A10948">
        <v>21222</v>
      </c>
      <c r="B10948">
        <v>3</v>
      </c>
      <c r="C10948">
        <v>36</v>
      </c>
      <c r="D10948">
        <v>4</v>
      </c>
      <c r="E10948" s="2">
        <v>5258879.223104639</v>
      </c>
      <c r="F10948" s="2">
        <v>-793038.98684417945</v>
      </c>
      <c r="G10948" s="2">
        <v>4465840.2362604598</v>
      </c>
      <c r="H10948" s="2">
        <v>3112479.3849773905</v>
      </c>
      <c r="I10948" s="2">
        <v>1353360.8512830692</v>
      </c>
      <c r="J10948" s="2">
        <v>473299.13007941749</v>
      </c>
      <c r="K10948" s="2">
        <v>880061.72120365174</v>
      </c>
      <c r="N10948" s="13">
        <v>880061.72120365174</v>
      </c>
    </row>
    <row r="10949" spans="1:14" x14ac:dyDescent="0.45">
      <c r="A10949">
        <v>21222</v>
      </c>
      <c r="B10949">
        <v>4</v>
      </c>
      <c r="C10949">
        <v>36</v>
      </c>
      <c r="D10949">
        <v>4</v>
      </c>
      <c r="E10949" s="2">
        <v>5299372.5931225456</v>
      </c>
      <c r="F10949" s="2">
        <v>-799145.38704287983</v>
      </c>
      <c r="G10949" s="2">
        <v>4500227.2060796656</v>
      </c>
      <c r="H10949" s="2">
        <v>3219247.6368144983</v>
      </c>
      <c r="I10949" s="2">
        <v>1280979.5692651672</v>
      </c>
      <c r="J10949" s="2">
        <v>529937.25931225461</v>
      </c>
      <c r="K10949" s="2">
        <v>751042.30995291262</v>
      </c>
      <c r="N10949" s="13">
        <v>751042.30995291262</v>
      </c>
    </row>
    <row r="10950" spans="1:14" x14ac:dyDescent="0.45">
      <c r="A10950">
        <v>21222</v>
      </c>
      <c r="B10950">
        <v>5</v>
      </c>
      <c r="C10950">
        <v>36</v>
      </c>
      <c r="D10950">
        <v>4</v>
      </c>
      <c r="E10950" s="2">
        <v>5305201.9029749809</v>
      </c>
      <c r="F10950" s="2">
        <v>-800024.44696862705</v>
      </c>
      <c r="G10950" s="2">
        <v>4505177.4560063537</v>
      </c>
      <c r="H10950" s="2">
        <v>3376515.8354145503</v>
      </c>
      <c r="I10950" s="2">
        <v>1128661.6205918035</v>
      </c>
      <c r="J10950" s="2">
        <v>530520.19029749813</v>
      </c>
      <c r="K10950" s="2">
        <v>598141.43029430532</v>
      </c>
      <c r="N10950" s="13">
        <v>598141.43029430532</v>
      </c>
    </row>
    <row r="10951" spans="1:14" x14ac:dyDescent="0.45">
      <c r="A10951">
        <v>21222</v>
      </c>
      <c r="B10951">
        <v>6</v>
      </c>
      <c r="C10951">
        <v>36</v>
      </c>
      <c r="D10951">
        <v>4</v>
      </c>
      <c r="E10951" s="2">
        <v>5340746.7557249125</v>
      </c>
      <c r="F10951" s="2">
        <v>-805384.61076331674</v>
      </c>
      <c r="G10951" s="2">
        <v>4535362.1449615955</v>
      </c>
      <c r="H10951" s="2">
        <v>3580992.4008077104</v>
      </c>
      <c r="I10951" s="2">
        <v>954369.74415388517</v>
      </c>
      <c r="J10951" s="2">
        <v>587482.14312974038</v>
      </c>
      <c r="K10951" s="2">
        <v>366887.60102414479</v>
      </c>
      <c r="M10951" s="14">
        <v>28486179.796764556</v>
      </c>
      <c r="N10951" s="13">
        <v>28853067.3977887</v>
      </c>
    </row>
    <row r="10952" spans="1:14" x14ac:dyDescent="0.45">
      <c r="A10952">
        <v>21234</v>
      </c>
      <c r="B10952">
        <v>1</v>
      </c>
      <c r="C10952">
        <v>36</v>
      </c>
      <c r="D10952">
        <v>25</v>
      </c>
      <c r="E10952" s="2">
        <v>8389620</v>
      </c>
      <c r="F10952" s="2">
        <v>-1410295.122</v>
      </c>
      <c r="G10952" s="2">
        <v>6979324.8780000005</v>
      </c>
      <c r="H10952" s="2">
        <v>4530394.8000000007</v>
      </c>
      <c r="I10952" s="2">
        <v>2448930.0779999997</v>
      </c>
      <c r="J10952" s="2">
        <v>922858.2</v>
      </c>
      <c r="K10952" s="2">
        <v>1526071.8779999998</v>
      </c>
      <c r="L10952" s="11">
        <v>-24929195.641842604</v>
      </c>
      <c r="N10952" s="13">
        <v>-23403123.763842605</v>
      </c>
    </row>
    <row r="10953" spans="1:14" x14ac:dyDescent="0.45">
      <c r="A10953">
        <v>21234</v>
      </c>
      <c r="B10953">
        <v>2</v>
      </c>
      <c r="C10953">
        <v>36</v>
      </c>
      <c r="D10953">
        <v>25</v>
      </c>
      <c r="E10953" s="2">
        <v>8387103.1140000001</v>
      </c>
      <c r="F10953" s="2">
        <v>-1409872.0334634001</v>
      </c>
      <c r="G10953" s="2">
        <v>6977231.0805366002</v>
      </c>
      <c r="H10953" s="2">
        <v>4702497.7481637485</v>
      </c>
      <c r="I10953" s="2">
        <v>2274733.3323728517</v>
      </c>
      <c r="J10953" s="2">
        <v>838710.31140000001</v>
      </c>
      <c r="K10953" s="2">
        <v>1436023.0209728517</v>
      </c>
      <c r="N10953" s="13">
        <v>1436023.0209728517</v>
      </c>
    </row>
    <row r="10954" spans="1:14" x14ac:dyDescent="0.45">
      <c r="A10954">
        <v>21234</v>
      </c>
      <c r="B10954">
        <v>3</v>
      </c>
      <c r="C10954">
        <v>36</v>
      </c>
      <c r="D10954">
        <v>25</v>
      </c>
      <c r="E10954" s="2">
        <v>8419812.8161446005</v>
      </c>
      <c r="F10954" s="2">
        <v>-1415370.5343939073</v>
      </c>
      <c r="G10954" s="2">
        <v>7004442.281750693</v>
      </c>
      <c r="H10954" s="2">
        <v>4984260.2212890806</v>
      </c>
      <c r="I10954" s="2">
        <v>2020182.0604616124</v>
      </c>
      <c r="J10954" s="2">
        <v>673585.02529156802</v>
      </c>
      <c r="K10954" s="2">
        <v>1346597.0351700443</v>
      </c>
      <c r="N10954" s="13">
        <v>1346597.0351700443</v>
      </c>
    </row>
    <row r="10955" spans="1:14" x14ac:dyDescent="0.45">
      <c r="A10955">
        <v>21234</v>
      </c>
      <c r="B10955">
        <v>4</v>
      </c>
      <c r="C10955">
        <v>36</v>
      </c>
      <c r="D10955">
        <v>25</v>
      </c>
      <c r="E10955" s="2">
        <v>8425706.6851159018</v>
      </c>
      <c r="F10955" s="2">
        <v>-1416361.2937679831</v>
      </c>
      <c r="G10955" s="2">
        <v>7009345.3913479187</v>
      </c>
      <c r="H10955" s="2">
        <v>5233146.4642534265</v>
      </c>
      <c r="I10955" s="2">
        <v>1776198.9270944921</v>
      </c>
      <c r="J10955" s="2">
        <v>758313.60166043113</v>
      </c>
      <c r="K10955" s="2">
        <v>1017885.325434061</v>
      </c>
      <c r="N10955" s="13">
        <v>1017885.325434061</v>
      </c>
    </row>
    <row r="10956" spans="1:14" x14ac:dyDescent="0.45">
      <c r="A10956">
        <v>21234</v>
      </c>
      <c r="B10956">
        <v>5</v>
      </c>
      <c r="C10956">
        <v>36</v>
      </c>
      <c r="D10956">
        <v>25</v>
      </c>
      <c r="E10956" s="2">
        <v>8425706.6851159018</v>
      </c>
      <c r="F10956" s="2">
        <v>-1416361.2937679831</v>
      </c>
      <c r="G10956" s="2">
        <v>7009345.3913479187</v>
      </c>
      <c r="H10956" s="2">
        <v>5384384.3970703501</v>
      </c>
      <c r="I10956" s="2">
        <v>1624960.9942775685</v>
      </c>
      <c r="J10956" s="2">
        <v>842570.66851159022</v>
      </c>
      <c r="K10956" s="2">
        <v>782390.32576597831</v>
      </c>
      <c r="N10956" s="13">
        <v>782390.32576597831</v>
      </c>
    </row>
    <row r="10957" spans="1:14" x14ac:dyDescent="0.45">
      <c r="A10957">
        <v>21234</v>
      </c>
      <c r="B10957">
        <v>6</v>
      </c>
      <c r="C10957">
        <v>36</v>
      </c>
      <c r="D10957">
        <v>25</v>
      </c>
      <c r="E10957" s="2">
        <v>8414753.266425252</v>
      </c>
      <c r="F10957" s="2">
        <v>-1414520.0240860849</v>
      </c>
      <c r="G10957" s="2">
        <v>7000233.2423391668</v>
      </c>
      <c r="H10957" s="2">
        <v>5621517.962614038</v>
      </c>
      <c r="I10957" s="2">
        <v>1378715.2797251288</v>
      </c>
      <c r="J10957" s="2">
        <v>841475.32664252527</v>
      </c>
      <c r="K10957" s="2">
        <v>537239.95308260352</v>
      </c>
      <c r="M10957" s="14">
        <v>26004149.064491753</v>
      </c>
      <c r="N10957" s="13">
        <v>26541389.017574355</v>
      </c>
    </row>
    <row r="10958" spans="1:14" x14ac:dyDescent="0.45">
      <c r="A10958">
        <v>21238</v>
      </c>
      <c r="B10958">
        <v>1</v>
      </c>
      <c r="C10958">
        <v>38</v>
      </c>
      <c r="D10958">
        <v>24</v>
      </c>
      <c r="E10958" s="2">
        <v>3929580</v>
      </c>
      <c r="F10958" s="2">
        <v>-482945.38199999998</v>
      </c>
      <c r="G10958" s="2">
        <v>3446634.6179999998</v>
      </c>
      <c r="H10958" s="2">
        <v>2632818.6</v>
      </c>
      <c r="I10958" s="2">
        <v>813816.01799999969</v>
      </c>
      <c r="J10958" s="2">
        <v>432253.8</v>
      </c>
      <c r="K10958" s="2">
        <v>381562.2179999997</v>
      </c>
      <c r="L10958" s="11">
        <v>-20296429.14872323</v>
      </c>
      <c r="N10958" s="13">
        <v>-19914866.930723231</v>
      </c>
    </row>
    <row r="10959" spans="1:14" x14ac:dyDescent="0.45">
      <c r="A10959">
        <v>21238</v>
      </c>
      <c r="B10959">
        <v>2</v>
      </c>
      <c r="C10959">
        <v>38</v>
      </c>
      <c r="D10959">
        <v>24</v>
      </c>
      <c r="E10959" s="2">
        <v>4050611.0640000002</v>
      </c>
      <c r="F10959" s="2">
        <v>-497820.0997656</v>
      </c>
      <c r="G10959" s="2">
        <v>3552790.9642344001</v>
      </c>
      <c r="H10959" s="2">
        <v>2683242.2365144566</v>
      </c>
      <c r="I10959" s="2">
        <v>869548.7277199435</v>
      </c>
      <c r="J10959" s="2">
        <v>364554.99576000002</v>
      </c>
      <c r="K10959" s="2">
        <v>504993.73195994348</v>
      </c>
      <c r="N10959" s="13">
        <v>504993.73195994348</v>
      </c>
    </row>
    <row r="10960" spans="1:14" x14ac:dyDescent="0.45">
      <c r="A10960">
        <v>21238</v>
      </c>
      <c r="B10960">
        <v>3</v>
      </c>
      <c r="C10960">
        <v>38</v>
      </c>
      <c r="D10960">
        <v>24</v>
      </c>
      <c r="E10960" s="2">
        <v>4184686.2902183998</v>
      </c>
      <c r="F10960" s="2">
        <v>-514297.94506784133</v>
      </c>
      <c r="G10960" s="2">
        <v>3670388.3451505583</v>
      </c>
      <c r="H10960" s="2">
        <v>2730753.8969803923</v>
      </c>
      <c r="I10960" s="2">
        <v>939634.448170166</v>
      </c>
      <c r="J10960" s="2">
        <v>418468.62902184</v>
      </c>
      <c r="K10960" s="2">
        <v>521165.819148326</v>
      </c>
      <c r="N10960" s="13">
        <v>521165.819148326</v>
      </c>
    </row>
    <row r="10961" spans="1:14" x14ac:dyDescent="0.45">
      <c r="A10961">
        <v>21238</v>
      </c>
      <c r="B10961">
        <v>4</v>
      </c>
      <c r="C10961">
        <v>38</v>
      </c>
      <c r="D10961">
        <v>24</v>
      </c>
      <c r="E10961" s="2">
        <v>4329894.904488977</v>
      </c>
      <c r="F10961" s="2">
        <v>-532144.08376169531</v>
      </c>
      <c r="G10961" s="2">
        <v>3797750.8207272817</v>
      </c>
      <c r="H10961" s="2">
        <v>2818729.8306683181</v>
      </c>
      <c r="I10961" s="2">
        <v>979020.99005896365</v>
      </c>
      <c r="J10961" s="2">
        <v>346391.59235911816</v>
      </c>
      <c r="K10961" s="2">
        <v>632629.39769984549</v>
      </c>
      <c r="N10961" s="13">
        <v>632629.39769984549</v>
      </c>
    </row>
    <row r="10962" spans="1:14" x14ac:dyDescent="0.45">
      <c r="A10962">
        <v>21238</v>
      </c>
      <c r="B10962">
        <v>5</v>
      </c>
      <c r="C10962">
        <v>38</v>
      </c>
      <c r="D10962">
        <v>24</v>
      </c>
      <c r="E10962" s="2">
        <v>4457626.804171402</v>
      </c>
      <c r="F10962" s="2">
        <v>-547842.33423266525</v>
      </c>
      <c r="G10962" s="2">
        <v>3909784.4699387369</v>
      </c>
      <c r="H10962" s="2">
        <v>2871702.7841220344</v>
      </c>
      <c r="I10962" s="2">
        <v>1038081.6858167024</v>
      </c>
      <c r="J10962" s="2">
        <v>401186.41237542615</v>
      </c>
      <c r="K10962" s="2">
        <v>636895.27344127628</v>
      </c>
      <c r="N10962" s="13">
        <v>636895.27344127628</v>
      </c>
    </row>
    <row r="10963" spans="1:14" x14ac:dyDescent="0.45">
      <c r="A10963">
        <v>21238</v>
      </c>
      <c r="B10963">
        <v>6</v>
      </c>
      <c r="C10963">
        <v>38</v>
      </c>
      <c r="D10963">
        <v>24</v>
      </c>
      <c r="E10963" s="2">
        <v>4590464.0829357104</v>
      </c>
      <c r="F10963" s="2">
        <v>-564168.03579279874</v>
      </c>
      <c r="G10963" s="2">
        <v>4026296.0471429117</v>
      </c>
      <c r="H10963" s="2">
        <v>2900499.7601687652</v>
      </c>
      <c r="I10963" s="2">
        <v>1125796.2869741465</v>
      </c>
      <c r="J10963" s="2">
        <v>413141.76746421395</v>
      </c>
      <c r="K10963" s="2">
        <v>712654.51950993249</v>
      </c>
      <c r="M10963" s="14">
        <v>20802539.58079844</v>
      </c>
      <c r="N10963" s="13">
        <v>21515194.100308374</v>
      </c>
    </row>
    <row r="10964" spans="1:14" x14ac:dyDescent="0.45">
      <c r="A10964">
        <v>21248</v>
      </c>
      <c r="B10964">
        <v>1</v>
      </c>
      <c r="C10964">
        <v>7</v>
      </c>
      <c r="D10964">
        <v>7</v>
      </c>
      <c r="E10964" s="2">
        <v>7880736</v>
      </c>
      <c r="F10964" s="2">
        <v>-787285.52639999997</v>
      </c>
      <c r="G10964" s="2">
        <v>7093450.4736000001</v>
      </c>
      <c r="H10964" s="2">
        <v>4176790.08</v>
      </c>
      <c r="I10964" s="2">
        <v>2916660.3936000001</v>
      </c>
      <c r="J10964" s="2">
        <v>866880.96</v>
      </c>
      <c r="K10964" s="2">
        <v>2049779.4336000001</v>
      </c>
      <c r="L10964" s="11">
        <v>-26934828.095660254</v>
      </c>
      <c r="N10964" s="13">
        <v>-24885048.662060253</v>
      </c>
    </row>
    <row r="10965" spans="1:14" x14ac:dyDescent="0.45">
      <c r="A10965">
        <v>21248</v>
      </c>
      <c r="B10965">
        <v>2</v>
      </c>
      <c r="C10965">
        <v>7</v>
      </c>
      <c r="D10965">
        <v>7</v>
      </c>
      <c r="E10965" s="2">
        <v>7884676.3680000007</v>
      </c>
      <c r="F10965" s="2">
        <v>-787679.16916320007</v>
      </c>
      <c r="G10965" s="2">
        <v>7096997.1988368006</v>
      </c>
      <c r="H10965" s="2">
        <v>4392419.1651145443</v>
      </c>
      <c r="I10965" s="2">
        <v>2704578.0337222563</v>
      </c>
      <c r="J10965" s="2">
        <v>788467.63680000009</v>
      </c>
      <c r="K10965" s="2">
        <v>1916110.3969222563</v>
      </c>
      <c r="N10965" s="13">
        <v>1916110.3969222563</v>
      </c>
    </row>
    <row r="10966" spans="1:14" x14ac:dyDescent="0.45">
      <c r="A10966">
        <v>21248</v>
      </c>
      <c r="B10966">
        <v>3</v>
      </c>
      <c r="C10966">
        <v>7</v>
      </c>
      <c r="D10966">
        <v>7</v>
      </c>
      <c r="E10966" s="2">
        <v>7867330.0799904</v>
      </c>
      <c r="F10966" s="2">
        <v>-785946.27499104093</v>
      </c>
      <c r="G10966" s="2">
        <v>7081383.804999359</v>
      </c>
      <c r="H10966" s="2">
        <v>4644844.6423597792</v>
      </c>
      <c r="I10966" s="2">
        <v>2436539.1626395797</v>
      </c>
      <c r="J10966" s="2">
        <v>865406.308798944</v>
      </c>
      <c r="K10966" s="2">
        <v>1571132.8538406356</v>
      </c>
      <c r="N10966" s="13">
        <v>1571132.8538406356</v>
      </c>
    </row>
    <row r="10967" spans="1:14" x14ac:dyDescent="0.45">
      <c r="A10967">
        <v>21248</v>
      </c>
      <c r="B10967">
        <v>4</v>
      </c>
      <c r="C10967">
        <v>7</v>
      </c>
      <c r="D10967">
        <v>7</v>
      </c>
      <c r="E10967" s="2">
        <v>7819339.3665024592</v>
      </c>
      <c r="F10967" s="2">
        <v>-781152.00271359563</v>
      </c>
      <c r="G10967" s="2">
        <v>7038187.3637888636</v>
      </c>
      <c r="H10967" s="2">
        <v>4780397.2337378552</v>
      </c>
      <c r="I10967" s="2">
        <v>2257790.1300510084</v>
      </c>
      <c r="J10967" s="2">
        <v>781933.93665024592</v>
      </c>
      <c r="K10967" s="2">
        <v>1475856.1934007625</v>
      </c>
      <c r="N10967" s="13">
        <v>1475856.1934007625</v>
      </c>
    </row>
    <row r="10968" spans="1:14" x14ac:dyDescent="0.45">
      <c r="A10968">
        <v>21248</v>
      </c>
      <c r="B10968">
        <v>5</v>
      </c>
      <c r="C10968">
        <v>7</v>
      </c>
      <c r="D10968">
        <v>7</v>
      </c>
      <c r="E10968" s="2">
        <v>7812301.961072607</v>
      </c>
      <c r="F10968" s="2">
        <v>-780448.96591115347</v>
      </c>
      <c r="G10968" s="2">
        <v>7031852.9951614533</v>
      </c>
      <c r="H10968" s="2">
        <v>4849169.1278337725</v>
      </c>
      <c r="I10968" s="2">
        <v>2182683.8673276808</v>
      </c>
      <c r="J10968" s="2">
        <v>781230.19610726077</v>
      </c>
      <c r="K10968" s="2">
        <v>1401453.6712204199</v>
      </c>
      <c r="N10968" s="13">
        <v>1401453.6712204199</v>
      </c>
    </row>
    <row r="10969" spans="1:14" x14ac:dyDescent="0.45">
      <c r="A10969">
        <v>21248</v>
      </c>
      <c r="B10969">
        <v>6</v>
      </c>
      <c r="C10969">
        <v>7</v>
      </c>
      <c r="D10969">
        <v>7</v>
      </c>
      <c r="E10969" s="2">
        <v>7760740.7681295276</v>
      </c>
      <c r="F10969" s="2">
        <v>-775298.00273613981</v>
      </c>
      <c r="G10969" s="2">
        <v>6985442.7653933875</v>
      </c>
      <c r="H10969" s="2">
        <v>5030083.2874223506</v>
      </c>
      <c r="I10969" s="2">
        <v>1955359.4779710369</v>
      </c>
      <c r="J10969" s="2">
        <v>853681.48449424806</v>
      </c>
      <c r="K10969" s="2">
        <v>1101677.993476789</v>
      </c>
      <c r="M10969" s="14">
        <v>28546323.666734893</v>
      </c>
      <c r="N10969" s="13">
        <v>29648001.660211682</v>
      </c>
    </row>
    <row r="10970" spans="1:14" x14ac:dyDescent="0.45">
      <c r="A10970">
        <v>21255</v>
      </c>
      <c r="B10970">
        <v>1</v>
      </c>
      <c r="C10970">
        <v>20</v>
      </c>
      <c r="D10970">
        <v>6</v>
      </c>
      <c r="E10970" s="2">
        <v>2700864</v>
      </c>
      <c r="F10970" s="2">
        <v>-270086.40000000002</v>
      </c>
      <c r="G10970" s="2">
        <v>2430777.6</v>
      </c>
      <c r="H10970" s="2">
        <v>1404449.28</v>
      </c>
      <c r="I10970" s="2">
        <v>1026328.3200000001</v>
      </c>
      <c r="J10970" s="2">
        <v>270086.40000000002</v>
      </c>
      <c r="K10970" s="2">
        <v>756241.92000000004</v>
      </c>
      <c r="L10970" s="11">
        <v>-24959782.330286689</v>
      </c>
      <c r="N10970" s="13">
        <v>-24203540.410286687</v>
      </c>
    </row>
    <row r="10971" spans="1:14" x14ac:dyDescent="0.45">
      <c r="A10971">
        <v>21255</v>
      </c>
      <c r="B10971">
        <v>2</v>
      </c>
      <c r="C10971">
        <v>20</v>
      </c>
      <c r="D10971">
        <v>6</v>
      </c>
      <c r="E10971" s="2">
        <v>2780539.4879999999</v>
      </c>
      <c r="F10971" s="2">
        <v>-278053.94880000001</v>
      </c>
      <c r="G10971" s="2">
        <v>2502485.5392</v>
      </c>
      <c r="H10971" s="2">
        <v>1410167.284576128</v>
      </c>
      <c r="I10971" s="2">
        <v>1092318.254623872</v>
      </c>
      <c r="J10971" s="2">
        <v>250248.55391999998</v>
      </c>
      <c r="K10971" s="2">
        <v>842069.70070387202</v>
      </c>
      <c r="N10971" s="13">
        <v>842069.70070387202</v>
      </c>
    </row>
    <row r="10972" spans="1:14" x14ac:dyDescent="0.45">
      <c r="A10972">
        <v>21255</v>
      </c>
      <c r="B10972">
        <v>3</v>
      </c>
      <c r="C10972">
        <v>20</v>
      </c>
      <c r="D10972">
        <v>6</v>
      </c>
      <c r="E10972" s="2">
        <v>2827530.6053472003</v>
      </c>
      <c r="F10972" s="2">
        <v>-282753.06053472002</v>
      </c>
      <c r="G10972" s="2">
        <v>2544777.5448124805</v>
      </c>
      <c r="H10972" s="2">
        <v>1386103.5413551703</v>
      </c>
      <c r="I10972" s="2">
        <v>1158674.0034573101</v>
      </c>
      <c r="J10972" s="2">
        <v>311028.36658819206</v>
      </c>
      <c r="K10972" s="2">
        <v>847645.63686911808</v>
      </c>
      <c r="N10972" s="13">
        <v>847645.63686911808</v>
      </c>
    </row>
    <row r="10973" spans="1:14" x14ac:dyDescent="0.45">
      <c r="A10973">
        <v>21255</v>
      </c>
      <c r="B10973">
        <v>4</v>
      </c>
      <c r="C10973">
        <v>20</v>
      </c>
      <c r="D10973">
        <v>6</v>
      </c>
      <c r="E10973" s="2">
        <v>2893412.0684517901</v>
      </c>
      <c r="F10973" s="2">
        <v>-289341.20684517903</v>
      </c>
      <c r="G10973" s="2">
        <v>2604070.8616066109</v>
      </c>
      <c r="H10973" s="2">
        <v>1370032.3222618215</v>
      </c>
      <c r="I10973" s="2">
        <v>1234038.5393447895</v>
      </c>
      <c r="J10973" s="2">
        <v>318275.32752969692</v>
      </c>
      <c r="K10973" s="2">
        <v>915763.21181509248</v>
      </c>
      <c r="N10973" s="13">
        <v>915763.21181509248</v>
      </c>
    </row>
    <row r="10974" spans="1:14" x14ac:dyDescent="0.45">
      <c r="A10974">
        <v>21255</v>
      </c>
      <c r="B10974">
        <v>5</v>
      </c>
      <c r="C10974">
        <v>20</v>
      </c>
      <c r="D10974">
        <v>6</v>
      </c>
      <c r="E10974" s="2">
        <v>2926975.6484458311</v>
      </c>
      <c r="F10974" s="2">
        <v>-292697.5648445831</v>
      </c>
      <c r="G10974" s="2">
        <v>2634278.083601248</v>
      </c>
      <c r="H10974" s="2">
        <v>1355295.7613919375</v>
      </c>
      <c r="I10974" s="2">
        <v>1278982.3222093105</v>
      </c>
      <c r="J10974" s="2">
        <v>292697.5648445831</v>
      </c>
      <c r="K10974" s="2">
        <v>986284.75736472732</v>
      </c>
      <c r="N10974" s="13">
        <v>986284.75736472732</v>
      </c>
    </row>
    <row r="10975" spans="1:14" x14ac:dyDescent="0.45">
      <c r="A10975">
        <v>21255</v>
      </c>
      <c r="B10975">
        <v>6</v>
      </c>
      <c r="C10975">
        <v>20</v>
      </c>
      <c r="D10975">
        <v>6</v>
      </c>
      <c r="E10975" s="2">
        <v>2986978.6492389706</v>
      </c>
      <c r="F10975" s="2">
        <v>-298697.86492389708</v>
      </c>
      <c r="G10975" s="2">
        <v>2688280.7843150734</v>
      </c>
      <c r="H10975" s="2">
        <v>1350853.5762396113</v>
      </c>
      <c r="I10975" s="2">
        <v>1337427.2080754621</v>
      </c>
      <c r="J10975" s="2">
        <v>268828.07843150734</v>
      </c>
      <c r="K10975" s="2">
        <v>1068599.1296439548</v>
      </c>
      <c r="M10975" s="14">
        <v>25201255.66667372</v>
      </c>
      <c r="N10975" s="13">
        <v>26269854.796317674</v>
      </c>
    </row>
    <row r="10976" spans="1:14" x14ac:dyDescent="0.45">
      <c r="A10976">
        <v>21262</v>
      </c>
      <c r="B10976">
        <v>1</v>
      </c>
      <c r="C10976">
        <v>15</v>
      </c>
      <c r="D10976">
        <v>8</v>
      </c>
      <c r="E10976" s="2">
        <v>3551688</v>
      </c>
      <c r="F10976" s="2">
        <v>-329951.81520000001</v>
      </c>
      <c r="G10976" s="2">
        <v>3221736.1847999999</v>
      </c>
      <c r="H10976" s="2">
        <v>2379630.96</v>
      </c>
      <c r="I10976" s="2">
        <v>842105.22479999997</v>
      </c>
      <c r="J10976" s="2">
        <v>319651.92</v>
      </c>
      <c r="K10976" s="2">
        <v>522453.30479999998</v>
      </c>
      <c r="L10976" s="11">
        <v>-20299616.762622263</v>
      </c>
      <c r="N10976" s="13">
        <v>-19777163.457822263</v>
      </c>
    </row>
    <row r="10977" spans="1:14" x14ac:dyDescent="0.45">
      <c r="A10977">
        <v>21262</v>
      </c>
      <c r="B10977">
        <v>2</v>
      </c>
      <c r="C10977">
        <v>15</v>
      </c>
      <c r="D10977">
        <v>8</v>
      </c>
      <c r="E10977" s="2">
        <v>3655752.4584000008</v>
      </c>
      <c r="F10977" s="2">
        <v>-339619.40338536008</v>
      </c>
      <c r="G10977" s="2">
        <v>3316133.0550146406</v>
      </c>
      <c r="H10977" s="2">
        <v>2491972.9092880283</v>
      </c>
      <c r="I10977" s="2">
        <v>824160.1457266123</v>
      </c>
      <c r="J10977" s="2">
        <v>329017.72125600005</v>
      </c>
      <c r="K10977" s="2">
        <v>495142.42447061226</v>
      </c>
      <c r="N10977" s="13">
        <v>495142.42447061226</v>
      </c>
    </row>
    <row r="10978" spans="1:14" x14ac:dyDescent="0.45">
      <c r="A10978">
        <v>21262</v>
      </c>
      <c r="B10978">
        <v>3</v>
      </c>
      <c r="C10978">
        <v>15</v>
      </c>
      <c r="D10978">
        <v>8</v>
      </c>
      <c r="E10978" s="2">
        <v>3739469.1896973602</v>
      </c>
      <c r="F10978" s="2">
        <v>-347396.68772288476</v>
      </c>
      <c r="G10978" s="2">
        <v>3392072.5019744756</v>
      </c>
      <c r="H10978" s="2">
        <v>2599000.255053374</v>
      </c>
      <c r="I10978" s="2">
        <v>793072.24692110159</v>
      </c>
      <c r="J10978" s="2">
        <v>299157.5351757888</v>
      </c>
      <c r="K10978" s="2">
        <v>493914.71174531279</v>
      </c>
      <c r="N10978" s="13">
        <v>493914.71174531279</v>
      </c>
    </row>
    <row r="10979" spans="1:14" x14ac:dyDescent="0.45">
      <c r="A10979">
        <v>21262</v>
      </c>
      <c r="B10979">
        <v>4</v>
      </c>
      <c r="C10979">
        <v>15</v>
      </c>
      <c r="D10979">
        <v>8</v>
      </c>
      <c r="E10979" s="2">
        <v>3878577.443554101</v>
      </c>
      <c r="F10979" s="2">
        <v>-360319.84450617596</v>
      </c>
      <c r="G10979" s="2">
        <v>3518257.5990479253</v>
      </c>
      <c r="H10979" s="2">
        <v>2724257.305025497</v>
      </c>
      <c r="I10979" s="2">
        <v>794000.29402242834</v>
      </c>
      <c r="J10979" s="2">
        <v>426643.51879095112</v>
      </c>
      <c r="K10979" s="2">
        <v>367356.77523147722</v>
      </c>
      <c r="N10979" s="13">
        <v>367356.77523147722</v>
      </c>
    </row>
    <row r="10980" spans="1:14" x14ac:dyDescent="0.45">
      <c r="A10980">
        <v>21262</v>
      </c>
      <c r="B10980">
        <v>5</v>
      </c>
      <c r="C10980">
        <v>15</v>
      </c>
      <c r="D10980">
        <v>8</v>
      </c>
      <c r="E10980" s="2">
        <v>4003467.637236543</v>
      </c>
      <c r="F10980" s="2">
        <v>-371922.14349927485</v>
      </c>
      <c r="G10980" s="2">
        <v>3631545.4937372683</v>
      </c>
      <c r="H10980" s="2">
        <v>2846003.3287693108</v>
      </c>
      <c r="I10980" s="2">
        <v>785542.16496795742</v>
      </c>
      <c r="J10980" s="2">
        <v>400346.76372365432</v>
      </c>
      <c r="K10980" s="2">
        <v>385195.4012443031</v>
      </c>
      <c r="N10980" s="13">
        <v>385195.4012443031</v>
      </c>
    </row>
    <row r="10981" spans="1:14" x14ac:dyDescent="0.45">
      <c r="A10981">
        <v>21262</v>
      </c>
      <c r="B10981">
        <v>6</v>
      </c>
      <c r="C10981">
        <v>15</v>
      </c>
      <c r="D10981">
        <v>8</v>
      </c>
      <c r="E10981" s="2">
        <v>4151595.9398142952</v>
      </c>
      <c r="F10981" s="2">
        <v>-385683.262808748</v>
      </c>
      <c r="G10981" s="2">
        <v>3765912.6770055471</v>
      </c>
      <c r="H10981" s="2">
        <v>3033646.8740427275</v>
      </c>
      <c r="I10981" s="2">
        <v>732265.80296281958</v>
      </c>
      <c r="J10981" s="2">
        <v>332127.6751851436</v>
      </c>
      <c r="K10981" s="2">
        <v>400138.12777767598</v>
      </c>
      <c r="M10981" s="14">
        <v>21324773.962400936</v>
      </c>
      <c r="N10981" s="13">
        <v>21724912.090178613</v>
      </c>
    </row>
    <row r="10982" spans="1:14" x14ac:dyDescent="0.45">
      <c r="A10982">
        <v>21270</v>
      </c>
      <c r="B10982">
        <v>1</v>
      </c>
      <c r="C10982">
        <v>37</v>
      </c>
      <c r="D10982">
        <v>10</v>
      </c>
      <c r="E10982" s="2">
        <v>2460000</v>
      </c>
      <c r="F10982" s="2">
        <v>-1018440</v>
      </c>
      <c r="G10982" s="2">
        <v>1441560</v>
      </c>
      <c r="H10982" s="2">
        <v>1205400</v>
      </c>
      <c r="I10982" s="2">
        <v>236160</v>
      </c>
      <c r="J10982" s="2">
        <v>270600</v>
      </c>
      <c r="K10982" s="2">
        <v>-34440</v>
      </c>
      <c r="L10982" s="11">
        <v>-6500968.4899676517</v>
      </c>
      <c r="N10982" s="13">
        <v>-6535408.4899676517</v>
      </c>
    </row>
    <row r="10983" spans="1:14" x14ac:dyDescent="0.45">
      <c r="A10983">
        <v>21270</v>
      </c>
      <c r="B10983">
        <v>2</v>
      </c>
      <c r="C10983">
        <v>37</v>
      </c>
      <c r="D10983">
        <v>10</v>
      </c>
      <c r="E10983" s="2">
        <v>2426052</v>
      </c>
      <c r="F10983" s="2">
        <v>-1004385.5279999999</v>
      </c>
      <c r="G10983" s="2">
        <v>1421666.4720000001</v>
      </c>
      <c r="H10983" s="2">
        <v>1202317.4064720001</v>
      </c>
      <c r="I10983" s="2">
        <v>219349.06552800001</v>
      </c>
      <c r="J10983" s="2">
        <v>266865.72000000003</v>
      </c>
      <c r="K10983" s="2">
        <v>-47516.654472000024</v>
      </c>
      <c r="N10983" s="13">
        <v>-47516.654472000024</v>
      </c>
    </row>
    <row r="10984" spans="1:14" x14ac:dyDescent="0.45">
      <c r="A10984">
        <v>21270</v>
      </c>
      <c r="B10984">
        <v>3</v>
      </c>
      <c r="C10984">
        <v>37</v>
      </c>
      <c r="D10984">
        <v>10</v>
      </c>
      <c r="E10984" s="2">
        <v>2373649.2768000001</v>
      </c>
      <c r="F10984" s="2">
        <v>-982690.80059520004</v>
      </c>
      <c r="G10984" s="2">
        <v>1390958.4762048</v>
      </c>
      <c r="H10984" s="2">
        <v>1192463.3091939483</v>
      </c>
      <c r="I10984" s="2">
        <v>198495.16701085167</v>
      </c>
      <c r="J10984" s="2">
        <v>213628.434912</v>
      </c>
      <c r="K10984" s="2">
        <v>-15133.267901148327</v>
      </c>
      <c r="N10984" s="13">
        <v>-15133.267901148327</v>
      </c>
    </row>
    <row r="10985" spans="1:14" x14ac:dyDescent="0.45">
      <c r="A10985">
        <v>21270</v>
      </c>
      <c r="B10985">
        <v>4</v>
      </c>
      <c r="C10985">
        <v>37</v>
      </c>
      <c r="D10985">
        <v>10</v>
      </c>
      <c r="E10985" s="2">
        <v>2339706.09214176</v>
      </c>
      <c r="F10985" s="2">
        <v>-968638.32214668859</v>
      </c>
      <c r="G10985" s="2">
        <v>1371067.7699950715</v>
      </c>
      <c r="H10985" s="2">
        <v>1174470.7550053766</v>
      </c>
      <c r="I10985" s="2">
        <v>196597.01498969481</v>
      </c>
      <c r="J10985" s="2">
        <v>257367.67013559359</v>
      </c>
      <c r="K10985" s="2">
        <v>-60770.655145898781</v>
      </c>
      <c r="N10985" s="13">
        <v>-60770.655145898781</v>
      </c>
    </row>
    <row r="10986" spans="1:14" x14ac:dyDescent="0.45">
      <c r="A10986">
        <v>21270</v>
      </c>
      <c r="B10986">
        <v>5</v>
      </c>
      <c r="C10986">
        <v>37</v>
      </c>
      <c r="D10986">
        <v>10</v>
      </c>
      <c r="E10986" s="2">
        <v>2350468.7401656117</v>
      </c>
      <c r="F10986" s="2">
        <v>-973094.05842856318</v>
      </c>
      <c r="G10986" s="2">
        <v>1377374.6817370486</v>
      </c>
      <c r="H10986" s="2">
        <v>1206774.4321853088</v>
      </c>
      <c r="I10986" s="2">
        <v>170600.24955173978</v>
      </c>
      <c r="J10986" s="2">
        <v>235046.8740165612</v>
      </c>
      <c r="K10986" s="2">
        <v>-64446.62446482142</v>
      </c>
      <c r="N10986" s="13">
        <v>-64446.62446482142</v>
      </c>
    </row>
    <row r="10987" spans="1:14" x14ac:dyDescent="0.45">
      <c r="A10987">
        <v>21270</v>
      </c>
      <c r="B10987">
        <v>6</v>
      </c>
      <c r="C10987">
        <v>37</v>
      </c>
      <c r="D10987">
        <v>10</v>
      </c>
      <c r="E10987" s="2">
        <v>2322968.2559056743</v>
      </c>
      <c r="F10987" s="2">
        <v>-961708.85794494906</v>
      </c>
      <c r="G10987" s="2">
        <v>1361259.3979607252</v>
      </c>
      <c r="H10987" s="2">
        <v>1208278.9540731471</v>
      </c>
      <c r="I10987" s="2">
        <v>152980.44388757809</v>
      </c>
      <c r="J10987" s="2">
        <v>185837.46047245394</v>
      </c>
      <c r="K10987" s="2">
        <v>-32857.016584875848</v>
      </c>
      <c r="M10987" s="14">
        <v>6399883.5997589147</v>
      </c>
      <c r="N10987" s="13">
        <v>6367026.5831740387</v>
      </c>
    </row>
    <row r="10988" spans="1:14" x14ac:dyDescent="0.45">
      <c r="A10988">
        <v>21285</v>
      </c>
      <c r="B10988">
        <v>1</v>
      </c>
      <c r="C10988">
        <v>27</v>
      </c>
      <c r="D10988">
        <v>7</v>
      </c>
      <c r="E10988" s="2">
        <v>5908080</v>
      </c>
      <c r="F10988" s="2">
        <v>-1941395.088</v>
      </c>
      <c r="G10988" s="2">
        <v>3966684.912</v>
      </c>
      <c r="H10988" s="2">
        <v>2954040</v>
      </c>
      <c r="I10988" s="2">
        <v>1012644.912</v>
      </c>
      <c r="J10988" s="2">
        <v>649888.80000000005</v>
      </c>
      <c r="K10988" s="2">
        <v>362756.11199999996</v>
      </c>
      <c r="L10988" s="11">
        <v>-17982810.731828101</v>
      </c>
      <c r="N10988" s="13">
        <v>-17620054.619828101</v>
      </c>
    </row>
    <row r="10989" spans="1:14" x14ac:dyDescent="0.45">
      <c r="A10989">
        <v>21285</v>
      </c>
      <c r="B10989">
        <v>2</v>
      </c>
      <c r="C10989">
        <v>27</v>
      </c>
      <c r="D10989">
        <v>7</v>
      </c>
      <c r="E10989" s="2">
        <v>5851953.2400000002</v>
      </c>
      <c r="F10989" s="2">
        <v>-1922951.8346640002</v>
      </c>
      <c r="G10989" s="2">
        <v>3929001.405336</v>
      </c>
      <c r="H10989" s="2">
        <v>2972792.2459200001</v>
      </c>
      <c r="I10989" s="2">
        <v>956209.15941599989</v>
      </c>
      <c r="J10989" s="2">
        <v>526675.7916</v>
      </c>
      <c r="K10989" s="2">
        <v>429533.3678159999</v>
      </c>
      <c r="N10989" s="13">
        <v>429533.3678159999</v>
      </c>
    </row>
    <row r="10990" spans="1:14" x14ac:dyDescent="0.45">
      <c r="A10990">
        <v>21285</v>
      </c>
      <c r="B10990">
        <v>3</v>
      </c>
      <c r="C10990">
        <v>27</v>
      </c>
      <c r="D10990">
        <v>7</v>
      </c>
      <c r="E10990" s="2">
        <v>5719699.0967760012</v>
      </c>
      <c r="F10990" s="2">
        <v>-1879493.123200594</v>
      </c>
      <c r="G10990" s="2">
        <v>3840205.9735754072</v>
      </c>
      <c r="H10990" s="2">
        <v>2964881.526841918</v>
      </c>
      <c r="I10990" s="2">
        <v>875324.44673348917</v>
      </c>
      <c r="J10990" s="2">
        <v>457575.92774208012</v>
      </c>
      <c r="K10990" s="2">
        <v>417748.51899140904</v>
      </c>
      <c r="N10990" s="13">
        <v>417748.51899140904</v>
      </c>
    </row>
    <row r="10991" spans="1:14" x14ac:dyDescent="0.45">
      <c r="A10991">
        <v>21285</v>
      </c>
      <c r="B10991">
        <v>4</v>
      </c>
      <c r="C10991">
        <v>27</v>
      </c>
      <c r="D10991">
        <v>7</v>
      </c>
      <c r="E10991" s="2">
        <v>5630471.7908662958</v>
      </c>
      <c r="F10991" s="2">
        <v>-1850173.0304786649</v>
      </c>
      <c r="G10991" s="2">
        <v>3780298.7603876311</v>
      </c>
      <c r="H10991" s="2">
        <v>2985465.9877112149</v>
      </c>
      <c r="I10991" s="2">
        <v>794832.77267641621</v>
      </c>
      <c r="J10991" s="2">
        <v>450437.7432693037</v>
      </c>
      <c r="K10991" s="2">
        <v>344395.02940711251</v>
      </c>
      <c r="N10991" s="13">
        <v>344395.02940711251</v>
      </c>
    </row>
    <row r="10992" spans="1:14" x14ac:dyDescent="0.45">
      <c r="A10992">
        <v>21285</v>
      </c>
      <c r="B10992">
        <v>5</v>
      </c>
      <c r="C10992">
        <v>27</v>
      </c>
      <c r="D10992">
        <v>7</v>
      </c>
      <c r="E10992" s="2">
        <v>5533064.628884309</v>
      </c>
      <c r="F10992" s="2">
        <v>-1818165.0370513839</v>
      </c>
      <c r="G10992" s="2">
        <v>3714899.5918329251</v>
      </c>
      <c r="H10992" s="2">
        <v>2990440.102448001</v>
      </c>
      <c r="I10992" s="2">
        <v>724459.48938492406</v>
      </c>
      <c r="J10992" s="2">
        <v>553306.46288843092</v>
      </c>
      <c r="K10992" s="2">
        <v>171153.02649649314</v>
      </c>
      <c r="N10992" s="13">
        <v>171153.02649649314</v>
      </c>
    </row>
    <row r="10993" spans="1:14" x14ac:dyDescent="0.45">
      <c r="A10993">
        <v>21285</v>
      </c>
      <c r="B10993">
        <v>6</v>
      </c>
      <c r="C10993">
        <v>27</v>
      </c>
      <c r="D10993">
        <v>7</v>
      </c>
      <c r="E10993" s="2">
        <v>5443428.9818963837</v>
      </c>
      <c r="F10993" s="2">
        <v>-1788710.7634511518</v>
      </c>
      <c r="G10993" s="2">
        <v>3654718.2184452321</v>
      </c>
      <c r="H10993" s="2">
        <v>2984359.7003964954</v>
      </c>
      <c r="I10993" s="2">
        <v>670358.51804873673</v>
      </c>
      <c r="J10993" s="2">
        <v>544342.89818963839</v>
      </c>
      <c r="K10993" s="2">
        <v>126015.61985909834</v>
      </c>
      <c r="M10993" s="14">
        <v>17335796.90604664</v>
      </c>
      <c r="N10993" s="13">
        <v>17461812.52590574</v>
      </c>
    </row>
    <row r="10994" spans="1:14" x14ac:dyDescent="0.45">
      <c r="A10994">
        <v>21290</v>
      </c>
      <c r="B10994">
        <v>1</v>
      </c>
      <c r="C10994">
        <v>26</v>
      </c>
      <c r="D10994">
        <v>9</v>
      </c>
      <c r="E10994" s="2">
        <v>1452336</v>
      </c>
      <c r="F10994" s="2">
        <v>-271151.1312</v>
      </c>
      <c r="G10994" s="2">
        <v>1181184.8688000001</v>
      </c>
      <c r="H10994" s="2">
        <v>784261.44000000006</v>
      </c>
      <c r="I10994" s="2">
        <v>396923.42879999999</v>
      </c>
      <c r="J10994" s="2">
        <v>116186.88</v>
      </c>
      <c r="K10994" s="2">
        <v>280736.54879999999</v>
      </c>
      <c r="L10994" s="11">
        <v>-15751229.170316692</v>
      </c>
      <c r="N10994" s="13">
        <v>-15470492.621516693</v>
      </c>
    </row>
    <row r="10995" spans="1:14" x14ac:dyDescent="0.45">
      <c r="A10995">
        <v>21290</v>
      </c>
      <c r="B10995">
        <v>2</v>
      </c>
      <c r="C10995">
        <v>26</v>
      </c>
      <c r="D10995">
        <v>9</v>
      </c>
      <c r="E10995" s="2">
        <v>1432438.9967999998</v>
      </c>
      <c r="F10995" s="2">
        <v>-267436.36070255999</v>
      </c>
      <c r="G10995" s="2">
        <v>1165002.6360974398</v>
      </c>
      <c r="H10995" s="2">
        <v>776224.3679759521</v>
      </c>
      <c r="I10995" s="2">
        <v>388778.26812148769</v>
      </c>
      <c r="J10995" s="2">
        <v>143243.89968</v>
      </c>
      <c r="K10995" s="2">
        <v>245534.36844148769</v>
      </c>
      <c r="N10995" s="13">
        <v>245534.36844148769</v>
      </c>
    </row>
    <row r="10996" spans="1:14" x14ac:dyDescent="0.45">
      <c r="A10996">
        <v>21290</v>
      </c>
      <c r="B10996">
        <v>3</v>
      </c>
      <c r="C10996">
        <v>26</v>
      </c>
      <c r="D10996">
        <v>9</v>
      </c>
      <c r="E10996" s="2">
        <v>1407944.2899547198</v>
      </c>
      <c r="F10996" s="2">
        <v>-262863.19893454621</v>
      </c>
      <c r="G10996" s="2">
        <v>1145081.0910201736</v>
      </c>
      <c r="H10996" s="2">
        <v>775005.5559978435</v>
      </c>
      <c r="I10996" s="2">
        <v>370075.53502233012</v>
      </c>
      <c r="J10996" s="2">
        <v>168953.31479456637</v>
      </c>
      <c r="K10996" s="2">
        <v>201122.22022776376</v>
      </c>
      <c r="N10996" s="13">
        <v>201122.22022776376</v>
      </c>
    </row>
    <row r="10997" spans="1:14" x14ac:dyDescent="0.45">
      <c r="A10997">
        <v>21290</v>
      </c>
      <c r="B10997">
        <v>4</v>
      </c>
      <c r="C10997">
        <v>26</v>
      </c>
      <c r="D10997">
        <v>9</v>
      </c>
      <c r="E10997" s="2">
        <v>1394568.8192001502</v>
      </c>
      <c r="F10997" s="2">
        <v>-260365.99854466805</v>
      </c>
      <c r="G10997" s="2">
        <v>1134202.8206554821</v>
      </c>
      <c r="H10997" s="2">
        <v>771865.03973355144</v>
      </c>
      <c r="I10997" s="2">
        <v>362337.78092193068</v>
      </c>
      <c r="J10997" s="2">
        <v>139456.88192001503</v>
      </c>
      <c r="K10997" s="2">
        <v>222880.89900191565</v>
      </c>
      <c r="N10997" s="13">
        <v>222880.89900191565</v>
      </c>
    </row>
    <row r="10998" spans="1:14" x14ac:dyDescent="0.45">
      <c r="A10998">
        <v>21290</v>
      </c>
      <c r="B10998">
        <v>5</v>
      </c>
      <c r="C10998">
        <v>26</v>
      </c>
      <c r="D10998">
        <v>9</v>
      </c>
      <c r="E10998" s="2">
        <v>1394289.90543631</v>
      </c>
      <c r="F10998" s="2">
        <v>-260313.92534495908</v>
      </c>
      <c r="G10998" s="2">
        <v>1133975.9800913509</v>
      </c>
      <c r="H10998" s="2">
        <v>778193.03632609977</v>
      </c>
      <c r="I10998" s="2">
        <v>355782.94376525108</v>
      </c>
      <c r="J10998" s="2">
        <v>167314.78865235718</v>
      </c>
      <c r="K10998" s="2">
        <v>188468.1551128939</v>
      </c>
      <c r="N10998" s="13">
        <v>188468.1551128939</v>
      </c>
    </row>
    <row r="10999" spans="1:14" x14ac:dyDescent="0.45">
      <c r="A10999">
        <v>21290</v>
      </c>
      <c r="B10999">
        <v>6</v>
      </c>
      <c r="C10999">
        <v>26</v>
      </c>
      <c r="D10999">
        <v>9</v>
      </c>
      <c r="E10999" s="2">
        <v>1361942.3796301878</v>
      </c>
      <c r="F10999" s="2">
        <v>-254274.64227695606</v>
      </c>
      <c r="G10999" s="2">
        <v>1107667.7373532318</v>
      </c>
      <c r="H10999" s="2">
        <v>788720.18269974773</v>
      </c>
      <c r="I10999" s="2">
        <v>318947.55465348403</v>
      </c>
      <c r="J10999" s="2">
        <v>136194.23796301879</v>
      </c>
      <c r="K10999" s="2">
        <v>182753.31669046523</v>
      </c>
      <c r="M10999" s="14">
        <v>14983924.905467931</v>
      </c>
      <c r="N10999" s="13">
        <v>15166678.222158397</v>
      </c>
    </row>
    <row r="11000" spans="1:14" x14ac:dyDescent="0.45">
      <c r="A11000">
        <v>21304</v>
      </c>
      <c r="B11000">
        <v>1</v>
      </c>
      <c r="C11000">
        <v>20</v>
      </c>
      <c r="D11000">
        <v>22</v>
      </c>
      <c r="E11000" s="2">
        <v>3390816</v>
      </c>
      <c r="F11000" s="2">
        <v>-362478.2304</v>
      </c>
      <c r="G11000" s="2">
        <v>3028337.7696000002</v>
      </c>
      <c r="H11000" s="2">
        <v>1559775.36</v>
      </c>
      <c r="I11000" s="2">
        <v>1468562.4096000001</v>
      </c>
      <c r="J11000" s="2">
        <v>305173.44</v>
      </c>
      <c r="K11000" s="2">
        <v>1163388.9696000002</v>
      </c>
      <c r="L11000" s="11">
        <v>-22050943.167887889</v>
      </c>
      <c r="N11000" s="13">
        <v>-20887554.198287889</v>
      </c>
    </row>
    <row r="11001" spans="1:14" x14ac:dyDescent="0.45">
      <c r="A11001">
        <v>21304</v>
      </c>
      <c r="B11001">
        <v>2</v>
      </c>
      <c r="C11001">
        <v>20</v>
      </c>
      <c r="D11001">
        <v>22</v>
      </c>
      <c r="E11001" s="2">
        <v>3470500.1760000009</v>
      </c>
      <c r="F11001" s="2">
        <v>-370996.46881440008</v>
      </c>
      <c r="G11001" s="2">
        <v>3099503.7071856009</v>
      </c>
      <c r="H11001" s="2">
        <v>1600101.8701462084</v>
      </c>
      <c r="I11001" s="2">
        <v>1499401.8370393924</v>
      </c>
      <c r="J11001" s="2">
        <v>347050.01760000014</v>
      </c>
      <c r="K11001" s="2">
        <v>1152351.8194393923</v>
      </c>
      <c r="N11001" s="13">
        <v>1152351.8194393923</v>
      </c>
    </row>
    <row r="11002" spans="1:14" x14ac:dyDescent="0.45">
      <c r="A11002">
        <v>21304</v>
      </c>
      <c r="B11002">
        <v>3</v>
      </c>
      <c r="C11002">
        <v>20</v>
      </c>
      <c r="D11002">
        <v>22</v>
      </c>
      <c r="E11002" s="2">
        <v>3563509.5807167999</v>
      </c>
      <c r="F11002" s="2">
        <v>-380939.17417862592</v>
      </c>
      <c r="G11002" s="2">
        <v>3182570.406538174</v>
      </c>
      <c r="H11002" s="2">
        <v>1650706.6278873773</v>
      </c>
      <c r="I11002" s="2">
        <v>1531863.7786507967</v>
      </c>
      <c r="J11002" s="2">
        <v>391986.05387884798</v>
      </c>
      <c r="K11002" s="2">
        <v>1139877.7247719488</v>
      </c>
      <c r="N11002" s="13">
        <v>1139877.7247719488</v>
      </c>
    </row>
    <row r="11003" spans="1:14" x14ac:dyDescent="0.45">
      <c r="A11003">
        <v>21304</v>
      </c>
      <c r="B11003">
        <v>4</v>
      </c>
      <c r="C11003">
        <v>20</v>
      </c>
      <c r="D11003">
        <v>22</v>
      </c>
      <c r="E11003" s="2">
        <v>3688945.1179580316</v>
      </c>
      <c r="F11003" s="2">
        <v>-394348.23310971353</v>
      </c>
      <c r="G11003" s="2">
        <v>3294596.8848483181</v>
      </c>
      <c r="H11003" s="2">
        <v>1669337.9555115469</v>
      </c>
      <c r="I11003" s="2">
        <v>1625258.9293367711</v>
      </c>
      <c r="J11003" s="2">
        <v>368894.51179580321</v>
      </c>
      <c r="K11003" s="2">
        <v>1256364.4175409679</v>
      </c>
      <c r="N11003" s="13">
        <v>1256364.4175409679</v>
      </c>
    </row>
    <row r="11004" spans="1:14" x14ac:dyDescent="0.45">
      <c r="A11004">
        <v>21304</v>
      </c>
      <c r="B11004">
        <v>5</v>
      </c>
      <c r="C11004">
        <v>20</v>
      </c>
      <c r="D11004">
        <v>22</v>
      </c>
      <c r="E11004" s="2">
        <v>3781906.5349305728</v>
      </c>
      <c r="F11004" s="2">
        <v>-404285.80858407822</v>
      </c>
      <c r="G11004" s="2">
        <v>3377620.7263464946</v>
      </c>
      <c r="H11004" s="2">
        <v>1712260.9746264324</v>
      </c>
      <c r="I11004" s="2">
        <v>1665359.7517200622</v>
      </c>
      <c r="J11004" s="2">
        <v>378190.6534930573</v>
      </c>
      <c r="K11004" s="2">
        <v>1287169.098227005</v>
      </c>
      <c r="N11004" s="13">
        <v>1287169.098227005</v>
      </c>
    </row>
    <row r="11005" spans="1:14" x14ac:dyDescent="0.45">
      <c r="A11005">
        <v>21304</v>
      </c>
      <c r="B11005">
        <v>6</v>
      </c>
      <c r="C11005">
        <v>20</v>
      </c>
      <c r="D11005">
        <v>22</v>
      </c>
      <c r="E11005" s="2">
        <v>3916920.598227594</v>
      </c>
      <c r="F11005" s="2">
        <v>-418718.81195052981</v>
      </c>
      <c r="G11005" s="2">
        <v>3498201.7862770641</v>
      </c>
      <c r="H11005" s="2">
        <v>1734728.8179476268</v>
      </c>
      <c r="I11005" s="2">
        <v>1763472.9683294373</v>
      </c>
      <c r="J11005" s="2">
        <v>352522.85384048347</v>
      </c>
      <c r="K11005" s="2">
        <v>1410950.1144889537</v>
      </c>
      <c r="M11005" s="14">
        <v>22276769.201674193</v>
      </c>
      <c r="N11005" s="13">
        <v>23687719.316163145</v>
      </c>
    </row>
    <row r="11006" spans="1:14" x14ac:dyDescent="0.45">
      <c r="A11006">
        <v>21317</v>
      </c>
      <c r="B11006">
        <v>1</v>
      </c>
      <c r="C11006">
        <v>42</v>
      </c>
      <c r="D11006">
        <v>19</v>
      </c>
      <c r="E11006" s="2">
        <v>1728000</v>
      </c>
      <c r="F11006" s="2">
        <v>-335059.19999999995</v>
      </c>
      <c r="G11006" s="2">
        <v>1392940.8</v>
      </c>
      <c r="H11006" s="2">
        <v>864000</v>
      </c>
      <c r="I11006" s="2">
        <v>528940.80000000005</v>
      </c>
      <c r="J11006" s="2">
        <v>172800</v>
      </c>
      <c r="K11006" s="2">
        <v>356140.80000000005</v>
      </c>
      <c r="L11006" s="11">
        <v>-16838621.763038263</v>
      </c>
      <c r="N11006" s="13">
        <v>-16482480.963038262</v>
      </c>
    </row>
    <row r="11007" spans="1:14" x14ac:dyDescent="0.45">
      <c r="A11007">
        <v>21317</v>
      </c>
      <c r="B11007">
        <v>2</v>
      </c>
      <c r="C11007">
        <v>42</v>
      </c>
      <c r="D11007">
        <v>19</v>
      </c>
      <c r="E11007" s="2">
        <v>1711411.2000000002</v>
      </c>
      <c r="F11007" s="2">
        <v>-331842.63167999999</v>
      </c>
      <c r="G11007" s="2">
        <v>1379568.5683200001</v>
      </c>
      <c r="H11007" s="2">
        <v>854422.04160000011</v>
      </c>
      <c r="I11007" s="2">
        <v>525146.52671999997</v>
      </c>
      <c r="J11007" s="2">
        <v>154027.008</v>
      </c>
      <c r="K11007" s="2">
        <v>371119.51871999993</v>
      </c>
      <c r="N11007" s="13">
        <v>371119.51871999993</v>
      </c>
    </row>
    <row r="11008" spans="1:14" x14ac:dyDescent="0.45">
      <c r="A11008">
        <v>21317</v>
      </c>
      <c r="B11008">
        <v>3</v>
      </c>
      <c r="C11008">
        <v>42</v>
      </c>
      <c r="D11008">
        <v>19</v>
      </c>
      <c r="E11008" s="2">
        <v>1694810.5113599999</v>
      </c>
      <c r="F11008" s="2">
        <v>-328623.75815270399</v>
      </c>
      <c r="G11008" s="2">
        <v>1366186.7532072959</v>
      </c>
      <c r="H11008" s="2">
        <v>849603.29780244548</v>
      </c>
      <c r="I11008" s="2">
        <v>516583.45540485042</v>
      </c>
      <c r="J11008" s="2">
        <v>135584.84090879999</v>
      </c>
      <c r="K11008" s="2">
        <v>380998.6144960504</v>
      </c>
      <c r="N11008" s="13">
        <v>380998.6144960504</v>
      </c>
    </row>
    <row r="11009" spans="1:14" x14ac:dyDescent="0.45">
      <c r="A11009">
        <v>21317</v>
      </c>
      <c r="B11009">
        <v>4</v>
      </c>
      <c r="C11009">
        <v>42</v>
      </c>
      <c r="D11009">
        <v>19</v>
      </c>
      <c r="E11009" s="2">
        <v>1674981.228377088</v>
      </c>
      <c r="F11009" s="2">
        <v>-324778.86018231732</v>
      </c>
      <c r="G11009" s="2">
        <v>1350202.3681947705</v>
      </c>
      <c r="H11009" s="2">
        <v>845204.71461699682</v>
      </c>
      <c r="I11009" s="2">
        <v>504997.65357777372</v>
      </c>
      <c r="J11009" s="2">
        <v>150748.31055393792</v>
      </c>
      <c r="K11009" s="2">
        <v>354249.3430238358</v>
      </c>
      <c r="N11009" s="13">
        <v>354249.3430238358</v>
      </c>
    </row>
    <row r="11010" spans="1:14" x14ac:dyDescent="0.45">
      <c r="A11010">
        <v>21317</v>
      </c>
      <c r="B11010">
        <v>5</v>
      </c>
      <c r="C11010">
        <v>42</v>
      </c>
      <c r="D11010">
        <v>19</v>
      </c>
      <c r="E11010" s="2">
        <v>1653038.9742853479</v>
      </c>
      <c r="F11010" s="2">
        <v>-320524.25711392891</v>
      </c>
      <c r="G11010" s="2">
        <v>1332514.7171714189</v>
      </c>
      <c r="H11010" s="2">
        <v>836134.45093436714</v>
      </c>
      <c r="I11010" s="2">
        <v>496380.26623705181</v>
      </c>
      <c r="J11010" s="2">
        <v>181834.28717138828</v>
      </c>
      <c r="K11010" s="2">
        <v>314545.97906566353</v>
      </c>
      <c r="N11010" s="13">
        <v>314545.97906566353</v>
      </c>
    </row>
    <row r="11011" spans="1:14" x14ac:dyDescent="0.45">
      <c r="A11011">
        <v>21317</v>
      </c>
      <c r="B11011">
        <v>6</v>
      </c>
      <c r="C11011">
        <v>42</v>
      </c>
      <c r="D11011">
        <v>19</v>
      </c>
      <c r="E11011" s="2">
        <v>1646592.1222856352</v>
      </c>
      <c r="F11011" s="2">
        <v>-319274.21251118463</v>
      </c>
      <c r="G11011" s="2">
        <v>1327317.9097744506</v>
      </c>
      <c r="H11011" s="2">
        <v>830458.1933486535</v>
      </c>
      <c r="I11011" s="2">
        <v>496859.71642579709</v>
      </c>
      <c r="J11011" s="2">
        <v>164659.21222856353</v>
      </c>
      <c r="K11011" s="2">
        <v>332200.50419723359</v>
      </c>
      <c r="M11011" s="14">
        <v>16448499.738894185</v>
      </c>
      <c r="N11011" s="13">
        <v>16780700.243091419</v>
      </c>
    </row>
    <row r="11012" spans="1:14" x14ac:dyDescent="0.45">
      <c r="A11012">
        <v>21333</v>
      </c>
      <c r="B11012">
        <v>1</v>
      </c>
      <c r="C11012">
        <v>1</v>
      </c>
      <c r="D11012">
        <v>24</v>
      </c>
      <c r="E11012" s="2">
        <v>3742848</v>
      </c>
      <c r="F11012" s="2">
        <v>-506407.33439999999</v>
      </c>
      <c r="G11012" s="2">
        <v>3236440.6655999999</v>
      </c>
      <c r="H11012" s="2">
        <v>2320565.7599999998</v>
      </c>
      <c r="I11012" s="2">
        <v>915874.90560000017</v>
      </c>
      <c r="J11012" s="2">
        <v>374284.80000000005</v>
      </c>
      <c r="K11012" s="2">
        <v>541590.10560000013</v>
      </c>
      <c r="L11012" s="11">
        <v>-21838660.803455029</v>
      </c>
      <c r="N11012" s="13">
        <v>-21297070.697855029</v>
      </c>
    </row>
    <row r="11013" spans="1:14" x14ac:dyDescent="0.45">
      <c r="A11013">
        <v>21333</v>
      </c>
      <c r="B11013">
        <v>2</v>
      </c>
      <c r="C11013">
        <v>1</v>
      </c>
      <c r="D11013">
        <v>24</v>
      </c>
      <c r="E11013" s="2">
        <v>3764556.5184000004</v>
      </c>
      <c r="F11013" s="2">
        <v>-509344.49693952006</v>
      </c>
      <c r="G11013" s="2">
        <v>3255212.0214604805</v>
      </c>
      <c r="H11013" s="2">
        <v>2383973.1772941318</v>
      </c>
      <c r="I11013" s="2">
        <v>871238.84416634869</v>
      </c>
      <c r="J11013" s="2">
        <v>338810.086656</v>
      </c>
      <c r="K11013" s="2">
        <v>532428.75751034869</v>
      </c>
      <c r="N11013" s="13">
        <v>532428.75751034869</v>
      </c>
    </row>
    <row r="11014" spans="1:14" x14ac:dyDescent="0.45">
      <c r="A11014">
        <v>21333</v>
      </c>
      <c r="B11014">
        <v>3</v>
      </c>
      <c r="C11014">
        <v>1</v>
      </c>
      <c r="D11014">
        <v>24</v>
      </c>
      <c r="E11014" s="2">
        <v>3853400.0522342403</v>
      </c>
      <c r="F11014" s="2">
        <v>-521365.02706729271</v>
      </c>
      <c r="G11014" s="2">
        <v>3332035.0251669474</v>
      </c>
      <c r="H11014" s="2">
        <v>2498800.5829409519</v>
      </c>
      <c r="I11014" s="2">
        <v>833234.44222599547</v>
      </c>
      <c r="J11014" s="2">
        <v>423874.00574576645</v>
      </c>
      <c r="K11014" s="2">
        <v>409360.43648022902</v>
      </c>
      <c r="N11014" s="13">
        <v>409360.43648022902</v>
      </c>
    </row>
    <row r="11015" spans="1:14" x14ac:dyDescent="0.45">
      <c r="A11015">
        <v>21333</v>
      </c>
      <c r="B11015">
        <v>4</v>
      </c>
      <c r="C11015">
        <v>1</v>
      </c>
      <c r="D11015">
        <v>24</v>
      </c>
      <c r="E11015" s="2">
        <v>3924687.953200574</v>
      </c>
      <c r="F11015" s="2">
        <v>-531010.28006803768</v>
      </c>
      <c r="G11015" s="2">
        <v>3393677.6731325365</v>
      </c>
      <c r="H11015" s="2">
        <v>2607890.5950503759</v>
      </c>
      <c r="I11015" s="2">
        <v>785787.07808216056</v>
      </c>
      <c r="J11015" s="2">
        <v>392468.79532005743</v>
      </c>
      <c r="K11015" s="2">
        <v>393318.28276210313</v>
      </c>
      <c r="N11015" s="13">
        <v>393318.28276210313</v>
      </c>
    </row>
    <row r="11016" spans="1:14" x14ac:dyDescent="0.45">
      <c r="A11016">
        <v>21333</v>
      </c>
      <c r="B11016">
        <v>5</v>
      </c>
      <c r="C11016">
        <v>1</v>
      </c>
      <c r="D11016">
        <v>24</v>
      </c>
      <c r="E11016" s="2">
        <v>4016918.1201007878</v>
      </c>
      <c r="F11016" s="2">
        <v>-543489.02164963656</v>
      </c>
      <c r="G11016" s="2">
        <v>3473429.0984511515</v>
      </c>
      <c r="H11016" s="2">
        <v>2732702.4134060708</v>
      </c>
      <c r="I11016" s="2">
        <v>740726.68504508073</v>
      </c>
      <c r="J11016" s="2">
        <v>361522.63080907089</v>
      </c>
      <c r="K11016" s="2">
        <v>379204.05423600983</v>
      </c>
      <c r="N11016" s="13">
        <v>379204.05423600983</v>
      </c>
    </row>
    <row r="11017" spans="1:14" x14ac:dyDescent="0.45">
      <c r="A11017">
        <v>21333</v>
      </c>
      <c r="B11017">
        <v>6</v>
      </c>
      <c r="C11017">
        <v>1</v>
      </c>
      <c r="D11017">
        <v>24</v>
      </c>
      <c r="E11017" s="2">
        <v>4108905.5450510951</v>
      </c>
      <c r="F11017" s="2">
        <v>-555934.9202454132</v>
      </c>
      <c r="G11017" s="2">
        <v>3552970.6248056819</v>
      </c>
      <c r="H11017" s="2">
        <v>2855379.8465945404</v>
      </c>
      <c r="I11017" s="2">
        <v>697590.77821114147</v>
      </c>
      <c r="J11017" s="2">
        <v>410890.55450510955</v>
      </c>
      <c r="K11017" s="2">
        <v>286700.22370603192</v>
      </c>
      <c r="M11017" s="14">
        <v>22095218.194063988</v>
      </c>
      <c r="N11017" s="13">
        <v>22381918.417770021</v>
      </c>
    </row>
    <row r="11018" spans="1:14" x14ac:dyDescent="0.45">
      <c r="A11018">
        <v>21343</v>
      </c>
      <c r="B11018">
        <v>1</v>
      </c>
      <c r="C11018">
        <v>30</v>
      </c>
      <c r="D11018">
        <v>4</v>
      </c>
      <c r="E11018" s="2">
        <v>1434000</v>
      </c>
      <c r="F11018" s="2">
        <v>-528142.20000000007</v>
      </c>
      <c r="G11018" s="2">
        <v>905857.79999999993</v>
      </c>
      <c r="H11018" s="2">
        <v>745680</v>
      </c>
      <c r="I11018" s="2">
        <v>160177.79999999993</v>
      </c>
      <c r="J11018" s="2">
        <v>157740</v>
      </c>
      <c r="K11018" s="2">
        <v>2437.7999999999302</v>
      </c>
      <c r="L11018" s="11">
        <v>-15798365.795862826</v>
      </c>
      <c r="N11018" s="13">
        <v>-15795927.995862825</v>
      </c>
    </row>
    <row r="11019" spans="1:14" x14ac:dyDescent="0.45">
      <c r="A11019">
        <v>21343</v>
      </c>
      <c r="B11019">
        <v>2</v>
      </c>
      <c r="C11019">
        <v>30</v>
      </c>
      <c r="D11019">
        <v>4</v>
      </c>
      <c r="E11019" s="2">
        <v>1370617.2</v>
      </c>
      <c r="F11019" s="2">
        <v>-504798.31475999998</v>
      </c>
      <c r="G11019" s="2">
        <v>865818.88523999997</v>
      </c>
      <c r="H11019" s="2">
        <v>726619.00240800006</v>
      </c>
      <c r="I11019" s="2">
        <v>139199.88283199992</v>
      </c>
      <c r="J11019" s="2">
        <v>150767.89199999999</v>
      </c>
      <c r="K11019" s="2">
        <v>-11568.009168000077</v>
      </c>
      <c r="N11019" s="13">
        <v>-11568.009168000077</v>
      </c>
    </row>
    <row r="11020" spans="1:14" x14ac:dyDescent="0.45">
      <c r="A11020">
        <v>21343</v>
      </c>
      <c r="B11020">
        <v>3</v>
      </c>
      <c r="C11020">
        <v>30</v>
      </c>
      <c r="D11020">
        <v>4</v>
      </c>
      <c r="E11020" s="2">
        <v>1319904.3636</v>
      </c>
      <c r="F11020" s="2">
        <v>-486120.77711388003</v>
      </c>
      <c r="G11020" s="2">
        <v>833783.58648612001</v>
      </c>
      <c r="H11020" s="2">
        <v>709320.45647957304</v>
      </c>
      <c r="I11020" s="2">
        <v>124463.13000654697</v>
      </c>
      <c r="J11020" s="2">
        <v>158388.523632</v>
      </c>
      <c r="K11020" s="2">
        <v>-33925.393625453027</v>
      </c>
      <c r="N11020" s="13">
        <v>-33925.393625453027</v>
      </c>
    </row>
    <row r="11021" spans="1:14" x14ac:dyDescent="0.45">
      <c r="A11021">
        <v>21343</v>
      </c>
      <c r="B11021">
        <v>4</v>
      </c>
      <c r="C11021">
        <v>30</v>
      </c>
      <c r="D11021">
        <v>4</v>
      </c>
      <c r="E11021" s="2">
        <v>1284794.9075282398</v>
      </c>
      <c r="F11021" s="2">
        <v>-473189.96444265073</v>
      </c>
      <c r="G11021" s="2">
        <v>811604.94308558898</v>
      </c>
      <c r="H11021" s="2">
        <v>699773.64152376878</v>
      </c>
      <c r="I11021" s="2">
        <v>111831.3015618202</v>
      </c>
      <c r="J11021" s="2">
        <v>115631.54167754158</v>
      </c>
      <c r="K11021" s="2">
        <v>-3800.2401157213753</v>
      </c>
      <c r="N11021" s="13">
        <v>-3800.2401157213753</v>
      </c>
    </row>
    <row r="11022" spans="1:14" x14ac:dyDescent="0.45">
      <c r="A11022">
        <v>21343</v>
      </c>
      <c r="B11022">
        <v>5</v>
      </c>
      <c r="C11022">
        <v>30</v>
      </c>
      <c r="D11022">
        <v>4</v>
      </c>
      <c r="E11022" s="2">
        <v>1240597.9627092686</v>
      </c>
      <c r="F11022" s="2">
        <v>-456912.22966582363</v>
      </c>
      <c r="G11022" s="2">
        <v>783685.73304344492</v>
      </c>
      <c r="H11022" s="2">
        <v>678944.79511097691</v>
      </c>
      <c r="I11022" s="2">
        <v>104740.93793246802</v>
      </c>
      <c r="J11022" s="2">
        <v>111653.81664383417</v>
      </c>
      <c r="K11022" s="2">
        <v>-6912.8787113661529</v>
      </c>
      <c r="N11022" s="13">
        <v>-6912.8787113661529</v>
      </c>
    </row>
    <row r="11023" spans="1:14" x14ac:dyDescent="0.45">
      <c r="A11023">
        <v>21343</v>
      </c>
      <c r="B11023">
        <v>6</v>
      </c>
      <c r="C11023">
        <v>30</v>
      </c>
      <c r="D11023">
        <v>4</v>
      </c>
      <c r="E11023" s="2">
        <v>1214545.405492374</v>
      </c>
      <c r="F11023" s="2">
        <v>-447317.07284284133</v>
      </c>
      <c r="G11023" s="2">
        <v>767228.33264953271</v>
      </c>
      <c r="H11023" s="2">
        <v>669738.57526719011</v>
      </c>
      <c r="I11023" s="2">
        <v>97489.757382342592</v>
      </c>
      <c r="J11023" s="2">
        <v>121454.5405492374</v>
      </c>
      <c r="K11023" s="2">
        <v>-23964.783166894806</v>
      </c>
      <c r="M11023" s="14">
        <v>15230507.229896825</v>
      </c>
      <c r="N11023" s="13">
        <v>15206542.44672993</v>
      </c>
    </row>
    <row r="11024" spans="1:14" x14ac:dyDescent="0.45">
      <c r="A11024">
        <v>21360</v>
      </c>
      <c r="B11024">
        <v>1</v>
      </c>
      <c r="C11024">
        <v>48</v>
      </c>
      <c r="D11024">
        <v>18</v>
      </c>
      <c r="E11024" s="2">
        <v>3676272</v>
      </c>
      <c r="F11024" s="2">
        <v>-334908.37920000002</v>
      </c>
      <c r="G11024" s="2">
        <v>3341363.6208000001</v>
      </c>
      <c r="H11024" s="2">
        <v>2095475.0399999998</v>
      </c>
      <c r="I11024" s="2">
        <v>1245888.5808000003</v>
      </c>
      <c r="J11024" s="2">
        <v>330864.48</v>
      </c>
      <c r="K11024" s="2">
        <v>915024.10080000036</v>
      </c>
      <c r="L11024" s="11">
        <v>-20445674.828717936</v>
      </c>
      <c r="N11024" s="13">
        <v>-19530650.727917936</v>
      </c>
    </row>
    <row r="11025" spans="1:14" x14ac:dyDescent="0.45">
      <c r="A11025">
        <v>21360</v>
      </c>
      <c r="B11025">
        <v>2</v>
      </c>
      <c r="C11025">
        <v>48</v>
      </c>
      <c r="D11025">
        <v>18</v>
      </c>
      <c r="E11025" s="2">
        <v>3792442.1952</v>
      </c>
      <c r="F11025" s="2">
        <v>-345491.48398272</v>
      </c>
      <c r="G11025" s="2">
        <v>3446950.71121728</v>
      </c>
      <c r="H11025" s="2">
        <v>2198008.4777252348</v>
      </c>
      <c r="I11025" s="2">
        <v>1248942.2334920452</v>
      </c>
      <c r="J11025" s="2">
        <v>341319.79756799998</v>
      </c>
      <c r="K11025" s="2">
        <v>907622.43592404528</v>
      </c>
      <c r="N11025" s="13">
        <v>907622.43592404528</v>
      </c>
    </row>
    <row r="11026" spans="1:14" x14ac:dyDescent="0.45">
      <c r="A11026">
        <v>21360</v>
      </c>
      <c r="B11026">
        <v>3</v>
      </c>
      <c r="C11026">
        <v>48</v>
      </c>
      <c r="D11026">
        <v>18</v>
      </c>
      <c r="E11026" s="2">
        <v>3892183.4249337604</v>
      </c>
      <c r="F11026" s="2">
        <v>-354577.9100114656</v>
      </c>
      <c r="G11026" s="2">
        <v>3537605.5149222948</v>
      </c>
      <c r="H11026" s="2">
        <v>2330258.032012159</v>
      </c>
      <c r="I11026" s="2">
        <v>1207347.4829101358</v>
      </c>
      <c r="J11026" s="2">
        <v>350296.50824403844</v>
      </c>
      <c r="K11026" s="2">
        <v>857050.97466609732</v>
      </c>
      <c r="N11026" s="13">
        <v>857050.97466609732</v>
      </c>
    </row>
    <row r="11027" spans="1:14" x14ac:dyDescent="0.45">
      <c r="A11027">
        <v>21360</v>
      </c>
      <c r="B11027">
        <v>4</v>
      </c>
      <c r="C11027">
        <v>48</v>
      </c>
      <c r="D11027">
        <v>18</v>
      </c>
      <c r="E11027" s="2">
        <v>3995715.5040369979</v>
      </c>
      <c r="F11027" s="2">
        <v>-364009.6824177705</v>
      </c>
      <c r="G11027" s="2">
        <v>3631705.8216192275</v>
      </c>
      <c r="H11027" s="2">
        <v>2471186.9112205831</v>
      </c>
      <c r="I11027" s="2">
        <v>1160518.9103986444</v>
      </c>
      <c r="J11027" s="2">
        <v>479485.86048443971</v>
      </c>
      <c r="K11027" s="2">
        <v>681033.04991420475</v>
      </c>
      <c r="N11027" s="13">
        <v>681033.04991420475</v>
      </c>
    </row>
    <row r="11028" spans="1:14" x14ac:dyDescent="0.45">
      <c r="A11028">
        <v>21360</v>
      </c>
      <c r="B11028">
        <v>5</v>
      </c>
      <c r="C11028">
        <v>48</v>
      </c>
      <c r="D11028">
        <v>18</v>
      </c>
      <c r="E11028" s="2">
        <v>4092012.2476842897</v>
      </c>
      <c r="F11028" s="2">
        <v>-372782.31576403877</v>
      </c>
      <c r="G11028" s="2">
        <v>3719229.9319202509</v>
      </c>
      <c r="H11028" s="2">
        <v>2625392.2858712091</v>
      </c>
      <c r="I11028" s="2">
        <v>1093837.6460490418</v>
      </c>
      <c r="J11028" s="2">
        <v>450121.34724527184</v>
      </c>
      <c r="K11028" s="2">
        <v>643716.29880376998</v>
      </c>
      <c r="N11028" s="13">
        <v>643716.29880376998</v>
      </c>
    </row>
    <row r="11029" spans="1:14" x14ac:dyDescent="0.45">
      <c r="A11029">
        <v>21360</v>
      </c>
      <c r="B11029">
        <v>6</v>
      </c>
      <c r="C11029">
        <v>48</v>
      </c>
      <c r="D11029">
        <v>18</v>
      </c>
      <c r="E11029" s="2">
        <v>4248736.3167705983</v>
      </c>
      <c r="F11029" s="2">
        <v>-387059.87845780153</v>
      </c>
      <c r="G11029" s="2">
        <v>3861676.4383127969</v>
      </c>
      <c r="H11029" s="2">
        <v>2845341.1931164763</v>
      </c>
      <c r="I11029" s="2">
        <v>1016335.2451963206</v>
      </c>
      <c r="J11029" s="2">
        <v>467360.99484476581</v>
      </c>
      <c r="K11029" s="2">
        <v>548974.25035155471</v>
      </c>
      <c r="M11029" s="14">
        <v>20774244.417532895</v>
      </c>
      <c r="N11029" s="13">
        <v>21323218.66788445</v>
      </c>
    </row>
    <row r="11030" spans="1:14" x14ac:dyDescent="0.45">
      <c r="A11030">
        <v>21367</v>
      </c>
      <c r="B11030">
        <v>1</v>
      </c>
      <c r="C11030">
        <v>49</v>
      </c>
      <c r="D11030">
        <v>13</v>
      </c>
      <c r="E11030" s="2">
        <v>2983344</v>
      </c>
      <c r="F11030" s="2">
        <v>-409016.46240000002</v>
      </c>
      <c r="G11030" s="2">
        <v>2574327.5375999999</v>
      </c>
      <c r="H11030" s="2">
        <v>1491672</v>
      </c>
      <c r="I11030" s="2">
        <v>1082655.5375999999</v>
      </c>
      <c r="J11030" s="2">
        <v>298334.40000000002</v>
      </c>
      <c r="K11030" s="2">
        <v>784321.1375999999</v>
      </c>
      <c r="L11030" s="11">
        <v>-11459975.688003272</v>
      </c>
      <c r="N11030" s="13">
        <v>-10675654.550403273</v>
      </c>
    </row>
    <row r="11031" spans="1:14" x14ac:dyDescent="0.45">
      <c r="A11031">
        <v>21367</v>
      </c>
      <c r="B11031">
        <v>2</v>
      </c>
      <c r="C11031">
        <v>49</v>
      </c>
      <c r="D11031">
        <v>13</v>
      </c>
      <c r="E11031" s="2">
        <v>2967233.9424000005</v>
      </c>
      <c r="F11031" s="2">
        <v>-406807.77350304008</v>
      </c>
      <c r="G11031" s="2">
        <v>2560426.1688969606</v>
      </c>
      <c r="H11031" s="2">
        <v>1472786.5673102404</v>
      </c>
      <c r="I11031" s="2">
        <v>1087639.6015867202</v>
      </c>
      <c r="J11031" s="2">
        <v>267051.05481600005</v>
      </c>
      <c r="K11031" s="2">
        <v>820588.54677072016</v>
      </c>
      <c r="N11031" s="13">
        <v>820588.54677072016</v>
      </c>
    </row>
    <row r="11032" spans="1:14" x14ac:dyDescent="0.45">
      <c r="A11032">
        <v>21367</v>
      </c>
      <c r="B11032">
        <v>3</v>
      </c>
      <c r="C11032">
        <v>49</v>
      </c>
      <c r="D11032">
        <v>13</v>
      </c>
      <c r="E11032" s="2">
        <v>2956848.6236016005</v>
      </c>
      <c r="F11032" s="2">
        <v>-405383.94629577943</v>
      </c>
      <c r="G11032" s="2">
        <v>2551464.6773058213</v>
      </c>
      <c r="H11032" s="2">
        <v>1482454.8956493333</v>
      </c>
      <c r="I11032" s="2">
        <v>1069009.7816564881</v>
      </c>
      <c r="J11032" s="2">
        <v>325253.34859617607</v>
      </c>
      <c r="K11032" s="2">
        <v>743756.43306031195</v>
      </c>
      <c r="N11032" s="13">
        <v>743756.43306031195</v>
      </c>
    </row>
    <row r="11033" spans="1:14" x14ac:dyDescent="0.45">
      <c r="A11033">
        <v>21367</v>
      </c>
      <c r="B11033">
        <v>4</v>
      </c>
      <c r="C11033">
        <v>49</v>
      </c>
      <c r="D11033">
        <v>13</v>
      </c>
      <c r="E11033" s="2">
        <v>2928758.5616773856</v>
      </c>
      <c r="F11033" s="2">
        <v>-401532.79880596953</v>
      </c>
      <c r="G11033" s="2">
        <v>2527225.7628714163</v>
      </c>
      <c r="H11033" s="2">
        <v>1478503.3380022352</v>
      </c>
      <c r="I11033" s="2">
        <v>1048722.4248691811</v>
      </c>
      <c r="J11033" s="2">
        <v>292875.85616773856</v>
      </c>
      <c r="K11033" s="2">
        <v>755846.56870144256</v>
      </c>
      <c r="N11033" s="13">
        <v>755846.56870144256</v>
      </c>
    </row>
    <row r="11034" spans="1:14" x14ac:dyDescent="0.45">
      <c r="A11034">
        <v>21367</v>
      </c>
      <c r="B11034">
        <v>5</v>
      </c>
      <c r="C11034">
        <v>49</v>
      </c>
      <c r="D11034">
        <v>13</v>
      </c>
      <c r="E11034" s="2">
        <v>2907378.6241771406</v>
      </c>
      <c r="F11034" s="2">
        <v>-398601.60937468597</v>
      </c>
      <c r="G11034" s="2">
        <v>2508777.0148024545</v>
      </c>
      <c r="H11034" s="2">
        <v>1456408.8946048308</v>
      </c>
      <c r="I11034" s="2">
        <v>1052368.1201976237</v>
      </c>
      <c r="J11034" s="2">
        <v>348885.43490125687</v>
      </c>
      <c r="K11034" s="2">
        <v>703482.68529636692</v>
      </c>
      <c r="N11034" s="13">
        <v>703482.68529636692</v>
      </c>
    </row>
    <row r="11035" spans="1:14" x14ac:dyDescent="0.45">
      <c r="A11035">
        <v>21367</v>
      </c>
      <c r="B11035">
        <v>6</v>
      </c>
      <c r="C11035">
        <v>49</v>
      </c>
      <c r="D11035">
        <v>13</v>
      </c>
      <c r="E11035" s="2">
        <v>2888771.4009824074</v>
      </c>
      <c r="F11035" s="2">
        <v>-396050.55907468806</v>
      </c>
      <c r="G11035" s="2">
        <v>2492720.8419077192</v>
      </c>
      <c r="H11035" s="2">
        <v>1457362.2016108839</v>
      </c>
      <c r="I11035" s="2">
        <v>1035358.6402968352</v>
      </c>
      <c r="J11035" s="2">
        <v>288877.14009824075</v>
      </c>
      <c r="K11035" s="2">
        <v>746481.50019859453</v>
      </c>
      <c r="M11035" s="14">
        <v>11310985.002183046</v>
      </c>
      <c r="N11035" s="13">
        <v>12057466.502381641</v>
      </c>
    </row>
    <row r="11036" spans="1:14" x14ac:dyDescent="0.45">
      <c r="A11036">
        <v>21373</v>
      </c>
      <c r="B11036">
        <v>1</v>
      </c>
      <c r="C11036">
        <v>26</v>
      </c>
      <c r="D11036">
        <v>21</v>
      </c>
      <c r="E11036" s="2">
        <v>1829700</v>
      </c>
      <c r="F11036" s="2">
        <v>-364110.30000000005</v>
      </c>
      <c r="G11036" s="2">
        <v>1465589.7</v>
      </c>
      <c r="H11036" s="2">
        <v>859959</v>
      </c>
      <c r="I11036" s="2">
        <v>605630.69999999995</v>
      </c>
      <c r="J11036" s="2">
        <v>201267</v>
      </c>
      <c r="K11036" s="2">
        <v>404363.69999999995</v>
      </c>
      <c r="L11036" s="11">
        <v>-12925676.815769866</v>
      </c>
      <c r="N11036" s="13">
        <v>-12521313.115769867</v>
      </c>
    </row>
    <row r="11037" spans="1:14" x14ac:dyDescent="0.45">
      <c r="A11037">
        <v>21373</v>
      </c>
      <c r="B11037">
        <v>2</v>
      </c>
      <c r="C11037">
        <v>26</v>
      </c>
      <c r="D11037">
        <v>21</v>
      </c>
      <c r="E11037" s="2">
        <v>1827138.42</v>
      </c>
      <c r="F11037" s="2">
        <v>-363600.54557999998</v>
      </c>
      <c r="G11037" s="2">
        <v>1463537.87442</v>
      </c>
      <c r="H11037" s="2">
        <v>873182.14236431988</v>
      </c>
      <c r="I11037" s="2">
        <v>590355.73205568013</v>
      </c>
      <c r="J11037" s="2">
        <v>200985.2262</v>
      </c>
      <c r="K11037" s="2">
        <v>389370.50585568009</v>
      </c>
      <c r="N11037" s="13">
        <v>389370.50585568009</v>
      </c>
    </row>
    <row r="11038" spans="1:14" x14ac:dyDescent="0.45">
      <c r="A11038">
        <v>21373</v>
      </c>
      <c r="B11038">
        <v>3</v>
      </c>
      <c r="C11038">
        <v>26</v>
      </c>
      <c r="D11038">
        <v>21</v>
      </c>
      <c r="E11038" s="2">
        <v>1825128.5677380001</v>
      </c>
      <c r="F11038" s="2">
        <v>-363200.58497986203</v>
      </c>
      <c r="G11038" s="2">
        <v>1461927.9827581381</v>
      </c>
      <c r="H11038" s="2">
        <v>873704.41879913234</v>
      </c>
      <c r="I11038" s="2">
        <v>588223.56395900575</v>
      </c>
      <c r="J11038" s="2">
        <v>182512.85677380001</v>
      </c>
      <c r="K11038" s="2">
        <v>405710.70718520577</v>
      </c>
      <c r="N11038" s="13">
        <v>405710.70718520577</v>
      </c>
    </row>
    <row r="11039" spans="1:14" x14ac:dyDescent="0.45">
      <c r="A11039">
        <v>21373</v>
      </c>
      <c r="B11039">
        <v>4</v>
      </c>
      <c r="C11039">
        <v>26</v>
      </c>
      <c r="D11039">
        <v>21</v>
      </c>
      <c r="E11039" s="2">
        <v>1825493.5934515479</v>
      </c>
      <c r="F11039" s="2">
        <v>-363273.22509685805</v>
      </c>
      <c r="G11039" s="2">
        <v>1462220.3683546898</v>
      </c>
      <c r="H11039" s="2">
        <v>879122.43464098964</v>
      </c>
      <c r="I11039" s="2">
        <v>583097.93371370016</v>
      </c>
      <c r="J11039" s="2">
        <v>182549.35934515481</v>
      </c>
      <c r="K11039" s="2">
        <v>400548.57436854532</v>
      </c>
      <c r="N11039" s="13">
        <v>400548.57436854532</v>
      </c>
    </row>
    <row r="11040" spans="1:14" x14ac:dyDescent="0.45">
      <c r="A11040">
        <v>21373</v>
      </c>
      <c r="B11040">
        <v>5</v>
      </c>
      <c r="C11040">
        <v>26</v>
      </c>
      <c r="D11040">
        <v>21</v>
      </c>
      <c r="E11040" s="2">
        <v>1794095.103644181</v>
      </c>
      <c r="F11040" s="2">
        <v>-357024.92562519206</v>
      </c>
      <c r="G11040" s="2">
        <v>1437070.178018989</v>
      </c>
      <c r="H11040" s="2">
        <v>882318.361174986</v>
      </c>
      <c r="I11040" s="2">
        <v>554751.81684400304</v>
      </c>
      <c r="J11040" s="2">
        <v>197350.4614008599</v>
      </c>
      <c r="K11040" s="2">
        <v>357401.35544314317</v>
      </c>
      <c r="N11040" s="13">
        <v>357401.35544314317</v>
      </c>
    </row>
    <row r="11041" spans="1:14" x14ac:dyDescent="0.45">
      <c r="A11041">
        <v>21373</v>
      </c>
      <c r="B11041">
        <v>6</v>
      </c>
      <c r="C11041">
        <v>26</v>
      </c>
      <c r="D11041">
        <v>21</v>
      </c>
      <c r="E11041" s="2">
        <v>1772745.3719108151</v>
      </c>
      <c r="F11041" s="2">
        <v>-352776.3290102522</v>
      </c>
      <c r="G11041" s="2">
        <v>1419969.042900563</v>
      </c>
      <c r="H11041" s="2">
        <v>874172.68336323148</v>
      </c>
      <c r="I11041" s="2">
        <v>545796.3595373315</v>
      </c>
      <c r="J11041" s="2">
        <v>159547.08347197337</v>
      </c>
      <c r="K11041" s="2">
        <v>386249.27606535814</v>
      </c>
      <c r="M11041" s="14">
        <v>12387299.71844529</v>
      </c>
      <c r="N11041" s="13">
        <v>12773548.994510649</v>
      </c>
    </row>
    <row r="11042" spans="1:14" x14ac:dyDescent="0.45">
      <c r="A11042">
        <v>21383</v>
      </c>
      <c r="B11042">
        <v>1</v>
      </c>
      <c r="C11042">
        <v>25</v>
      </c>
      <c r="D11042">
        <v>7</v>
      </c>
      <c r="E11042" s="2">
        <v>3421248</v>
      </c>
      <c r="F11042" s="2">
        <v>-1044164.8896000001</v>
      </c>
      <c r="G11042" s="2">
        <v>2377083.1103999997</v>
      </c>
      <c r="H11042" s="2">
        <v>1642199.04</v>
      </c>
      <c r="I11042" s="2">
        <v>734884.07039999962</v>
      </c>
      <c r="J11042" s="2">
        <v>376337.28</v>
      </c>
      <c r="K11042" s="2">
        <v>358546.79039999959</v>
      </c>
      <c r="L11042" s="11">
        <v>-10041726.288581654</v>
      </c>
      <c r="N11042" s="13">
        <v>-9683179.4981816541</v>
      </c>
    </row>
    <row r="11043" spans="1:14" x14ac:dyDescent="0.45">
      <c r="A11043">
        <v>21383</v>
      </c>
      <c r="B11043">
        <v>2</v>
      </c>
      <c r="C11043">
        <v>25</v>
      </c>
      <c r="D11043">
        <v>7</v>
      </c>
      <c r="E11043" s="2">
        <v>3350086.0416000001</v>
      </c>
      <c r="F11043" s="2">
        <v>-1022446.2598963202</v>
      </c>
      <c r="G11043" s="2">
        <v>2327639.7817036798</v>
      </c>
      <c r="H11043" s="2">
        <v>1659177.0133069823</v>
      </c>
      <c r="I11043" s="2">
        <v>668462.76839669747</v>
      </c>
      <c r="J11043" s="2">
        <v>368509.464576</v>
      </c>
      <c r="K11043" s="2">
        <v>299953.30382069747</v>
      </c>
      <c r="N11043" s="13">
        <v>299953.30382069747</v>
      </c>
    </row>
    <row r="11044" spans="1:14" x14ac:dyDescent="0.45">
      <c r="A11044">
        <v>21383</v>
      </c>
      <c r="B11044">
        <v>3</v>
      </c>
      <c r="C11044">
        <v>25</v>
      </c>
      <c r="D11044">
        <v>7</v>
      </c>
      <c r="E11044" s="2">
        <v>3302849.8284134399</v>
      </c>
      <c r="F11044" s="2">
        <v>-1008029.767631782</v>
      </c>
      <c r="G11044" s="2">
        <v>2294820.0607816577</v>
      </c>
      <c r="H11044" s="2">
        <v>1666698.9088885796</v>
      </c>
      <c r="I11044" s="2">
        <v>628121.15189307812</v>
      </c>
      <c r="J11044" s="2">
        <v>297256.48455720959</v>
      </c>
      <c r="K11044" s="2">
        <v>330864.66733586852</v>
      </c>
      <c r="N11044" s="13">
        <v>330864.66733586852</v>
      </c>
    </row>
    <row r="11045" spans="1:14" x14ac:dyDescent="0.45">
      <c r="A11045">
        <v>21383</v>
      </c>
      <c r="B11045">
        <v>4</v>
      </c>
      <c r="C11045">
        <v>25</v>
      </c>
      <c r="D11045">
        <v>7</v>
      </c>
      <c r="E11045" s="2">
        <v>3232168.8420853922</v>
      </c>
      <c r="F11045" s="2">
        <v>-986457.93060446181</v>
      </c>
      <c r="G11045" s="2">
        <v>2245710.9114809306</v>
      </c>
      <c r="H11045" s="2">
        <v>1649136.0024682097</v>
      </c>
      <c r="I11045" s="2">
        <v>596574.90901272092</v>
      </c>
      <c r="J11045" s="2">
        <v>323216.88420853927</v>
      </c>
      <c r="K11045" s="2">
        <v>273358.02480418165</v>
      </c>
      <c r="N11045" s="13">
        <v>273358.02480418165</v>
      </c>
    </row>
    <row r="11046" spans="1:14" x14ac:dyDescent="0.45">
      <c r="A11046">
        <v>21383</v>
      </c>
      <c r="B11046">
        <v>5</v>
      </c>
      <c r="C11046">
        <v>25</v>
      </c>
      <c r="D11046">
        <v>7</v>
      </c>
      <c r="E11046" s="2">
        <v>3189504.2133698654</v>
      </c>
      <c r="F11046" s="2">
        <v>-973436.68592048297</v>
      </c>
      <c r="G11046" s="2">
        <v>2216067.5274493825</v>
      </c>
      <c r="H11046" s="2">
        <v>1607188.0513859077</v>
      </c>
      <c r="I11046" s="2">
        <v>608879.47606347478</v>
      </c>
      <c r="J11046" s="2">
        <v>287055.37920328788</v>
      </c>
      <c r="K11046" s="2">
        <v>321824.0968601869</v>
      </c>
      <c r="N11046" s="13">
        <v>321824.0968601869</v>
      </c>
    </row>
    <row r="11047" spans="1:14" x14ac:dyDescent="0.45">
      <c r="A11047">
        <v>21383</v>
      </c>
      <c r="B11047">
        <v>6</v>
      </c>
      <c r="C11047">
        <v>25</v>
      </c>
      <c r="D11047">
        <v>7</v>
      </c>
      <c r="E11047" s="2">
        <v>3129541.534158512</v>
      </c>
      <c r="F11047" s="2">
        <v>-955136.07622517797</v>
      </c>
      <c r="G11047" s="2">
        <v>2174405.4579333342</v>
      </c>
      <c r="H11047" s="2">
        <v>1609458.5580898616</v>
      </c>
      <c r="I11047" s="2">
        <v>564946.89984347252</v>
      </c>
      <c r="J11047" s="2">
        <v>344249.5687574363</v>
      </c>
      <c r="K11047" s="2">
        <v>220697.33108603623</v>
      </c>
      <c r="M11047" s="14">
        <v>9875950.2694939468</v>
      </c>
      <c r="N11047" s="13">
        <v>10096647.600579983</v>
      </c>
    </row>
    <row r="11048" spans="1:14" x14ac:dyDescent="0.45">
      <c r="A11048">
        <v>21402</v>
      </c>
      <c r="B11048">
        <v>1</v>
      </c>
      <c r="C11048">
        <v>19</v>
      </c>
      <c r="D11048">
        <v>19</v>
      </c>
      <c r="E11048" s="2">
        <v>1728000</v>
      </c>
      <c r="F11048" s="2">
        <v>-503711.99999999994</v>
      </c>
      <c r="G11048" s="2">
        <v>1224288</v>
      </c>
      <c r="H11048" s="2">
        <v>881280</v>
      </c>
      <c r="I11048" s="2">
        <v>343008</v>
      </c>
      <c r="J11048" s="2">
        <v>172800</v>
      </c>
      <c r="K11048" s="2">
        <v>170208</v>
      </c>
      <c r="L11048" s="11">
        <v>-9867548.0051533096</v>
      </c>
      <c r="N11048" s="13">
        <v>-9697340.0051533096</v>
      </c>
    </row>
    <row r="11049" spans="1:14" x14ac:dyDescent="0.45">
      <c r="A11049">
        <v>21402</v>
      </c>
      <c r="B11049">
        <v>2</v>
      </c>
      <c r="C11049">
        <v>19</v>
      </c>
      <c r="D11049">
        <v>19</v>
      </c>
      <c r="E11049" s="2">
        <v>1692230.4</v>
      </c>
      <c r="F11049" s="2">
        <v>-493285.16159999993</v>
      </c>
      <c r="G11049" s="2">
        <v>1198945.2383999999</v>
      </c>
      <c r="H11049" s="2">
        <v>883664.10034559993</v>
      </c>
      <c r="I11049" s="2">
        <v>315281.13805439998</v>
      </c>
      <c r="J11049" s="2">
        <v>169223.04000000001</v>
      </c>
      <c r="K11049" s="2">
        <v>146058.09805439998</v>
      </c>
      <c r="N11049" s="13">
        <v>146058.09805439998</v>
      </c>
    </row>
    <row r="11050" spans="1:14" x14ac:dyDescent="0.45">
      <c r="A11050">
        <v>21402</v>
      </c>
      <c r="B11050">
        <v>3</v>
      </c>
      <c r="C11050">
        <v>19</v>
      </c>
      <c r="D11050">
        <v>19</v>
      </c>
      <c r="E11050" s="2">
        <v>1658893.4611199996</v>
      </c>
      <c r="F11050" s="2">
        <v>-483567.44391647988</v>
      </c>
      <c r="G11050" s="2">
        <v>1175326.0172035198</v>
      </c>
      <c r="H11050" s="2">
        <v>888865.19701733696</v>
      </c>
      <c r="I11050" s="2">
        <v>286460.82018618286</v>
      </c>
      <c r="J11050" s="2">
        <v>182478.28072319998</v>
      </c>
      <c r="K11050" s="2">
        <v>103982.53946298288</v>
      </c>
      <c r="N11050" s="13">
        <v>103982.53946298288</v>
      </c>
    </row>
    <row r="11051" spans="1:14" x14ac:dyDescent="0.45">
      <c r="A11051">
        <v>21402</v>
      </c>
      <c r="B11051">
        <v>4</v>
      </c>
      <c r="C11051">
        <v>19</v>
      </c>
      <c r="D11051">
        <v>19</v>
      </c>
      <c r="E11051" s="2">
        <v>1624886.1451670402</v>
      </c>
      <c r="F11051" s="2">
        <v>-473654.31131619221</v>
      </c>
      <c r="G11051" s="2">
        <v>1151231.833850848</v>
      </c>
      <c r="H11051" s="2">
        <v>884486.69150008971</v>
      </c>
      <c r="I11051" s="2">
        <v>266745.14235075831</v>
      </c>
      <c r="J11051" s="2">
        <v>162488.61451670402</v>
      </c>
      <c r="K11051" s="2">
        <v>104256.52783405429</v>
      </c>
      <c r="N11051" s="13">
        <v>104256.52783405429</v>
      </c>
    </row>
    <row r="11052" spans="1:14" x14ac:dyDescent="0.45">
      <c r="A11052">
        <v>21402</v>
      </c>
      <c r="B11052">
        <v>5</v>
      </c>
      <c r="C11052">
        <v>19</v>
      </c>
      <c r="D11052">
        <v>19</v>
      </c>
      <c r="E11052" s="2">
        <v>1584588.9687668975</v>
      </c>
      <c r="F11052" s="2">
        <v>-461907.68439555058</v>
      </c>
      <c r="G11052" s="2">
        <v>1122681.2843713469</v>
      </c>
      <c r="H11052" s="2">
        <v>879974.96026621526</v>
      </c>
      <c r="I11052" s="2">
        <v>242706.32410513167</v>
      </c>
      <c r="J11052" s="2">
        <v>174304.78656435871</v>
      </c>
      <c r="K11052" s="2">
        <v>68401.537540772959</v>
      </c>
      <c r="N11052" s="13">
        <v>68401.537540772959</v>
      </c>
    </row>
    <row r="11053" spans="1:14" x14ac:dyDescent="0.45">
      <c r="A11053">
        <v>21402</v>
      </c>
      <c r="B11053">
        <v>6</v>
      </c>
      <c r="C11053">
        <v>19</v>
      </c>
      <c r="D11053">
        <v>19</v>
      </c>
      <c r="E11053" s="2">
        <v>1572070.7159136387</v>
      </c>
      <c r="F11053" s="2">
        <v>-458258.61368882563</v>
      </c>
      <c r="G11053" s="2">
        <v>1113812.1022248131</v>
      </c>
      <c r="H11053" s="2">
        <v>895197.94629534695</v>
      </c>
      <c r="I11053" s="2">
        <v>218614.15592946613</v>
      </c>
      <c r="J11053" s="2">
        <v>172927.77875050026</v>
      </c>
      <c r="K11053" s="2">
        <v>45686.377178965864</v>
      </c>
      <c r="M11053" s="14">
        <v>9619618.8520254977</v>
      </c>
      <c r="N11053" s="13">
        <v>9665305.2292044628</v>
      </c>
    </row>
    <row r="11054" spans="1:14" x14ac:dyDescent="0.45">
      <c r="A11054">
        <v>21408</v>
      </c>
      <c r="B11054">
        <v>1</v>
      </c>
      <c r="C11054">
        <v>12</v>
      </c>
      <c r="D11054">
        <v>2</v>
      </c>
      <c r="E11054" s="2">
        <v>1499976</v>
      </c>
      <c r="F11054" s="2">
        <v>-435893.02560000005</v>
      </c>
      <c r="G11054" s="2">
        <v>1064082.9743999999</v>
      </c>
      <c r="H11054" s="2">
        <v>749988</v>
      </c>
      <c r="I11054" s="2">
        <v>314094.97439999995</v>
      </c>
      <c r="J11054" s="2">
        <v>164997.36000000002</v>
      </c>
      <c r="K11054" s="2">
        <v>149097.61439999993</v>
      </c>
      <c r="L11054" s="11">
        <v>-16765992.398176489</v>
      </c>
      <c r="N11054" s="13">
        <v>-16616894.78377649</v>
      </c>
    </row>
    <row r="11055" spans="1:14" x14ac:dyDescent="0.45">
      <c r="A11055">
        <v>21408</v>
      </c>
      <c r="B11055">
        <v>2</v>
      </c>
      <c r="C11055">
        <v>12</v>
      </c>
      <c r="D11055">
        <v>2</v>
      </c>
      <c r="E11055" s="2">
        <v>1470126.4775999999</v>
      </c>
      <c r="F11055" s="2">
        <v>-427218.75439055997</v>
      </c>
      <c r="G11055" s="2">
        <v>1042907.7232094399</v>
      </c>
      <c r="H11055" s="2">
        <v>746750.7442969199</v>
      </c>
      <c r="I11055" s="2">
        <v>296156.97891251999</v>
      </c>
      <c r="J11055" s="2">
        <v>176415.17731199999</v>
      </c>
      <c r="K11055" s="2">
        <v>119741.80160052</v>
      </c>
      <c r="N11055" s="13">
        <v>119741.80160052</v>
      </c>
    </row>
    <row r="11056" spans="1:14" x14ac:dyDescent="0.45">
      <c r="A11056">
        <v>21408</v>
      </c>
      <c r="B11056">
        <v>3</v>
      </c>
      <c r="C11056">
        <v>12</v>
      </c>
      <c r="D11056">
        <v>2</v>
      </c>
      <c r="E11056" s="2">
        <v>1459541.5669612801</v>
      </c>
      <c r="F11056" s="2">
        <v>-424142.779358948</v>
      </c>
      <c r="G11056" s="2">
        <v>1035398.7876023321</v>
      </c>
      <c r="H11056" s="2">
        <v>750937.86533028213</v>
      </c>
      <c r="I11056" s="2">
        <v>284460.92227204994</v>
      </c>
      <c r="J11056" s="2">
        <v>131358.7410265152</v>
      </c>
      <c r="K11056" s="2">
        <v>153102.18124553474</v>
      </c>
      <c r="N11056" s="13">
        <v>153102.18124553474</v>
      </c>
    </row>
    <row r="11057" spans="1:14" x14ac:dyDescent="0.45">
      <c r="A11057">
        <v>21408</v>
      </c>
      <c r="B11057">
        <v>4</v>
      </c>
      <c r="C11057">
        <v>12</v>
      </c>
      <c r="D11057">
        <v>2</v>
      </c>
      <c r="E11057" s="2">
        <v>1443194.7014113136</v>
      </c>
      <c r="F11057" s="2">
        <v>-419392.38023012778</v>
      </c>
      <c r="G11057" s="2">
        <v>1023802.3211811858</v>
      </c>
      <c r="H11057" s="2">
        <v>750175.39305934031</v>
      </c>
      <c r="I11057" s="2">
        <v>273626.92812184547</v>
      </c>
      <c r="J11057" s="2">
        <v>129887.52312701823</v>
      </c>
      <c r="K11057" s="2">
        <v>143739.40499482723</v>
      </c>
      <c r="N11057" s="13">
        <v>143739.40499482723</v>
      </c>
    </row>
    <row r="11058" spans="1:14" x14ac:dyDescent="0.45">
      <c r="A11058">
        <v>21408</v>
      </c>
      <c r="B11058">
        <v>5</v>
      </c>
      <c r="C11058">
        <v>12</v>
      </c>
      <c r="D11058">
        <v>2</v>
      </c>
      <c r="E11058" s="2">
        <v>1408125.0701670188</v>
      </c>
      <c r="F11058" s="2">
        <v>-409201.1453905357</v>
      </c>
      <c r="G11058" s="2">
        <v>998923.92477648309</v>
      </c>
      <c r="H11058" s="2">
        <v>732970.85559140972</v>
      </c>
      <c r="I11058" s="2">
        <v>265953.06918507337</v>
      </c>
      <c r="J11058" s="2">
        <v>140812.50701670189</v>
      </c>
      <c r="K11058" s="2">
        <v>125140.56216837149</v>
      </c>
      <c r="N11058" s="13">
        <v>125140.56216837149</v>
      </c>
    </row>
    <row r="11059" spans="1:14" x14ac:dyDescent="0.45">
      <c r="A11059">
        <v>21408</v>
      </c>
      <c r="B11059">
        <v>6</v>
      </c>
      <c r="C11059">
        <v>12</v>
      </c>
      <c r="D11059">
        <v>2</v>
      </c>
      <c r="E11059" s="2">
        <v>1390805.1318039645</v>
      </c>
      <c r="F11059" s="2">
        <v>-404167.97130223212</v>
      </c>
      <c r="G11059" s="2">
        <v>986637.16050173237</v>
      </c>
      <c r="H11059" s="2">
        <v>730543.30742565088</v>
      </c>
      <c r="I11059" s="2">
        <v>256093.85307608149</v>
      </c>
      <c r="J11059" s="2">
        <v>152988.56449843608</v>
      </c>
      <c r="K11059" s="2">
        <v>103105.28857764541</v>
      </c>
      <c r="M11059" s="14">
        <v>16074654.107294818</v>
      </c>
      <c r="N11059" s="13">
        <v>16177759.395872464</v>
      </c>
    </row>
    <row r="11060" spans="1:14" x14ac:dyDescent="0.45">
      <c r="A11060">
        <v>21418</v>
      </c>
      <c r="B11060">
        <v>1</v>
      </c>
      <c r="C11060">
        <v>10</v>
      </c>
      <c r="D11060">
        <v>1</v>
      </c>
      <c r="E11060" s="2">
        <v>1357920</v>
      </c>
      <c r="F11060" s="2">
        <v>-210341.80800000002</v>
      </c>
      <c r="G11060" s="2">
        <v>1147578.192</v>
      </c>
      <c r="H11060" s="2">
        <v>706118.4</v>
      </c>
      <c r="I11060" s="2">
        <v>441459.79200000002</v>
      </c>
      <c r="J11060" s="2">
        <v>122212.79999999999</v>
      </c>
      <c r="K11060" s="2">
        <v>319246.99200000003</v>
      </c>
      <c r="L11060" s="11">
        <v>-10884664.8934798</v>
      </c>
      <c r="N11060" s="13">
        <v>-10565417.901479799</v>
      </c>
    </row>
    <row r="11061" spans="1:14" x14ac:dyDescent="0.45">
      <c r="A11061">
        <v>21418</v>
      </c>
      <c r="B11061">
        <v>2</v>
      </c>
      <c r="C11061">
        <v>10</v>
      </c>
      <c r="D11061">
        <v>1</v>
      </c>
      <c r="E11061" s="2">
        <v>1337415.4080000001</v>
      </c>
      <c r="F11061" s="2">
        <v>-207165.64669920004</v>
      </c>
      <c r="G11061" s="2">
        <v>1130249.7613007999</v>
      </c>
      <c r="H11061" s="2">
        <v>677930.52065356809</v>
      </c>
      <c r="I11061" s="2">
        <v>452319.24064723181</v>
      </c>
      <c r="J11061" s="2">
        <v>147115.69488</v>
      </c>
      <c r="K11061" s="2">
        <v>305203.54576723184</v>
      </c>
      <c r="N11061" s="13">
        <v>305203.54576723184</v>
      </c>
    </row>
    <row r="11062" spans="1:14" x14ac:dyDescent="0.45">
      <c r="A11062">
        <v>21418</v>
      </c>
      <c r="B11062">
        <v>3</v>
      </c>
      <c r="C11062">
        <v>10</v>
      </c>
      <c r="D11062">
        <v>1</v>
      </c>
      <c r="E11062" s="2">
        <v>1324308.7370015997</v>
      </c>
      <c r="F11062" s="2">
        <v>-205135.42336154782</v>
      </c>
      <c r="G11062" s="2">
        <v>1119173.313640052</v>
      </c>
      <c r="H11062" s="2">
        <v>650745.42542369745</v>
      </c>
      <c r="I11062" s="2">
        <v>468427.88821635453</v>
      </c>
      <c r="J11062" s="2">
        <v>132430.87370015998</v>
      </c>
      <c r="K11062" s="2">
        <v>335997.01451619458</v>
      </c>
      <c r="N11062" s="13">
        <v>335997.01451619458</v>
      </c>
    </row>
    <row r="11063" spans="1:14" x14ac:dyDescent="0.45">
      <c r="A11063">
        <v>21418</v>
      </c>
      <c r="B11063">
        <v>4</v>
      </c>
      <c r="C11063">
        <v>10</v>
      </c>
      <c r="D11063">
        <v>1</v>
      </c>
      <c r="E11063" s="2">
        <v>1313052.1127370864</v>
      </c>
      <c r="F11063" s="2">
        <v>-203391.7722629747</v>
      </c>
      <c r="G11063" s="2">
        <v>1109660.3404741117</v>
      </c>
      <c r="H11063" s="2">
        <v>642633.23295036564</v>
      </c>
      <c r="I11063" s="2">
        <v>467027.10752374609</v>
      </c>
      <c r="J11063" s="2">
        <v>131305.21127370864</v>
      </c>
      <c r="K11063" s="2">
        <v>335721.89625003748</v>
      </c>
      <c r="N11063" s="13">
        <v>335721.89625003748</v>
      </c>
    </row>
    <row r="11064" spans="1:14" x14ac:dyDescent="0.45">
      <c r="A11064">
        <v>21418</v>
      </c>
      <c r="B11064">
        <v>5</v>
      </c>
      <c r="C11064">
        <v>10</v>
      </c>
      <c r="D11064">
        <v>1</v>
      </c>
      <c r="E11064" s="2">
        <v>1297689.4030180625</v>
      </c>
      <c r="F11064" s="2">
        <v>-201012.08852749789</v>
      </c>
      <c r="G11064" s="2">
        <v>1096677.3144905646</v>
      </c>
      <c r="H11064" s="2">
        <v>620887.86102444981</v>
      </c>
      <c r="I11064" s="2">
        <v>475789.45346611482</v>
      </c>
      <c r="J11064" s="2">
        <v>116792.04627162562</v>
      </c>
      <c r="K11064" s="2">
        <v>358997.40719448921</v>
      </c>
      <c r="N11064" s="13">
        <v>358997.40719448921</v>
      </c>
    </row>
    <row r="11065" spans="1:14" x14ac:dyDescent="0.45">
      <c r="A11065">
        <v>21418</v>
      </c>
      <c r="B11065">
        <v>6</v>
      </c>
      <c r="C11065">
        <v>10</v>
      </c>
      <c r="D11065">
        <v>1</v>
      </c>
      <c r="E11065" s="2">
        <v>1286529.2741521071</v>
      </c>
      <c r="F11065" s="2">
        <v>-199283.3845661614</v>
      </c>
      <c r="G11065" s="2">
        <v>1087245.8895859458</v>
      </c>
      <c r="H11065" s="2">
        <v>620226.39193282882</v>
      </c>
      <c r="I11065" s="2">
        <v>467019.49765311694</v>
      </c>
      <c r="J11065" s="2">
        <v>128652.92741521071</v>
      </c>
      <c r="K11065" s="2">
        <v>338366.57023790624</v>
      </c>
      <c r="M11065" s="14">
        <v>10622359.821952788</v>
      </c>
      <c r="N11065" s="13">
        <v>10960726.392190695</v>
      </c>
    </row>
    <row r="11066" spans="1:14" x14ac:dyDescent="0.45">
      <c r="A11066">
        <v>21438</v>
      </c>
      <c r="B11066">
        <v>1</v>
      </c>
      <c r="C11066">
        <v>22</v>
      </c>
      <c r="D11066">
        <v>4</v>
      </c>
      <c r="E11066" s="2">
        <v>1434000</v>
      </c>
      <c r="F11066" s="2">
        <v>-445830.60000000003</v>
      </c>
      <c r="G11066" s="2">
        <v>988169.39999999991</v>
      </c>
      <c r="H11066" s="2">
        <v>889080</v>
      </c>
      <c r="I11066" s="2">
        <v>99089.399999999907</v>
      </c>
      <c r="J11066" s="2">
        <v>143400</v>
      </c>
      <c r="K11066" s="2">
        <v>-44310.600000000093</v>
      </c>
      <c r="L11066" s="11">
        <v>-11954834.232764952</v>
      </c>
      <c r="N11066" s="13">
        <v>-11999144.832764952</v>
      </c>
    </row>
    <row r="11067" spans="1:14" x14ac:dyDescent="0.45">
      <c r="A11067">
        <v>21438</v>
      </c>
      <c r="B11067">
        <v>2</v>
      </c>
      <c r="C11067">
        <v>22</v>
      </c>
      <c r="D11067">
        <v>4</v>
      </c>
      <c r="E11067" s="2">
        <v>1386821.4</v>
      </c>
      <c r="F11067" s="2">
        <v>-431162.77325999999</v>
      </c>
      <c r="G11067" s="2">
        <v>955658.62673999998</v>
      </c>
      <c r="H11067" s="2">
        <v>883388.58994319988</v>
      </c>
      <c r="I11067" s="2">
        <v>72270.036796800094</v>
      </c>
      <c r="J11067" s="2">
        <v>124813.92599999999</v>
      </c>
      <c r="K11067" s="2">
        <v>-52543.889203199898</v>
      </c>
      <c r="N11067" s="13">
        <v>-52543.889203199898</v>
      </c>
    </row>
    <row r="11068" spans="1:14" x14ac:dyDescent="0.45">
      <c r="A11068">
        <v>21438</v>
      </c>
      <c r="B11068">
        <v>3</v>
      </c>
      <c r="C11068">
        <v>22</v>
      </c>
      <c r="D11068">
        <v>4</v>
      </c>
      <c r="E11068" s="2">
        <v>1354092.41496</v>
      </c>
      <c r="F11068" s="2">
        <v>-420987.33181106398</v>
      </c>
      <c r="G11068" s="2">
        <v>933105.08314893604</v>
      </c>
      <c r="H11068" s="2">
        <v>877117.55568536755</v>
      </c>
      <c r="I11068" s="2">
        <v>55987.527463568491</v>
      </c>
      <c r="J11068" s="2">
        <v>162491.08979519998</v>
      </c>
      <c r="K11068" s="2">
        <v>-106503.56233163149</v>
      </c>
      <c r="N11068" s="13">
        <v>-106503.56233163149</v>
      </c>
    </row>
    <row r="11069" spans="1:14" x14ac:dyDescent="0.45">
      <c r="A11069">
        <v>21438</v>
      </c>
      <c r="B11069">
        <v>4</v>
      </c>
      <c r="C11069">
        <v>22</v>
      </c>
      <c r="D11069">
        <v>4</v>
      </c>
      <c r="E11069" s="2">
        <v>1309542.7745078159</v>
      </c>
      <c r="F11069" s="2">
        <v>-407136.84859448002</v>
      </c>
      <c r="G11069" s="2">
        <v>902405.92591333599</v>
      </c>
      <c r="H11069" s="2">
        <v>852077.55984978389</v>
      </c>
      <c r="I11069" s="2">
        <v>50328.366063552094</v>
      </c>
      <c r="J11069" s="2">
        <v>117858.84970570343</v>
      </c>
      <c r="K11069" s="2">
        <v>-67530.483642151332</v>
      </c>
      <c r="N11069" s="13">
        <v>-67530.483642151332</v>
      </c>
    </row>
    <row r="11070" spans="1:14" x14ac:dyDescent="0.45">
      <c r="A11070">
        <v>21438</v>
      </c>
      <c r="B11070">
        <v>5</v>
      </c>
      <c r="C11070">
        <v>22</v>
      </c>
      <c r="D11070">
        <v>4</v>
      </c>
      <c r="E11070" s="2">
        <v>1276542.2965902188</v>
      </c>
      <c r="F11070" s="2">
        <v>-396877.00000989903</v>
      </c>
      <c r="G11070" s="2">
        <v>879665.29658031976</v>
      </c>
      <c r="H11070" s="2">
        <v>844559.37279130751</v>
      </c>
      <c r="I11070" s="2">
        <v>35105.923789012246</v>
      </c>
      <c r="J11070" s="2">
        <v>114888.80669311968</v>
      </c>
      <c r="K11070" s="2">
        <v>-79782.882904107435</v>
      </c>
      <c r="N11070" s="13">
        <v>-79782.882904107435</v>
      </c>
    </row>
    <row r="11071" spans="1:14" x14ac:dyDescent="0.45">
      <c r="A11071">
        <v>21438</v>
      </c>
      <c r="B11071">
        <v>6</v>
      </c>
      <c r="C11071">
        <v>22</v>
      </c>
      <c r="D11071">
        <v>4</v>
      </c>
      <c r="E11071" s="2">
        <v>1240288.4953670567</v>
      </c>
      <c r="F11071" s="2">
        <v>-385605.69320961792</v>
      </c>
      <c r="G11071" s="2">
        <v>854682.80215743883</v>
      </c>
      <c r="H11071" s="2">
        <v>853725.07162283745</v>
      </c>
      <c r="I11071" s="2">
        <v>957.73053460137453</v>
      </c>
      <c r="J11071" s="2">
        <v>124028.84953670567</v>
      </c>
      <c r="K11071" s="2">
        <v>-123071.1190021043</v>
      </c>
      <c r="M11071" s="14">
        <v>11598596.973149261</v>
      </c>
      <c r="N11071" s="13">
        <v>11475525.854147157</v>
      </c>
    </row>
    <row r="11072" spans="1:14" x14ac:dyDescent="0.45">
      <c r="A11072">
        <v>21444</v>
      </c>
      <c r="B11072">
        <v>1</v>
      </c>
      <c r="C11072">
        <v>29</v>
      </c>
      <c r="D11072">
        <v>10</v>
      </c>
      <c r="E11072" s="2">
        <v>2460000</v>
      </c>
      <c r="F11072" s="2">
        <v>-1044270</v>
      </c>
      <c r="G11072" s="2">
        <v>1415730</v>
      </c>
      <c r="H11072" s="2">
        <v>1131600</v>
      </c>
      <c r="I11072" s="2">
        <v>284130</v>
      </c>
      <c r="J11072" s="2">
        <v>221400</v>
      </c>
      <c r="K11072" s="2">
        <v>62730</v>
      </c>
      <c r="L11072" s="11">
        <v>-11189657.473345427</v>
      </c>
      <c r="N11072" s="13">
        <v>-11126927.473345427</v>
      </c>
    </row>
    <row r="11073" spans="1:14" x14ac:dyDescent="0.45">
      <c r="A11073">
        <v>21444</v>
      </c>
      <c r="B11073">
        <v>2</v>
      </c>
      <c r="C11073">
        <v>29</v>
      </c>
      <c r="D11073">
        <v>10</v>
      </c>
      <c r="E11073" s="2">
        <v>2427528</v>
      </c>
      <c r="F11073" s="2">
        <v>-1030485.6359999999</v>
      </c>
      <c r="G11073" s="2">
        <v>1397042.3640000001</v>
      </c>
      <c r="H11073" s="2">
        <v>1132296.16032</v>
      </c>
      <c r="I11073" s="2">
        <v>264746.20368000004</v>
      </c>
      <c r="J11073" s="2">
        <v>267028.08</v>
      </c>
      <c r="K11073" s="2">
        <v>-2281.8763199999812</v>
      </c>
      <c r="N11073" s="13">
        <v>-2281.8763199999812</v>
      </c>
    </row>
    <row r="11074" spans="1:14" x14ac:dyDescent="0.45">
      <c r="A11074">
        <v>21444</v>
      </c>
      <c r="B11074">
        <v>3</v>
      </c>
      <c r="C11074">
        <v>29</v>
      </c>
      <c r="D11074">
        <v>10</v>
      </c>
      <c r="E11074" s="2">
        <v>2379462.9455999997</v>
      </c>
      <c r="F11074" s="2">
        <v>-1010082.0204071999</v>
      </c>
      <c r="G11074" s="2">
        <v>1369380.9251927999</v>
      </c>
      <c r="H11074" s="2">
        <v>1142396.0835485919</v>
      </c>
      <c r="I11074" s="2">
        <v>226984.84164420795</v>
      </c>
      <c r="J11074" s="2">
        <v>237946.29455999998</v>
      </c>
      <c r="K11074" s="2">
        <v>-10961.452915792033</v>
      </c>
      <c r="N11074" s="13">
        <v>-10961.452915792033</v>
      </c>
    </row>
    <row r="11075" spans="1:14" x14ac:dyDescent="0.45">
      <c r="A11075">
        <v>21444</v>
      </c>
      <c r="B11075">
        <v>4</v>
      </c>
      <c r="C11075">
        <v>29</v>
      </c>
      <c r="D11075">
        <v>10</v>
      </c>
      <c r="E11075" s="2">
        <v>2359713.4031515201</v>
      </c>
      <c r="F11075" s="2">
        <v>-1001698.3396378203</v>
      </c>
      <c r="G11075" s="2">
        <v>1358015.0635136999</v>
      </c>
      <c r="H11075" s="2">
        <v>1141071.178266736</v>
      </c>
      <c r="I11075" s="2">
        <v>216943.88524696394</v>
      </c>
      <c r="J11075" s="2">
        <v>212374.2062836368</v>
      </c>
      <c r="K11075" s="2">
        <v>4569.6789633271401</v>
      </c>
      <c r="N11075" s="13">
        <v>4569.6789633271401</v>
      </c>
    </row>
    <row r="11076" spans="1:14" x14ac:dyDescent="0.45">
      <c r="A11076">
        <v>21444</v>
      </c>
      <c r="B11076">
        <v>5</v>
      </c>
      <c r="C11076">
        <v>29</v>
      </c>
      <c r="D11076">
        <v>10</v>
      </c>
      <c r="E11076" s="2">
        <v>2329037.1289105499</v>
      </c>
      <c r="F11076" s="2">
        <v>-988676.26122252841</v>
      </c>
      <c r="G11076" s="2">
        <v>1340360.8676880216</v>
      </c>
      <c r="H11076" s="2">
        <v>1151239.719964742</v>
      </c>
      <c r="I11076" s="2">
        <v>189121.14772327966</v>
      </c>
      <c r="J11076" s="2">
        <v>232903.71289105501</v>
      </c>
      <c r="K11076" s="2">
        <v>-43782.565167775349</v>
      </c>
      <c r="N11076" s="13">
        <v>-43782.565167775349</v>
      </c>
    </row>
    <row r="11077" spans="1:14" x14ac:dyDescent="0.45">
      <c r="A11077">
        <v>21444</v>
      </c>
      <c r="B11077">
        <v>6</v>
      </c>
      <c r="C11077">
        <v>29</v>
      </c>
      <c r="D11077">
        <v>10</v>
      </c>
      <c r="E11077" s="2">
        <v>2322282.9212367097</v>
      </c>
      <c r="F11077" s="2">
        <v>-985809.10006498324</v>
      </c>
      <c r="G11077" s="2">
        <v>1336473.8211717266</v>
      </c>
      <c r="H11077" s="2">
        <v>1137684.8047663304</v>
      </c>
      <c r="I11077" s="2">
        <v>198789.01640539616</v>
      </c>
      <c r="J11077" s="2">
        <v>232228.29212367098</v>
      </c>
      <c r="K11077" s="2">
        <v>-33439.275718274817</v>
      </c>
      <c r="M11077" s="14">
        <v>10750209.504828444</v>
      </c>
      <c r="N11077" s="13">
        <v>10716770.229110168</v>
      </c>
    </row>
    <row r="11078" spans="1:14" x14ac:dyDescent="0.45">
      <c r="A11078">
        <v>21463</v>
      </c>
      <c r="B11078">
        <v>1</v>
      </c>
      <c r="C11078">
        <v>13</v>
      </c>
      <c r="D11078">
        <v>8</v>
      </c>
      <c r="E11078" s="2">
        <v>756000</v>
      </c>
      <c r="F11078" s="2">
        <v>-180457.19999999998</v>
      </c>
      <c r="G11078" s="2">
        <v>575542.80000000005</v>
      </c>
      <c r="H11078" s="2">
        <v>400680</v>
      </c>
      <c r="I11078" s="2">
        <v>174862.80000000005</v>
      </c>
      <c r="J11078" s="2">
        <v>75600</v>
      </c>
      <c r="K11078" s="2">
        <v>99262.800000000047</v>
      </c>
      <c r="L11078" s="11">
        <v>-11143679.641441327</v>
      </c>
      <c r="N11078" s="13">
        <v>-11044416.841441326</v>
      </c>
    </row>
    <row r="11079" spans="1:14" x14ac:dyDescent="0.45">
      <c r="A11079">
        <v>21463</v>
      </c>
      <c r="B11079">
        <v>2</v>
      </c>
      <c r="C11079">
        <v>13</v>
      </c>
      <c r="D11079">
        <v>8</v>
      </c>
      <c r="E11079" s="2">
        <v>728859.6</v>
      </c>
      <c r="F11079" s="2">
        <v>-173978.78651999999</v>
      </c>
      <c r="G11079" s="2">
        <v>554880.81348000001</v>
      </c>
      <c r="H11079" s="2">
        <v>388922.39799839997</v>
      </c>
      <c r="I11079" s="2">
        <v>165958.41548160004</v>
      </c>
      <c r="J11079" s="2">
        <v>58308.767999999996</v>
      </c>
      <c r="K11079" s="2">
        <v>107649.64748160004</v>
      </c>
      <c r="N11079" s="13">
        <v>107649.64748160004</v>
      </c>
    </row>
    <row r="11080" spans="1:14" x14ac:dyDescent="0.45">
      <c r="A11080">
        <v>21463</v>
      </c>
      <c r="B11080">
        <v>3</v>
      </c>
      <c r="C11080">
        <v>13</v>
      </c>
      <c r="D11080">
        <v>8</v>
      </c>
      <c r="E11080" s="2">
        <v>706483.61027999991</v>
      </c>
      <c r="F11080" s="2">
        <v>-168637.63777383597</v>
      </c>
      <c r="G11080" s="2">
        <v>537845.97250616387</v>
      </c>
      <c r="H11080" s="2">
        <v>380714.6069356096</v>
      </c>
      <c r="I11080" s="2">
        <v>157131.36557055428</v>
      </c>
      <c r="J11080" s="2">
        <v>77713.197130799992</v>
      </c>
      <c r="K11080" s="2">
        <v>79418.168439754285</v>
      </c>
      <c r="N11080" s="13">
        <v>79418.168439754285</v>
      </c>
    </row>
    <row r="11081" spans="1:14" x14ac:dyDescent="0.45">
      <c r="A11081">
        <v>21463</v>
      </c>
      <c r="B11081">
        <v>4</v>
      </c>
      <c r="C11081">
        <v>13</v>
      </c>
      <c r="D11081">
        <v>8</v>
      </c>
      <c r="E11081" s="2">
        <v>683028.35441870394</v>
      </c>
      <c r="F11081" s="2">
        <v>-163038.86819974464</v>
      </c>
      <c r="G11081" s="2">
        <v>519989.48621895933</v>
      </c>
      <c r="H11081" s="2">
        <v>373927.27260891435</v>
      </c>
      <c r="I11081" s="2">
        <v>146062.21361004497</v>
      </c>
      <c r="J11081" s="2">
        <v>61472.551897683355</v>
      </c>
      <c r="K11081" s="2">
        <v>84589.661712361616</v>
      </c>
      <c r="N11081" s="13">
        <v>84589.661712361616</v>
      </c>
    </row>
    <row r="11082" spans="1:14" x14ac:dyDescent="0.45">
      <c r="A11082">
        <v>21463</v>
      </c>
      <c r="B11082">
        <v>5</v>
      </c>
      <c r="C11082">
        <v>13</v>
      </c>
      <c r="D11082">
        <v>8</v>
      </c>
      <c r="E11082" s="2">
        <v>661239.7499127473</v>
      </c>
      <c r="F11082" s="2">
        <v>-157837.92830417279</v>
      </c>
      <c r="G11082" s="2">
        <v>503401.82160857448</v>
      </c>
      <c r="H11082" s="2">
        <v>370723.16833465587</v>
      </c>
      <c r="I11082" s="2">
        <v>132678.65327391861</v>
      </c>
      <c r="J11082" s="2">
        <v>66123.974991274736</v>
      </c>
      <c r="K11082" s="2">
        <v>66554.678282643872</v>
      </c>
      <c r="N11082" s="13">
        <v>66554.678282643872</v>
      </c>
    </row>
    <row r="11083" spans="1:14" x14ac:dyDescent="0.45">
      <c r="A11083">
        <v>21463</v>
      </c>
      <c r="B11083">
        <v>6</v>
      </c>
      <c r="C11083">
        <v>13</v>
      </c>
      <c r="D11083">
        <v>8</v>
      </c>
      <c r="E11083" s="2">
        <v>641138.06151539972</v>
      </c>
      <c r="F11083" s="2">
        <v>-153039.65528372591</v>
      </c>
      <c r="G11083" s="2">
        <v>488098.40623167378</v>
      </c>
      <c r="H11083" s="2">
        <v>359345.34806207713</v>
      </c>
      <c r="I11083" s="2">
        <v>128753.05816959665</v>
      </c>
      <c r="J11083" s="2">
        <v>76936.56738184797</v>
      </c>
      <c r="K11083" s="2">
        <v>51816.490787748684</v>
      </c>
      <c r="M11083" s="14">
        <v>10658188.778361425</v>
      </c>
      <c r="N11083" s="13">
        <v>10710005.269149173</v>
      </c>
    </row>
    <row r="11084" spans="1:14" x14ac:dyDescent="0.45">
      <c r="A11084">
        <v>21477</v>
      </c>
      <c r="B11084">
        <v>1</v>
      </c>
      <c r="C11084">
        <v>2</v>
      </c>
      <c r="D11084">
        <v>22</v>
      </c>
      <c r="E11084" s="2">
        <v>5431872</v>
      </c>
      <c r="F11084" s="2">
        <v>-439438.4448</v>
      </c>
      <c r="G11084" s="2">
        <v>4992433.5552000003</v>
      </c>
      <c r="H11084" s="2">
        <v>2933210.8800000004</v>
      </c>
      <c r="I11084" s="2">
        <v>2059222.6751999999</v>
      </c>
      <c r="J11084" s="2">
        <v>543187.20000000007</v>
      </c>
      <c r="K11084" s="2">
        <v>1516035.4751999998</v>
      </c>
      <c r="L11084" s="11">
        <v>-26916805.229329094</v>
      </c>
      <c r="N11084" s="13">
        <v>-25400769.754129093</v>
      </c>
    </row>
    <row r="11085" spans="1:14" x14ac:dyDescent="0.45">
      <c r="A11085">
        <v>21477</v>
      </c>
      <c r="B11085">
        <v>2</v>
      </c>
      <c r="C11085">
        <v>2</v>
      </c>
      <c r="D11085">
        <v>22</v>
      </c>
      <c r="E11085" s="2">
        <v>5708354.2847999996</v>
      </c>
      <c r="F11085" s="2">
        <v>-461805.86164031998</v>
      </c>
      <c r="G11085" s="2">
        <v>5246548.4231596794</v>
      </c>
      <c r="H11085" s="2">
        <v>3019628.0829906431</v>
      </c>
      <c r="I11085" s="2">
        <v>2226920.3401690363</v>
      </c>
      <c r="J11085" s="2">
        <v>627918.97132799996</v>
      </c>
      <c r="K11085" s="2">
        <v>1599001.3688410362</v>
      </c>
      <c r="N11085" s="13">
        <v>1599001.3688410362</v>
      </c>
    </row>
    <row r="11086" spans="1:14" x14ac:dyDescent="0.45">
      <c r="A11086">
        <v>21477</v>
      </c>
      <c r="B11086">
        <v>3</v>
      </c>
      <c r="C11086">
        <v>2</v>
      </c>
      <c r="D11086">
        <v>22</v>
      </c>
      <c r="E11086" s="2">
        <v>5996055.3407539204</v>
      </c>
      <c r="F11086" s="2">
        <v>-485080.87706699217</v>
      </c>
      <c r="G11086" s="2">
        <v>5510974.4636869282</v>
      </c>
      <c r="H11086" s="2">
        <v>3165156.5219627875</v>
      </c>
      <c r="I11086" s="2">
        <v>2345817.9417241407</v>
      </c>
      <c r="J11086" s="2">
        <v>659566.08748293121</v>
      </c>
      <c r="K11086" s="2">
        <v>1686251.8542412096</v>
      </c>
      <c r="N11086" s="13">
        <v>1686251.8542412096</v>
      </c>
    </row>
    <row r="11087" spans="1:14" x14ac:dyDescent="0.45">
      <c r="A11087">
        <v>21477</v>
      </c>
      <c r="B11087">
        <v>4</v>
      </c>
      <c r="C11087">
        <v>2</v>
      </c>
      <c r="D11087">
        <v>22</v>
      </c>
      <c r="E11087" s="2">
        <v>6328236.8066316862</v>
      </c>
      <c r="F11087" s="2">
        <v>-511954.35765650339</v>
      </c>
      <c r="G11087" s="2">
        <v>5816282.4489751831</v>
      </c>
      <c r="H11087" s="2">
        <v>3312445.9412559778</v>
      </c>
      <c r="I11087" s="2">
        <v>2503836.5077192052</v>
      </c>
      <c r="J11087" s="2">
        <v>696106.04872948548</v>
      </c>
      <c r="K11087" s="2">
        <v>1807730.4589897199</v>
      </c>
      <c r="N11087" s="13">
        <v>1807730.4589897199</v>
      </c>
    </row>
    <row r="11088" spans="1:14" x14ac:dyDescent="0.45">
      <c r="A11088">
        <v>21477</v>
      </c>
      <c r="B11088">
        <v>5</v>
      </c>
      <c r="C11088">
        <v>2</v>
      </c>
      <c r="D11088">
        <v>22</v>
      </c>
      <c r="E11088" s="2">
        <v>6609210.5208461341</v>
      </c>
      <c r="F11088" s="2">
        <v>-534685.1311364522</v>
      </c>
      <c r="G11088" s="2">
        <v>6074525.3897096822</v>
      </c>
      <c r="H11088" s="2">
        <v>3447410.2261540769</v>
      </c>
      <c r="I11088" s="2">
        <v>2627115.1635556053</v>
      </c>
      <c r="J11088" s="2">
        <v>727013.15729307476</v>
      </c>
      <c r="K11088" s="2">
        <v>1900102.0062625306</v>
      </c>
      <c r="N11088" s="13">
        <v>1900102.0062625306</v>
      </c>
    </row>
    <row r="11089" spans="1:14" x14ac:dyDescent="0.45">
      <c r="A11089">
        <v>21477</v>
      </c>
      <c r="B11089">
        <v>6</v>
      </c>
      <c r="C11089">
        <v>2</v>
      </c>
      <c r="D11089">
        <v>22</v>
      </c>
      <c r="E11089" s="2">
        <v>6982630.9152739402</v>
      </c>
      <c r="F11089" s="2">
        <v>-564894.84104566171</v>
      </c>
      <c r="G11089" s="2">
        <v>6417736.0742282784</v>
      </c>
      <c r="H11089" s="2">
        <v>3570437.7825243259</v>
      </c>
      <c r="I11089" s="2">
        <v>2847298.2917039525</v>
      </c>
      <c r="J11089" s="2">
        <v>698263.09152739402</v>
      </c>
      <c r="K11089" s="2">
        <v>2149035.2001765585</v>
      </c>
      <c r="M11089" s="14">
        <v>27896547.534940522</v>
      </c>
      <c r="N11089" s="13">
        <v>30045582.735117082</v>
      </c>
    </row>
    <row r="11090" spans="1:14" x14ac:dyDescent="0.45">
      <c r="A11090">
        <v>21491</v>
      </c>
      <c r="B11090">
        <v>1</v>
      </c>
      <c r="C11090">
        <v>13</v>
      </c>
      <c r="D11090">
        <v>23</v>
      </c>
      <c r="E11090" s="2">
        <v>2172672</v>
      </c>
      <c r="F11090" s="2">
        <v>-517965.0048</v>
      </c>
      <c r="G11090" s="2">
        <v>1654706.9952</v>
      </c>
      <c r="H11090" s="2">
        <v>1216696.3200000001</v>
      </c>
      <c r="I11090" s="2">
        <v>438010.67519999994</v>
      </c>
      <c r="J11090" s="2">
        <v>260720.63999999998</v>
      </c>
      <c r="K11090" s="2">
        <v>177290.03519999995</v>
      </c>
      <c r="L11090" s="11">
        <v>-15876550.047600964</v>
      </c>
      <c r="N11090" s="13">
        <v>-15699260.012400964</v>
      </c>
    </row>
    <row r="11091" spans="1:14" x14ac:dyDescent="0.45">
      <c r="A11091">
        <v>21491</v>
      </c>
      <c r="B11091">
        <v>2</v>
      </c>
      <c r="C11091">
        <v>13</v>
      </c>
      <c r="D11091">
        <v>23</v>
      </c>
      <c r="E11091" s="2">
        <v>2169847.5263999999</v>
      </c>
      <c r="F11091" s="2">
        <v>-517291.65029375994</v>
      </c>
      <c r="G11091" s="2">
        <v>1652555.8761062399</v>
      </c>
      <c r="H11091" s="2">
        <v>1224470.9973178369</v>
      </c>
      <c r="I11091" s="2">
        <v>428084.878788403</v>
      </c>
      <c r="J11091" s="2">
        <v>238683.227904</v>
      </c>
      <c r="K11091" s="2">
        <v>189401.650884403</v>
      </c>
      <c r="N11091" s="13">
        <v>189401.650884403</v>
      </c>
    </row>
    <row r="11092" spans="1:14" x14ac:dyDescent="0.45">
      <c r="A11092">
        <v>21491</v>
      </c>
      <c r="B11092">
        <v>3</v>
      </c>
      <c r="C11092">
        <v>13</v>
      </c>
      <c r="D11092">
        <v>23</v>
      </c>
      <c r="E11092" s="2">
        <v>2135563.9354828801</v>
      </c>
      <c r="F11092" s="2">
        <v>-509118.44221911865</v>
      </c>
      <c r="G11092" s="2">
        <v>1626445.4932637615</v>
      </c>
      <c r="H11092" s="2">
        <v>1241519.1110981335</v>
      </c>
      <c r="I11092" s="2">
        <v>384926.38216562802</v>
      </c>
      <c r="J11092" s="2">
        <v>213556.39354828803</v>
      </c>
      <c r="K11092" s="2">
        <v>171369.98861733999</v>
      </c>
      <c r="N11092" s="13">
        <v>171369.98861733999</v>
      </c>
    </row>
    <row r="11093" spans="1:14" x14ac:dyDescent="0.45">
      <c r="A11093">
        <v>21491</v>
      </c>
      <c r="B11093">
        <v>4</v>
      </c>
      <c r="C11093">
        <v>13</v>
      </c>
      <c r="D11093">
        <v>23</v>
      </c>
      <c r="E11093" s="2">
        <v>2116770.9728506305</v>
      </c>
      <c r="F11093" s="2">
        <v>-504638.19992759032</v>
      </c>
      <c r="G11093" s="2">
        <v>1612132.7729230402</v>
      </c>
      <c r="H11093" s="2">
        <v>1259143.5177562251</v>
      </c>
      <c r="I11093" s="2">
        <v>352989.25516681513</v>
      </c>
      <c r="J11093" s="2">
        <v>232844.80701356937</v>
      </c>
      <c r="K11093" s="2">
        <v>120144.44815324576</v>
      </c>
      <c r="N11093" s="13">
        <v>120144.44815324576</v>
      </c>
    </row>
    <row r="11094" spans="1:14" x14ac:dyDescent="0.45">
      <c r="A11094">
        <v>21491</v>
      </c>
      <c r="B11094">
        <v>5</v>
      </c>
      <c r="C11094">
        <v>13</v>
      </c>
      <c r="D11094">
        <v>23</v>
      </c>
      <c r="E11094" s="2">
        <v>2112749.1080022138</v>
      </c>
      <c r="F11094" s="2">
        <v>-503679.38734772778</v>
      </c>
      <c r="G11094" s="2">
        <v>1609069.720654486</v>
      </c>
      <c r="H11094" s="2">
        <v>1277110.5136226621</v>
      </c>
      <c r="I11094" s="2">
        <v>331959.20703182393</v>
      </c>
      <c r="J11094" s="2">
        <v>211274.91080022138</v>
      </c>
      <c r="K11094" s="2">
        <v>120684.29623160255</v>
      </c>
      <c r="N11094" s="13">
        <v>120684.29623160255</v>
      </c>
    </row>
    <row r="11095" spans="1:14" x14ac:dyDescent="0.45">
      <c r="A11095">
        <v>21491</v>
      </c>
      <c r="B11095">
        <v>6</v>
      </c>
      <c r="C11095">
        <v>13</v>
      </c>
      <c r="D11095">
        <v>23</v>
      </c>
      <c r="E11095" s="2">
        <v>2073663.2495041732</v>
      </c>
      <c r="F11095" s="2">
        <v>-494361.31868179486</v>
      </c>
      <c r="G11095" s="2">
        <v>1579301.9308223783</v>
      </c>
      <c r="H11095" s="2">
        <v>1260754.1761415428</v>
      </c>
      <c r="I11095" s="2">
        <v>318547.75468083541</v>
      </c>
      <c r="J11095" s="2">
        <v>207366.32495041733</v>
      </c>
      <c r="K11095" s="2">
        <v>111181.42973041808</v>
      </c>
      <c r="M11095" s="14">
        <v>15252877.270780558</v>
      </c>
      <c r="N11095" s="13">
        <v>15364058.700510975</v>
      </c>
    </row>
    <row r="11096" spans="1:14" x14ac:dyDescent="0.45">
      <c r="A11096">
        <v>21506</v>
      </c>
      <c r="B11096">
        <v>1</v>
      </c>
      <c r="C11096">
        <v>43</v>
      </c>
      <c r="D11096">
        <v>18</v>
      </c>
      <c r="E11096" s="2">
        <v>4383408</v>
      </c>
      <c r="F11096" s="2">
        <v>-350672.64000000001</v>
      </c>
      <c r="G11096" s="2">
        <v>4032735.36</v>
      </c>
      <c r="H11096" s="2">
        <v>2673878.88</v>
      </c>
      <c r="I11096" s="2">
        <v>1358856.48</v>
      </c>
      <c r="J11096" s="2">
        <v>394506.72</v>
      </c>
      <c r="K11096" s="2">
        <v>964349.76</v>
      </c>
      <c r="L11096" s="11">
        <v>-18372670.668606784</v>
      </c>
      <c r="N11096" s="13">
        <v>-17408320.908606783</v>
      </c>
    </row>
    <row r="11097" spans="1:14" x14ac:dyDescent="0.45">
      <c r="A11097">
        <v>21506</v>
      </c>
      <c r="B11097">
        <v>2</v>
      </c>
      <c r="C11097">
        <v>43</v>
      </c>
      <c r="D11097">
        <v>18</v>
      </c>
      <c r="E11097" s="2">
        <v>4592058.2208000002</v>
      </c>
      <c r="F11097" s="2">
        <v>-367364.657664</v>
      </c>
      <c r="G11097" s="2">
        <v>4224693.5631360002</v>
      </c>
      <c r="H11097" s="2">
        <v>2788550.314871904</v>
      </c>
      <c r="I11097" s="2">
        <v>1436143.2482640962</v>
      </c>
      <c r="J11097" s="2">
        <v>459205.82208000007</v>
      </c>
      <c r="K11097" s="2">
        <v>976937.42618409614</v>
      </c>
      <c r="N11097" s="13">
        <v>976937.42618409614</v>
      </c>
    </row>
    <row r="11098" spans="1:14" x14ac:dyDescent="0.45">
      <c r="A11098">
        <v>21506</v>
      </c>
      <c r="B11098">
        <v>3</v>
      </c>
      <c r="C11098">
        <v>43</v>
      </c>
      <c r="D11098">
        <v>18</v>
      </c>
      <c r="E11098" s="2">
        <v>4840947.7763673598</v>
      </c>
      <c r="F11098" s="2">
        <v>-387275.82210938877</v>
      </c>
      <c r="G11098" s="2">
        <v>4453671.9542579707</v>
      </c>
      <c r="H11098" s="2">
        <v>2925579.231176659</v>
      </c>
      <c r="I11098" s="2">
        <v>1528092.7230813117</v>
      </c>
      <c r="J11098" s="2">
        <v>435685.29987306235</v>
      </c>
      <c r="K11098" s="2">
        <v>1092407.4232082493</v>
      </c>
      <c r="N11098" s="13">
        <v>1092407.4232082493</v>
      </c>
    </row>
    <row r="11099" spans="1:14" x14ac:dyDescent="0.45">
      <c r="A11099">
        <v>21506</v>
      </c>
      <c r="B11099">
        <v>4</v>
      </c>
      <c r="C11099">
        <v>43</v>
      </c>
      <c r="D11099">
        <v>18</v>
      </c>
      <c r="E11099" s="2">
        <v>5035069.782199691</v>
      </c>
      <c r="F11099" s="2">
        <v>-402805.58257597528</v>
      </c>
      <c r="G11099" s="2">
        <v>4632264.1996237161</v>
      </c>
      <c r="H11099" s="2">
        <v>2990252.8755674427</v>
      </c>
      <c r="I11099" s="2">
        <v>1642011.3240562733</v>
      </c>
      <c r="J11099" s="2">
        <v>503506.97821996914</v>
      </c>
      <c r="K11099" s="2">
        <v>1138504.3458363041</v>
      </c>
      <c r="N11099" s="13">
        <v>1138504.3458363041</v>
      </c>
    </row>
    <row r="11100" spans="1:14" x14ac:dyDescent="0.45">
      <c r="A11100">
        <v>21506</v>
      </c>
      <c r="B11100">
        <v>5</v>
      </c>
      <c r="C11100">
        <v>43</v>
      </c>
      <c r="D11100">
        <v>18</v>
      </c>
      <c r="E11100" s="2">
        <v>5339187.997044553</v>
      </c>
      <c r="F11100" s="2">
        <v>-427135.03976356424</v>
      </c>
      <c r="G11100" s="2">
        <v>4912052.9572809888</v>
      </c>
      <c r="H11100" s="2">
        <v>3153741.4828457576</v>
      </c>
      <c r="I11100" s="2">
        <v>1758311.4744352312</v>
      </c>
      <c r="J11100" s="2">
        <v>480526.91973400977</v>
      </c>
      <c r="K11100" s="2">
        <v>1277784.5547012214</v>
      </c>
      <c r="N11100" s="13">
        <v>1277784.5547012214</v>
      </c>
    </row>
    <row r="11101" spans="1:14" x14ac:dyDescent="0.45">
      <c r="A11101">
        <v>21506</v>
      </c>
      <c r="B11101">
        <v>6</v>
      </c>
      <c r="C11101">
        <v>43</v>
      </c>
      <c r="D11101">
        <v>18</v>
      </c>
      <c r="E11101" s="2">
        <v>5622698.8796876185</v>
      </c>
      <c r="F11101" s="2">
        <v>-449815.91037500947</v>
      </c>
      <c r="G11101" s="2">
        <v>5172882.9693126092</v>
      </c>
      <c r="H11101" s="2">
        <v>3297956.7194957733</v>
      </c>
      <c r="I11101" s="2">
        <v>1874926.2498168359</v>
      </c>
      <c r="J11101" s="2">
        <v>618496.87676563801</v>
      </c>
      <c r="K11101" s="2">
        <v>1256429.3730511977</v>
      </c>
      <c r="M11101" s="14">
        <v>18987245.245976277</v>
      </c>
      <c r="N11101" s="13">
        <v>20243674.619027473</v>
      </c>
    </row>
    <row r="11102" spans="1:14" x14ac:dyDescent="0.45">
      <c r="A11102">
        <v>21511</v>
      </c>
      <c r="B11102">
        <v>1</v>
      </c>
      <c r="C11102">
        <v>31</v>
      </c>
      <c r="D11102">
        <v>6</v>
      </c>
      <c r="E11102" s="2">
        <v>4093632</v>
      </c>
      <c r="F11102" s="2">
        <v>-405269.56800000003</v>
      </c>
      <c r="G11102" s="2">
        <v>3688362.432</v>
      </c>
      <c r="H11102" s="2">
        <v>2333370.2399999998</v>
      </c>
      <c r="I11102" s="2">
        <v>1354992.1920000003</v>
      </c>
      <c r="J11102" s="2">
        <v>409363.20000000001</v>
      </c>
      <c r="K11102" s="2">
        <v>945628.99200000032</v>
      </c>
      <c r="L11102" s="11">
        <v>-20711018.161601514</v>
      </c>
      <c r="N11102" s="13">
        <v>-19765389.169601515</v>
      </c>
    </row>
    <row r="11103" spans="1:14" x14ac:dyDescent="0.45">
      <c r="A11103">
        <v>21511</v>
      </c>
      <c r="B11103">
        <v>2</v>
      </c>
      <c r="C11103">
        <v>31</v>
      </c>
      <c r="D11103">
        <v>6</v>
      </c>
      <c r="E11103" s="2">
        <v>4281120.3455999997</v>
      </c>
      <c r="F11103" s="2">
        <v>-423830.91421439999</v>
      </c>
      <c r="G11103" s="2">
        <v>3857289.4313855995</v>
      </c>
      <c r="H11103" s="2">
        <v>2398266.4931237372</v>
      </c>
      <c r="I11103" s="2">
        <v>1459022.9382618624</v>
      </c>
      <c r="J11103" s="2">
        <v>428112.03456</v>
      </c>
      <c r="K11103" s="2">
        <v>1030910.9037018623</v>
      </c>
      <c r="N11103" s="13">
        <v>1030910.9037018623</v>
      </c>
    </row>
    <row r="11104" spans="1:14" x14ac:dyDescent="0.45">
      <c r="A11104">
        <v>21511</v>
      </c>
      <c r="B11104">
        <v>3</v>
      </c>
      <c r="C11104">
        <v>31</v>
      </c>
      <c r="D11104">
        <v>6</v>
      </c>
      <c r="E11104" s="2">
        <v>4455790.0557004791</v>
      </c>
      <c r="F11104" s="2">
        <v>-441123.21551434742</v>
      </c>
      <c r="G11104" s="2">
        <v>4014666.8401861317</v>
      </c>
      <c r="H11104" s="2">
        <v>2443447.7233796744</v>
      </c>
      <c r="I11104" s="2">
        <v>1571219.1168064573</v>
      </c>
      <c r="J11104" s="2">
        <v>490136.90612705267</v>
      </c>
      <c r="K11104" s="2">
        <v>1081082.2106794047</v>
      </c>
      <c r="N11104" s="13">
        <v>1081082.2106794047</v>
      </c>
    </row>
    <row r="11105" spans="1:14" x14ac:dyDescent="0.45">
      <c r="A11105">
        <v>21511</v>
      </c>
      <c r="B11105">
        <v>4</v>
      </c>
      <c r="C11105">
        <v>31</v>
      </c>
      <c r="D11105">
        <v>6</v>
      </c>
      <c r="E11105" s="2">
        <v>4644715.5540621802</v>
      </c>
      <c r="F11105" s="2">
        <v>-459826.83985215588</v>
      </c>
      <c r="G11105" s="2">
        <v>4184888.7142100241</v>
      </c>
      <c r="H11105" s="2">
        <v>2509862.9782109489</v>
      </c>
      <c r="I11105" s="2">
        <v>1675025.7359990752</v>
      </c>
      <c r="J11105" s="2">
        <v>510918.71094683983</v>
      </c>
      <c r="K11105" s="2">
        <v>1164107.0250522355</v>
      </c>
      <c r="N11105" s="13">
        <v>1164107.0250522355</v>
      </c>
    </row>
    <row r="11106" spans="1:14" x14ac:dyDescent="0.45">
      <c r="A11106">
        <v>21511</v>
      </c>
      <c r="B11106">
        <v>5</v>
      </c>
      <c r="C11106">
        <v>31</v>
      </c>
      <c r="D11106">
        <v>6</v>
      </c>
      <c r="E11106" s="2">
        <v>4833291.0055571049</v>
      </c>
      <c r="F11106" s="2">
        <v>-478495.80955015344</v>
      </c>
      <c r="G11106" s="2">
        <v>4354795.1960069519</v>
      </c>
      <c r="H11106" s="2">
        <v>2496062.2958362182</v>
      </c>
      <c r="I11106" s="2">
        <v>1858732.9001707337</v>
      </c>
      <c r="J11106" s="2">
        <v>434996.19050013943</v>
      </c>
      <c r="K11106" s="2">
        <v>1423736.7096705942</v>
      </c>
      <c r="N11106" s="13">
        <v>1423736.7096705942</v>
      </c>
    </row>
    <row r="11107" spans="1:14" x14ac:dyDescent="0.45">
      <c r="A11107">
        <v>21511</v>
      </c>
      <c r="B11107">
        <v>6</v>
      </c>
      <c r="C11107">
        <v>31</v>
      </c>
      <c r="D11107">
        <v>6</v>
      </c>
      <c r="E11107" s="2">
        <v>5001006.2034499366</v>
      </c>
      <c r="F11107" s="2">
        <v>-495099.61414154375</v>
      </c>
      <c r="G11107" s="2">
        <v>4505906.5893083932</v>
      </c>
      <c r="H11107" s="2">
        <v>2517075.695801191</v>
      </c>
      <c r="I11107" s="2">
        <v>1988830.8935072022</v>
      </c>
      <c r="J11107" s="2">
        <v>550110.68237949302</v>
      </c>
      <c r="K11107" s="2">
        <v>1438720.2111277091</v>
      </c>
      <c r="M11107" s="14">
        <v>21692240.845498327</v>
      </c>
      <c r="N11107" s="13">
        <v>23130961.056626037</v>
      </c>
    </row>
    <row r="11108" spans="1:14" x14ac:dyDescent="0.45">
      <c r="A11108">
        <v>21528</v>
      </c>
      <c r="B11108">
        <v>1</v>
      </c>
      <c r="C11108">
        <v>44</v>
      </c>
      <c r="D11108">
        <v>5</v>
      </c>
      <c r="E11108" s="2">
        <v>4740780</v>
      </c>
      <c r="F11108" s="2">
        <v>-384003.18</v>
      </c>
      <c r="G11108" s="2">
        <v>4356776.82</v>
      </c>
      <c r="H11108" s="2">
        <v>3081507</v>
      </c>
      <c r="I11108" s="2">
        <v>1275269.8200000003</v>
      </c>
      <c r="J11108" s="2">
        <v>474078</v>
      </c>
      <c r="K11108" s="2">
        <v>801191.8200000003</v>
      </c>
      <c r="L11108" s="11">
        <v>-20772368.896775059</v>
      </c>
      <c r="N11108" s="13">
        <v>-19971177.076775059</v>
      </c>
    </row>
    <row r="11109" spans="1:14" x14ac:dyDescent="0.45">
      <c r="A11109">
        <v>21528</v>
      </c>
      <c r="B11109">
        <v>2</v>
      </c>
      <c r="C11109">
        <v>44</v>
      </c>
      <c r="D11109">
        <v>5</v>
      </c>
      <c r="E11109" s="2">
        <v>5004841.4460000005</v>
      </c>
      <c r="F11109" s="2">
        <v>-405392.15712600003</v>
      </c>
      <c r="G11109" s="2">
        <v>4599449.2888740003</v>
      </c>
      <c r="H11109" s="2">
        <v>3233628.0582606005</v>
      </c>
      <c r="I11109" s="2">
        <v>1365821.2306133998</v>
      </c>
      <c r="J11109" s="2">
        <v>550532.55906</v>
      </c>
      <c r="K11109" s="2">
        <v>815288.67155339976</v>
      </c>
      <c r="N11109" s="13">
        <v>815288.67155339976</v>
      </c>
    </row>
    <row r="11110" spans="1:14" x14ac:dyDescent="0.45">
      <c r="A11110">
        <v>21528</v>
      </c>
      <c r="B11110">
        <v>3</v>
      </c>
      <c r="C11110">
        <v>44</v>
      </c>
      <c r="D11110">
        <v>5</v>
      </c>
      <c r="E11110" s="2">
        <v>5215545.2708766004</v>
      </c>
      <c r="F11110" s="2">
        <v>-422459.16694100463</v>
      </c>
      <c r="G11110" s="2">
        <v>4793086.1039355956</v>
      </c>
      <c r="H11110" s="2">
        <v>3328315.7047793572</v>
      </c>
      <c r="I11110" s="2">
        <v>1464770.3991562384</v>
      </c>
      <c r="J11110" s="2">
        <v>469399.074378894</v>
      </c>
      <c r="K11110" s="2">
        <v>995371.32477734447</v>
      </c>
      <c r="N11110" s="13">
        <v>995371.32477734447</v>
      </c>
    </row>
    <row r="11111" spans="1:14" x14ac:dyDescent="0.45">
      <c r="A11111">
        <v>21528</v>
      </c>
      <c r="B11111">
        <v>4</v>
      </c>
      <c r="C11111">
        <v>44</v>
      </c>
      <c r="D11111">
        <v>5</v>
      </c>
      <c r="E11111" s="2">
        <v>5414257.5456969989</v>
      </c>
      <c r="F11111" s="2">
        <v>-438554.86120145692</v>
      </c>
      <c r="G11111" s="2">
        <v>4975702.6844955422</v>
      </c>
      <c r="H11111" s="2">
        <v>3425410.4621465201</v>
      </c>
      <c r="I11111" s="2">
        <v>1550292.222349022</v>
      </c>
      <c r="J11111" s="2">
        <v>487283.17911272991</v>
      </c>
      <c r="K11111" s="2">
        <v>1063009.0432362922</v>
      </c>
      <c r="N11111" s="13">
        <v>1063009.0432362922</v>
      </c>
    </row>
    <row r="11112" spans="1:14" x14ac:dyDescent="0.45">
      <c r="A11112">
        <v>21528</v>
      </c>
      <c r="B11112">
        <v>5</v>
      </c>
      <c r="C11112">
        <v>44</v>
      </c>
      <c r="D11112">
        <v>5</v>
      </c>
      <c r="E11112" s="2">
        <v>5704461.7501463583</v>
      </c>
      <c r="F11112" s="2">
        <v>-462061.40176185506</v>
      </c>
      <c r="G11112" s="2">
        <v>5242400.3483845033</v>
      </c>
      <c r="H11112" s="2">
        <v>3568230.6220866055</v>
      </c>
      <c r="I11112" s="2">
        <v>1674169.7262978978</v>
      </c>
      <c r="J11112" s="2">
        <v>570446.1750146359</v>
      </c>
      <c r="K11112" s="2">
        <v>1103723.5512832617</v>
      </c>
      <c r="N11112" s="13">
        <v>1103723.5512832617</v>
      </c>
    </row>
    <row r="11113" spans="1:14" x14ac:dyDescent="0.45">
      <c r="A11113">
        <v>21528</v>
      </c>
      <c r="B11113">
        <v>6</v>
      </c>
      <c r="C11113">
        <v>44</v>
      </c>
      <c r="D11113">
        <v>5</v>
      </c>
      <c r="E11113" s="2">
        <v>5977135.0218033548</v>
      </c>
      <c r="F11113" s="2">
        <v>-484147.93676607177</v>
      </c>
      <c r="G11113" s="2">
        <v>5492987.0850372827</v>
      </c>
      <c r="H11113" s="2">
        <v>3727201.7904802966</v>
      </c>
      <c r="I11113" s="2">
        <v>1765785.2945569861</v>
      </c>
      <c r="J11113" s="2">
        <v>597713.50218033546</v>
      </c>
      <c r="K11113" s="2">
        <v>1168071.7923766505</v>
      </c>
      <c r="M11113" s="14">
        <v>21266264.541464113</v>
      </c>
      <c r="N11113" s="13">
        <v>22434336.333840765</v>
      </c>
    </row>
    <row r="11114" spans="1:14" x14ac:dyDescent="0.45">
      <c r="A11114">
        <v>21542</v>
      </c>
      <c r="B11114">
        <v>1</v>
      </c>
      <c r="C11114">
        <v>13</v>
      </c>
      <c r="D11114">
        <v>7</v>
      </c>
      <c r="E11114" s="2">
        <v>2472000</v>
      </c>
      <c r="F11114" s="2">
        <v>-949248</v>
      </c>
      <c r="G11114" s="2">
        <v>1522752</v>
      </c>
      <c r="H11114" s="2">
        <v>1260720</v>
      </c>
      <c r="I11114" s="2">
        <v>262032</v>
      </c>
      <c r="J11114" s="2">
        <v>247200</v>
      </c>
      <c r="K11114" s="2">
        <v>14832</v>
      </c>
      <c r="L11114" s="11">
        <v>-13511049.043030763</v>
      </c>
      <c r="N11114" s="13">
        <v>-13496217.043030763</v>
      </c>
    </row>
    <row r="11115" spans="1:14" x14ac:dyDescent="0.45">
      <c r="A11115">
        <v>21542</v>
      </c>
      <c r="B11115">
        <v>2</v>
      </c>
      <c r="C11115">
        <v>13</v>
      </c>
      <c r="D11115">
        <v>7</v>
      </c>
      <c r="E11115" s="2">
        <v>2429976</v>
      </c>
      <c r="F11115" s="2">
        <v>-933110.78399999999</v>
      </c>
      <c r="G11115" s="2">
        <v>1496865.216</v>
      </c>
      <c r="H11115" s="2">
        <v>1242881.6945039998</v>
      </c>
      <c r="I11115" s="2">
        <v>253983.52149600023</v>
      </c>
      <c r="J11115" s="2">
        <v>218697.84</v>
      </c>
      <c r="K11115" s="2">
        <v>35285.681496000238</v>
      </c>
      <c r="N11115" s="13">
        <v>35285.681496000238</v>
      </c>
    </row>
    <row r="11116" spans="1:14" x14ac:dyDescent="0.45">
      <c r="A11116">
        <v>21542</v>
      </c>
      <c r="B11116">
        <v>3</v>
      </c>
      <c r="C11116">
        <v>13</v>
      </c>
      <c r="D11116">
        <v>7</v>
      </c>
      <c r="E11116" s="2">
        <v>2360478.6864</v>
      </c>
      <c r="F11116" s="2">
        <v>-906423.81557760003</v>
      </c>
      <c r="G11116" s="2">
        <v>1454054.8708223999</v>
      </c>
      <c r="H11116" s="2">
        <v>1232206.3847688339</v>
      </c>
      <c r="I11116" s="2">
        <v>221848.48605356598</v>
      </c>
      <c r="J11116" s="2">
        <v>188838.29491200001</v>
      </c>
      <c r="K11116" s="2">
        <v>33010.191141565971</v>
      </c>
      <c r="N11116" s="13">
        <v>33010.191141565971</v>
      </c>
    </row>
    <row r="11117" spans="1:14" x14ac:dyDescent="0.45">
      <c r="A11117">
        <v>21542</v>
      </c>
      <c r="B11117">
        <v>4</v>
      </c>
      <c r="C11117">
        <v>13</v>
      </c>
      <c r="D11117">
        <v>7</v>
      </c>
      <c r="E11117" s="2">
        <v>2279750.31532512</v>
      </c>
      <c r="F11117" s="2">
        <v>-875424.12108484609</v>
      </c>
      <c r="G11117" s="2">
        <v>1404326.1942402739</v>
      </c>
      <c r="H11117" s="2">
        <v>1200180.4782842223</v>
      </c>
      <c r="I11117" s="2">
        <v>204145.7159560516</v>
      </c>
      <c r="J11117" s="2">
        <v>205177.5283792608</v>
      </c>
      <c r="K11117" s="2">
        <v>-1031.8124232091941</v>
      </c>
      <c r="N11117" s="13">
        <v>-1031.8124232091941</v>
      </c>
    </row>
    <row r="11118" spans="1:14" x14ac:dyDescent="0.45">
      <c r="A11118">
        <v>21542</v>
      </c>
      <c r="B11118">
        <v>5</v>
      </c>
      <c r="C11118">
        <v>13</v>
      </c>
      <c r="D11118">
        <v>7</v>
      </c>
      <c r="E11118" s="2">
        <v>2220704.7821581992</v>
      </c>
      <c r="F11118" s="2">
        <v>-852750.63634874858</v>
      </c>
      <c r="G11118" s="2">
        <v>1367954.1458094507</v>
      </c>
      <c r="H11118" s="2">
        <v>1195283.549903946</v>
      </c>
      <c r="I11118" s="2">
        <v>172670.59590550466</v>
      </c>
      <c r="J11118" s="2">
        <v>266484.57385898387</v>
      </c>
      <c r="K11118" s="2">
        <v>-93813.977953479218</v>
      </c>
      <c r="N11118" s="13">
        <v>-93813.977953479218</v>
      </c>
    </row>
    <row r="11119" spans="1:14" x14ac:dyDescent="0.45">
      <c r="A11119">
        <v>21542</v>
      </c>
      <c r="B11119">
        <v>6</v>
      </c>
      <c r="C11119">
        <v>13</v>
      </c>
      <c r="D11119">
        <v>7</v>
      </c>
      <c r="E11119" s="2">
        <v>2159413.3301706333</v>
      </c>
      <c r="F11119" s="2">
        <v>-829214.7187855232</v>
      </c>
      <c r="G11119" s="2">
        <v>1330198.6113851101</v>
      </c>
      <c r="H11119" s="2">
        <v>1175892.5604965384</v>
      </c>
      <c r="I11119" s="2">
        <v>154306.05088857166</v>
      </c>
      <c r="J11119" s="2">
        <v>215941.33301706333</v>
      </c>
      <c r="K11119" s="2">
        <v>-61635.282128491672</v>
      </c>
      <c r="M11119" s="14">
        <v>12992115.27087361</v>
      </c>
      <c r="N11119" s="13">
        <v>12930479.988745118</v>
      </c>
    </row>
    <row r="11120" spans="1:14" x14ac:dyDescent="0.45">
      <c r="A11120">
        <v>21558</v>
      </c>
      <c r="B11120">
        <v>1</v>
      </c>
      <c r="C11120">
        <v>41</v>
      </c>
      <c r="D11120">
        <v>13</v>
      </c>
      <c r="E11120" s="2">
        <v>3195192</v>
      </c>
      <c r="F11120" s="2">
        <v>-862701.84000000008</v>
      </c>
      <c r="G11120" s="2">
        <v>2332490.16</v>
      </c>
      <c r="H11120" s="2">
        <v>1597596</v>
      </c>
      <c r="I11120" s="2">
        <v>734894.16000000015</v>
      </c>
      <c r="J11120" s="2">
        <v>319519.2</v>
      </c>
      <c r="K11120" s="2">
        <v>415374.96000000014</v>
      </c>
      <c r="L11120" s="11">
        <v>-10205338.854235411</v>
      </c>
      <c r="N11120" s="13">
        <v>-9789963.8942354098</v>
      </c>
    </row>
    <row r="11121" spans="1:14" x14ac:dyDescent="0.45">
      <c r="A11121">
        <v>21558</v>
      </c>
      <c r="B11121">
        <v>2</v>
      </c>
      <c r="C11121">
        <v>41</v>
      </c>
      <c r="D11121">
        <v>13</v>
      </c>
      <c r="E11121" s="2">
        <v>3159405.8495999998</v>
      </c>
      <c r="F11121" s="2">
        <v>-853039.57939199999</v>
      </c>
      <c r="G11121" s="2">
        <v>2306366.2702079997</v>
      </c>
      <c r="H11121" s="2">
        <v>1593762.2808307197</v>
      </c>
      <c r="I11121" s="2">
        <v>712603.98937728</v>
      </c>
      <c r="J11121" s="2">
        <v>347534.64345599996</v>
      </c>
      <c r="K11121" s="2">
        <v>365069.34592128004</v>
      </c>
      <c r="N11121" s="13">
        <v>365069.34592128004</v>
      </c>
    </row>
    <row r="11122" spans="1:14" x14ac:dyDescent="0.45">
      <c r="A11122">
        <v>21558</v>
      </c>
      <c r="B11122">
        <v>3</v>
      </c>
      <c r="C11122">
        <v>41</v>
      </c>
      <c r="D11122">
        <v>13</v>
      </c>
      <c r="E11122" s="2">
        <v>3133498.7216332797</v>
      </c>
      <c r="F11122" s="2">
        <v>-846044.65484098555</v>
      </c>
      <c r="G11122" s="2">
        <v>2287454.0667922944</v>
      </c>
      <c r="H11122" s="2">
        <v>1613413.7841315554</v>
      </c>
      <c r="I11122" s="2">
        <v>674040.28266073903</v>
      </c>
      <c r="J11122" s="2">
        <v>313349.87216332799</v>
      </c>
      <c r="K11122" s="2">
        <v>360690.41049741104</v>
      </c>
      <c r="N11122" s="13">
        <v>360690.41049741104</v>
      </c>
    </row>
    <row r="11123" spans="1:14" x14ac:dyDescent="0.45">
      <c r="A11123">
        <v>21558</v>
      </c>
      <c r="B11123">
        <v>4</v>
      </c>
      <c r="C11123">
        <v>41</v>
      </c>
      <c r="D11123">
        <v>13</v>
      </c>
      <c r="E11123" s="2">
        <v>3102163.7344169468</v>
      </c>
      <c r="F11123" s="2">
        <v>-837584.20829257567</v>
      </c>
      <c r="G11123" s="2">
        <v>2264579.5261243712</v>
      </c>
      <c r="H11123" s="2">
        <v>1597918.5581487557</v>
      </c>
      <c r="I11123" s="2">
        <v>666660.96797561552</v>
      </c>
      <c r="J11123" s="2">
        <v>341238.01078586414</v>
      </c>
      <c r="K11123" s="2">
        <v>325422.95718975138</v>
      </c>
      <c r="N11123" s="13">
        <v>325422.95718975138</v>
      </c>
    </row>
    <row r="11124" spans="1:14" x14ac:dyDescent="0.45">
      <c r="A11124">
        <v>21558</v>
      </c>
      <c r="B11124">
        <v>5</v>
      </c>
      <c r="C11124">
        <v>41</v>
      </c>
      <c r="D11124">
        <v>13</v>
      </c>
      <c r="E11124" s="2">
        <v>3075795.3426744035</v>
      </c>
      <c r="F11124" s="2">
        <v>-830464.74252208904</v>
      </c>
      <c r="G11124" s="2">
        <v>2245330.6001523146</v>
      </c>
      <c r="H11124" s="2">
        <v>1628539.2317907771</v>
      </c>
      <c r="I11124" s="2">
        <v>616791.36836153758</v>
      </c>
      <c r="J11124" s="2">
        <v>307579.53426744038</v>
      </c>
      <c r="K11124" s="2">
        <v>309211.8340940972</v>
      </c>
      <c r="N11124" s="13">
        <v>309211.8340940972</v>
      </c>
    </row>
    <row r="11125" spans="1:14" x14ac:dyDescent="0.45">
      <c r="A11125">
        <v>21558</v>
      </c>
      <c r="B11125">
        <v>6</v>
      </c>
      <c r="C11125">
        <v>41</v>
      </c>
      <c r="D11125">
        <v>13</v>
      </c>
      <c r="E11125" s="2">
        <v>3080716.6152226822</v>
      </c>
      <c r="F11125" s="2">
        <v>-831793.48611012427</v>
      </c>
      <c r="G11125" s="2">
        <v>2248923.129112558</v>
      </c>
      <c r="H11125" s="2">
        <v>1623641.6280466584</v>
      </c>
      <c r="I11125" s="2">
        <v>625281.50106589962</v>
      </c>
      <c r="J11125" s="2">
        <v>308071.66152226826</v>
      </c>
      <c r="K11125" s="2">
        <v>317209.83954363136</v>
      </c>
      <c r="M11125" s="14">
        <v>10049894.859425098</v>
      </c>
      <c r="N11125" s="13">
        <v>10367104.698968729</v>
      </c>
    </row>
    <row r="11126" spans="1:14" x14ac:dyDescent="0.45">
      <c r="A11126">
        <v>21566</v>
      </c>
      <c r="B11126">
        <v>1</v>
      </c>
      <c r="C11126">
        <v>27</v>
      </c>
      <c r="D11126">
        <v>5</v>
      </c>
      <c r="E11126" s="2">
        <v>2867700</v>
      </c>
      <c r="F11126" s="2">
        <v>-501847.49999999994</v>
      </c>
      <c r="G11126" s="2">
        <v>2365852.5</v>
      </c>
      <c r="H11126" s="2">
        <v>1233111</v>
      </c>
      <c r="I11126" s="2">
        <v>1132741.5</v>
      </c>
      <c r="J11126" s="2">
        <v>286770</v>
      </c>
      <c r="K11126" s="2">
        <v>845971.5</v>
      </c>
      <c r="L11126" s="11">
        <v>-13948126.706740806</v>
      </c>
      <c r="N11126" s="13">
        <v>-13102155.206740806</v>
      </c>
    </row>
    <row r="11127" spans="1:14" x14ac:dyDescent="0.45">
      <c r="A11127">
        <v>21566</v>
      </c>
      <c r="B11127">
        <v>2</v>
      </c>
      <c r="C11127">
        <v>27</v>
      </c>
      <c r="D11127">
        <v>5</v>
      </c>
      <c r="E11127" s="2">
        <v>2861104.29</v>
      </c>
      <c r="F11127" s="2">
        <v>-500693.25074999995</v>
      </c>
      <c r="G11127" s="2">
        <v>2360411.0392499999</v>
      </c>
      <c r="H11127" s="2">
        <v>1262631.0731156101</v>
      </c>
      <c r="I11127" s="2">
        <v>1097779.9661343899</v>
      </c>
      <c r="J11127" s="2">
        <v>257499.3861</v>
      </c>
      <c r="K11127" s="2">
        <v>840280.58003438986</v>
      </c>
      <c r="N11127" s="13">
        <v>840280.58003438986</v>
      </c>
    </row>
    <row r="11128" spans="1:14" x14ac:dyDescent="0.45">
      <c r="A11128">
        <v>21566</v>
      </c>
      <c r="B11128">
        <v>3</v>
      </c>
      <c r="C11128">
        <v>27</v>
      </c>
      <c r="D11128">
        <v>5</v>
      </c>
      <c r="E11128" s="2">
        <v>2875695.9218790005</v>
      </c>
      <c r="F11128" s="2">
        <v>-503246.78632882505</v>
      </c>
      <c r="G11128" s="2">
        <v>2372449.1355501753</v>
      </c>
      <c r="H11128" s="2">
        <v>1302066.324369801</v>
      </c>
      <c r="I11128" s="2">
        <v>1070382.8111803744</v>
      </c>
      <c r="J11128" s="2">
        <v>316326.55140669004</v>
      </c>
      <c r="K11128" s="2">
        <v>754056.25977368432</v>
      </c>
      <c r="N11128" s="13">
        <v>754056.25977368432</v>
      </c>
    </row>
    <row r="11129" spans="1:14" x14ac:dyDescent="0.45">
      <c r="A11129">
        <v>21566</v>
      </c>
      <c r="B11129">
        <v>4</v>
      </c>
      <c r="C11129">
        <v>27</v>
      </c>
      <c r="D11129">
        <v>5</v>
      </c>
      <c r="E11129" s="2">
        <v>2863042.8598227329</v>
      </c>
      <c r="F11129" s="2">
        <v>-501032.50046897819</v>
      </c>
      <c r="G11129" s="2">
        <v>2362010.3593537547</v>
      </c>
      <c r="H11129" s="2">
        <v>1317597.1631562719</v>
      </c>
      <c r="I11129" s="2">
        <v>1044413.1961974828</v>
      </c>
      <c r="J11129" s="2">
        <v>229043.42878581863</v>
      </c>
      <c r="K11129" s="2">
        <v>815369.76741166413</v>
      </c>
      <c r="N11129" s="13">
        <v>815369.76741166413</v>
      </c>
    </row>
    <row r="11130" spans="1:14" x14ac:dyDescent="0.45">
      <c r="A11130">
        <v>21566</v>
      </c>
      <c r="B11130">
        <v>5</v>
      </c>
      <c r="C11130">
        <v>27</v>
      </c>
      <c r="D11130">
        <v>5</v>
      </c>
      <c r="E11130" s="2">
        <v>2829831.562648789</v>
      </c>
      <c r="F11130" s="2">
        <v>-495220.52346353803</v>
      </c>
      <c r="G11130" s="2">
        <v>2334611.0391852511</v>
      </c>
      <c r="H11130" s="2">
        <v>1330442.9976426342</v>
      </c>
      <c r="I11130" s="2">
        <v>1004168.0415426169</v>
      </c>
      <c r="J11130" s="2">
        <v>367878.1031443426</v>
      </c>
      <c r="K11130" s="2">
        <v>636289.93839827436</v>
      </c>
      <c r="N11130" s="13">
        <v>636289.93839827436</v>
      </c>
    </row>
    <row r="11131" spans="1:14" x14ac:dyDescent="0.45">
      <c r="A11131">
        <v>21566</v>
      </c>
      <c r="B11131">
        <v>6</v>
      </c>
      <c r="C11131">
        <v>27</v>
      </c>
      <c r="D11131">
        <v>5</v>
      </c>
      <c r="E11131" s="2">
        <v>2838038.0741804703</v>
      </c>
      <c r="F11131" s="2">
        <v>-496656.66298158228</v>
      </c>
      <c r="G11131" s="2">
        <v>2341381.411198888</v>
      </c>
      <c r="H11131" s="2">
        <v>1378333.2246528789</v>
      </c>
      <c r="I11131" s="2">
        <v>963048.18654600903</v>
      </c>
      <c r="J11131" s="2">
        <v>227043.04593443763</v>
      </c>
      <c r="K11131" s="2">
        <v>736005.14061157138</v>
      </c>
      <c r="M11131" s="14">
        <v>13553065.483639149</v>
      </c>
      <c r="N11131" s="13">
        <v>14289070.624250721</v>
      </c>
    </row>
    <row r="11132" spans="1:14" x14ac:dyDescent="0.45">
      <c r="A11132">
        <v>21575</v>
      </c>
      <c r="B11132">
        <v>1</v>
      </c>
      <c r="C11132">
        <v>25</v>
      </c>
      <c r="D11132">
        <v>20</v>
      </c>
      <c r="E11132" s="2">
        <v>3172068</v>
      </c>
      <c r="F11132" s="2">
        <v>-1170493.0919999999</v>
      </c>
      <c r="G11132" s="2">
        <v>2001574.9080000001</v>
      </c>
      <c r="H11132" s="2">
        <v>1395709.92</v>
      </c>
      <c r="I11132" s="2">
        <v>605864.98800000013</v>
      </c>
      <c r="J11132" s="2">
        <v>348927.48</v>
      </c>
      <c r="K11132" s="2">
        <v>256937.50800000015</v>
      </c>
      <c r="L11132" s="11">
        <v>-18039281.559456293</v>
      </c>
      <c r="N11132" s="13">
        <v>-17782344.051456291</v>
      </c>
    </row>
    <row r="11133" spans="1:14" x14ac:dyDescent="0.45">
      <c r="A11133">
        <v>21575</v>
      </c>
      <c r="B11133">
        <v>2</v>
      </c>
      <c r="C11133">
        <v>25</v>
      </c>
      <c r="D11133">
        <v>20</v>
      </c>
      <c r="E11133" s="2">
        <v>3145422.6288000001</v>
      </c>
      <c r="F11133" s="2">
        <v>-1160660.9500271999</v>
      </c>
      <c r="G11133" s="2">
        <v>1984761.6787728001</v>
      </c>
      <c r="H11133" s="2">
        <v>1382740.3693109951</v>
      </c>
      <c r="I11133" s="2">
        <v>602021.30946180504</v>
      </c>
      <c r="J11133" s="2">
        <v>283088.03659199999</v>
      </c>
      <c r="K11133" s="2">
        <v>318933.27286980505</v>
      </c>
      <c r="N11133" s="13">
        <v>318933.27286980505</v>
      </c>
    </row>
    <row r="11134" spans="1:14" x14ac:dyDescent="0.45">
      <c r="A11134">
        <v>21575</v>
      </c>
      <c r="B11134">
        <v>3</v>
      </c>
      <c r="C11134">
        <v>25</v>
      </c>
      <c r="D11134">
        <v>20</v>
      </c>
      <c r="E11134" s="2">
        <v>3110822.9798831996</v>
      </c>
      <c r="F11134" s="2">
        <v>-1147893.6795769006</v>
      </c>
      <c r="G11134" s="2">
        <v>1962929.300306299</v>
      </c>
      <c r="H11134" s="2">
        <v>1411427.9454790533</v>
      </c>
      <c r="I11134" s="2">
        <v>551501.3548272457</v>
      </c>
      <c r="J11134" s="2">
        <v>248865.83839065596</v>
      </c>
      <c r="K11134" s="2">
        <v>302635.51643658977</v>
      </c>
      <c r="N11134" s="13">
        <v>302635.51643658977</v>
      </c>
    </row>
    <row r="11135" spans="1:14" x14ac:dyDescent="0.45">
      <c r="A11135">
        <v>21575</v>
      </c>
      <c r="B11135">
        <v>4</v>
      </c>
      <c r="C11135">
        <v>25</v>
      </c>
      <c r="D11135">
        <v>20</v>
      </c>
      <c r="E11135" s="2">
        <v>3088113.9721300527</v>
      </c>
      <c r="F11135" s="2">
        <v>-1139514.0557159896</v>
      </c>
      <c r="G11135" s="2">
        <v>1948599.9164140632</v>
      </c>
      <c r="H11135" s="2">
        <v>1438114.2088440508</v>
      </c>
      <c r="I11135" s="2">
        <v>510485.70757001243</v>
      </c>
      <c r="J11135" s="2">
        <v>339692.5369343058</v>
      </c>
      <c r="K11135" s="2">
        <v>170793.17063570663</v>
      </c>
      <c r="N11135" s="13">
        <v>170793.17063570663</v>
      </c>
    </row>
    <row r="11136" spans="1:14" x14ac:dyDescent="0.45">
      <c r="A11136">
        <v>21575</v>
      </c>
      <c r="B11136">
        <v>5</v>
      </c>
      <c r="C11136">
        <v>25</v>
      </c>
      <c r="D11136">
        <v>20</v>
      </c>
      <c r="E11136" s="2">
        <v>3076996.7618303839</v>
      </c>
      <c r="F11136" s="2">
        <v>-1135411.8051154118</v>
      </c>
      <c r="G11136" s="2">
        <v>1941584.9567149722</v>
      </c>
      <c r="H11136" s="2">
        <v>1450418.829064057</v>
      </c>
      <c r="I11136" s="2">
        <v>491166.12765091518</v>
      </c>
      <c r="J11136" s="2">
        <v>246159.74094643071</v>
      </c>
      <c r="K11136" s="2">
        <v>245006.38670448447</v>
      </c>
      <c r="N11136" s="13">
        <v>245006.38670448447</v>
      </c>
    </row>
    <row r="11137" spans="1:14" x14ac:dyDescent="0.45">
      <c r="A11137">
        <v>21575</v>
      </c>
      <c r="B11137">
        <v>6</v>
      </c>
      <c r="C11137">
        <v>25</v>
      </c>
      <c r="D11137">
        <v>20</v>
      </c>
      <c r="E11137" s="2">
        <v>3021303.1204412547</v>
      </c>
      <c r="F11137" s="2">
        <v>-1114860.851442823</v>
      </c>
      <c r="G11137" s="2">
        <v>1906442.2689984317</v>
      </c>
      <c r="H11137" s="2">
        <v>1453504.0729721126</v>
      </c>
      <c r="I11137" s="2">
        <v>452938.19602631917</v>
      </c>
      <c r="J11137" s="2">
        <v>332343.34324853803</v>
      </c>
      <c r="K11137" s="2">
        <v>120594.85277778114</v>
      </c>
      <c r="M11137" s="14">
        <v>17969200.065560456</v>
      </c>
      <c r="N11137" s="13">
        <v>18089794.918338239</v>
      </c>
    </row>
    <row r="11138" spans="1:14" x14ac:dyDescent="0.45">
      <c r="A11138">
        <v>21586</v>
      </c>
      <c r="B11138">
        <v>1</v>
      </c>
      <c r="C11138">
        <v>31</v>
      </c>
      <c r="D11138">
        <v>9</v>
      </c>
      <c r="E11138" s="2">
        <v>2997576</v>
      </c>
      <c r="F11138" s="2">
        <v>-205034.19839999999</v>
      </c>
      <c r="G11138" s="2">
        <v>2792541.8015999999</v>
      </c>
      <c r="H11138" s="2">
        <v>1648666.8</v>
      </c>
      <c r="I11138" s="2">
        <v>1143875.0015999998</v>
      </c>
      <c r="J11138" s="2">
        <v>359709.12</v>
      </c>
      <c r="K11138" s="2">
        <v>784165.88159999985</v>
      </c>
      <c r="L11138" s="11">
        <v>-20911941.112436272</v>
      </c>
      <c r="N11138" s="13">
        <v>-20127775.230836272</v>
      </c>
    </row>
    <row r="11139" spans="1:14" x14ac:dyDescent="0.45">
      <c r="A11139">
        <v>21586</v>
      </c>
      <c r="B11139">
        <v>2</v>
      </c>
      <c r="C11139">
        <v>31</v>
      </c>
      <c r="D11139">
        <v>9</v>
      </c>
      <c r="E11139" s="2">
        <v>3145356.4967999998</v>
      </c>
      <c r="F11139" s="2">
        <v>-215142.38438112001</v>
      </c>
      <c r="G11139" s="2">
        <v>2930214.1124188798</v>
      </c>
      <c r="H11139" s="2">
        <v>1686005.4429797039</v>
      </c>
      <c r="I11139" s="2">
        <v>1244208.6694391759</v>
      </c>
      <c r="J11139" s="2">
        <v>314535.64968000003</v>
      </c>
      <c r="K11139" s="2">
        <v>929673.01975917583</v>
      </c>
      <c r="N11139" s="13">
        <v>929673.01975917583</v>
      </c>
    </row>
    <row r="11140" spans="1:14" x14ac:dyDescent="0.45">
      <c r="A11140">
        <v>21586</v>
      </c>
      <c r="B11140">
        <v>3</v>
      </c>
      <c r="C11140">
        <v>31</v>
      </c>
      <c r="D11140">
        <v>9</v>
      </c>
      <c r="E11140" s="2">
        <v>3300737.1077419193</v>
      </c>
      <c r="F11140" s="2">
        <v>-225770.41816954728</v>
      </c>
      <c r="G11140" s="2">
        <v>3074966.689572372</v>
      </c>
      <c r="H11140" s="2">
        <v>1759386.0648364685</v>
      </c>
      <c r="I11140" s="2">
        <v>1315580.6247359035</v>
      </c>
      <c r="J11140" s="2">
        <v>330073.71077419195</v>
      </c>
      <c r="K11140" s="2">
        <v>985506.91396171157</v>
      </c>
      <c r="N11140" s="13">
        <v>985506.91396171157</v>
      </c>
    </row>
    <row r="11141" spans="1:14" x14ac:dyDescent="0.45">
      <c r="A11141">
        <v>21586</v>
      </c>
      <c r="B11141">
        <v>4</v>
      </c>
      <c r="C11141">
        <v>31</v>
      </c>
      <c r="D11141">
        <v>9</v>
      </c>
      <c r="E11141" s="2">
        <v>3459172.4889135319</v>
      </c>
      <c r="F11141" s="2">
        <v>-236607.39824168559</v>
      </c>
      <c r="G11141" s="2">
        <v>3222565.0906718462</v>
      </c>
      <c r="H11141" s="2">
        <v>1797740.6810499036</v>
      </c>
      <c r="I11141" s="2">
        <v>1424824.4096219426</v>
      </c>
      <c r="J11141" s="2">
        <v>311325.52400221786</v>
      </c>
      <c r="K11141" s="2">
        <v>1113498.8856197246</v>
      </c>
      <c r="N11141" s="13">
        <v>1113498.8856197246</v>
      </c>
    </row>
    <row r="11142" spans="1:14" x14ac:dyDescent="0.45">
      <c r="A11142">
        <v>21586</v>
      </c>
      <c r="B11142">
        <v>5</v>
      </c>
      <c r="C11142">
        <v>31</v>
      </c>
      <c r="D11142">
        <v>9</v>
      </c>
      <c r="E11142" s="2">
        <v>3651156.5620482331</v>
      </c>
      <c r="F11142" s="2">
        <v>-249739.10884409916</v>
      </c>
      <c r="G11142" s="2">
        <v>3401417.453204134</v>
      </c>
      <c r="H11142" s="2">
        <v>1866396.0381110632</v>
      </c>
      <c r="I11142" s="2">
        <v>1535021.4150930708</v>
      </c>
      <c r="J11142" s="2">
        <v>328604.09058434097</v>
      </c>
      <c r="K11142" s="2">
        <v>1206417.3245087299</v>
      </c>
      <c r="N11142" s="13">
        <v>1206417.3245087299</v>
      </c>
    </row>
    <row r="11143" spans="1:14" x14ac:dyDescent="0.45">
      <c r="A11143">
        <v>21586</v>
      </c>
      <c r="B11143">
        <v>6</v>
      </c>
      <c r="C11143">
        <v>31</v>
      </c>
      <c r="D11143">
        <v>9</v>
      </c>
      <c r="E11143" s="2">
        <v>3843207.3972119698</v>
      </c>
      <c r="F11143" s="2">
        <v>-262875.38596929872</v>
      </c>
      <c r="G11143" s="2">
        <v>3580332.0112426709</v>
      </c>
      <c r="H11143" s="2">
        <v>1955138.5410610694</v>
      </c>
      <c r="I11143" s="2">
        <v>1625193.4701816016</v>
      </c>
      <c r="J11143" s="2">
        <v>461184.88766543637</v>
      </c>
      <c r="K11143" s="2">
        <v>1164008.5825161652</v>
      </c>
      <c r="M11143" s="14">
        <v>21670201.528619897</v>
      </c>
      <c r="N11143" s="13">
        <v>22834210.11113606</v>
      </c>
    </row>
    <row r="11144" spans="1:14" x14ac:dyDescent="0.45">
      <c r="A11144">
        <v>21596</v>
      </c>
      <c r="B11144">
        <v>1</v>
      </c>
      <c r="C11144">
        <v>36</v>
      </c>
      <c r="D11144">
        <v>5</v>
      </c>
      <c r="E11144" s="2">
        <v>4242744</v>
      </c>
      <c r="F11144" s="2">
        <v>-334752.50160000002</v>
      </c>
      <c r="G11144" s="2">
        <v>3907991.4983999999</v>
      </c>
      <c r="H11144" s="2">
        <v>2206226.88</v>
      </c>
      <c r="I11144" s="2">
        <v>1701764.6184</v>
      </c>
      <c r="J11144" s="2">
        <v>466701.84</v>
      </c>
      <c r="K11144" s="2">
        <v>1235062.7784</v>
      </c>
      <c r="L11144" s="11">
        <v>-27062859.827518474</v>
      </c>
      <c r="N11144" s="13">
        <v>-25827797.049118474</v>
      </c>
    </row>
    <row r="11145" spans="1:14" x14ac:dyDescent="0.45">
      <c r="A11145">
        <v>21596</v>
      </c>
      <c r="B11145">
        <v>2</v>
      </c>
      <c r="C11145">
        <v>36</v>
      </c>
      <c r="D11145">
        <v>5</v>
      </c>
      <c r="E11145" s="2">
        <v>4319961.9408</v>
      </c>
      <c r="F11145" s="2">
        <v>-340844.99712911999</v>
      </c>
      <c r="G11145" s="2">
        <v>3979116.94367088</v>
      </c>
      <c r="H11145" s="2">
        <v>2349713.6988399364</v>
      </c>
      <c r="I11145" s="2">
        <v>1629403.2448309436</v>
      </c>
      <c r="J11145" s="2">
        <v>431996.19408000004</v>
      </c>
      <c r="K11145" s="2">
        <v>1197407.0507509436</v>
      </c>
      <c r="N11145" s="13">
        <v>1197407.0507509436</v>
      </c>
    </row>
    <row r="11146" spans="1:14" x14ac:dyDescent="0.45">
      <c r="A11146">
        <v>21596</v>
      </c>
      <c r="B11146">
        <v>3</v>
      </c>
      <c r="C11146">
        <v>36</v>
      </c>
      <c r="D11146">
        <v>5</v>
      </c>
      <c r="E11146" s="2">
        <v>4406793.17581008</v>
      </c>
      <c r="F11146" s="2">
        <v>-347695.98157141532</v>
      </c>
      <c r="G11146" s="2">
        <v>4059097.1942386646</v>
      </c>
      <c r="H11146" s="2">
        <v>2488266.4703601291</v>
      </c>
      <c r="I11146" s="2">
        <v>1570830.7238785354</v>
      </c>
      <c r="J11146" s="2">
        <v>484747.24933910882</v>
      </c>
      <c r="K11146" s="2">
        <v>1086083.4745394266</v>
      </c>
      <c r="N11146" s="13">
        <v>1086083.4745394266</v>
      </c>
    </row>
    <row r="11147" spans="1:14" x14ac:dyDescent="0.45">
      <c r="A11147">
        <v>21596</v>
      </c>
      <c r="B11147">
        <v>4</v>
      </c>
      <c r="C11147">
        <v>36</v>
      </c>
      <c r="D11147">
        <v>5</v>
      </c>
      <c r="E11147" s="2">
        <v>4503301.9463603208</v>
      </c>
      <c r="F11147" s="2">
        <v>-355310.52356782928</v>
      </c>
      <c r="G11147" s="2">
        <v>4147991.4227924915</v>
      </c>
      <c r="H11147" s="2">
        <v>2615990.9798355731</v>
      </c>
      <c r="I11147" s="2">
        <v>1532000.4429569184</v>
      </c>
      <c r="J11147" s="2">
        <v>495363.21409963531</v>
      </c>
      <c r="K11147" s="2">
        <v>1036637.228857283</v>
      </c>
      <c r="N11147" s="13">
        <v>1036637.228857283</v>
      </c>
    </row>
    <row r="11148" spans="1:14" x14ac:dyDescent="0.45">
      <c r="A11148">
        <v>21596</v>
      </c>
      <c r="B11148">
        <v>5</v>
      </c>
      <c r="C11148">
        <v>36</v>
      </c>
      <c r="D11148">
        <v>5</v>
      </c>
      <c r="E11148" s="2">
        <v>4603725.5797641557</v>
      </c>
      <c r="F11148" s="2">
        <v>-363233.94824339187</v>
      </c>
      <c r="G11148" s="2">
        <v>4240491.631520764</v>
      </c>
      <c r="H11148" s="2">
        <v>2745999.5577946883</v>
      </c>
      <c r="I11148" s="2">
        <v>1494492.0737260757</v>
      </c>
      <c r="J11148" s="2">
        <v>506409.81377405714</v>
      </c>
      <c r="K11148" s="2">
        <v>988082.2599520185</v>
      </c>
      <c r="N11148" s="13">
        <v>988082.2599520185</v>
      </c>
    </row>
    <row r="11149" spans="1:14" x14ac:dyDescent="0.45">
      <c r="A11149">
        <v>21596</v>
      </c>
      <c r="B11149">
        <v>6</v>
      </c>
      <c r="C11149">
        <v>36</v>
      </c>
      <c r="D11149">
        <v>5</v>
      </c>
      <c r="E11149" s="2">
        <v>4687513.3853158634</v>
      </c>
      <c r="F11149" s="2">
        <v>-369844.80610142159</v>
      </c>
      <c r="G11149" s="2">
        <v>4317668.5792144416</v>
      </c>
      <c r="H11149" s="2">
        <v>2911730.1871860591</v>
      </c>
      <c r="I11149" s="2">
        <v>1405938.3920283825</v>
      </c>
      <c r="J11149" s="2">
        <v>468751.33853158634</v>
      </c>
      <c r="K11149" s="2">
        <v>937187.05349679617</v>
      </c>
      <c r="M11149" s="14">
        <v>28686301.334996212</v>
      </c>
      <c r="N11149" s="13">
        <v>29623488.388493009</v>
      </c>
    </row>
    <row r="11150" spans="1:14" x14ac:dyDescent="0.45">
      <c r="A11150">
        <v>21608</v>
      </c>
      <c r="B11150">
        <v>1</v>
      </c>
      <c r="C11150">
        <v>43</v>
      </c>
      <c r="D11150">
        <v>22</v>
      </c>
      <c r="E11150" s="2">
        <v>5668992</v>
      </c>
      <c r="F11150" s="2">
        <v>-492068.50560000003</v>
      </c>
      <c r="G11150" s="2">
        <v>5176923.4944000002</v>
      </c>
      <c r="H11150" s="2">
        <v>2891185.92</v>
      </c>
      <c r="I11150" s="2">
        <v>2285737.5744000003</v>
      </c>
      <c r="J11150" s="2">
        <v>566899.20000000007</v>
      </c>
      <c r="K11150" s="2">
        <v>1718838.3744000001</v>
      </c>
      <c r="L11150" s="11">
        <v>-26147433.28485278</v>
      </c>
      <c r="N11150" s="13">
        <v>-24428594.910452779</v>
      </c>
    </row>
    <row r="11151" spans="1:14" x14ac:dyDescent="0.45">
      <c r="A11151">
        <v>21608</v>
      </c>
      <c r="B11151">
        <v>2</v>
      </c>
      <c r="C11151">
        <v>43</v>
      </c>
      <c r="D11151">
        <v>22</v>
      </c>
      <c r="E11151" s="2">
        <v>6001761.8303999994</v>
      </c>
      <c r="F11151" s="2">
        <v>-520952.92687871994</v>
      </c>
      <c r="G11151" s="2">
        <v>5480808.9035212798</v>
      </c>
      <c r="H11151" s="2">
        <v>3047124.4901032322</v>
      </c>
      <c r="I11151" s="2">
        <v>2433684.4134180476</v>
      </c>
      <c r="J11151" s="2">
        <v>600176.18303999992</v>
      </c>
      <c r="K11151" s="2">
        <v>1833508.2303780476</v>
      </c>
      <c r="N11151" s="13">
        <v>1833508.2303780476</v>
      </c>
    </row>
    <row r="11152" spans="1:14" x14ac:dyDescent="0.45">
      <c r="A11152">
        <v>21608</v>
      </c>
      <c r="B11152">
        <v>3</v>
      </c>
      <c r="C11152">
        <v>43</v>
      </c>
      <c r="D11152">
        <v>22</v>
      </c>
      <c r="E11152" s="2">
        <v>6297048.5124556795</v>
      </c>
      <c r="F11152" s="2">
        <v>-546583.81088115298</v>
      </c>
      <c r="G11152" s="2">
        <v>5750464.7015745267</v>
      </c>
      <c r="H11152" s="2">
        <v>3144931.2138715452</v>
      </c>
      <c r="I11152" s="2">
        <v>2605533.4877029816</v>
      </c>
      <c r="J11152" s="2">
        <v>629704.85124556802</v>
      </c>
      <c r="K11152" s="2">
        <v>1975828.6364574134</v>
      </c>
      <c r="N11152" s="13">
        <v>1975828.6364574134</v>
      </c>
    </row>
    <row r="11153" spans="1:14" x14ac:dyDescent="0.45">
      <c r="A11153">
        <v>21608</v>
      </c>
      <c r="B11153">
        <v>4</v>
      </c>
      <c r="C11153">
        <v>43</v>
      </c>
      <c r="D11153">
        <v>22</v>
      </c>
      <c r="E11153" s="2">
        <v>6620716.8059959011</v>
      </c>
      <c r="F11153" s="2">
        <v>-574678.2187604442</v>
      </c>
      <c r="G11153" s="2">
        <v>6046038.5872354573</v>
      </c>
      <c r="H11153" s="2">
        <v>3263264.4713792768</v>
      </c>
      <c r="I11153" s="2">
        <v>2782774.1158561804</v>
      </c>
      <c r="J11153" s="2">
        <v>728278.84865954914</v>
      </c>
      <c r="K11153" s="2">
        <v>2054495.2671966313</v>
      </c>
      <c r="N11153" s="13">
        <v>2054495.2671966313</v>
      </c>
    </row>
    <row r="11154" spans="1:14" x14ac:dyDescent="0.45">
      <c r="A11154">
        <v>21608</v>
      </c>
      <c r="B11154">
        <v>5</v>
      </c>
      <c r="C11154">
        <v>43</v>
      </c>
      <c r="D11154">
        <v>22</v>
      </c>
      <c r="E11154" s="2">
        <v>6963669.9365464896</v>
      </c>
      <c r="F11154" s="2">
        <v>-604446.55049223534</v>
      </c>
      <c r="G11154" s="2">
        <v>6359223.3860542541</v>
      </c>
      <c r="H11154" s="2">
        <v>3317662.6985254334</v>
      </c>
      <c r="I11154" s="2">
        <v>3041560.6875288207</v>
      </c>
      <c r="J11154" s="2">
        <v>766003.69302011386</v>
      </c>
      <c r="K11154" s="2">
        <v>2275556.994508707</v>
      </c>
      <c r="N11154" s="13">
        <v>2275556.994508707</v>
      </c>
    </row>
    <row r="11155" spans="1:14" x14ac:dyDescent="0.45">
      <c r="A11155">
        <v>21608</v>
      </c>
      <c r="B11155">
        <v>6</v>
      </c>
      <c r="C11155">
        <v>43</v>
      </c>
      <c r="D11155">
        <v>22</v>
      </c>
      <c r="E11155" s="2">
        <v>7334833.5441644182</v>
      </c>
      <c r="F11155" s="2">
        <v>-636663.55163347151</v>
      </c>
      <c r="G11155" s="2">
        <v>6698169.9925309466</v>
      </c>
      <c r="H11155" s="2">
        <v>3519305.0286113732</v>
      </c>
      <c r="I11155" s="2">
        <v>3178864.9639195735</v>
      </c>
      <c r="J11155" s="2">
        <v>953528.36074137443</v>
      </c>
      <c r="K11155" s="2">
        <v>2225336.6031781989</v>
      </c>
      <c r="M11155" s="14">
        <v>27462822.780444473</v>
      </c>
      <c r="N11155" s="13">
        <v>29688159.383622672</v>
      </c>
    </row>
    <row r="11156" spans="1:14" x14ac:dyDescent="0.45">
      <c r="A11156">
        <v>21622</v>
      </c>
      <c r="B11156">
        <v>1</v>
      </c>
      <c r="C11156">
        <v>31</v>
      </c>
      <c r="D11156">
        <v>5</v>
      </c>
      <c r="E11156" s="2">
        <v>4811928</v>
      </c>
      <c r="F11156" s="2">
        <v>-359451.02160000004</v>
      </c>
      <c r="G11156" s="2">
        <v>4452476.9784000004</v>
      </c>
      <c r="H11156" s="2">
        <v>2646560.4000000004</v>
      </c>
      <c r="I11156" s="2">
        <v>1805916.5784</v>
      </c>
      <c r="J11156" s="2">
        <v>577431.36</v>
      </c>
      <c r="K11156" s="2">
        <v>1228485.2184000001</v>
      </c>
      <c r="L11156" s="11">
        <v>-25594455.816305436</v>
      </c>
      <c r="N11156" s="13">
        <v>-24365970.597905435</v>
      </c>
    </row>
    <row r="11157" spans="1:14" x14ac:dyDescent="0.45">
      <c r="A11157">
        <v>21622</v>
      </c>
      <c r="B11157">
        <v>2</v>
      </c>
      <c r="C11157">
        <v>31</v>
      </c>
      <c r="D11157">
        <v>5</v>
      </c>
      <c r="E11157" s="2">
        <v>5032795.4952000007</v>
      </c>
      <c r="F11157" s="2">
        <v>-375949.82349144004</v>
      </c>
      <c r="G11157" s="2">
        <v>4656845.6717085605</v>
      </c>
      <c r="H11157" s="2">
        <v>2737865.9133662768</v>
      </c>
      <c r="I11157" s="2">
        <v>1918979.7583422838</v>
      </c>
      <c r="J11157" s="2">
        <v>503279.54952000012</v>
      </c>
      <c r="K11157" s="2">
        <v>1415700.2088222837</v>
      </c>
      <c r="N11157" s="13">
        <v>1415700.2088222837</v>
      </c>
    </row>
    <row r="11158" spans="1:14" x14ac:dyDescent="0.45">
      <c r="A11158">
        <v>21622</v>
      </c>
      <c r="B11158">
        <v>3</v>
      </c>
      <c r="C11158">
        <v>31</v>
      </c>
      <c r="D11158">
        <v>5</v>
      </c>
      <c r="E11158" s="2">
        <v>5329227.1498672804</v>
      </c>
      <c r="F11158" s="2">
        <v>-398093.26809508586</v>
      </c>
      <c r="G11158" s="2">
        <v>4931133.8817721941</v>
      </c>
      <c r="H11158" s="2">
        <v>2879991.9826401705</v>
      </c>
      <c r="I11158" s="2">
        <v>2051141.8991320236</v>
      </c>
      <c r="J11158" s="2">
        <v>426338.17198938242</v>
      </c>
      <c r="K11158" s="2">
        <v>1624803.7271426411</v>
      </c>
      <c r="N11158" s="13">
        <v>1624803.7271426411</v>
      </c>
    </row>
    <row r="11159" spans="1:14" x14ac:dyDescent="0.45">
      <c r="A11159">
        <v>21622</v>
      </c>
      <c r="B11159">
        <v>4</v>
      </c>
      <c r="C11159">
        <v>31</v>
      </c>
      <c r="D11159">
        <v>5</v>
      </c>
      <c r="E11159" s="2">
        <v>5634058.9428396877</v>
      </c>
      <c r="F11159" s="2">
        <v>-420864.20303012466</v>
      </c>
      <c r="G11159" s="2">
        <v>5213194.7398095634</v>
      </c>
      <c r="H11159" s="2">
        <v>3060560.1071722331</v>
      </c>
      <c r="I11159" s="2">
        <v>2152634.6326373303</v>
      </c>
      <c r="J11159" s="2">
        <v>507065.30485557189</v>
      </c>
      <c r="K11159" s="2">
        <v>1645569.3277817585</v>
      </c>
      <c r="N11159" s="13">
        <v>1645569.3277817585</v>
      </c>
    </row>
    <row r="11160" spans="1:14" x14ac:dyDescent="0.45">
      <c r="A11160">
        <v>21622</v>
      </c>
      <c r="B11160">
        <v>5</v>
      </c>
      <c r="C11160">
        <v>31</v>
      </c>
      <c r="D11160">
        <v>5</v>
      </c>
      <c r="E11160" s="2">
        <v>5944495.5905901548</v>
      </c>
      <c r="F11160" s="2">
        <v>-444053.82061708457</v>
      </c>
      <c r="G11160" s="2">
        <v>5500441.7699730704</v>
      </c>
      <c r="H11160" s="2">
        <v>3173977.7009061999</v>
      </c>
      <c r="I11160" s="2">
        <v>2326464.0690668705</v>
      </c>
      <c r="J11160" s="2">
        <v>713339.47087081859</v>
      </c>
      <c r="K11160" s="2">
        <v>1613124.598196052</v>
      </c>
      <c r="N11160" s="13">
        <v>1613124.598196052</v>
      </c>
    </row>
    <row r="11161" spans="1:14" x14ac:dyDescent="0.45">
      <c r="A11161">
        <v>21622</v>
      </c>
      <c r="B11161">
        <v>6</v>
      </c>
      <c r="C11161">
        <v>31</v>
      </c>
      <c r="D11161">
        <v>5</v>
      </c>
      <c r="E11161" s="2">
        <v>6259553.8568914328</v>
      </c>
      <c r="F11161" s="2">
        <v>-467588.67310979002</v>
      </c>
      <c r="G11161" s="2">
        <v>5791965.1837816425</v>
      </c>
      <c r="H11161" s="2">
        <v>3280033.6265998199</v>
      </c>
      <c r="I11161" s="2">
        <v>2511931.5571818226</v>
      </c>
      <c r="J11161" s="2">
        <v>688550.92425805761</v>
      </c>
      <c r="K11161" s="2">
        <v>1823380.6329237651</v>
      </c>
      <c r="M11161" s="14">
        <v>26799313.816682603</v>
      </c>
      <c r="N11161" s="13">
        <v>28622694.449606366</v>
      </c>
    </row>
    <row r="11162" spans="1:14" x14ac:dyDescent="0.45">
      <c r="A11162">
        <v>21637</v>
      </c>
      <c r="B11162">
        <v>1</v>
      </c>
      <c r="C11162">
        <v>9</v>
      </c>
      <c r="D11162">
        <v>4</v>
      </c>
      <c r="E11162" s="2">
        <v>5219760</v>
      </c>
      <c r="F11162" s="2">
        <v>-804365.01599999995</v>
      </c>
      <c r="G11162" s="2">
        <v>4415394.9840000002</v>
      </c>
      <c r="H11162" s="2">
        <v>2923065.6</v>
      </c>
      <c r="I11162" s="2">
        <v>1492329.3840000001</v>
      </c>
      <c r="J11162" s="2">
        <v>469778.39999999997</v>
      </c>
      <c r="K11162" s="2">
        <v>1022550.9840000002</v>
      </c>
      <c r="L11162" s="11">
        <v>-23290907.793182138</v>
      </c>
      <c r="N11162" s="13">
        <v>-22268356.809182137</v>
      </c>
    </row>
    <row r="11163" spans="1:14" x14ac:dyDescent="0.45">
      <c r="A11163">
        <v>21637</v>
      </c>
      <c r="B11163">
        <v>2</v>
      </c>
      <c r="C11163">
        <v>9</v>
      </c>
      <c r="D11163">
        <v>4</v>
      </c>
      <c r="E11163" s="2">
        <v>5363825.3760000002</v>
      </c>
      <c r="F11163" s="2">
        <v>-826565.49044159998</v>
      </c>
      <c r="G11163" s="2">
        <v>4537259.8855584003</v>
      </c>
      <c r="H11163" s="2">
        <v>3001939.9652336645</v>
      </c>
      <c r="I11163" s="2">
        <v>1535319.9203247358</v>
      </c>
      <c r="J11163" s="2">
        <v>482744.28383999999</v>
      </c>
      <c r="K11163" s="2">
        <v>1052575.6364847359</v>
      </c>
      <c r="N11163" s="13">
        <v>1052575.6364847359</v>
      </c>
    </row>
    <row r="11164" spans="1:14" x14ac:dyDescent="0.45">
      <c r="A11164">
        <v>21637</v>
      </c>
      <c r="B11164">
        <v>3</v>
      </c>
      <c r="C11164">
        <v>9</v>
      </c>
      <c r="D11164">
        <v>4</v>
      </c>
      <c r="E11164" s="2">
        <v>5576232.8608896015</v>
      </c>
      <c r="F11164" s="2">
        <v>-859297.48386308749</v>
      </c>
      <c r="G11164" s="2">
        <v>4716935.3770265142</v>
      </c>
      <c r="H11164" s="2">
        <v>3076189.1077905642</v>
      </c>
      <c r="I11164" s="2">
        <v>1640746.26923595</v>
      </c>
      <c r="J11164" s="2">
        <v>557623.28608896013</v>
      </c>
      <c r="K11164" s="2">
        <v>1083122.9831469897</v>
      </c>
      <c r="N11164" s="13">
        <v>1083122.9831469897</v>
      </c>
    </row>
    <row r="11165" spans="1:14" x14ac:dyDescent="0.45">
      <c r="A11165">
        <v>21637</v>
      </c>
      <c r="B11165">
        <v>4</v>
      </c>
      <c r="C11165">
        <v>9</v>
      </c>
      <c r="D11165">
        <v>4</v>
      </c>
      <c r="E11165" s="2">
        <v>5759133.2987267803</v>
      </c>
      <c r="F11165" s="2">
        <v>-887482.44133379683</v>
      </c>
      <c r="G11165" s="2">
        <v>4871650.8573929835</v>
      </c>
      <c r="H11165" s="2">
        <v>3116088.0188039937</v>
      </c>
      <c r="I11165" s="2">
        <v>1755562.8385889898</v>
      </c>
      <c r="J11165" s="2">
        <v>575913.32987267803</v>
      </c>
      <c r="K11165" s="2">
        <v>1179649.5087163118</v>
      </c>
      <c r="N11165" s="13">
        <v>1179649.5087163118</v>
      </c>
    </row>
    <row r="11166" spans="1:14" x14ac:dyDescent="0.45">
      <c r="A11166">
        <v>21637</v>
      </c>
      <c r="B11166">
        <v>5</v>
      </c>
      <c r="C11166">
        <v>9</v>
      </c>
      <c r="D11166">
        <v>4</v>
      </c>
      <c r="E11166" s="2">
        <v>5880651.0113299144</v>
      </c>
      <c r="F11166" s="2">
        <v>-906208.32084593968</v>
      </c>
      <c r="G11166" s="2">
        <v>4974442.6904839743</v>
      </c>
      <c r="H11166" s="2">
        <v>3157019.1436879514</v>
      </c>
      <c r="I11166" s="2">
        <v>1817423.5467960229</v>
      </c>
      <c r="J11166" s="2">
        <v>588065.10113299149</v>
      </c>
      <c r="K11166" s="2">
        <v>1229358.4456630314</v>
      </c>
      <c r="N11166" s="13">
        <v>1229358.4456630314</v>
      </c>
    </row>
    <row r="11167" spans="1:14" x14ac:dyDescent="0.45">
      <c r="A11167">
        <v>21637</v>
      </c>
      <c r="B11167">
        <v>6</v>
      </c>
      <c r="C11167">
        <v>9</v>
      </c>
      <c r="D11167">
        <v>4</v>
      </c>
      <c r="E11167" s="2">
        <v>6067655.7134902058</v>
      </c>
      <c r="F11167" s="2">
        <v>-935025.74544884067</v>
      </c>
      <c r="G11167" s="2">
        <v>5132629.968041365</v>
      </c>
      <c r="H11167" s="2">
        <v>3206922.4609941412</v>
      </c>
      <c r="I11167" s="2">
        <v>1925707.5070472239</v>
      </c>
      <c r="J11167" s="2">
        <v>546089.01421411848</v>
      </c>
      <c r="K11167" s="2">
        <v>1379618.4928331054</v>
      </c>
      <c r="M11167" s="14">
        <v>24242133.419792838</v>
      </c>
      <c r="N11167" s="13">
        <v>25621751.912625942</v>
      </c>
    </row>
    <row r="11168" spans="1:14" x14ac:dyDescent="0.45">
      <c r="A11168">
        <v>21655</v>
      </c>
      <c r="B11168">
        <v>1</v>
      </c>
      <c r="C11168">
        <v>22</v>
      </c>
      <c r="D11168">
        <v>23</v>
      </c>
      <c r="E11168" s="2">
        <v>2348208</v>
      </c>
      <c r="F11168" s="2">
        <v>-556994.93759999995</v>
      </c>
      <c r="G11168" s="2">
        <v>1791213.0624000002</v>
      </c>
      <c r="H11168" s="2">
        <v>915801.12</v>
      </c>
      <c r="I11168" s="2">
        <v>875411.94240000017</v>
      </c>
      <c r="J11168" s="2">
        <v>234820.80000000002</v>
      </c>
      <c r="K11168" s="2">
        <v>640591.14240000013</v>
      </c>
      <c r="L11168" s="11">
        <v>-15253415.67090898</v>
      </c>
      <c r="N11168" s="13">
        <v>-14612824.52850898</v>
      </c>
    </row>
    <row r="11169" spans="1:14" x14ac:dyDescent="0.45">
      <c r="A11169">
        <v>21655</v>
      </c>
      <c r="B11169">
        <v>2</v>
      </c>
      <c r="C11169">
        <v>22</v>
      </c>
      <c r="D11169">
        <v>23</v>
      </c>
      <c r="E11169" s="2">
        <v>2320499.1455999999</v>
      </c>
      <c r="F11169" s="2">
        <v>-550422.39733632002</v>
      </c>
      <c r="G11169" s="2">
        <v>1770076.7482636799</v>
      </c>
      <c r="H11169" s="2">
        <v>924271.0531864994</v>
      </c>
      <c r="I11169" s="2">
        <v>845805.69507718051</v>
      </c>
      <c r="J11169" s="2">
        <v>232049.91456</v>
      </c>
      <c r="K11169" s="2">
        <v>613755.78051718045</v>
      </c>
      <c r="N11169" s="13">
        <v>613755.78051718045</v>
      </c>
    </row>
    <row r="11170" spans="1:14" x14ac:dyDescent="0.45">
      <c r="A11170">
        <v>21655</v>
      </c>
      <c r="B11170">
        <v>3</v>
      </c>
      <c r="C11170">
        <v>22</v>
      </c>
      <c r="D11170">
        <v>23</v>
      </c>
      <c r="E11170" s="2">
        <v>2295901.8546566395</v>
      </c>
      <c r="F11170" s="2">
        <v>-544587.91992455488</v>
      </c>
      <c r="G11170" s="2">
        <v>1751313.9347320846</v>
      </c>
      <c r="H11170" s="2">
        <v>926179.04440701299</v>
      </c>
      <c r="I11170" s="2">
        <v>825134.89032507164</v>
      </c>
      <c r="J11170" s="2">
        <v>183672.14837253117</v>
      </c>
      <c r="K11170" s="2">
        <v>641462.74195254047</v>
      </c>
      <c r="N11170" s="13">
        <v>641462.74195254047</v>
      </c>
    </row>
    <row r="11171" spans="1:14" x14ac:dyDescent="0.45">
      <c r="A11171">
        <v>21655</v>
      </c>
      <c r="B11171">
        <v>4</v>
      </c>
      <c r="C11171">
        <v>22</v>
      </c>
      <c r="D11171">
        <v>23</v>
      </c>
      <c r="E11171" s="2">
        <v>2258249.0642402712</v>
      </c>
      <c r="F11171" s="2">
        <v>-535656.67803779233</v>
      </c>
      <c r="G11171" s="2">
        <v>1722592.3862024788</v>
      </c>
      <c r="H11171" s="2">
        <v>937499.50858382939</v>
      </c>
      <c r="I11171" s="2">
        <v>785092.87761864939</v>
      </c>
      <c r="J11171" s="2">
        <v>248407.39706642984</v>
      </c>
      <c r="K11171" s="2">
        <v>536685.48055221955</v>
      </c>
      <c r="N11171" s="13">
        <v>536685.48055221955</v>
      </c>
    </row>
    <row r="11172" spans="1:14" x14ac:dyDescent="0.45">
      <c r="A11172">
        <v>21655</v>
      </c>
      <c r="B11172">
        <v>5</v>
      </c>
      <c r="C11172">
        <v>22</v>
      </c>
      <c r="D11172">
        <v>23</v>
      </c>
      <c r="E11172" s="2">
        <v>2233634.149440052</v>
      </c>
      <c r="F11172" s="2">
        <v>-529818.02024718036</v>
      </c>
      <c r="G11172" s="2">
        <v>1703816.1291928715</v>
      </c>
      <c r="H11172" s="2">
        <v>938593.58926033671</v>
      </c>
      <c r="I11172" s="2">
        <v>765222.5399325348</v>
      </c>
      <c r="J11172" s="2">
        <v>223363.4149440052</v>
      </c>
      <c r="K11172" s="2">
        <v>541859.1249885296</v>
      </c>
      <c r="N11172" s="13">
        <v>541859.1249885296</v>
      </c>
    </row>
    <row r="11173" spans="1:14" x14ac:dyDescent="0.45">
      <c r="A11173">
        <v>21655</v>
      </c>
      <c r="B11173">
        <v>6</v>
      </c>
      <c r="C11173">
        <v>22</v>
      </c>
      <c r="D11173">
        <v>23</v>
      </c>
      <c r="E11173" s="2">
        <v>2209510.9006260997</v>
      </c>
      <c r="F11173" s="2">
        <v>-524095.98562851083</v>
      </c>
      <c r="G11173" s="2">
        <v>1685414.9149975888</v>
      </c>
      <c r="H11173" s="2">
        <v>951946.73499228235</v>
      </c>
      <c r="I11173" s="2">
        <v>733468.18000530649</v>
      </c>
      <c r="J11173" s="2">
        <v>243046.19906887098</v>
      </c>
      <c r="K11173" s="2">
        <v>490421.98093643552</v>
      </c>
      <c r="M11173" s="14">
        <v>14911397.598135967</v>
      </c>
      <c r="N11173" s="13">
        <v>15401819.579072403</v>
      </c>
    </row>
    <row r="11174" spans="1:14" x14ac:dyDescent="0.45">
      <c r="A11174">
        <v>21674</v>
      </c>
      <c r="B11174">
        <v>1</v>
      </c>
      <c r="C11174">
        <v>19</v>
      </c>
      <c r="D11174">
        <v>1</v>
      </c>
      <c r="E11174" s="2">
        <v>1277232</v>
      </c>
      <c r="F11174" s="2">
        <v>-360051.70079999999</v>
      </c>
      <c r="G11174" s="2">
        <v>917180.29920000001</v>
      </c>
      <c r="H11174" s="2">
        <v>549209.76</v>
      </c>
      <c r="I11174" s="2">
        <v>367970.5392</v>
      </c>
      <c r="J11174" s="2">
        <v>127723.20000000001</v>
      </c>
      <c r="K11174" s="2">
        <v>240247.33919999999</v>
      </c>
      <c r="L11174" s="11">
        <v>-7294001.7070070114</v>
      </c>
      <c r="N11174" s="13">
        <v>-7053754.3678070111</v>
      </c>
    </row>
    <row r="11175" spans="1:14" x14ac:dyDescent="0.45">
      <c r="A11175">
        <v>21674</v>
      </c>
      <c r="B11175">
        <v>2</v>
      </c>
      <c r="C11175">
        <v>19</v>
      </c>
      <c r="D11175">
        <v>1</v>
      </c>
      <c r="E11175" s="2">
        <v>1262671.5552000001</v>
      </c>
      <c r="F11175" s="2">
        <v>-355947.11141088</v>
      </c>
      <c r="G11175" s="2">
        <v>906724.44378912007</v>
      </c>
      <c r="H11175" s="2">
        <v>555979.53918566403</v>
      </c>
      <c r="I11175" s="2">
        <v>350744.90460345603</v>
      </c>
      <c r="J11175" s="2">
        <v>138893.87107200001</v>
      </c>
      <c r="K11175" s="2">
        <v>211851.03353145602</v>
      </c>
      <c r="N11175" s="13">
        <v>211851.03353145602</v>
      </c>
    </row>
    <row r="11176" spans="1:14" x14ac:dyDescent="0.45">
      <c r="A11176">
        <v>21674</v>
      </c>
      <c r="B11176">
        <v>3</v>
      </c>
      <c r="C11176">
        <v>19</v>
      </c>
      <c r="D11176">
        <v>1</v>
      </c>
      <c r="E11176" s="2">
        <v>1233251.30796384</v>
      </c>
      <c r="F11176" s="2">
        <v>-347653.54371500644</v>
      </c>
      <c r="G11176" s="2">
        <v>885597.76424883353</v>
      </c>
      <c r="H11176" s="2">
        <v>544328.47644085228</v>
      </c>
      <c r="I11176" s="2">
        <v>341269.28780798125</v>
      </c>
      <c r="J11176" s="2">
        <v>98660.104637107201</v>
      </c>
      <c r="K11176" s="2">
        <v>242609.18317087405</v>
      </c>
      <c r="N11176" s="13">
        <v>242609.18317087405</v>
      </c>
    </row>
    <row r="11177" spans="1:14" x14ac:dyDescent="0.45">
      <c r="A11177">
        <v>21674</v>
      </c>
      <c r="B11177">
        <v>4</v>
      </c>
      <c r="C11177">
        <v>19</v>
      </c>
      <c r="D11177">
        <v>1</v>
      </c>
      <c r="E11177" s="2">
        <v>1213272.6367748259</v>
      </c>
      <c r="F11177" s="2">
        <v>-342021.55630682339</v>
      </c>
      <c r="G11177" s="2">
        <v>871251.08046800247</v>
      </c>
      <c r="H11177" s="2">
        <v>553128.64580604108</v>
      </c>
      <c r="I11177" s="2">
        <v>318122.43466196139</v>
      </c>
      <c r="J11177" s="2">
        <v>121327.2636774826</v>
      </c>
      <c r="K11177" s="2">
        <v>196795.17098447878</v>
      </c>
      <c r="N11177" s="13">
        <v>196795.17098447878</v>
      </c>
    </row>
    <row r="11178" spans="1:14" x14ac:dyDescent="0.45">
      <c r="A11178">
        <v>21674</v>
      </c>
      <c r="B11178">
        <v>5</v>
      </c>
      <c r="C11178">
        <v>19</v>
      </c>
      <c r="D11178">
        <v>1</v>
      </c>
      <c r="E11178" s="2">
        <v>1195558.8562779133</v>
      </c>
      <c r="F11178" s="2">
        <v>-337028.04158474377</v>
      </c>
      <c r="G11178" s="2">
        <v>858530.81469316955</v>
      </c>
      <c r="H11178" s="2">
        <v>553773.81505850924</v>
      </c>
      <c r="I11178" s="2">
        <v>304756.99963466031</v>
      </c>
      <c r="J11178" s="2">
        <v>107600.2970650122</v>
      </c>
      <c r="K11178" s="2">
        <v>197156.7025696481</v>
      </c>
      <c r="N11178" s="13">
        <v>197156.7025696481</v>
      </c>
    </row>
    <row r="11179" spans="1:14" x14ac:dyDescent="0.45">
      <c r="A11179">
        <v>21674</v>
      </c>
      <c r="B11179">
        <v>6</v>
      </c>
      <c r="C11179">
        <v>19</v>
      </c>
      <c r="D11179">
        <v>1</v>
      </c>
      <c r="E11179" s="2">
        <v>1160289.8700177148</v>
      </c>
      <c r="F11179" s="2">
        <v>-327085.7143579938</v>
      </c>
      <c r="G11179" s="2">
        <v>833204.155659721</v>
      </c>
      <c r="H11179" s="2">
        <v>538458.61874056037</v>
      </c>
      <c r="I11179" s="2">
        <v>294745.53691916063</v>
      </c>
      <c r="J11179" s="2">
        <v>116028.98700177149</v>
      </c>
      <c r="K11179" s="2">
        <v>178716.54991738914</v>
      </c>
      <c r="M11179" s="14">
        <v>7137192.3671961594</v>
      </c>
      <c r="N11179" s="13">
        <v>7315908.9171135481</v>
      </c>
    </row>
    <row r="11180" spans="1:14" x14ac:dyDescent="0.45">
      <c r="A11180">
        <v>21685</v>
      </c>
      <c r="B11180">
        <v>1</v>
      </c>
      <c r="C11180">
        <v>46</v>
      </c>
      <c r="D11180">
        <v>10</v>
      </c>
      <c r="E11180" s="2">
        <v>5185680</v>
      </c>
      <c r="F11180" s="2">
        <v>-709919.59199999995</v>
      </c>
      <c r="G11180" s="2">
        <v>4475760.4079999998</v>
      </c>
      <c r="H11180" s="2">
        <v>2437269.6</v>
      </c>
      <c r="I11180" s="2">
        <v>2038490.8079999997</v>
      </c>
      <c r="J11180" s="2">
        <v>414854.40000000002</v>
      </c>
      <c r="K11180" s="2">
        <v>1623636.4079999998</v>
      </c>
      <c r="L11180" s="11">
        <v>-23053040.104140542</v>
      </c>
      <c r="N11180" s="13">
        <v>-21429403.696140543</v>
      </c>
    </row>
    <row r="11181" spans="1:14" x14ac:dyDescent="0.45">
      <c r="A11181">
        <v>21685</v>
      </c>
      <c r="B11181">
        <v>2</v>
      </c>
      <c r="C11181">
        <v>46</v>
      </c>
      <c r="D11181">
        <v>10</v>
      </c>
      <c r="E11181" s="2">
        <v>5205385.5840000007</v>
      </c>
      <c r="F11181" s="2">
        <v>-712617.28644960001</v>
      </c>
      <c r="G11181" s="2">
        <v>4492768.2975504007</v>
      </c>
      <c r="H11181" s="2">
        <v>2466103.47427584</v>
      </c>
      <c r="I11181" s="2">
        <v>2026664.8232745607</v>
      </c>
      <c r="J11181" s="2">
        <v>468484.70256000006</v>
      </c>
      <c r="K11181" s="2">
        <v>1558180.1207145606</v>
      </c>
      <c r="N11181" s="13">
        <v>1558180.1207145606</v>
      </c>
    </row>
    <row r="11182" spans="1:14" x14ac:dyDescent="0.45">
      <c r="A11182">
        <v>21685</v>
      </c>
      <c r="B11182">
        <v>3</v>
      </c>
      <c r="C11182">
        <v>46</v>
      </c>
      <c r="D11182">
        <v>10</v>
      </c>
      <c r="E11182" s="2">
        <v>5277740.4436176009</v>
      </c>
      <c r="F11182" s="2">
        <v>-722522.66673124954</v>
      </c>
      <c r="G11182" s="2">
        <v>4555217.7768863514</v>
      </c>
      <c r="H11182" s="2">
        <v>2553640.4558259789</v>
      </c>
      <c r="I11182" s="2">
        <v>2001577.3210603725</v>
      </c>
      <c r="J11182" s="2">
        <v>422219.23548940808</v>
      </c>
      <c r="K11182" s="2">
        <v>1579358.0855709645</v>
      </c>
      <c r="N11182" s="13">
        <v>1579358.0855709645</v>
      </c>
    </row>
    <row r="11183" spans="1:14" x14ac:dyDescent="0.45">
      <c r="A11183">
        <v>21685</v>
      </c>
      <c r="B11183">
        <v>4</v>
      </c>
      <c r="C11183">
        <v>46</v>
      </c>
      <c r="D11183">
        <v>10</v>
      </c>
      <c r="E11183" s="2">
        <v>5326823.4297432452</v>
      </c>
      <c r="F11183" s="2">
        <v>-729242.12753185024</v>
      </c>
      <c r="G11183" s="2">
        <v>4597581.3022113945</v>
      </c>
      <c r="H11183" s="2">
        <v>2674041.4112676042</v>
      </c>
      <c r="I11183" s="2">
        <v>1923539.8909437903</v>
      </c>
      <c r="J11183" s="2">
        <v>532682.34297432459</v>
      </c>
      <c r="K11183" s="2">
        <v>1390857.5479694656</v>
      </c>
      <c r="N11183" s="13">
        <v>1390857.5479694656</v>
      </c>
    </row>
    <row r="11184" spans="1:14" x14ac:dyDescent="0.45">
      <c r="A11184">
        <v>21685</v>
      </c>
      <c r="B11184">
        <v>5</v>
      </c>
      <c r="C11184">
        <v>46</v>
      </c>
      <c r="D11184">
        <v>10</v>
      </c>
      <c r="E11184" s="2">
        <v>5382222.3934125751</v>
      </c>
      <c r="F11184" s="2">
        <v>-736826.24565818149</v>
      </c>
      <c r="G11184" s="2">
        <v>4645396.1477543935</v>
      </c>
      <c r="H11184" s="2">
        <v>2829378.8300045813</v>
      </c>
      <c r="I11184" s="2">
        <v>1816017.3177498123</v>
      </c>
      <c r="J11184" s="2">
        <v>538222.23934125749</v>
      </c>
      <c r="K11184" s="2">
        <v>1277795.0784085547</v>
      </c>
      <c r="N11184" s="13">
        <v>1277795.0784085547</v>
      </c>
    </row>
    <row r="11185" spans="1:14" x14ac:dyDescent="0.45">
      <c r="A11185">
        <v>21685</v>
      </c>
      <c r="B11185">
        <v>6</v>
      </c>
      <c r="C11185">
        <v>46</v>
      </c>
      <c r="D11185">
        <v>10</v>
      </c>
      <c r="E11185" s="2">
        <v>5429047.7282352634</v>
      </c>
      <c r="F11185" s="2">
        <v>-743236.63399540749</v>
      </c>
      <c r="G11185" s="2">
        <v>4685811.0942398561</v>
      </c>
      <c r="H11185" s="2">
        <v>2914213.7082105409</v>
      </c>
      <c r="I11185" s="2">
        <v>1771597.3860293152</v>
      </c>
      <c r="J11185" s="2">
        <v>488614.29554117366</v>
      </c>
      <c r="K11185" s="2">
        <v>1282983.0904881414</v>
      </c>
      <c r="M11185" s="14">
        <v>23525694.447332636</v>
      </c>
      <c r="N11185" s="13">
        <v>24808677.537820779</v>
      </c>
    </row>
    <row r="11186" spans="1:14" x14ac:dyDescent="0.45">
      <c r="A11186">
        <v>21703</v>
      </c>
      <c r="B11186">
        <v>1</v>
      </c>
      <c r="C11186">
        <v>12</v>
      </c>
      <c r="D11186">
        <v>16</v>
      </c>
      <c r="E11186" s="2">
        <v>1641408</v>
      </c>
      <c r="F11186" s="2">
        <v>-441538.75200000004</v>
      </c>
      <c r="G11186" s="2">
        <v>1199869.2479999999</v>
      </c>
      <c r="H11186" s="2">
        <v>722219.52000000002</v>
      </c>
      <c r="I11186" s="2">
        <v>477649.72799999989</v>
      </c>
      <c r="J11186" s="2">
        <v>164140.80000000002</v>
      </c>
      <c r="K11186" s="2">
        <v>313508.92799999984</v>
      </c>
      <c r="L11186" s="11">
        <v>-8356665.3740969663</v>
      </c>
      <c r="N11186" s="13">
        <v>-8043156.446096966</v>
      </c>
    </row>
    <row r="11187" spans="1:14" x14ac:dyDescent="0.45">
      <c r="A11187">
        <v>21703</v>
      </c>
      <c r="B11187">
        <v>2</v>
      </c>
      <c r="C11187">
        <v>12</v>
      </c>
      <c r="D11187">
        <v>16</v>
      </c>
      <c r="E11187" s="2">
        <v>1612683.3599999999</v>
      </c>
      <c r="F11187" s="2">
        <v>-433811.82383999997</v>
      </c>
      <c r="G11187" s="2">
        <v>1178871.5361599999</v>
      </c>
      <c r="H11187" s="2">
        <v>711141.75589247991</v>
      </c>
      <c r="I11187" s="2">
        <v>467729.78026751999</v>
      </c>
      <c r="J11187" s="2">
        <v>161268.33600000001</v>
      </c>
      <c r="K11187" s="2">
        <v>306461.44426751998</v>
      </c>
      <c r="N11187" s="13">
        <v>306461.44426751998</v>
      </c>
    </row>
    <row r="11188" spans="1:14" x14ac:dyDescent="0.45">
      <c r="A11188">
        <v>21703</v>
      </c>
      <c r="B11188">
        <v>3</v>
      </c>
      <c r="C11188">
        <v>12</v>
      </c>
      <c r="D11188">
        <v>16</v>
      </c>
      <c r="E11188" s="2">
        <v>1588976.9146080001</v>
      </c>
      <c r="F11188" s="2">
        <v>-427434.79002955207</v>
      </c>
      <c r="G11188" s="2">
        <v>1161542.124578448</v>
      </c>
      <c r="H11188" s="2">
        <v>708185.33338212571</v>
      </c>
      <c r="I11188" s="2">
        <v>453356.7911963223</v>
      </c>
      <c r="J11188" s="2">
        <v>158897.69146080001</v>
      </c>
      <c r="K11188" s="2">
        <v>294459.09973552229</v>
      </c>
      <c r="N11188" s="13">
        <v>294459.09973552229</v>
      </c>
    </row>
    <row r="11189" spans="1:14" x14ac:dyDescent="0.45">
      <c r="A11189">
        <v>21703</v>
      </c>
      <c r="B11189">
        <v>4</v>
      </c>
      <c r="C11189">
        <v>12</v>
      </c>
      <c r="D11189">
        <v>16</v>
      </c>
      <c r="E11189" s="2">
        <v>1555290.6040183106</v>
      </c>
      <c r="F11189" s="2">
        <v>-418373.17248092557</v>
      </c>
      <c r="G11189" s="2">
        <v>1136917.4315373851</v>
      </c>
      <c r="H11189" s="2">
        <v>701767.13468792348</v>
      </c>
      <c r="I11189" s="2">
        <v>435150.29684946162</v>
      </c>
      <c r="J11189" s="2">
        <v>155529.06040183106</v>
      </c>
      <c r="K11189" s="2">
        <v>279621.23644763057</v>
      </c>
      <c r="N11189" s="13">
        <v>279621.23644763057</v>
      </c>
    </row>
    <row r="11190" spans="1:14" x14ac:dyDescent="0.45">
      <c r="A11190">
        <v>21703</v>
      </c>
      <c r="B11190">
        <v>5</v>
      </c>
      <c r="C11190">
        <v>12</v>
      </c>
      <c r="D11190">
        <v>16</v>
      </c>
      <c r="E11190" s="2">
        <v>1524184.7919379442</v>
      </c>
      <c r="F11190" s="2">
        <v>-410005.70903130702</v>
      </c>
      <c r="G11190" s="2">
        <v>1114179.0829066373</v>
      </c>
      <c r="H11190" s="2">
        <v>694265.24401810963</v>
      </c>
      <c r="I11190" s="2">
        <v>419913.83888852771</v>
      </c>
      <c r="J11190" s="2">
        <v>167660.32711317387</v>
      </c>
      <c r="K11190" s="2">
        <v>252253.51177535384</v>
      </c>
      <c r="N11190" s="13">
        <v>252253.51177535384</v>
      </c>
    </row>
    <row r="11191" spans="1:14" x14ac:dyDescent="0.45">
      <c r="A11191">
        <v>21703</v>
      </c>
      <c r="B11191">
        <v>6</v>
      </c>
      <c r="C11191">
        <v>12</v>
      </c>
      <c r="D11191">
        <v>16</v>
      </c>
      <c r="E11191" s="2">
        <v>1510771.9657688902</v>
      </c>
      <c r="F11191" s="2">
        <v>-406397.65879183152</v>
      </c>
      <c r="G11191" s="2">
        <v>1104374.3069770588</v>
      </c>
      <c r="H11191" s="2">
        <v>683820.32889856456</v>
      </c>
      <c r="I11191" s="2">
        <v>420553.9780784942</v>
      </c>
      <c r="J11191" s="2">
        <v>135969.47691920013</v>
      </c>
      <c r="K11191" s="2">
        <v>284584.50115929404</v>
      </c>
      <c r="M11191" s="14">
        <v>8045654.9903492006</v>
      </c>
      <c r="N11191" s="13">
        <v>8330239.4915084951</v>
      </c>
    </row>
    <row r="11192" spans="1:14" x14ac:dyDescent="0.45">
      <c r="A11192">
        <v>21708</v>
      </c>
      <c r="B11192">
        <v>1</v>
      </c>
      <c r="C11192">
        <v>1</v>
      </c>
      <c r="D11192">
        <v>1</v>
      </c>
      <c r="E11192" s="2">
        <v>2306496</v>
      </c>
      <c r="F11192" s="2">
        <v>-252561.31200000001</v>
      </c>
      <c r="G11192" s="2">
        <v>2053934.6880000001</v>
      </c>
      <c r="H11192" s="2">
        <v>1176312.96</v>
      </c>
      <c r="I11192" s="2">
        <v>877621.72800000012</v>
      </c>
      <c r="J11192" s="2">
        <v>230649.60000000001</v>
      </c>
      <c r="K11192" s="2">
        <v>646972.12800000014</v>
      </c>
      <c r="L11192" s="11">
        <v>-13869489.233400656</v>
      </c>
      <c r="N11192" s="13">
        <v>-13222517.105400655</v>
      </c>
    </row>
    <row r="11193" spans="1:14" x14ac:dyDescent="0.45">
      <c r="A11193">
        <v>21708</v>
      </c>
      <c r="B11193">
        <v>2</v>
      </c>
      <c r="C11193">
        <v>1</v>
      </c>
      <c r="D11193">
        <v>1</v>
      </c>
      <c r="E11193" s="2">
        <v>2326562.5151999998</v>
      </c>
      <c r="F11193" s="2">
        <v>-254758.59541439998</v>
      </c>
      <c r="G11193" s="2">
        <v>2071803.9197855997</v>
      </c>
      <c r="H11193" s="2">
        <v>1220838.0876635327</v>
      </c>
      <c r="I11193" s="2">
        <v>850965.83212206699</v>
      </c>
      <c r="J11193" s="2">
        <v>232656.25151999999</v>
      </c>
      <c r="K11193" s="2">
        <v>618309.58060206706</v>
      </c>
      <c r="N11193" s="13">
        <v>618309.58060206706</v>
      </c>
    </row>
    <row r="11194" spans="1:14" x14ac:dyDescent="0.45">
      <c r="A11194">
        <v>21708</v>
      </c>
      <c r="B11194">
        <v>3</v>
      </c>
      <c r="C11194">
        <v>1</v>
      </c>
      <c r="D11194">
        <v>1</v>
      </c>
      <c r="E11194" s="2">
        <v>2357273.1404006402</v>
      </c>
      <c r="F11194" s="2">
        <v>-258121.4088738701</v>
      </c>
      <c r="G11194" s="2">
        <v>2099151.7315267702</v>
      </c>
      <c r="H11194" s="2">
        <v>1257486.5727176748</v>
      </c>
      <c r="I11194" s="2">
        <v>841665.15880909539</v>
      </c>
      <c r="J11194" s="2">
        <v>212154.5826360576</v>
      </c>
      <c r="K11194" s="2">
        <v>629510.57617303776</v>
      </c>
      <c r="N11194" s="13">
        <v>629510.57617303776</v>
      </c>
    </row>
    <row r="11195" spans="1:14" x14ac:dyDescent="0.45">
      <c r="A11195">
        <v>21708</v>
      </c>
      <c r="B11195">
        <v>4</v>
      </c>
      <c r="C11195">
        <v>1</v>
      </c>
      <c r="D11195">
        <v>1</v>
      </c>
      <c r="E11195" s="2">
        <v>2367173.6875903225</v>
      </c>
      <c r="F11195" s="2">
        <v>-259205.51879114032</v>
      </c>
      <c r="G11195" s="2">
        <v>2107968.1687991819</v>
      </c>
      <c r="H11195" s="2">
        <v>1281709.536567935</v>
      </c>
      <c r="I11195" s="2">
        <v>826258.63223124691</v>
      </c>
      <c r="J11195" s="2">
        <v>213045.63188312901</v>
      </c>
      <c r="K11195" s="2">
        <v>613213.0003481179</v>
      </c>
      <c r="N11195" s="13">
        <v>613213.0003481179</v>
      </c>
    </row>
    <row r="11196" spans="1:14" x14ac:dyDescent="0.45">
      <c r="A11196">
        <v>21708</v>
      </c>
      <c r="B11196">
        <v>5</v>
      </c>
      <c r="C11196">
        <v>1</v>
      </c>
      <c r="D11196">
        <v>1</v>
      </c>
      <c r="E11196" s="2">
        <v>2398420.3802665151</v>
      </c>
      <c r="F11196" s="2">
        <v>-262627.03163918341</v>
      </c>
      <c r="G11196" s="2">
        <v>2135793.3486273317</v>
      </c>
      <c r="H11196" s="2">
        <v>1340963.3785905223</v>
      </c>
      <c r="I11196" s="2">
        <v>794829.97003680933</v>
      </c>
      <c r="J11196" s="2">
        <v>215857.83422398634</v>
      </c>
      <c r="K11196" s="2">
        <v>578972.13581282296</v>
      </c>
      <c r="N11196" s="13">
        <v>578972.13581282296</v>
      </c>
    </row>
    <row r="11197" spans="1:14" x14ac:dyDescent="0.45">
      <c r="A11197">
        <v>21708</v>
      </c>
      <c r="B11197">
        <v>6</v>
      </c>
      <c r="C11197">
        <v>1</v>
      </c>
      <c r="D11197">
        <v>1</v>
      </c>
      <c r="E11197" s="2">
        <v>2421924.8999931272</v>
      </c>
      <c r="F11197" s="2">
        <v>-265200.77654924744</v>
      </c>
      <c r="G11197" s="2">
        <v>2156724.1234438797</v>
      </c>
      <c r="H11197" s="2">
        <v>1364396.0163304352</v>
      </c>
      <c r="I11197" s="2">
        <v>792328.10711344448</v>
      </c>
      <c r="J11197" s="2">
        <v>217973.24099938144</v>
      </c>
      <c r="K11197" s="2">
        <v>574354.86611406307</v>
      </c>
      <c r="M11197" s="14">
        <v>14074115.104568692</v>
      </c>
      <c r="N11197" s="13">
        <v>14648469.970682755</v>
      </c>
    </row>
    <row r="11198" spans="1:14" x14ac:dyDescent="0.45">
      <c r="A11198">
        <v>21715</v>
      </c>
      <c r="B11198">
        <v>1</v>
      </c>
      <c r="C11198">
        <v>49</v>
      </c>
      <c r="D11198">
        <v>21</v>
      </c>
      <c r="E11198" s="2">
        <v>2151984</v>
      </c>
      <c r="F11198" s="2">
        <v>-291378.6336</v>
      </c>
      <c r="G11198" s="2">
        <v>1860605.3663999999</v>
      </c>
      <c r="H11198" s="2">
        <v>1032952.3199999999</v>
      </c>
      <c r="I11198" s="2">
        <v>827653.04639999999</v>
      </c>
      <c r="J11198" s="2">
        <v>215198.40000000002</v>
      </c>
      <c r="K11198" s="2">
        <v>612454.64639999997</v>
      </c>
      <c r="L11198" s="11">
        <v>-11397308.555967651</v>
      </c>
      <c r="N11198" s="13">
        <v>-10784853.90956765</v>
      </c>
    </row>
    <row r="11199" spans="1:14" x14ac:dyDescent="0.45">
      <c r="A11199">
        <v>21715</v>
      </c>
      <c r="B11199">
        <v>2</v>
      </c>
      <c r="C11199">
        <v>49</v>
      </c>
      <c r="D11199">
        <v>21</v>
      </c>
      <c r="E11199" s="2">
        <v>2159085.5471999999</v>
      </c>
      <c r="F11199" s="2">
        <v>-292340.18309087999</v>
      </c>
      <c r="G11199" s="2">
        <v>1866745.3641091199</v>
      </c>
      <c r="H11199" s="2">
        <v>1049211.9398329342</v>
      </c>
      <c r="I11199" s="2">
        <v>817533.42427618569</v>
      </c>
      <c r="J11199" s="2">
        <v>237499.41019199998</v>
      </c>
      <c r="K11199" s="2">
        <v>580034.01408418571</v>
      </c>
      <c r="N11199" s="13">
        <v>580034.01408418571</v>
      </c>
    </row>
    <row r="11200" spans="1:14" x14ac:dyDescent="0.45">
      <c r="A11200">
        <v>21715</v>
      </c>
      <c r="B11200">
        <v>3</v>
      </c>
      <c r="C11200">
        <v>49</v>
      </c>
      <c r="D11200">
        <v>21</v>
      </c>
      <c r="E11200" s="2">
        <v>2162324.1755208005</v>
      </c>
      <c r="F11200" s="2">
        <v>-292778.69336551637</v>
      </c>
      <c r="G11200" s="2">
        <v>1869545.4821552841</v>
      </c>
      <c r="H11200" s="2">
        <v>1048894.3433787471</v>
      </c>
      <c r="I11200" s="2">
        <v>820651.13877653703</v>
      </c>
      <c r="J11200" s="2">
        <v>237855.65930728806</v>
      </c>
      <c r="K11200" s="2">
        <v>582795.47946924902</v>
      </c>
      <c r="N11200" s="13">
        <v>582795.47946924902</v>
      </c>
    </row>
    <row r="11201" spans="1:14" x14ac:dyDescent="0.45">
      <c r="A11201">
        <v>21715</v>
      </c>
      <c r="B11201">
        <v>4</v>
      </c>
      <c r="C11201">
        <v>49</v>
      </c>
      <c r="D11201">
        <v>21</v>
      </c>
      <c r="E11201" s="2">
        <v>2174433.1909037167</v>
      </c>
      <c r="F11201" s="2">
        <v>-294418.25404836325</v>
      </c>
      <c r="G11201" s="2">
        <v>1880014.9368553534</v>
      </c>
      <c r="H11201" s="2">
        <v>1072382.7798350856</v>
      </c>
      <c r="I11201" s="2">
        <v>807632.1570202678</v>
      </c>
      <c r="J11201" s="2">
        <v>217443.31909037169</v>
      </c>
      <c r="K11201" s="2">
        <v>590188.83792989608</v>
      </c>
      <c r="N11201" s="13">
        <v>590188.83792989608</v>
      </c>
    </row>
    <row r="11202" spans="1:14" x14ac:dyDescent="0.45">
      <c r="A11202">
        <v>21715</v>
      </c>
      <c r="B11202">
        <v>5</v>
      </c>
      <c r="C11202">
        <v>49</v>
      </c>
      <c r="D11202">
        <v>21</v>
      </c>
      <c r="E11202" s="2">
        <v>2165518.014821012</v>
      </c>
      <c r="F11202" s="2">
        <v>-293211.13920676499</v>
      </c>
      <c r="G11202" s="2">
        <v>1872306.8756142471</v>
      </c>
      <c r="H11202" s="2">
        <v>1067879.2118367183</v>
      </c>
      <c r="I11202" s="2">
        <v>804427.6637775288</v>
      </c>
      <c r="J11202" s="2">
        <v>238206.98163031132</v>
      </c>
      <c r="K11202" s="2">
        <v>566220.68214721745</v>
      </c>
      <c r="N11202" s="13">
        <v>566220.68214721745</v>
      </c>
    </row>
    <row r="11203" spans="1:14" x14ac:dyDescent="0.45">
      <c r="A11203">
        <v>21715</v>
      </c>
      <c r="B11203">
        <v>6</v>
      </c>
      <c r="C11203">
        <v>49</v>
      </c>
      <c r="D11203">
        <v>21</v>
      </c>
      <c r="E11203" s="2">
        <v>2172014.5688654743</v>
      </c>
      <c r="F11203" s="2">
        <v>-294090.77262438519</v>
      </c>
      <c r="G11203" s="2">
        <v>1877923.7962410892</v>
      </c>
      <c r="H11203" s="2">
        <v>1078044.8879937974</v>
      </c>
      <c r="I11203" s="2">
        <v>799878.90824729181</v>
      </c>
      <c r="J11203" s="2">
        <v>238921.60257520218</v>
      </c>
      <c r="K11203" s="2">
        <v>560957.30567208957</v>
      </c>
      <c r="M11203" s="14">
        <v>11319384.112070119</v>
      </c>
      <c r="N11203" s="13">
        <v>11880341.417742208</v>
      </c>
    </row>
    <row r="11204" spans="1:14" x14ac:dyDescent="0.45">
      <c r="A11204">
        <v>21729</v>
      </c>
      <c r="B11204">
        <v>1</v>
      </c>
      <c r="C11204">
        <v>45</v>
      </c>
      <c r="D11204">
        <v>19</v>
      </c>
      <c r="E11204" s="2">
        <v>1938816</v>
      </c>
      <c r="F11204" s="2">
        <v>-288301.93920000002</v>
      </c>
      <c r="G11204" s="2">
        <v>1650514.0608000001</v>
      </c>
      <c r="H11204" s="2">
        <v>833690.88</v>
      </c>
      <c r="I11204" s="2">
        <v>816823.18080000009</v>
      </c>
      <c r="J11204" s="2">
        <v>232657.91999999998</v>
      </c>
      <c r="K11204" s="2">
        <v>584165.26080000005</v>
      </c>
      <c r="L11204" s="11">
        <v>-15777332.169972228</v>
      </c>
      <c r="N11204" s="13">
        <v>-15193166.909172228</v>
      </c>
    </row>
    <row r="11205" spans="1:14" x14ac:dyDescent="0.45">
      <c r="A11205">
        <v>21729</v>
      </c>
      <c r="B11205">
        <v>2</v>
      </c>
      <c r="C11205">
        <v>45</v>
      </c>
      <c r="D11205">
        <v>19</v>
      </c>
      <c r="E11205" s="2">
        <v>1933968.9600000002</v>
      </c>
      <c r="F11205" s="2">
        <v>-287581.18435200001</v>
      </c>
      <c r="G11205" s="2">
        <v>1646387.7756480002</v>
      </c>
      <c r="H11205" s="2">
        <v>857469.61970208003</v>
      </c>
      <c r="I11205" s="2">
        <v>788918.15594592015</v>
      </c>
      <c r="J11205" s="2">
        <v>193396.89600000004</v>
      </c>
      <c r="K11205" s="2">
        <v>595521.25994592009</v>
      </c>
      <c r="N11205" s="13">
        <v>595521.25994592009</v>
      </c>
    </row>
    <row r="11206" spans="1:14" x14ac:dyDescent="0.45">
      <c r="A11206">
        <v>21729</v>
      </c>
      <c r="B11206">
        <v>3</v>
      </c>
      <c r="C11206">
        <v>45</v>
      </c>
      <c r="D11206">
        <v>19</v>
      </c>
      <c r="E11206" s="2">
        <v>1932228.387936</v>
      </c>
      <c r="F11206" s="2">
        <v>-287322.36128608318</v>
      </c>
      <c r="G11206" s="2">
        <v>1644906.0266499168</v>
      </c>
      <c r="H11206" s="2">
        <v>883426.87143213162</v>
      </c>
      <c r="I11206" s="2">
        <v>761479.15521778516</v>
      </c>
      <c r="J11206" s="2">
        <v>212545.12267296002</v>
      </c>
      <c r="K11206" s="2">
        <v>548934.03254482511</v>
      </c>
      <c r="N11206" s="13">
        <v>548934.03254482511</v>
      </c>
    </row>
    <row r="11207" spans="1:14" x14ac:dyDescent="0.45">
      <c r="A11207">
        <v>21729</v>
      </c>
      <c r="B11207">
        <v>4</v>
      </c>
      <c r="C11207">
        <v>45</v>
      </c>
      <c r="D11207">
        <v>19</v>
      </c>
      <c r="E11207" s="2">
        <v>1933001.2792911744</v>
      </c>
      <c r="F11207" s="2">
        <v>-287437.2902305976</v>
      </c>
      <c r="G11207" s="2">
        <v>1645563.9890605768</v>
      </c>
      <c r="H11207" s="2">
        <v>919131.45186793257</v>
      </c>
      <c r="I11207" s="2">
        <v>726432.5371926442</v>
      </c>
      <c r="J11207" s="2">
        <v>193300.12792911744</v>
      </c>
      <c r="K11207" s="2">
        <v>533132.40926352679</v>
      </c>
      <c r="N11207" s="13">
        <v>533132.40926352679</v>
      </c>
    </row>
    <row r="11208" spans="1:14" x14ac:dyDescent="0.45">
      <c r="A11208">
        <v>21729</v>
      </c>
      <c r="B11208">
        <v>5</v>
      </c>
      <c r="C11208">
        <v>45</v>
      </c>
      <c r="D11208">
        <v>19</v>
      </c>
      <c r="E11208" s="2">
        <v>1929908.4772443082</v>
      </c>
      <c r="F11208" s="2">
        <v>-286977.39056622866</v>
      </c>
      <c r="G11208" s="2">
        <v>1642931.0866780796</v>
      </c>
      <c r="H11208" s="2">
        <v>946200.09371699148</v>
      </c>
      <c r="I11208" s="2">
        <v>696730.99296108808</v>
      </c>
      <c r="J11208" s="2">
        <v>173691.76295198774</v>
      </c>
      <c r="K11208" s="2">
        <v>523039.23000910034</v>
      </c>
      <c r="N11208" s="13">
        <v>523039.23000910034</v>
      </c>
    </row>
    <row r="11209" spans="1:14" x14ac:dyDescent="0.45">
      <c r="A11209">
        <v>21729</v>
      </c>
      <c r="B11209">
        <v>6</v>
      </c>
      <c r="C11209">
        <v>45</v>
      </c>
      <c r="D11209">
        <v>19</v>
      </c>
      <c r="E11209" s="2">
        <v>1932803.3399601749</v>
      </c>
      <c r="F11209" s="2">
        <v>-287407.85665207799</v>
      </c>
      <c r="G11209" s="2">
        <v>1645395.4833080969</v>
      </c>
      <c r="H11209" s="2">
        <v>977943.21446100913</v>
      </c>
      <c r="I11209" s="2">
        <v>667452.26884708775</v>
      </c>
      <c r="J11209" s="2">
        <v>193280.33399601749</v>
      </c>
      <c r="K11209" s="2">
        <v>474171.93485107028</v>
      </c>
      <c r="M11209" s="14">
        <v>15751812.961496735</v>
      </c>
      <c r="N11209" s="13">
        <v>16225984.896347806</v>
      </c>
    </row>
    <row r="11210" spans="1:14" x14ac:dyDescent="0.45">
      <c r="A11210">
        <v>21749</v>
      </c>
      <c r="B11210">
        <v>1</v>
      </c>
      <c r="C11210">
        <v>21</v>
      </c>
      <c r="D11210">
        <v>5</v>
      </c>
      <c r="E11210" s="2">
        <v>2466948</v>
      </c>
      <c r="F11210" s="2">
        <v>-373989.31680000003</v>
      </c>
      <c r="G11210" s="2">
        <v>2092958.6831999999</v>
      </c>
      <c r="H11210" s="2">
        <v>1060787.6399999999</v>
      </c>
      <c r="I11210" s="2">
        <v>1032171.0432</v>
      </c>
      <c r="J11210" s="2">
        <v>246694.80000000002</v>
      </c>
      <c r="K11210" s="2">
        <v>785476.24319999991</v>
      </c>
      <c r="L11210" s="11">
        <v>-12453795.868735487</v>
      </c>
      <c r="N11210" s="13">
        <v>-11668319.625535486</v>
      </c>
    </row>
    <row r="11211" spans="1:14" x14ac:dyDescent="0.45">
      <c r="A11211">
        <v>21749</v>
      </c>
      <c r="B11211">
        <v>2</v>
      </c>
      <c r="C11211">
        <v>21</v>
      </c>
      <c r="D11211">
        <v>5</v>
      </c>
      <c r="E11211" s="2">
        <v>2488903.8371999995</v>
      </c>
      <c r="F11211" s="2">
        <v>-377317.82171951997</v>
      </c>
      <c r="G11211" s="2">
        <v>2111586.0154804797</v>
      </c>
      <c r="H11211" s="2">
        <v>1074188.4960009849</v>
      </c>
      <c r="I11211" s="2">
        <v>1037397.5194794948</v>
      </c>
      <c r="J11211" s="2">
        <v>248890.38371999995</v>
      </c>
      <c r="K11211" s="2">
        <v>788507.13575949485</v>
      </c>
      <c r="N11211" s="13">
        <v>788507.13575949485</v>
      </c>
    </row>
    <row r="11212" spans="1:14" x14ac:dyDescent="0.45">
      <c r="A11212">
        <v>21749</v>
      </c>
      <c r="B11212">
        <v>3</v>
      </c>
      <c r="C11212">
        <v>21</v>
      </c>
      <c r="D11212">
        <v>5</v>
      </c>
      <c r="E11212" s="2">
        <v>2509063.9582813196</v>
      </c>
      <c r="F11212" s="2">
        <v>-380374.09607544809</v>
      </c>
      <c r="G11212" s="2">
        <v>2128689.8622058714</v>
      </c>
      <c r="H11212" s="2">
        <v>1080073.9103192645</v>
      </c>
      <c r="I11212" s="2">
        <v>1048615.9518866069</v>
      </c>
      <c r="J11212" s="2">
        <v>275997.03541094513</v>
      </c>
      <c r="K11212" s="2">
        <v>772618.9164756618</v>
      </c>
      <c r="N11212" s="13">
        <v>772618.9164756618</v>
      </c>
    </row>
    <row r="11213" spans="1:14" x14ac:dyDescent="0.45">
      <c r="A11213">
        <v>21749</v>
      </c>
      <c r="B11213">
        <v>4</v>
      </c>
      <c r="C11213">
        <v>21</v>
      </c>
      <c r="D11213">
        <v>5</v>
      </c>
      <c r="E11213" s="2">
        <v>2509816.6774688037</v>
      </c>
      <c r="F11213" s="2">
        <v>-380488.20830427069</v>
      </c>
      <c r="G11213" s="2">
        <v>2129328.4691645331</v>
      </c>
      <c r="H11213" s="2">
        <v>1077696.9376611293</v>
      </c>
      <c r="I11213" s="2">
        <v>1051631.5315034038</v>
      </c>
      <c r="J11213" s="2">
        <v>301178.00129625644</v>
      </c>
      <c r="K11213" s="2">
        <v>750453.53020714736</v>
      </c>
      <c r="N11213" s="13">
        <v>750453.53020714736</v>
      </c>
    </row>
    <row r="11214" spans="1:14" x14ac:dyDescent="0.45">
      <c r="A11214">
        <v>21749</v>
      </c>
      <c r="B11214">
        <v>5</v>
      </c>
      <c r="C11214">
        <v>21</v>
      </c>
      <c r="D11214">
        <v>5</v>
      </c>
      <c r="E11214" s="2">
        <v>2532656.00923377</v>
      </c>
      <c r="F11214" s="2">
        <v>-383950.65099983953</v>
      </c>
      <c r="G11214" s="2">
        <v>2148705.3582339305</v>
      </c>
      <c r="H11214" s="2">
        <v>1091962.7461110004</v>
      </c>
      <c r="I11214" s="2">
        <v>1056742.6121229301</v>
      </c>
      <c r="J11214" s="2">
        <v>253265.600923377</v>
      </c>
      <c r="K11214" s="2">
        <v>803477.01119955315</v>
      </c>
      <c r="N11214" s="13">
        <v>803477.01119955315</v>
      </c>
    </row>
    <row r="11215" spans="1:14" x14ac:dyDescent="0.45">
      <c r="A11215">
        <v>21749</v>
      </c>
      <c r="B11215">
        <v>6</v>
      </c>
      <c r="C11215">
        <v>21</v>
      </c>
      <c r="D11215">
        <v>5</v>
      </c>
      <c r="E11215" s="2">
        <v>2540760.5084633185</v>
      </c>
      <c r="F11215" s="2">
        <v>-385179.29308303911</v>
      </c>
      <c r="G11215" s="2">
        <v>2155581.2153802793</v>
      </c>
      <c r="H11215" s="2">
        <v>1096881.1210335242</v>
      </c>
      <c r="I11215" s="2">
        <v>1058700.0943467552</v>
      </c>
      <c r="J11215" s="2">
        <v>254076.05084633187</v>
      </c>
      <c r="K11215" s="2">
        <v>804624.04350042331</v>
      </c>
      <c r="M11215" s="14">
        <v>12203041.916817162</v>
      </c>
      <c r="N11215" s="13">
        <v>13007665.960317586</v>
      </c>
    </row>
    <row r="11216" spans="1:14" x14ac:dyDescent="0.45">
      <c r="A11216">
        <v>21759</v>
      </c>
      <c r="B11216">
        <v>1</v>
      </c>
      <c r="C11216">
        <v>16</v>
      </c>
      <c r="D11216">
        <v>24</v>
      </c>
      <c r="E11216" s="2">
        <v>1885788</v>
      </c>
      <c r="F11216" s="2">
        <v>-467109.6876</v>
      </c>
      <c r="G11216" s="2">
        <v>1418678.3123999999</v>
      </c>
      <c r="H11216" s="2">
        <v>1018325.52</v>
      </c>
      <c r="I11216" s="2">
        <v>400352.79239999992</v>
      </c>
      <c r="J11216" s="2">
        <v>188578.80000000002</v>
      </c>
      <c r="K11216" s="2">
        <v>211773.9923999999</v>
      </c>
      <c r="L11216" s="11">
        <v>-12297896.113111187</v>
      </c>
      <c r="N11216" s="13">
        <v>-12086122.120711187</v>
      </c>
    </row>
    <row r="11217" spans="1:14" x14ac:dyDescent="0.45">
      <c r="A11217">
        <v>21759</v>
      </c>
      <c r="B11217">
        <v>2</v>
      </c>
      <c r="C11217">
        <v>16</v>
      </c>
      <c r="D11217">
        <v>24</v>
      </c>
      <c r="E11217" s="2">
        <v>1861649.9136000001</v>
      </c>
      <c r="F11217" s="2">
        <v>-461130.68359872</v>
      </c>
      <c r="G11217" s="2">
        <v>1400519.2300012801</v>
      </c>
      <c r="H11217" s="2">
        <v>1016650.7411167874</v>
      </c>
      <c r="I11217" s="2">
        <v>383868.48888449266</v>
      </c>
      <c r="J11217" s="2">
        <v>223397.98963200001</v>
      </c>
      <c r="K11217" s="2">
        <v>160470.49925249265</v>
      </c>
      <c r="N11217" s="13">
        <v>160470.49925249265</v>
      </c>
    </row>
    <row r="11218" spans="1:14" x14ac:dyDescent="0.45">
      <c r="A11218">
        <v>21759</v>
      </c>
      <c r="B11218">
        <v>3</v>
      </c>
      <c r="C11218">
        <v>16</v>
      </c>
      <c r="D11218">
        <v>24</v>
      </c>
      <c r="E11218" s="2">
        <v>1855692.6338764799</v>
      </c>
      <c r="F11218" s="2">
        <v>-459655.06541120406</v>
      </c>
      <c r="G11218" s="2">
        <v>1396037.5684652759</v>
      </c>
      <c r="H11218" s="2">
        <v>1026166.2667254033</v>
      </c>
      <c r="I11218" s="2">
        <v>369871.30173987267</v>
      </c>
      <c r="J11218" s="2">
        <v>167012.3370488832</v>
      </c>
      <c r="K11218" s="2">
        <v>202858.96469098947</v>
      </c>
      <c r="N11218" s="13">
        <v>202858.96469098947</v>
      </c>
    </row>
    <row r="11219" spans="1:14" x14ac:dyDescent="0.45">
      <c r="A11219">
        <v>21759</v>
      </c>
      <c r="B11219">
        <v>4</v>
      </c>
      <c r="C11219">
        <v>16</v>
      </c>
      <c r="D11219">
        <v>24</v>
      </c>
      <c r="E11219" s="2">
        <v>1848455.4326043618</v>
      </c>
      <c r="F11219" s="2">
        <v>-457862.41065610043</v>
      </c>
      <c r="G11219" s="2">
        <v>1390593.0219482614</v>
      </c>
      <c r="H11219" s="2">
        <v>1032590.293311683</v>
      </c>
      <c r="I11219" s="2">
        <v>358002.72863657842</v>
      </c>
      <c r="J11219" s="2">
        <v>166360.98893439255</v>
      </c>
      <c r="K11219" s="2">
        <v>191641.73970218588</v>
      </c>
      <c r="N11219" s="13">
        <v>191641.73970218588</v>
      </c>
    </row>
    <row r="11220" spans="1:14" x14ac:dyDescent="0.45">
      <c r="A11220">
        <v>21759</v>
      </c>
      <c r="B11220">
        <v>5</v>
      </c>
      <c r="C11220">
        <v>16</v>
      </c>
      <c r="D11220">
        <v>24</v>
      </c>
      <c r="E11220" s="2">
        <v>1828861.8050187551</v>
      </c>
      <c r="F11220" s="2">
        <v>-453009.06910314568</v>
      </c>
      <c r="G11220" s="2">
        <v>1375852.7359156094</v>
      </c>
      <c r="H11220" s="2">
        <v>1037684.6601309595</v>
      </c>
      <c r="I11220" s="2">
        <v>338168.07578464993</v>
      </c>
      <c r="J11220" s="2">
        <v>182886.18050187553</v>
      </c>
      <c r="K11220" s="2">
        <v>155281.89528277441</v>
      </c>
      <c r="N11220" s="13">
        <v>155281.89528277441</v>
      </c>
    </row>
    <row r="11221" spans="1:14" x14ac:dyDescent="0.45">
      <c r="A11221">
        <v>21759</v>
      </c>
      <c r="B11221">
        <v>6</v>
      </c>
      <c r="C11221">
        <v>16</v>
      </c>
      <c r="D11221">
        <v>24</v>
      </c>
      <c r="E11221" s="2">
        <v>1816974.2032861335</v>
      </c>
      <c r="F11221" s="2">
        <v>-450064.51015397528</v>
      </c>
      <c r="G11221" s="2">
        <v>1366909.6931321581</v>
      </c>
      <c r="H11221" s="2">
        <v>1038465.5697219411</v>
      </c>
      <c r="I11221" s="2">
        <v>328444.123410217</v>
      </c>
      <c r="J11221" s="2">
        <v>163527.678295752</v>
      </c>
      <c r="K11221" s="2">
        <v>164916.44511446499</v>
      </c>
      <c r="M11221" s="14">
        <v>12266289.646821706</v>
      </c>
      <c r="N11221" s="13">
        <v>12431206.091936171</v>
      </c>
    </row>
    <row r="11222" spans="1:14" x14ac:dyDescent="0.45">
      <c r="A11222">
        <v>21778</v>
      </c>
      <c r="B11222">
        <v>1</v>
      </c>
      <c r="C11222">
        <v>31</v>
      </c>
      <c r="D11222">
        <v>10</v>
      </c>
      <c r="E11222" s="2">
        <v>8472240</v>
      </c>
      <c r="F11222" s="2">
        <v>-1741045.3199999998</v>
      </c>
      <c r="G11222" s="2">
        <v>6731194.6799999997</v>
      </c>
      <c r="H11222" s="2">
        <v>5083344</v>
      </c>
      <c r="I11222" s="2">
        <v>1647850.6799999997</v>
      </c>
      <c r="J11222" s="2">
        <v>677779.20000000007</v>
      </c>
      <c r="K11222" s="2">
        <v>970071.47999999963</v>
      </c>
      <c r="L11222" s="11">
        <v>-23645298.478283815</v>
      </c>
      <c r="N11222" s="13">
        <v>-22675226.998283815</v>
      </c>
    </row>
    <row r="11223" spans="1:14" x14ac:dyDescent="0.45">
      <c r="A11223">
        <v>21778</v>
      </c>
      <c r="B11223">
        <v>2</v>
      </c>
      <c r="C11223">
        <v>31</v>
      </c>
      <c r="D11223">
        <v>10</v>
      </c>
      <c r="E11223" s="2">
        <v>8696754.3599999994</v>
      </c>
      <c r="F11223" s="2">
        <v>-1787183.0209799998</v>
      </c>
      <c r="G11223" s="2">
        <v>6909571.3390199998</v>
      </c>
      <c r="H11223" s="2">
        <v>5123605.8636503993</v>
      </c>
      <c r="I11223" s="2">
        <v>1785965.4753696006</v>
      </c>
      <c r="J11223" s="2">
        <v>782707.8923999999</v>
      </c>
      <c r="K11223" s="2">
        <v>1003257.5829696007</v>
      </c>
      <c r="N11223" s="13">
        <v>1003257.5829696007</v>
      </c>
    </row>
    <row r="11224" spans="1:14" x14ac:dyDescent="0.45">
      <c r="A11224">
        <v>21778</v>
      </c>
      <c r="B11224">
        <v>3</v>
      </c>
      <c r="C11224">
        <v>31</v>
      </c>
      <c r="D11224">
        <v>10</v>
      </c>
      <c r="E11224" s="2">
        <v>9015055.5695760008</v>
      </c>
      <c r="F11224" s="2">
        <v>-1852593.919547868</v>
      </c>
      <c r="G11224" s="2">
        <v>7162461.6500281328</v>
      </c>
      <c r="H11224" s="2">
        <v>5270765.2514892286</v>
      </c>
      <c r="I11224" s="2">
        <v>1891696.3985389043</v>
      </c>
      <c r="J11224" s="2">
        <v>721204.44556608004</v>
      </c>
      <c r="K11224" s="2">
        <v>1170491.9529728242</v>
      </c>
      <c r="N11224" s="13">
        <v>1170491.9529728242</v>
      </c>
    </row>
    <row r="11225" spans="1:14" x14ac:dyDescent="0.45">
      <c r="A11225">
        <v>21778</v>
      </c>
      <c r="B11225">
        <v>4</v>
      </c>
      <c r="C11225">
        <v>31</v>
      </c>
      <c r="D11225">
        <v>10</v>
      </c>
      <c r="E11225" s="2">
        <v>9285507.2366632801</v>
      </c>
      <c r="F11225" s="2">
        <v>-1908171.7371343039</v>
      </c>
      <c r="G11225" s="2">
        <v>7377335.4995289762</v>
      </c>
      <c r="H11225" s="2">
        <v>5405001.1009141561</v>
      </c>
      <c r="I11225" s="2">
        <v>1972334.3986148201</v>
      </c>
      <c r="J11225" s="2">
        <v>835695.65129969514</v>
      </c>
      <c r="K11225" s="2">
        <v>1136638.7473151251</v>
      </c>
      <c r="N11225" s="13">
        <v>1136638.7473151251</v>
      </c>
    </row>
    <row r="11226" spans="1:14" x14ac:dyDescent="0.45">
      <c r="A11226">
        <v>21778</v>
      </c>
      <c r="B11226">
        <v>5</v>
      </c>
      <c r="C11226">
        <v>31</v>
      </c>
      <c r="D11226">
        <v>10</v>
      </c>
      <c r="E11226" s="2">
        <v>9575215.0624471735</v>
      </c>
      <c r="F11226" s="2">
        <v>-1967706.6953328941</v>
      </c>
      <c r="G11226" s="2">
        <v>7607508.3671142794</v>
      </c>
      <c r="H11226" s="2">
        <v>5592030.1378090447</v>
      </c>
      <c r="I11226" s="2">
        <v>2015478.2293052347</v>
      </c>
      <c r="J11226" s="2">
        <v>1053273.6568691891</v>
      </c>
      <c r="K11226" s="2">
        <v>962204.57243604562</v>
      </c>
      <c r="N11226" s="13">
        <v>962204.57243604562</v>
      </c>
    </row>
    <row r="11227" spans="1:14" x14ac:dyDescent="0.45">
      <c r="A11227">
        <v>21778</v>
      </c>
      <c r="B11227">
        <v>6</v>
      </c>
      <c r="C11227">
        <v>31</v>
      </c>
      <c r="D11227">
        <v>10</v>
      </c>
      <c r="E11227" s="2">
        <v>9836618.4336519837</v>
      </c>
      <c r="F11227" s="2">
        <v>-2021425.0881154826</v>
      </c>
      <c r="G11227" s="2">
        <v>7815193.3455365011</v>
      </c>
      <c r="H11227" s="2">
        <v>5771118.1463498594</v>
      </c>
      <c r="I11227" s="2">
        <v>2044075.1991866417</v>
      </c>
      <c r="J11227" s="2">
        <v>1180394.2120382381</v>
      </c>
      <c r="K11227" s="2">
        <v>863680.98714840366</v>
      </c>
      <c r="M11227" s="14">
        <v>24141492.056349393</v>
      </c>
      <c r="N11227" s="13">
        <v>25005173.043497797</v>
      </c>
    </row>
    <row r="11228" spans="1:14" x14ac:dyDescent="0.45">
      <c r="A11228">
        <v>21794</v>
      </c>
      <c r="B11228">
        <v>1</v>
      </c>
      <c r="C11228">
        <v>3</v>
      </c>
      <c r="D11228">
        <v>6</v>
      </c>
      <c r="E11228" s="2">
        <v>3229632</v>
      </c>
      <c r="F11228" s="2">
        <v>-399828.44159999996</v>
      </c>
      <c r="G11228" s="2">
        <v>2829803.5584</v>
      </c>
      <c r="H11228" s="2">
        <v>1905482.88</v>
      </c>
      <c r="I11228" s="2">
        <v>924320.67840000009</v>
      </c>
      <c r="J11228" s="2">
        <v>322963.20000000001</v>
      </c>
      <c r="K11228" s="2">
        <v>601357.47840000014</v>
      </c>
      <c r="L11228" s="11">
        <v>-15600348.562908577</v>
      </c>
      <c r="N11228" s="13">
        <v>-14998991.084508577</v>
      </c>
    </row>
    <row r="11229" spans="1:14" x14ac:dyDescent="0.45">
      <c r="A11229">
        <v>21794</v>
      </c>
      <c r="B11229">
        <v>2</v>
      </c>
      <c r="C11229">
        <v>3</v>
      </c>
      <c r="D11229">
        <v>6</v>
      </c>
      <c r="E11229" s="2">
        <v>3282597.9647999997</v>
      </c>
      <c r="F11229" s="2">
        <v>-406385.62804223993</v>
      </c>
      <c r="G11229" s="2">
        <v>2876212.3367577596</v>
      </c>
      <c r="H11229" s="2">
        <v>1961910.3256220156</v>
      </c>
      <c r="I11229" s="2">
        <v>914302.01113574393</v>
      </c>
      <c r="J11229" s="2">
        <v>295433.81683199998</v>
      </c>
      <c r="K11229" s="2">
        <v>618868.19430374401</v>
      </c>
      <c r="N11229" s="13">
        <v>618868.19430374401</v>
      </c>
    </row>
    <row r="11230" spans="1:14" x14ac:dyDescent="0.45">
      <c r="A11230">
        <v>21794</v>
      </c>
      <c r="B11230">
        <v>3</v>
      </c>
      <c r="C11230">
        <v>3</v>
      </c>
      <c r="D11230">
        <v>6</v>
      </c>
      <c r="E11230" s="2">
        <v>3350547.7426713598</v>
      </c>
      <c r="F11230" s="2">
        <v>-414797.81054271432</v>
      </c>
      <c r="G11230" s="2">
        <v>2935749.9321286455</v>
      </c>
      <c r="H11230" s="2">
        <v>2059994.247013092</v>
      </c>
      <c r="I11230" s="2">
        <v>875755.68511555344</v>
      </c>
      <c r="J11230" s="2">
        <v>368560.25169384957</v>
      </c>
      <c r="K11230" s="2">
        <v>507195.43342170387</v>
      </c>
      <c r="N11230" s="13">
        <v>507195.43342170387</v>
      </c>
    </row>
    <row r="11231" spans="1:14" x14ac:dyDescent="0.45">
      <c r="A11231">
        <v>21794</v>
      </c>
      <c r="B11231">
        <v>4</v>
      </c>
      <c r="C11231">
        <v>3</v>
      </c>
      <c r="D11231">
        <v>6</v>
      </c>
      <c r="E11231" s="2">
        <v>3443357.9151433567</v>
      </c>
      <c r="F11231" s="2">
        <v>-426287.70989474753</v>
      </c>
      <c r="G11231" s="2">
        <v>3017070.2052486092</v>
      </c>
      <c r="H11231" s="2">
        <v>2140767.1158370948</v>
      </c>
      <c r="I11231" s="2">
        <v>876303.08941151435</v>
      </c>
      <c r="J11231" s="2">
        <v>344335.79151433567</v>
      </c>
      <c r="K11231" s="2">
        <v>531967.29789717868</v>
      </c>
      <c r="N11231" s="13">
        <v>531967.29789717868</v>
      </c>
    </row>
    <row r="11232" spans="1:14" x14ac:dyDescent="0.45">
      <c r="A11232">
        <v>21794</v>
      </c>
      <c r="B11232">
        <v>5</v>
      </c>
      <c r="C11232">
        <v>3</v>
      </c>
      <c r="D11232">
        <v>6</v>
      </c>
      <c r="E11232" s="2">
        <v>3510503.3944886522</v>
      </c>
      <c r="F11232" s="2">
        <v>-434600.32023769512</v>
      </c>
      <c r="G11232" s="2">
        <v>3075903.074250957</v>
      </c>
      <c r="H11232" s="2">
        <v>2229872.5866146497</v>
      </c>
      <c r="I11232" s="2">
        <v>846030.48763630725</v>
      </c>
      <c r="J11232" s="2">
        <v>351050.33944886527</v>
      </c>
      <c r="K11232" s="2">
        <v>494980.14818744198</v>
      </c>
      <c r="N11232" s="13">
        <v>494980.14818744198</v>
      </c>
    </row>
    <row r="11233" spans="1:14" x14ac:dyDescent="0.45">
      <c r="A11233">
        <v>21794</v>
      </c>
      <c r="B11233">
        <v>6</v>
      </c>
      <c r="C11233">
        <v>3</v>
      </c>
      <c r="D11233">
        <v>6</v>
      </c>
      <c r="E11233" s="2">
        <v>3587734.4691674025</v>
      </c>
      <c r="F11233" s="2">
        <v>-444161.52728292439</v>
      </c>
      <c r="G11233" s="2">
        <v>3143572.9418844781</v>
      </c>
      <c r="H11233" s="2">
        <v>2337726.1719349925</v>
      </c>
      <c r="I11233" s="2">
        <v>805846.76994948555</v>
      </c>
      <c r="J11233" s="2">
        <v>358773.44691674027</v>
      </c>
      <c r="K11233" s="2">
        <v>447073.32303274528</v>
      </c>
      <c r="M11233" s="14">
        <v>15644506.279108781</v>
      </c>
      <c r="N11233" s="13">
        <v>16091579.602141527</v>
      </c>
    </row>
    <row r="11234" spans="1:14" x14ac:dyDescent="0.45">
      <c r="A11234">
        <v>21806</v>
      </c>
      <c r="B11234">
        <v>1</v>
      </c>
      <c r="C11234">
        <v>37</v>
      </c>
      <c r="D11234">
        <v>17</v>
      </c>
      <c r="E11234" s="2">
        <v>1448208</v>
      </c>
      <c r="F11234" s="2">
        <v>-557415.25919999997</v>
      </c>
      <c r="G11234" s="2">
        <v>890792.74080000003</v>
      </c>
      <c r="H11234" s="2">
        <v>564801.12</v>
      </c>
      <c r="I11234" s="2">
        <v>325991.62080000003</v>
      </c>
      <c r="J11234" s="2">
        <v>173784.95999999999</v>
      </c>
      <c r="K11234" s="2">
        <v>152206.66080000004</v>
      </c>
      <c r="L11234" s="11">
        <v>-19507662.93390261</v>
      </c>
      <c r="N11234" s="13">
        <v>-19355456.273102611</v>
      </c>
    </row>
    <row r="11235" spans="1:14" x14ac:dyDescent="0.45">
      <c r="A11235">
        <v>21806</v>
      </c>
      <c r="B11235">
        <v>2</v>
      </c>
      <c r="C11235">
        <v>37</v>
      </c>
      <c r="D11235">
        <v>17</v>
      </c>
      <c r="E11235" s="2">
        <v>1449801.0288</v>
      </c>
      <c r="F11235" s="2">
        <v>-558028.41598511999</v>
      </c>
      <c r="G11235" s="2">
        <v>891772.61281487998</v>
      </c>
      <c r="H11235" s="2">
        <v>571811.67436592164</v>
      </c>
      <c r="I11235" s="2">
        <v>319960.93844895833</v>
      </c>
      <c r="J11235" s="2">
        <v>159478.11316800001</v>
      </c>
      <c r="K11235" s="2">
        <v>160482.82528095832</v>
      </c>
      <c r="N11235" s="13">
        <v>160482.82528095832</v>
      </c>
    </row>
    <row r="11236" spans="1:14" x14ac:dyDescent="0.45">
      <c r="A11236">
        <v>21806</v>
      </c>
      <c r="B11236">
        <v>3</v>
      </c>
      <c r="C11236">
        <v>37</v>
      </c>
      <c r="D11236">
        <v>17</v>
      </c>
      <c r="E11236" s="2">
        <v>1451540.79003456</v>
      </c>
      <c r="F11236" s="2">
        <v>-558698.0500843022</v>
      </c>
      <c r="G11236" s="2">
        <v>892842.73995025782</v>
      </c>
      <c r="H11236" s="2">
        <v>574558.84062931139</v>
      </c>
      <c r="I11236" s="2">
        <v>318283.89932094642</v>
      </c>
      <c r="J11236" s="2">
        <v>145154.07900345602</v>
      </c>
      <c r="K11236" s="2">
        <v>173129.8203174904</v>
      </c>
      <c r="N11236" s="13">
        <v>173129.8203174904</v>
      </c>
    </row>
    <row r="11237" spans="1:14" x14ac:dyDescent="0.45">
      <c r="A11237">
        <v>21806</v>
      </c>
      <c r="B11237">
        <v>4</v>
      </c>
      <c r="C11237">
        <v>37</v>
      </c>
      <c r="D11237">
        <v>17</v>
      </c>
      <c r="E11237" s="2">
        <v>1454879.3338516396</v>
      </c>
      <c r="F11237" s="2">
        <v>-559983.05559949612</v>
      </c>
      <c r="G11237" s="2">
        <v>894896.27825214353</v>
      </c>
      <c r="H11237" s="2">
        <v>579162.84382074664</v>
      </c>
      <c r="I11237" s="2">
        <v>315733.43443139689</v>
      </c>
      <c r="J11237" s="2">
        <v>160036.72672368036</v>
      </c>
      <c r="K11237" s="2">
        <v>155696.70770771653</v>
      </c>
      <c r="N11237" s="13">
        <v>155696.70770771653</v>
      </c>
    </row>
    <row r="11238" spans="1:14" x14ac:dyDescent="0.45">
      <c r="A11238">
        <v>21806</v>
      </c>
      <c r="B11238">
        <v>5</v>
      </c>
      <c r="C11238">
        <v>37</v>
      </c>
      <c r="D11238">
        <v>17</v>
      </c>
      <c r="E11238" s="2">
        <v>1445277.1302482188</v>
      </c>
      <c r="F11238" s="2">
        <v>-556287.1674325394</v>
      </c>
      <c r="G11238" s="2">
        <v>888989.96281567938</v>
      </c>
      <c r="H11238" s="2">
        <v>580518.43237299344</v>
      </c>
      <c r="I11238" s="2">
        <v>308471.53044268594</v>
      </c>
      <c r="J11238" s="2">
        <v>158980.48432730406</v>
      </c>
      <c r="K11238" s="2">
        <v>149491.04611538188</v>
      </c>
      <c r="N11238" s="13">
        <v>149491.04611538188</v>
      </c>
    </row>
    <row r="11239" spans="1:14" x14ac:dyDescent="0.45">
      <c r="A11239">
        <v>21806</v>
      </c>
      <c r="B11239">
        <v>6</v>
      </c>
      <c r="C11239">
        <v>37</v>
      </c>
      <c r="D11239">
        <v>17</v>
      </c>
      <c r="E11239" s="2">
        <v>1442242.0482746977</v>
      </c>
      <c r="F11239" s="2">
        <v>-555118.96438093123</v>
      </c>
      <c r="G11239" s="2">
        <v>887123.08389376651</v>
      </c>
      <c r="H11239" s="2">
        <v>574201.50944075815</v>
      </c>
      <c r="I11239" s="2">
        <v>312921.57445300836</v>
      </c>
      <c r="J11239" s="2">
        <v>144224.20482746977</v>
      </c>
      <c r="K11239" s="2">
        <v>168697.36962553859</v>
      </c>
      <c r="M11239" s="14">
        <v>19236445.613487784</v>
      </c>
      <c r="N11239" s="13">
        <v>19405142.983113322</v>
      </c>
    </row>
    <row r="11240" spans="1:14" x14ac:dyDescent="0.45">
      <c r="A11240">
        <v>21824</v>
      </c>
      <c r="B11240">
        <v>1</v>
      </c>
      <c r="C11240">
        <v>14</v>
      </c>
      <c r="D11240">
        <v>10</v>
      </c>
      <c r="E11240" s="2">
        <v>6228720</v>
      </c>
      <c r="F11240" s="2">
        <v>-1014035.616</v>
      </c>
      <c r="G11240" s="2">
        <v>5214684.3839999996</v>
      </c>
      <c r="H11240" s="2">
        <v>3301221.6</v>
      </c>
      <c r="I11240" s="2">
        <v>1913462.7839999995</v>
      </c>
      <c r="J11240" s="2">
        <v>622872</v>
      </c>
      <c r="K11240" s="2">
        <v>1290590.7839999995</v>
      </c>
      <c r="L11240" s="11">
        <v>-18373724.314027693</v>
      </c>
      <c r="N11240" s="13">
        <v>-17083133.530027695</v>
      </c>
    </row>
    <row r="11241" spans="1:14" x14ac:dyDescent="0.45">
      <c r="A11241">
        <v>21824</v>
      </c>
      <c r="B11241">
        <v>2</v>
      </c>
      <c r="C11241">
        <v>14</v>
      </c>
      <c r="D11241">
        <v>10</v>
      </c>
      <c r="E11241" s="2">
        <v>6271075.2960000001</v>
      </c>
      <c r="F11241" s="2">
        <v>-1020931.0581888</v>
      </c>
      <c r="G11241" s="2">
        <v>5250144.2378112003</v>
      </c>
      <c r="H11241" s="2">
        <v>3430027.3439001599</v>
      </c>
      <c r="I11241" s="2">
        <v>1820116.8939110404</v>
      </c>
      <c r="J11241" s="2">
        <v>627107.52960000001</v>
      </c>
      <c r="K11241" s="2">
        <v>1193009.3643110404</v>
      </c>
      <c r="N11241" s="13">
        <v>1193009.3643110404</v>
      </c>
    </row>
    <row r="11242" spans="1:14" x14ac:dyDescent="0.45">
      <c r="A11242">
        <v>21824</v>
      </c>
      <c r="B11242">
        <v>3</v>
      </c>
      <c r="C11242">
        <v>14</v>
      </c>
      <c r="D11242">
        <v>10</v>
      </c>
      <c r="E11242" s="2">
        <v>6343819.7694336008</v>
      </c>
      <c r="F11242" s="2">
        <v>-1032773.8584637903</v>
      </c>
      <c r="G11242" s="2">
        <v>5311045.9109698106</v>
      </c>
      <c r="H11242" s="2">
        <v>3538171.0296128639</v>
      </c>
      <c r="I11242" s="2">
        <v>1772874.8813569467</v>
      </c>
      <c r="J11242" s="2">
        <v>634381.97694336018</v>
      </c>
      <c r="K11242" s="2">
        <v>1138492.9044135865</v>
      </c>
      <c r="N11242" s="13">
        <v>1138492.9044135865</v>
      </c>
    </row>
    <row r="11243" spans="1:14" x14ac:dyDescent="0.45">
      <c r="A11243">
        <v>21824</v>
      </c>
      <c r="B11243">
        <v>4</v>
      </c>
      <c r="C11243">
        <v>14</v>
      </c>
      <c r="D11243">
        <v>10</v>
      </c>
      <c r="E11243" s="2">
        <v>6401548.5293354467</v>
      </c>
      <c r="F11243" s="2">
        <v>-1042172.1005758108</v>
      </c>
      <c r="G11243" s="2">
        <v>5359376.4287596364</v>
      </c>
      <c r="H11243" s="2">
        <v>3669267.5902740518</v>
      </c>
      <c r="I11243" s="2">
        <v>1690108.8384855846</v>
      </c>
      <c r="J11243" s="2">
        <v>704170.33822689916</v>
      </c>
      <c r="K11243" s="2">
        <v>985938.50025868544</v>
      </c>
      <c r="N11243" s="13">
        <v>985938.50025868544</v>
      </c>
    </row>
    <row r="11244" spans="1:14" x14ac:dyDescent="0.45">
      <c r="A11244">
        <v>21824</v>
      </c>
      <c r="B11244">
        <v>5</v>
      </c>
      <c r="C11244">
        <v>14</v>
      </c>
      <c r="D11244">
        <v>10</v>
      </c>
      <c r="E11244" s="2">
        <v>6446359.3690407956</v>
      </c>
      <c r="F11244" s="2">
        <v>-1049467.3052798414</v>
      </c>
      <c r="G11244" s="2">
        <v>5396892.063760954</v>
      </c>
      <c r="H11244" s="2">
        <v>3852357.4383470644</v>
      </c>
      <c r="I11244" s="2">
        <v>1544534.6254138895</v>
      </c>
      <c r="J11244" s="2">
        <v>773563.12428489549</v>
      </c>
      <c r="K11244" s="2">
        <v>770971.50112899404</v>
      </c>
      <c r="N11244" s="13">
        <v>770971.50112899404</v>
      </c>
    </row>
    <row r="11245" spans="1:14" x14ac:dyDescent="0.45">
      <c r="A11245">
        <v>21824</v>
      </c>
      <c r="B11245">
        <v>6</v>
      </c>
      <c r="C11245">
        <v>14</v>
      </c>
      <c r="D11245">
        <v>10</v>
      </c>
      <c r="E11245" s="2">
        <v>6480525.073696712</v>
      </c>
      <c r="F11245" s="2">
        <v>-1055029.4819978247</v>
      </c>
      <c r="G11245" s="2">
        <v>5425495.5916988868</v>
      </c>
      <c r="H11245" s="2">
        <v>4035044.20245338</v>
      </c>
      <c r="I11245" s="2">
        <v>1390451.3892455068</v>
      </c>
      <c r="J11245" s="2">
        <v>712857.75810663833</v>
      </c>
      <c r="K11245" s="2">
        <v>677593.63113886851</v>
      </c>
      <c r="M11245" s="14">
        <v>18846730.213515513</v>
      </c>
      <c r="N11245" s="13">
        <v>19524323.844654381</v>
      </c>
    </row>
    <row r="11246" spans="1:14" x14ac:dyDescent="0.45">
      <c r="A11246">
        <v>21839</v>
      </c>
      <c r="B11246">
        <v>1</v>
      </c>
      <c r="C11246">
        <v>21</v>
      </c>
      <c r="D11246">
        <v>24</v>
      </c>
      <c r="E11246" s="2">
        <v>1910412</v>
      </c>
      <c r="F11246" s="2">
        <v>-408828.16800000001</v>
      </c>
      <c r="G11246" s="2">
        <v>1501583.8319999999</v>
      </c>
      <c r="H11246" s="2">
        <v>764164.8</v>
      </c>
      <c r="I11246" s="2">
        <v>737419.03199999989</v>
      </c>
      <c r="J11246" s="2">
        <v>191041.2</v>
      </c>
      <c r="K11246" s="2">
        <v>546377.83199999994</v>
      </c>
      <c r="L11246" s="11">
        <v>-10220523.263605859</v>
      </c>
      <c r="N11246" s="13">
        <v>-9674145.4316058587</v>
      </c>
    </row>
    <row r="11247" spans="1:14" x14ac:dyDescent="0.45">
      <c r="A11247">
        <v>21839</v>
      </c>
      <c r="B11247">
        <v>2</v>
      </c>
      <c r="C11247">
        <v>21</v>
      </c>
      <c r="D11247">
        <v>24</v>
      </c>
      <c r="E11247" s="2">
        <v>1915761.1535999998</v>
      </c>
      <c r="F11247" s="2">
        <v>-409972.88687039993</v>
      </c>
      <c r="G11247" s="2">
        <v>1505788.2667295998</v>
      </c>
      <c r="H11247" s="2">
        <v>781630.55066880002</v>
      </c>
      <c r="I11247" s="2">
        <v>724157.71606079978</v>
      </c>
      <c r="J11247" s="2">
        <v>210733.72689599998</v>
      </c>
      <c r="K11247" s="2">
        <v>513423.9891647998</v>
      </c>
      <c r="N11247" s="13">
        <v>513423.9891647998</v>
      </c>
    </row>
    <row r="11248" spans="1:14" x14ac:dyDescent="0.45">
      <c r="A11248">
        <v>21839</v>
      </c>
      <c r="B11248">
        <v>3</v>
      </c>
      <c r="C11248">
        <v>21</v>
      </c>
      <c r="D11248">
        <v>24</v>
      </c>
      <c r="E11248" s="2">
        <v>1915186.4252539198</v>
      </c>
      <c r="F11248" s="2">
        <v>-409849.89500433882</v>
      </c>
      <c r="G11248" s="2">
        <v>1505336.530249581</v>
      </c>
      <c r="H11248" s="2">
        <v>771472.33152250363</v>
      </c>
      <c r="I11248" s="2">
        <v>733864.19872707734</v>
      </c>
      <c r="J11248" s="2">
        <v>191518.642525392</v>
      </c>
      <c r="K11248" s="2">
        <v>542345.55620168534</v>
      </c>
      <c r="N11248" s="13">
        <v>542345.55620168534</v>
      </c>
    </row>
    <row r="11249" spans="1:14" x14ac:dyDescent="0.45">
      <c r="A11249">
        <v>21839</v>
      </c>
      <c r="B11249">
        <v>4</v>
      </c>
      <c r="C11249">
        <v>21</v>
      </c>
      <c r="D11249">
        <v>24</v>
      </c>
      <c r="E11249" s="2">
        <v>1912888.2015436152</v>
      </c>
      <c r="F11249" s="2">
        <v>-409358.07513033366</v>
      </c>
      <c r="G11249" s="2">
        <v>1503530.1264132815</v>
      </c>
      <c r="H11249" s="2">
        <v>769621.90884700709</v>
      </c>
      <c r="I11249" s="2">
        <v>733908.21756627446</v>
      </c>
      <c r="J11249" s="2">
        <v>210417.70216979767</v>
      </c>
      <c r="K11249" s="2">
        <v>523490.51539647678</v>
      </c>
      <c r="N11249" s="13">
        <v>523490.51539647678</v>
      </c>
    </row>
    <row r="11250" spans="1:14" x14ac:dyDescent="0.45">
      <c r="A11250">
        <v>21839</v>
      </c>
      <c r="B11250">
        <v>5</v>
      </c>
      <c r="C11250">
        <v>21</v>
      </c>
      <c r="D11250">
        <v>24</v>
      </c>
      <c r="E11250" s="2">
        <v>1928191.307155964</v>
      </c>
      <c r="F11250" s="2">
        <v>-412632.9397313763</v>
      </c>
      <c r="G11250" s="2">
        <v>1515558.3674245877</v>
      </c>
      <c r="H11250" s="2">
        <v>773606.70324225328</v>
      </c>
      <c r="I11250" s="2">
        <v>741951.66418233444</v>
      </c>
      <c r="J11250" s="2">
        <v>173537.21764403675</v>
      </c>
      <c r="K11250" s="2">
        <v>568414.44653829769</v>
      </c>
      <c r="N11250" s="13">
        <v>568414.44653829769</v>
      </c>
    </row>
    <row r="11251" spans="1:14" x14ac:dyDescent="0.45">
      <c r="A11251">
        <v>21839</v>
      </c>
      <c r="B11251">
        <v>6</v>
      </c>
      <c r="C11251">
        <v>21</v>
      </c>
      <c r="D11251">
        <v>24</v>
      </c>
      <c r="E11251" s="2">
        <v>1921056.999319487</v>
      </c>
      <c r="F11251" s="2">
        <v>-411106.19785437023</v>
      </c>
      <c r="G11251" s="2">
        <v>1509950.8014651169</v>
      </c>
      <c r="H11251" s="2">
        <v>770667.28400441294</v>
      </c>
      <c r="I11251" s="2">
        <v>739283.51746070397</v>
      </c>
      <c r="J11251" s="2">
        <v>192105.69993194871</v>
      </c>
      <c r="K11251" s="2">
        <v>547177.81752875529</v>
      </c>
      <c r="M11251" s="14">
        <v>9852772.2248681467</v>
      </c>
      <c r="N11251" s="13">
        <v>10399950.042396901</v>
      </c>
    </row>
    <row r="11252" spans="1:14" x14ac:dyDescent="0.45">
      <c r="A11252">
        <v>21856</v>
      </c>
      <c r="B11252">
        <v>1</v>
      </c>
      <c r="C11252">
        <v>10</v>
      </c>
      <c r="D11252">
        <v>1</v>
      </c>
      <c r="E11252" s="2">
        <v>984000</v>
      </c>
      <c r="F11252" s="2">
        <v>-171806.4</v>
      </c>
      <c r="G11252" s="2">
        <v>812193.6</v>
      </c>
      <c r="H11252" s="2">
        <v>442800</v>
      </c>
      <c r="I11252" s="2">
        <v>369393.6</v>
      </c>
      <c r="J11252" s="2">
        <v>88560</v>
      </c>
      <c r="K11252" s="2">
        <v>280833.59999999998</v>
      </c>
      <c r="L11252" s="11">
        <v>-12187175.449891772</v>
      </c>
      <c r="N11252" s="13">
        <v>-11906341.849891772</v>
      </c>
    </row>
    <row r="11253" spans="1:14" x14ac:dyDescent="0.45">
      <c r="A11253">
        <v>21856</v>
      </c>
      <c r="B11253">
        <v>2</v>
      </c>
      <c r="C11253">
        <v>10</v>
      </c>
      <c r="D11253">
        <v>1</v>
      </c>
      <c r="E11253" s="2">
        <v>958120.8</v>
      </c>
      <c r="F11253" s="2">
        <v>-167287.89168</v>
      </c>
      <c r="G11253" s="2">
        <v>790832.90832000005</v>
      </c>
      <c r="H11253" s="2">
        <v>427618.89424800006</v>
      </c>
      <c r="I11253" s="2">
        <v>363214.01407199999</v>
      </c>
      <c r="J11253" s="2">
        <v>95812.080000000016</v>
      </c>
      <c r="K11253" s="2">
        <v>267401.93407199997</v>
      </c>
      <c r="N11253" s="13">
        <v>267401.93407199997</v>
      </c>
    </row>
    <row r="11254" spans="1:14" x14ac:dyDescent="0.45">
      <c r="A11254">
        <v>21856</v>
      </c>
      <c r="B11254">
        <v>3</v>
      </c>
      <c r="C11254">
        <v>10</v>
      </c>
      <c r="D11254">
        <v>1</v>
      </c>
      <c r="E11254" s="2">
        <v>943078.30343999993</v>
      </c>
      <c r="F11254" s="2">
        <v>-164661.47178062398</v>
      </c>
      <c r="G11254" s="2">
        <v>778416.83165937592</v>
      </c>
      <c r="H11254" s="2">
        <v>410130.10250153381</v>
      </c>
      <c r="I11254" s="2">
        <v>368286.72915784211</v>
      </c>
      <c r="J11254" s="2">
        <v>94307.830344000002</v>
      </c>
      <c r="K11254" s="2">
        <v>273978.8988138421</v>
      </c>
      <c r="N11254" s="13">
        <v>273978.8988138421</v>
      </c>
    </row>
    <row r="11255" spans="1:14" x14ac:dyDescent="0.45">
      <c r="A11255">
        <v>21856</v>
      </c>
      <c r="B11255">
        <v>4</v>
      </c>
      <c r="C11255">
        <v>10</v>
      </c>
      <c r="D11255">
        <v>1</v>
      </c>
      <c r="E11255" s="2">
        <v>933836.13606628799</v>
      </c>
      <c r="F11255" s="2">
        <v>-163047.7893571739</v>
      </c>
      <c r="G11255" s="2">
        <v>770788.34670911403</v>
      </c>
      <c r="H11255" s="2">
        <v>397541.88903683168</v>
      </c>
      <c r="I11255" s="2">
        <v>373246.45767228235</v>
      </c>
      <c r="J11255" s="2">
        <v>84045.252245965923</v>
      </c>
      <c r="K11255" s="2">
        <v>289201.20542631642</v>
      </c>
      <c r="N11255" s="13">
        <v>289201.20542631642</v>
      </c>
    </row>
    <row r="11256" spans="1:14" x14ac:dyDescent="0.45">
      <c r="A11256">
        <v>21856</v>
      </c>
      <c r="B11256">
        <v>5</v>
      </c>
      <c r="C11256">
        <v>10</v>
      </c>
      <c r="D11256">
        <v>1</v>
      </c>
      <c r="E11256" s="2">
        <v>927859.58479546371</v>
      </c>
      <c r="F11256" s="2">
        <v>-162004.28350528798</v>
      </c>
      <c r="G11256" s="2">
        <v>765855.30129017576</v>
      </c>
      <c r="H11256" s="2">
        <v>386228.67376197263</v>
      </c>
      <c r="I11256" s="2">
        <v>379626.62752820313</v>
      </c>
      <c r="J11256" s="2">
        <v>102064.55432750101</v>
      </c>
      <c r="K11256" s="2">
        <v>277562.07320070209</v>
      </c>
      <c r="N11256" s="13">
        <v>277562.07320070209</v>
      </c>
    </row>
    <row r="11257" spans="1:14" x14ac:dyDescent="0.45">
      <c r="A11257">
        <v>21856</v>
      </c>
      <c r="B11257">
        <v>6</v>
      </c>
      <c r="C11257">
        <v>10</v>
      </c>
      <c r="D11257">
        <v>1</v>
      </c>
      <c r="E11257" s="2">
        <v>921642.92557733413</v>
      </c>
      <c r="F11257" s="2">
        <v>-160918.85480580255</v>
      </c>
      <c r="G11257" s="2">
        <v>760724.07077153155</v>
      </c>
      <c r="H11257" s="2">
        <v>384178.03896607435</v>
      </c>
      <c r="I11257" s="2">
        <v>376546.0318054572</v>
      </c>
      <c r="J11257" s="2">
        <v>73731.434046186725</v>
      </c>
      <c r="K11257" s="2">
        <v>302814.59775927046</v>
      </c>
      <c r="M11257" s="14">
        <v>12018204.285086097</v>
      </c>
      <c r="N11257" s="13">
        <v>12321018.882845368</v>
      </c>
    </row>
    <row r="11258" spans="1:14" x14ac:dyDescent="0.45">
      <c r="A11258">
        <v>21871</v>
      </c>
      <c r="B11258">
        <v>1</v>
      </c>
      <c r="C11258">
        <v>15</v>
      </c>
      <c r="D11258">
        <v>10</v>
      </c>
      <c r="E11258" s="2">
        <v>11645640</v>
      </c>
      <c r="F11258" s="2">
        <v>-1757327.0760000001</v>
      </c>
      <c r="G11258" s="2">
        <v>9888312.9240000006</v>
      </c>
      <c r="H11258" s="2">
        <v>6288645.6000000006</v>
      </c>
      <c r="I11258" s="2">
        <v>3599667.324</v>
      </c>
      <c r="J11258" s="2">
        <v>1164564</v>
      </c>
      <c r="K11258" s="2">
        <v>2435103.324</v>
      </c>
      <c r="L11258" s="11">
        <v>-27863299.337413173</v>
      </c>
      <c r="N11258" s="13">
        <v>-25428196.013413172</v>
      </c>
    </row>
    <row r="11259" spans="1:14" x14ac:dyDescent="0.45">
      <c r="A11259">
        <v>21871</v>
      </c>
      <c r="B11259">
        <v>2</v>
      </c>
      <c r="C11259">
        <v>15</v>
      </c>
      <c r="D11259">
        <v>10</v>
      </c>
      <c r="E11259" s="2">
        <v>11965895.100000001</v>
      </c>
      <c r="F11259" s="2">
        <v>-1805653.5705900004</v>
      </c>
      <c r="G11259" s="2">
        <v>10160241.529410001</v>
      </c>
      <c r="H11259" s="2">
        <v>6610845.9294774011</v>
      </c>
      <c r="I11259" s="2">
        <v>3549395.5999325998</v>
      </c>
      <c r="J11259" s="2">
        <v>957271.60800000012</v>
      </c>
      <c r="K11259" s="2">
        <v>2592123.9919325998</v>
      </c>
      <c r="N11259" s="13">
        <v>2592123.9919325998</v>
      </c>
    </row>
    <row r="11260" spans="1:14" x14ac:dyDescent="0.45">
      <c r="A11260">
        <v>21871</v>
      </c>
      <c r="B11260">
        <v>3</v>
      </c>
      <c r="C11260">
        <v>15</v>
      </c>
      <c r="D11260">
        <v>10</v>
      </c>
      <c r="E11260" s="2">
        <v>12300940.162800001</v>
      </c>
      <c r="F11260" s="2">
        <v>-1856211.8705665201</v>
      </c>
      <c r="G11260" s="2">
        <v>10444728.29223348</v>
      </c>
      <c r="H11260" s="2">
        <v>6867986.6814270969</v>
      </c>
      <c r="I11260" s="2">
        <v>3576741.6108063832</v>
      </c>
      <c r="J11260" s="2">
        <v>1230094.0162800001</v>
      </c>
      <c r="K11260" s="2">
        <v>2346647.5945263831</v>
      </c>
      <c r="N11260" s="13">
        <v>2346647.5945263831</v>
      </c>
    </row>
    <row r="11261" spans="1:14" x14ac:dyDescent="0.45">
      <c r="A11261">
        <v>21871</v>
      </c>
      <c r="B11261">
        <v>4</v>
      </c>
      <c r="C11261">
        <v>15</v>
      </c>
      <c r="D11261">
        <v>10</v>
      </c>
      <c r="E11261" s="2">
        <v>12768375.888986401</v>
      </c>
      <c r="F11261" s="2">
        <v>-1926747.9216480481</v>
      </c>
      <c r="G11261" s="2">
        <v>10841627.967338353</v>
      </c>
      <c r="H11261" s="2">
        <v>7320026.5760199381</v>
      </c>
      <c r="I11261" s="2">
        <v>3521601.3913184153</v>
      </c>
      <c r="J11261" s="2">
        <v>1404521.3477885041</v>
      </c>
      <c r="K11261" s="2">
        <v>2117080.043529911</v>
      </c>
      <c r="N11261" s="13">
        <v>2117080.043529911</v>
      </c>
    </row>
    <row r="11262" spans="1:14" x14ac:dyDescent="0.45">
      <c r="A11262">
        <v>21871</v>
      </c>
      <c r="B11262">
        <v>5</v>
      </c>
      <c r="C11262">
        <v>15</v>
      </c>
      <c r="D11262">
        <v>10</v>
      </c>
      <c r="E11262" s="2">
        <v>13124613.576289125</v>
      </c>
      <c r="F11262" s="2">
        <v>-1980504.1886620291</v>
      </c>
      <c r="G11262" s="2">
        <v>11144109.387627095</v>
      </c>
      <c r="H11262" s="2">
        <v>7718381.1046821624</v>
      </c>
      <c r="I11262" s="2">
        <v>3425728.2829449326</v>
      </c>
      <c r="J11262" s="2">
        <v>1312461.3576289127</v>
      </c>
      <c r="K11262" s="2">
        <v>2113266.9253160199</v>
      </c>
      <c r="N11262" s="13">
        <v>2113266.9253160199</v>
      </c>
    </row>
    <row r="11263" spans="1:14" x14ac:dyDescent="0.45">
      <c r="A11263">
        <v>21871</v>
      </c>
      <c r="B11263">
        <v>6</v>
      </c>
      <c r="C11263">
        <v>15</v>
      </c>
      <c r="D11263">
        <v>10</v>
      </c>
      <c r="E11263" s="2">
        <v>13510477.215432025</v>
      </c>
      <c r="F11263" s="2">
        <v>-2038731.0118086927</v>
      </c>
      <c r="G11263" s="2">
        <v>11471746.203623332</v>
      </c>
      <c r="H11263" s="2">
        <v>8171742.6021708716</v>
      </c>
      <c r="I11263" s="2">
        <v>3300003.6014524605</v>
      </c>
      <c r="J11263" s="2">
        <v>1486152.4936975229</v>
      </c>
      <c r="K11263" s="2">
        <v>1813851.1077549376</v>
      </c>
      <c r="M11263" s="14">
        <v>29392928.148197472</v>
      </c>
      <c r="N11263" s="13">
        <v>31206779.25595241</v>
      </c>
    </row>
    <row r="11264" spans="1:14" x14ac:dyDescent="0.45">
      <c r="A11264">
        <v>21880</v>
      </c>
      <c r="B11264">
        <v>1</v>
      </c>
      <c r="C11264">
        <v>35</v>
      </c>
      <c r="D11264">
        <v>17</v>
      </c>
      <c r="E11264" s="2">
        <v>7441728</v>
      </c>
      <c r="F11264" s="2">
        <v>-941378.59200000006</v>
      </c>
      <c r="G11264" s="2">
        <v>6500349.4079999998</v>
      </c>
      <c r="H11264" s="2">
        <v>4241784.96</v>
      </c>
      <c r="I11264" s="2">
        <v>2258564.4479999999</v>
      </c>
      <c r="J11264" s="2">
        <v>595338.23999999999</v>
      </c>
      <c r="K11264" s="2">
        <v>1663226.2079999999</v>
      </c>
      <c r="L11264" s="11">
        <v>-31908290.421634451</v>
      </c>
      <c r="N11264" s="13">
        <v>-30245064.21363445</v>
      </c>
    </row>
    <row r="11265" spans="1:14" x14ac:dyDescent="0.45">
      <c r="A11265">
        <v>21880</v>
      </c>
      <c r="B11265">
        <v>2</v>
      </c>
      <c r="C11265">
        <v>35</v>
      </c>
      <c r="D11265">
        <v>17</v>
      </c>
      <c r="E11265" s="2">
        <v>7567493.2031999994</v>
      </c>
      <c r="F11265" s="2">
        <v>-957287.89020479994</v>
      </c>
      <c r="G11265" s="2">
        <v>6610205.3129951991</v>
      </c>
      <c r="H11265" s="2">
        <v>4561927.0626714621</v>
      </c>
      <c r="I11265" s="2">
        <v>2048278.250323737</v>
      </c>
      <c r="J11265" s="2">
        <v>908099.18438399991</v>
      </c>
      <c r="K11265" s="2">
        <v>1140179.065939737</v>
      </c>
      <c r="N11265" s="13">
        <v>1140179.065939737</v>
      </c>
    </row>
    <row r="11266" spans="1:14" x14ac:dyDescent="0.45">
      <c r="A11266">
        <v>21880</v>
      </c>
      <c r="B11266">
        <v>3</v>
      </c>
      <c r="C11266">
        <v>35</v>
      </c>
      <c r="D11266">
        <v>17</v>
      </c>
      <c r="E11266" s="2">
        <v>7749113.0400767997</v>
      </c>
      <c r="F11266" s="2">
        <v>-980262.79956971516</v>
      </c>
      <c r="G11266" s="2">
        <v>6768850.2405070849</v>
      </c>
      <c r="H11266" s="2">
        <v>4859204.1273250356</v>
      </c>
      <c r="I11266" s="2">
        <v>1909646.1131820492</v>
      </c>
      <c r="J11266" s="2">
        <v>619929.04320614401</v>
      </c>
      <c r="K11266" s="2">
        <v>1289717.0699759051</v>
      </c>
      <c r="N11266" s="13">
        <v>1289717.0699759051</v>
      </c>
    </row>
    <row r="11267" spans="1:14" x14ac:dyDescent="0.45">
      <c r="A11267">
        <v>21880</v>
      </c>
      <c r="B11267">
        <v>4</v>
      </c>
      <c r="C11267">
        <v>35</v>
      </c>
      <c r="D11267">
        <v>17</v>
      </c>
      <c r="E11267" s="2">
        <v>7899445.8330542911</v>
      </c>
      <c r="F11267" s="2">
        <v>-999279.89788136783</v>
      </c>
      <c r="G11267" s="2">
        <v>6900165.9351729229</v>
      </c>
      <c r="H11267" s="2">
        <v>5145667.4276660737</v>
      </c>
      <c r="I11267" s="2">
        <v>1754498.5075068492</v>
      </c>
      <c r="J11267" s="2">
        <v>868939.04163597198</v>
      </c>
      <c r="K11267" s="2">
        <v>885559.46587087726</v>
      </c>
      <c r="N11267" s="13">
        <v>885559.46587087726</v>
      </c>
    </row>
    <row r="11268" spans="1:14" x14ac:dyDescent="0.45">
      <c r="A11268">
        <v>21880</v>
      </c>
      <c r="B11268">
        <v>5</v>
      </c>
      <c r="C11268">
        <v>35</v>
      </c>
      <c r="D11268">
        <v>17</v>
      </c>
      <c r="E11268" s="2">
        <v>8034526.3567995178</v>
      </c>
      <c r="F11268" s="2">
        <v>-1016367.584135139</v>
      </c>
      <c r="G11268" s="2">
        <v>7018158.7726643784</v>
      </c>
      <c r="H11268" s="2">
        <v>5512088.964403294</v>
      </c>
      <c r="I11268" s="2">
        <v>1506069.8082610844</v>
      </c>
      <c r="J11268" s="2">
        <v>642762.10854396143</v>
      </c>
      <c r="K11268" s="2">
        <v>863307.69971712295</v>
      </c>
      <c r="N11268" s="13">
        <v>863307.69971712295</v>
      </c>
    </row>
    <row r="11269" spans="1:14" x14ac:dyDescent="0.45">
      <c r="A11269">
        <v>21880</v>
      </c>
      <c r="B11269">
        <v>6</v>
      </c>
      <c r="C11269">
        <v>35</v>
      </c>
      <c r="D11269">
        <v>17</v>
      </c>
      <c r="E11269" s="2">
        <v>8163078.7785083093</v>
      </c>
      <c r="F11269" s="2">
        <v>-1032629.4654813012</v>
      </c>
      <c r="G11269" s="2">
        <v>7130449.3130270084</v>
      </c>
      <c r="H11269" s="2">
        <v>5852855.1235250477</v>
      </c>
      <c r="I11269" s="2">
        <v>1277594.1895019608</v>
      </c>
      <c r="J11269" s="2">
        <v>816307.87785083102</v>
      </c>
      <c r="K11269" s="2">
        <v>461286.31165112974</v>
      </c>
      <c r="M11269" s="14">
        <v>33923318.640026473</v>
      </c>
      <c r="N11269" s="13">
        <v>34384604.951677606</v>
      </c>
    </row>
    <row r="11270" spans="1:14" x14ac:dyDescent="0.45">
      <c r="A11270">
        <v>21897</v>
      </c>
      <c r="B11270">
        <v>1</v>
      </c>
      <c r="C11270">
        <v>41</v>
      </c>
      <c r="D11270">
        <v>14</v>
      </c>
      <c r="E11270" s="2">
        <v>2719500</v>
      </c>
      <c r="F11270" s="2">
        <v>-649688.55000000005</v>
      </c>
      <c r="G11270" s="2">
        <v>2069811.45</v>
      </c>
      <c r="H11270" s="2">
        <v>1522920.0000000002</v>
      </c>
      <c r="I11270" s="2">
        <v>546891.44999999972</v>
      </c>
      <c r="J11270" s="2">
        <v>326340</v>
      </c>
      <c r="K11270" s="2">
        <v>220551.44999999972</v>
      </c>
      <c r="L11270" s="11">
        <v>-8250057.6455221707</v>
      </c>
      <c r="N11270" s="13">
        <v>-8029506.1955221705</v>
      </c>
    </row>
    <row r="11271" spans="1:14" x14ac:dyDescent="0.45">
      <c r="A11271">
        <v>21897</v>
      </c>
      <c r="B11271">
        <v>2</v>
      </c>
      <c r="C11271">
        <v>41</v>
      </c>
      <c r="D11271">
        <v>14</v>
      </c>
      <c r="E11271" s="2">
        <v>2664566.1</v>
      </c>
      <c r="F11271" s="2">
        <v>-636564.84129000001</v>
      </c>
      <c r="G11271" s="2">
        <v>2028001.2587100002</v>
      </c>
      <c r="H11271" s="2">
        <v>1502900.5465152003</v>
      </c>
      <c r="I11271" s="2">
        <v>525100.71219479991</v>
      </c>
      <c r="J11271" s="2">
        <v>319747.93199999997</v>
      </c>
      <c r="K11271" s="2">
        <v>205352.78019479994</v>
      </c>
      <c r="N11271" s="13">
        <v>205352.78019479994</v>
      </c>
    </row>
    <row r="11272" spans="1:14" x14ac:dyDescent="0.45">
      <c r="A11272">
        <v>21897</v>
      </c>
      <c r="B11272">
        <v>3</v>
      </c>
      <c r="C11272">
        <v>41</v>
      </c>
      <c r="D11272">
        <v>14</v>
      </c>
      <c r="E11272" s="2">
        <v>2611807.6912199999</v>
      </c>
      <c r="F11272" s="2">
        <v>-623960.85743245797</v>
      </c>
      <c r="G11272" s="2">
        <v>1987846.8337875418</v>
      </c>
      <c r="H11272" s="2">
        <v>1460768.7135223681</v>
      </c>
      <c r="I11272" s="2">
        <v>527078.12026517373</v>
      </c>
      <c r="J11272" s="2">
        <v>261180.769122</v>
      </c>
      <c r="K11272" s="2">
        <v>265897.35114317376</v>
      </c>
      <c r="N11272" s="13">
        <v>265897.35114317376</v>
      </c>
    </row>
    <row r="11273" spans="1:14" x14ac:dyDescent="0.45">
      <c r="A11273">
        <v>21897</v>
      </c>
      <c r="B11273">
        <v>4</v>
      </c>
      <c r="C11273">
        <v>41</v>
      </c>
      <c r="D11273">
        <v>14</v>
      </c>
      <c r="E11273" s="2">
        <v>2553825.5604749164</v>
      </c>
      <c r="F11273" s="2">
        <v>-610108.92639745749</v>
      </c>
      <c r="G11273" s="2">
        <v>1943716.6340774589</v>
      </c>
      <c r="H11273" s="2">
        <v>1441051.870950103</v>
      </c>
      <c r="I11273" s="2">
        <v>502664.76312735584</v>
      </c>
      <c r="J11273" s="2">
        <v>331997.32286173914</v>
      </c>
      <c r="K11273" s="2">
        <v>170667.44026561669</v>
      </c>
      <c r="N11273" s="13">
        <v>170667.44026561669</v>
      </c>
    </row>
    <row r="11274" spans="1:14" x14ac:dyDescent="0.45">
      <c r="A11274">
        <v>21897</v>
      </c>
      <c r="B11274">
        <v>5</v>
      </c>
      <c r="C11274">
        <v>41</v>
      </c>
      <c r="D11274">
        <v>14</v>
      </c>
      <c r="E11274" s="2">
        <v>2519093.5328524574</v>
      </c>
      <c r="F11274" s="2">
        <v>-601811.44499845209</v>
      </c>
      <c r="G11274" s="2">
        <v>1917282.0878540054</v>
      </c>
      <c r="H11274" s="2">
        <v>1437942.4268650417</v>
      </c>
      <c r="I11274" s="2">
        <v>479339.66098896367</v>
      </c>
      <c r="J11274" s="2">
        <v>226718.41795672115</v>
      </c>
      <c r="K11274" s="2">
        <v>252621.24303224252</v>
      </c>
      <c r="N11274" s="13">
        <v>252621.24303224252</v>
      </c>
    </row>
    <row r="11275" spans="1:14" x14ac:dyDescent="0.45">
      <c r="A11275">
        <v>21897</v>
      </c>
      <c r="B11275">
        <v>6</v>
      </c>
      <c r="C11275">
        <v>41</v>
      </c>
      <c r="D11275">
        <v>14</v>
      </c>
      <c r="E11275" s="2">
        <v>2492391.1414042218</v>
      </c>
      <c r="F11275" s="2">
        <v>-595432.24368146854</v>
      </c>
      <c r="G11275" s="2">
        <v>1896958.8977227532</v>
      </c>
      <c r="H11275" s="2">
        <v>1438492.2097725298</v>
      </c>
      <c r="I11275" s="2">
        <v>458466.68795022345</v>
      </c>
      <c r="J11275" s="2">
        <v>224315.20272637994</v>
      </c>
      <c r="K11275" s="2">
        <v>234151.48522384351</v>
      </c>
      <c r="M11275" s="14">
        <v>8049304.7613374256</v>
      </c>
      <c r="N11275" s="13">
        <v>8283456.2465612693</v>
      </c>
    </row>
    <row r="11276" spans="1:14" x14ac:dyDescent="0.45">
      <c r="A11276">
        <v>21905</v>
      </c>
      <c r="B11276">
        <v>1</v>
      </c>
      <c r="C11276">
        <v>24</v>
      </c>
      <c r="D11276">
        <v>12</v>
      </c>
      <c r="E11276" s="2">
        <v>2595816</v>
      </c>
      <c r="F11276" s="2">
        <v>-152114.81760000001</v>
      </c>
      <c r="G11276" s="2">
        <v>2443701.1823999998</v>
      </c>
      <c r="H11276" s="2">
        <v>1479615.1199999999</v>
      </c>
      <c r="I11276" s="2">
        <v>964086.06239999994</v>
      </c>
      <c r="J11276" s="2">
        <v>259581.6</v>
      </c>
      <c r="K11276" s="2">
        <v>704504.46239999996</v>
      </c>
      <c r="L11276" s="11">
        <v>-25330852.994488861</v>
      </c>
      <c r="N11276" s="13">
        <v>-24626348.532088861</v>
      </c>
    </row>
    <row r="11277" spans="1:14" x14ac:dyDescent="0.45">
      <c r="A11277">
        <v>21905</v>
      </c>
      <c r="B11277">
        <v>2</v>
      </c>
      <c r="C11277">
        <v>24</v>
      </c>
      <c r="D11277">
        <v>12</v>
      </c>
      <c r="E11277" s="2">
        <v>2622033.7415999998</v>
      </c>
      <c r="F11277" s="2">
        <v>-153651.17725775999</v>
      </c>
      <c r="G11277" s="2">
        <v>2468382.5643422399</v>
      </c>
      <c r="H11277" s="2">
        <v>1517425.9889724937</v>
      </c>
      <c r="I11277" s="2">
        <v>950956.57536974619</v>
      </c>
      <c r="J11277" s="2">
        <v>235983.03674399998</v>
      </c>
      <c r="K11277" s="2">
        <v>714973.53862574627</v>
      </c>
      <c r="N11277" s="13">
        <v>714973.53862574627</v>
      </c>
    </row>
    <row r="11278" spans="1:14" x14ac:dyDescent="0.45">
      <c r="A11278">
        <v>21905</v>
      </c>
      <c r="B11278">
        <v>3</v>
      </c>
      <c r="C11278">
        <v>24</v>
      </c>
      <c r="D11278">
        <v>12</v>
      </c>
      <c r="E11278" s="2">
        <v>2651662.7228800799</v>
      </c>
      <c r="F11278" s="2">
        <v>-155387.43556077269</v>
      </c>
      <c r="G11278" s="2">
        <v>2496275.2873193072</v>
      </c>
      <c r="H11278" s="2">
        <v>1579075.5168246711</v>
      </c>
      <c r="I11278" s="2">
        <v>917199.77049463615</v>
      </c>
      <c r="J11278" s="2">
        <v>265166.27228800801</v>
      </c>
      <c r="K11278" s="2">
        <v>652033.49820662814</v>
      </c>
      <c r="N11278" s="13">
        <v>652033.49820662814</v>
      </c>
    </row>
    <row r="11279" spans="1:14" x14ac:dyDescent="0.45">
      <c r="A11279">
        <v>21905</v>
      </c>
      <c r="B11279">
        <v>4</v>
      </c>
      <c r="C11279">
        <v>24</v>
      </c>
      <c r="D11279">
        <v>12</v>
      </c>
      <c r="E11279" s="2">
        <v>2665186.2027667686</v>
      </c>
      <c r="F11279" s="2">
        <v>-156179.91148213265</v>
      </c>
      <c r="G11279" s="2">
        <v>2509006.2912846361</v>
      </c>
      <c r="H11279" s="2">
        <v>1634901.3788994877</v>
      </c>
      <c r="I11279" s="2">
        <v>874104.91238514846</v>
      </c>
      <c r="J11279" s="2">
        <v>239866.75824900917</v>
      </c>
      <c r="K11279" s="2">
        <v>634238.15413613932</v>
      </c>
      <c r="N11279" s="13">
        <v>634238.15413613932</v>
      </c>
    </row>
    <row r="11280" spans="1:14" x14ac:dyDescent="0.45">
      <c r="A11280">
        <v>21905</v>
      </c>
      <c r="B11280">
        <v>5</v>
      </c>
      <c r="C11280">
        <v>24</v>
      </c>
      <c r="D11280">
        <v>12</v>
      </c>
      <c r="E11280" s="2">
        <v>2690505.4716930529</v>
      </c>
      <c r="F11280" s="2">
        <v>-157663.62064121291</v>
      </c>
      <c r="G11280" s="2">
        <v>2532841.85105184</v>
      </c>
      <c r="H11280" s="2">
        <v>1676014.6526000178</v>
      </c>
      <c r="I11280" s="2">
        <v>856827.19845182216</v>
      </c>
      <c r="J11280" s="2">
        <v>242145.49245237475</v>
      </c>
      <c r="K11280" s="2">
        <v>614681.70599944738</v>
      </c>
      <c r="N11280" s="13">
        <v>614681.70599944738</v>
      </c>
    </row>
    <row r="11281" spans="1:14" x14ac:dyDescent="0.45">
      <c r="A11281">
        <v>21905</v>
      </c>
      <c r="B11281">
        <v>6</v>
      </c>
      <c r="C11281">
        <v>24</v>
      </c>
      <c r="D11281">
        <v>12</v>
      </c>
      <c r="E11281" s="2">
        <v>2730863.053768449</v>
      </c>
      <c r="F11281" s="2">
        <v>-160028.5749508311</v>
      </c>
      <c r="G11281" s="2">
        <v>2570834.478817618</v>
      </c>
      <c r="H11281" s="2">
        <v>1733306.6994771706</v>
      </c>
      <c r="I11281" s="2">
        <v>837527.77934044739</v>
      </c>
      <c r="J11281" s="2">
        <v>273086.30537684489</v>
      </c>
      <c r="K11281" s="2">
        <v>564441.47396360245</v>
      </c>
      <c r="M11281" s="14">
        <v>26575558.226046391</v>
      </c>
      <c r="N11281" s="13">
        <v>27139999.700009994</v>
      </c>
    </row>
    <row r="11282" spans="1:14" x14ac:dyDescent="0.45">
      <c r="A11282">
        <v>21911</v>
      </c>
      <c r="B11282">
        <v>1</v>
      </c>
      <c r="C11282">
        <v>35</v>
      </c>
      <c r="D11282">
        <v>7</v>
      </c>
      <c r="E11282" s="2">
        <v>10362624</v>
      </c>
      <c r="F11282" s="2">
        <v>-1720195.584</v>
      </c>
      <c r="G11282" s="2">
        <v>8642428.4159999993</v>
      </c>
      <c r="H11282" s="2">
        <v>4974059.5199999996</v>
      </c>
      <c r="I11282" s="2">
        <v>3668368.8959999997</v>
      </c>
      <c r="J11282" s="2">
        <v>1036262.4</v>
      </c>
      <c r="K11282" s="2">
        <v>2632106.4959999998</v>
      </c>
      <c r="L11282" s="11">
        <v>-29359108.043590069</v>
      </c>
      <c r="N11282" s="13">
        <v>-26727001.547590069</v>
      </c>
    </row>
    <row r="11283" spans="1:14" x14ac:dyDescent="0.45">
      <c r="A11283">
        <v>21911</v>
      </c>
      <c r="B11283">
        <v>2</v>
      </c>
      <c r="C11283">
        <v>35</v>
      </c>
      <c r="D11283">
        <v>7</v>
      </c>
      <c r="E11283" s="2">
        <v>10455887.615999999</v>
      </c>
      <c r="F11283" s="2">
        <v>-1735677.3442559999</v>
      </c>
      <c r="G11283" s="2">
        <v>8720210.2717439979</v>
      </c>
      <c r="H11283" s="2">
        <v>5266254.1802250221</v>
      </c>
      <c r="I11283" s="2">
        <v>3453956.0915189758</v>
      </c>
      <c r="J11283" s="2">
        <v>941029.88543999987</v>
      </c>
      <c r="K11283" s="2">
        <v>2512926.2060789759</v>
      </c>
      <c r="N11283" s="13">
        <v>2512926.2060789759</v>
      </c>
    </row>
    <row r="11284" spans="1:14" x14ac:dyDescent="0.45">
      <c r="A11284">
        <v>21911</v>
      </c>
      <c r="B11284">
        <v>3</v>
      </c>
      <c r="C11284">
        <v>35</v>
      </c>
      <c r="D11284">
        <v>7</v>
      </c>
      <c r="E11284" s="2">
        <v>10584495.033676799</v>
      </c>
      <c r="F11284" s="2">
        <v>-1757026.1755903489</v>
      </c>
      <c r="G11284" s="2">
        <v>8827468.85808645</v>
      </c>
      <c r="H11284" s="2">
        <v>5486162.053645066</v>
      </c>
      <c r="I11284" s="2">
        <v>3341306.804441384</v>
      </c>
      <c r="J11284" s="2">
        <v>1270139.4040412158</v>
      </c>
      <c r="K11284" s="2">
        <v>2071167.4004001683</v>
      </c>
      <c r="N11284" s="13">
        <v>2071167.4004001683</v>
      </c>
    </row>
    <row r="11285" spans="1:14" x14ac:dyDescent="0.45">
      <c r="A11285">
        <v>21911</v>
      </c>
      <c r="B11285">
        <v>4</v>
      </c>
      <c r="C11285">
        <v>35</v>
      </c>
      <c r="D11285">
        <v>7</v>
      </c>
      <c r="E11285" s="2">
        <v>10740087.110671848</v>
      </c>
      <c r="F11285" s="2">
        <v>-1782854.4603715269</v>
      </c>
      <c r="G11285" s="2">
        <v>8957232.6503003202</v>
      </c>
      <c r="H11285" s="2">
        <v>5796161.1516299946</v>
      </c>
      <c r="I11285" s="2">
        <v>3161071.4986703256</v>
      </c>
      <c r="J11285" s="2">
        <v>966607.83996046626</v>
      </c>
      <c r="K11285" s="2">
        <v>2194463.6587098595</v>
      </c>
      <c r="N11285" s="13">
        <v>2194463.6587098595</v>
      </c>
    </row>
    <row r="11286" spans="1:14" x14ac:dyDescent="0.45">
      <c r="A11286">
        <v>21911</v>
      </c>
      <c r="B11286">
        <v>5</v>
      </c>
      <c r="C11286">
        <v>35</v>
      </c>
      <c r="D11286">
        <v>7</v>
      </c>
      <c r="E11286" s="2">
        <v>10877560.225688446</v>
      </c>
      <c r="F11286" s="2">
        <v>-1805674.9974642822</v>
      </c>
      <c r="G11286" s="2">
        <v>9071885.2282241639</v>
      </c>
      <c r="H11286" s="2">
        <v>6093425.390916951</v>
      </c>
      <c r="I11286" s="2">
        <v>2978459.8373072129</v>
      </c>
      <c r="J11286" s="2">
        <v>978980.42031196016</v>
      </c>
      <c r="K11286" s="2">
        <v>1999479.4169952527</v>
      </c>
      <c r="N11286" s="13">
        <v>1999479.4169952527</v>
      </c>
    </row>
    <row r="11287" spans="1:14" x14ac:dyDescent="0.45">
      <c r="A11287">
        <v>21911</v>
      </c>
      <c r="B11287">
        <v>6</v>
      </c>
      <c r="C11287">
        <v>35</v>
      </c>
      <c r="D11287">
        <v>7</v>
      </c>
      <c r="E11287" s="2">
        <v>11091848.162134508</v>
      </c>
      <c r="F11287" s="2">
        <v>-1841246.7949143283</v>
      </c>
      <c r="G11287" s="2">
        <v>9250601.3672201801</v>
      </c>
      <c r="H11287" s="2">
        <v>6286163.4218100952</v>
      </c>
      <c r="I11287" s="2">
        <v>2964437.9454100849</v>
      </c>
      <c r="J11287" s="2">
        <v>1220103.2978347959</v>
      </c>
      <c r="K11287" s="2">
        <v>1744334.647575289</v>
      </c>
      <c r="M11287" s="14">
        <v>31136242.501775216</v>
      </c>
      <c r="N11287" s="13">
        <v>32880577.149350505</v>
      </c>
    </row>
    <row r="11288" spans="1:14" x14ac:dyDescent="0.45">
      <c r="A11288">
        <v>21914</v>
      </c>
      <c r="B11288">
        <v>1</v>
      </c>
      <c r="C11288">
        <v>40</v>
      </c>
      <c r="D11288">
        <v>4</v>
      </c>
      <c r="E11288" s="2">
        <v>3272388</v>
      </c>
      <c r="F11288" s="2">
        <v>-546488.79600000009</v>
      </c>
      <c r="G11288" s="2">
        <v>2725899.2039999999</v>
      </c>
      <c r="H11288" s="2">
        <v>1767089.52</v>
      </c>
      <c r="I11288" s="2">
        <v>958809.68399999989</v>
      </c>
      <c r="J11288" s="2">
        <v>294514.92</v>
      </c>
      <c r="K11288" s="2">
        <v>664294.76399999997</v>
      </c>
      <c r="L11288" s="11">
        <v>-26413929.301995404</v>
      </c>
      <c r="N11288" s="13">
        <v>-25749634.537995405</v>
      </c>
    </row>
    <row r="11289" spans="1:14" x14ac:dyDescent="0.45">
      <c r="A11289">
        <v>21914</v>
      </c>
      <c r="B11289">
        <v>2</v>
      </c>
      <c r="C11289">
        <v>40</v>
      </c>
      <c r="D11289">
        <v>4</v>
      </c>
      <c r="E11289" s="2">
        <v>3335872.3272000002</v>
      </c>
      <c r="F11289" s="2">
        <v>-557090.67864240007</v>
      </c>
      <c r="G11289" s="2">
        <v>2778781.6485576001</v>
      </c>
      <c r="H11289" s="2">
        <v>1755255.9576367876</v>
      </c>
      <c r="I11289" s="2">
        <v>1023525.6909208125</v>
      </c>
      <c r="J11289" s="2">
        <v>333587.23272000003</v>
      </c>
      <c r="K11289" s="2">
        <v>689938.45820081257</v>
      </c>
      <c r="N11289" s="13">
        <v>689938.45820081257</v>
      </c>
    </row>
    <row r="11290" spans="1:14" x14ac:dyDescent="0.45">
      <c r="A11290">
        <v>21914</v>
      </c>
      <c r="B11290">
        <v>3</v>
      </c>
      <c r="C11290">
        <v>40</v>
      </c>
      <c r="D11290">
        <v>4</v>
      </c>
      <c r="E11290" s="2">
        <v>3364227.2419811999</v>
      </c>
      <c r="F11290" s="2">
        <v>-561825.94941086043</v>
      </c>
      <c r="G11290" s="2">
        <v>2802401.2925703395</v>
      </c>
      <c r="H11290" s="2">
        <v>1702731.9416488579</v>
      </c>
      <c r="I11290" s="2">
        <v>1099669.3509214816</v>
      </c>
      <c r="J11290" s="2">
        <v>370064.99661793199</v>
      </c>
      <c r="K11290" s="2">
        <v>729604.35430354963</v>
      </c>
      <c r="N11290" s="13">
        <v>729604.35430354963</v>
      </c>
    </row>
    <row r="11291" spans="1:14" x14ac:dyDescent="0.45">
      <c r="A11291">
        <v>21914</v>
      </c>
      <c r="B11291">
        <v>4</v>
      </c>
      <c r="C11291">
        <v>40</v>
      </c>
      <c r="D11291">
        <v>4</v>
      </c>
      <c r="E11291" s="2">
        <v>3415363.4960593143</v>
      </c>
      <c r="F11291" s="2">
        <v>-570365.70384190558</v>
      </c>
      <c r="G11291" s="2">
        <v>2844997.7922174088</v>
      </c>
      <c r="H11291" s="2">
        <v>1715821.7275049223</v>
      </c>
      <c r="I11291" s="2">
        <v>1129176.0647124865</v>
      </c>
      <c r="J11291" s="2">
        <v>341536.34960593143</v>
      </c>
      <c r="K11291" s="2">
        <v>787639.71510655503</v>
      </c>
      <c r="N11291" s="13">
        <v>787639.71510655503</v>
      </c>
    </row>
    <row r="11292" spans="1:14" x14ac:dyDescent="0.45">
      <c r="A11292">
        <v>21914</v>
      </c>
      <c r="B11292">
        <v>5</v>
      </c>
      <c r="C11292">
        <v>40</v>
      </c>
      <c r="D11292">
        <v>4</v>
      </c>
      <c r="E11292" s="2">
        <v>3444735.622125424</v>
      </c>
      <c r="F11292" s="2">
        <v>-575270.84889494581</v>
      </c>
      <c r="G11292" s="2">
        <v>2869464.7732304782</v>
      </c>
      <c r="H11292" s="2">
        <v>1700638.7985190111</v>
      </c>
      <c r="I11292" s="2">
        <v>1168825.974711467</v>
      </c>
      <c r="J11292" s="2">
        <v>378920.91843379661</v>
      </c>
      <c r="K11292" s="2">
        <v>789905.05627767043</v>
      </c>
      <c r="N11292" s="13">
        <v>789905.05627767043</v>
      </c>
    </row>
    <row r="11293" spans="1:14" x14ac:dyDescent="0.45">
      <c r="A11293">
        <v>21914</v>
      </c>
      <c r="B11293">
        <v>6</v>
      </c>
      <c r="C11293">
        <v>40</v>
      </c>
      <c r="D11293">
        <v>4</v>
      </c>
      <c r="E11293" s="2">
        <v>3490206.1323374808</v>
      </c>
      <c r="F11293" s="2">
        <v>-582864.42410035932</v>
      </c>
      <c r="G11293" s="2">
        <v>2907341.7082371213</v>
      </c>
      <c r="H11293" s="2">
        <v>1741179.6465813869</v>
      </c>
      <c r="I11293" s="2">
        <v>1166162.0616557344</v>
      </c>
      <c r="J11293" s="2">
        <v>349020.61323374812</v>
      </c>
      <c r="K11293" s="2">
        <v>817141.44842198631</v>
      </c>
      <c r="M11293" s="14">
        <v>26483079.068315886</v>
      </c>
      <c r="N11293" s="13">
        <v>27300220.516737871</v>
      </c>
    </row>
    <row r="11294" spans="1:14" x14ac:dyDescent="0.45">
      <c r="A11294">
        <v>21918</v>
      </c>
      <c r="B11294">
        <v>1</v>
      </c>
      <c r="C11294">
        <v>41</v>
      </c>
      <c r="D11294">
        <v>14</v>
      </c>
      <c r="E11294" s="2">
        <v>1391940</v>
      </c>
      <c r="F11294" s="2">
        <v>-341025.3</v>
      </c>
      <c r="G11294" s="2">
        <v>1050914.7</v>
      </c>
      <c r="H11294" s="2">
        <v>765567.00000000012</v>
      </c>
      <c r="I11294" s="2">
        <v>285347.69999999984</v>
      </c>
      <c r="J11294" s="2">
        <v>139194</v>
      </c>
      <c r="K11294" s="2">
        <v>146153.69999999984</v>
      </c>
      <c r="L11294" s="11">
        <v>-8807275.7229340095</v>
      </c>
      <c r="N11294" s="13">
        <v>-8661122.0229340103</v>
      </c>
    </row>
    <row r="11295" spans="1:14" x14ac:dyDescent="0.45">
      <c r="A11295">
        <v>21918</v>
      </c>
      <c r="B11295">
        <v>2</v>
      </c>
      <c r="C11295">
        <v>41</v>
      </c>
      <c r="D11295">
        <v>14</v>
      </c>
      <c r="E11295" s="2">
        <v>1358811.828</v>
      </c>
      <c r="F11295" s="2">
        <v>-332908.89785999997</v>
      </c>
      <c r="G11295" s="2">
        <v>1025902.9301400001</v>
      </c>
      <c r="H11295" s="2">
        <v>754894.70510453999</v>
      </c>
      <c r="I11295" s="2">
        <v>271008.22503546008</v>
      </c>
      <c r="J11295" s="2">
        <v>122293.06452</v>
      </c>
      <c r="K11295" s="2">
        <v>148715.16051546007</v>
      </c>
      <c r="N11295" s="13">
        <v>148715.16051546007</v>
      </c>
    </row>
    <row r="11296" spans="1:14" x14ac:dyDescent="0.45">
      <c r="A11296">
        <v>21918</v>
      </c>
      <c r="B11296">
        <v>3</v>
      </c>
      <c r="C11296">
        <v>41</v>
      </c>
      <c r="D11296">
        <v>14</v>
      </c>
      <c r="E11296" s="2">
        <v>1332586.7597196002</v>
      </c>
      <c r="F11296" s="2">
        <v>-326483.75613130204</v>
      </c>
      <c r="G11296" s="2">
        <v>1006103.0035882981</v>
      </c>
      <c r="H11296" s="2">
        <v>746766.06686049781</v>
      </c>
      <c r="I11296" s="2">
        <v>259336.93672780029</v>
      </c>
      <c r="J11296" s="2">
        <v>133258.67597196004</v>
      </c>
      <c r="K11296" s="2">
        <v>126078.26075584025</v>
      </c>
      <c r="N11296" s="13">
        <v>126078.26075584025</v>
      </c>
    </row>
    <row r="11297" spans="1:14" x14ac:dyDescent="0.45">
      <c r="A11297">
        <v>21918</v>
      </c>
      <c r="B11297">
        <v>4</v>
      </c>
      <c r="C11297">
        <v>41</v>
      </c>
      <c r="D11297">
        <v>14</v>
      </c>
      <c r="E11297" s="2">
        <v>1308333.6806927035</v>
      </c>
      <c r="F11297" s="2">
        <v>-320541.75176971237</v>
      </c>
      <c r="G11297" s="2">
        <v>987791.92892299104</v>
      </c>
      <c r="H11297" s="2">
        <v>738527.10139207542</v>
      </c>
      <c r="I11297" s="2">
        <v>249264.82753091562</v>
      </c>
      <c r="J11297" s="2">
        <v>130833.36806927035</v>
      </c>
      <c r="K11297" s="2">
        <v>118431.45946164527</v>
      </c>
      <c r="N11297" s="13">
        <v>118431.45946164527</v>
      </c>
    </row>
    <row r="11298" spans="1:14" x14ac:dyDescent="0.45">
      <c r="A11298">
        <v>21918</v>
      </c>
      <c r="B11298">
        <v>5</v>
      </c>
      <c r="C11298">
        <v>41</v>
      </c>
      <c r="D11298">
        <v>14</v>
      </c>
      <c r="E11298" s="2">
        <v>1290409.5092672133</v>
      </c>
      <c r="F11298" s="2">
        <v>-316150.32977046724</v>
      </c>
      <c r="G11298" s="2">
        <v>974259.17949674604</v>
      </c>
      <c r="H11298" s="2">
        <v>735911.89568806486</v>
      </c>
      <c r="I11298" s="2">
        <v>238347.28380868118</v>
      </c>
      <c r="J11298" s="2">
        <v>116136.85583404919</v>
      </c>
      <c r="K11298" s="2">
        <v>122210.427974632</v>
      </c>
      <c r="N11298" s="13">
        <v>122210.427974632</v>
      </c>
    </row>
    <row r="11299" spans="1:14" x14ac:dyDescent="0.45">
      <c r="A11299">
        <v>21918</v>
      </c>
      <c r="B11299">
        <v>6</v>
      </c>
      <c r="C11299">
        <v>41</v>
      </c>
      <c r="D11299">
        <v>14</v>
      </c>
      <c r="E11299" s="2">
        <v>1258149.271535533</v>
      </c>
      <c r="F11299" s="2">
        <v>-308246.57152620557</v>
      </c>
      <c r="G11299" s="2">
        <v>949902.70000932738</v>
      </c>
      <c r="H11299" s="2">
        <v>734519.18242547533</v>
      </c>
      <c r="I11299" s="2">
        <v>215383.51758385205</v>
      </c>
      <c r="J11299" s="2">
        <v>113233.43443819796</v>
      </c>
      <c r="K11299" s="2">
        <v>102150.08314565409</v>
      </c>
      <c r="M11299" s="14">
        <v>8514494.4465866275</v>
      </c>
      <c r="N11299" s="13">
        <v>8616644.5297322813</v>
      </c>
    </row>
    <row r="11300" spans="1:14" x14ac:dyDescent="0.45">
      <c r="A11300">
        <v>21920</v>
      </c>
      <c r="B11300">
        <v>1</v>
      </c>
      <c r="C11300">
        <v>32</v>
      </c>
      <c r="D11300">
        <v>12</v>
      </c>
      <c r="E11300" s="2">
        <v>1497672</v>
      </c>
      <c r="F11300" s="2">
        <v>-269281.42559999996</v>
      </c>
      <c r="G11300" s="2">
        <v>1228390.5744</v>
      </c>
      <c r="H11300" s="2">
        <v>688929.12</v>
      </c>
      <c r="I11300" s="2">
        <v>539461.45440000005</v>
      </c>
      <c r="J11300" s="2">
        <v>149767.20000000001</v>
      </c>
      <c r="K11300" s="2">
        <v>389694.25440000003</v>
      </c>
      <c r="L11300" s="11">
        <v>-12107443.499174539</v>
      </c>
      <c r="N11300" s="13">
        <v>-11717749.244774539</v>
      </c>
    </row>
    <row r="11301" spans="1:14" x14ac:dyDescent="0.45">
      <c r="A11301">
        <v>21920</v>
      </c>
      <c r="B11301">
        <v>2</v>
      </c>
      <c r="C11301">
        <v>32</v>
      </c>
      <c r="D11301">
        <v>12</v>
      </c>
      <c r="E11301" s="2">
        <v>1495725.0264000001</v>
      </c>
      <c r="F11301" s="2">
        <v>-268931.35974672</v>
      </c>
      <c r="G11301" s="2">
        <v>1226793.6666532801</v>
      </c>
      <c r="H11301" s="2">
        <v>672690.36482318887</v>
      </c>
      <c r="I11301" s="2">
        <v>554103.30183009128</v>
      </c>
      <c r="J11301" s="2">
        <v>149572.50264000002</v>
      </c>
      <c r="K11301" s="2">
        <v>404530.79919009126</v>
      </c>
      <c r="N11301" s="13">
        <v>404530.79919009126</v>
      </c>
    </row>
    <row r="11302" spans="1:14" x14ac:dyDescent="0.45">
      <c r="A11302">
        <v>21920</v>
      </c>
      <c r="B11302">
        <v>3</v>
      </c>
      <c r="C11302">
        <v>32</v>
      </c>
      <c r="D11302">
        <v>12</v>
      </c>
      <c r="E11302" s="2">
        <v>1495425.8813947199</v>
      </c>
      <c r="F11302" s="2">
        <v>-268877.57347477064</v>
      </c>
      <c r="G11302" s="2">
        <v>1226548.3079199493</v>
      </c>
      <c r="H11302" s="2">
        <v>668856.76970309799</v>
      </c>
      <c r="I11302" s="2">
        <v>557691.5382168513</v>
      </c>
      <c r="J11302" s="2">
        <v>149542.58813947201</v>
      </c>
      <c r="K11302" s="2">
        <v>408148.9500773793</v>
      </c>
      <c r="N11302" s="13">
        <v>408148.9500773793</v>
      </c>
    </row>
    <row r="11303" spans="1:14" x14ac:dyDescent="0.45">
      <c r="A11303">
        <v>21920</v>
      </c>
      <c r="B11303">
        <v>4</v>
      </c>
      <c r="C11303">
        <v>32</v>
      </c>
      <c r="D11303">
        <v>12</v>
      </c>
      <c r="E11303" s="2">
        <v>1493930.4555133253</v>
      </c>
      <c r="F11303" s="2">
        <v>-268608.69590129587</v>
      </c>
      <c r="G11303" s="2">
        <v>1225321.7596120294</v>
      </c>
      <c r="H11303" s="2">
        <v>661639.67138664762</v>
      </c>
      <c r="I11303" s="2">
        <v>563682.0882253818</v>
      </c>
      <c r="J11303" s="2">
        <v>179271.65466159902</v>
      </c>
      <c r="K11303" s="2">
        <v>384410.43356378278</v>
      </c>
      <c r="N11303" s="13">
        <v>384410.43356378278</v>
      </c>
    </row>
    <row r="11304" spans="1:14" x14ac:dyDescent="0.45">
      <c r="A11304">
        <v>21920</v>
      </c>
      <c r="B11304">
        <v>5</v>
      </c>
      <c r="C11304">
        <v>32</v>
      </c>
      <c r="D11304">
        <v>12</v>
      </c>
      <c r="E11304" s="2">
        <v>1499308.6051531732</v>
      </c>
      <c r="F11304" s="2">
        <v>-269575.68720654055</v>
      </c>
      <c r="G11304" s="2">
        <v>1229732.9179466327</v>
      </c>
      <c r="H11304" s="2">
        <v>654526.06569252757</v>
      </c>
      <c r="I11304" s="2">
        <v>575206.85225410515</v>
      </c>
      <c r="J11304" s="2">
        <v>134937.77446378558</v>
      </c>
      <c r="K11304" s="2">
        <v>440269.07779031957</v>
      </c>
      <c r="N11304" s="13">
        <v>440269.07779031957</v>
      </c>
    </row>
    <row r="11305" spans="1:14" x14ac:dyDescent="0.45">
      <c r="A11305">
        <v>21920</v>
      </c>
      <c r="B11305">
        <v>6</v>
      </c>
      <c r="C11305">
        <v>32</v>
      </c>
      <c r="D11305">
        <v>12</v>
      </c>
      <c r="E11305" s="2">
        <v>1501557.5680609033</v>
      </c>
      <c r="F11305" s="2">
        <v>-269980.05073735042</v>
      </c>
      <c r="G11305" s="2">
        <v>1231577.5173235529</v>
      </c>
      <c r="H11305" s="2">
        <v>652492.51865902753</v>
      </c>
      <c r="I11305" s="2">
        <v>579084.99866452534</v>
      </c>
      <c r="J11305" s="2">
        <v>150155.75680609033</v>
      </c>
      <c r="K11305" s="2">
        <v>428929.24185843498</v>
      </c>
      <c r="M11305" s="14">
        <v>12066727.51043601</v>
      </c>
      <c r="N11305" s="13">
        <v>12495656.752294445</v>
      </c>
    </row>
    <row r="11306" spans="1:14" x14ac:dyDescent="0.45">
      <c r="A11306">
        <v>21932</v>
      </c>
      <c r="B11306">
        <v>1</v>
      </c>
      <c r="C11306">
        <v>29</v>
      </c>
      <c r="D11306">
        <v>11</v>
      </c>
      <c r="E11306" s="2">
        <v>1398000</v>
      </c>
      <c r="F11306" s="2">
        <v>-561157.19999999995</v>
      </c>
      <c r="G11306" s="2">
        <v>836842.8</v>
      </c>
      <c r="H11306" s="2">
        <v>517260</v>
      </c>
      <c r="I11306" s="2">
        <v>319582.80000000005</v>
      </c>
      <c r="J11306" s="2">
        <v>139800</v>
      </c>
      <c r="K11306" s="2">
        <v>179782.80000000005</v>
      </c>
      <c r="L11306" s="11">
        <v>-8446745.3621623535</v>
      </c>
      <c r="N11306" s="13">
        <v>-8266962.5621623537</v>
      </c>
    </row>
    <row r="11307" spans="1:14" x14ac:dyDescent="0.45">
      <c r="A11307">
        <v>21932</v>
      </c>
      <c r="B11307">
        <v>2</v>
      </c>
      <c r="C11307">
        <v>29</v>
      </c>
      <c r="D11307">
        <v>11</v>
      </c>
      <c r="E11307" s="2">
        <v>1378567.8</v>
      </c>
      <c r="F11307" s="2">
        <v>-553357.11491999996</v>
      </c>
      <c r="G11307" s="2">
        <v>825210.68508000008</v>
      </c>
      <c r="H11307" s="2">
        <v>518843.29147920007</v>
      </c>
      <c r="I11307" s="2">
        <v>306367.39360080002</v>
      </c>
      <c r="J11307" s="2">
        <v>124071.102</v>
      </c>
      <c r="K11307" s="2">
        <v>182296.2916008</v>
      </c>
      <c r="N11307" s="13">
        <v>182296.2916008</v>
      </c>
    </row>
    <row r="11308" spans="1:14" x14ac:dyDescent="0.45">
      <c r="A11308">
        <v>21932</v>
      </c>
      <c r="B11308">
        <v>3</v>
      </c>
      <c r="C11308">
        <v>29</v>
      </c>
      <c r="D11308">
        <v>11</v>
      </c>
      <c r="E11308" s="2">
        <v>1358854.28046</v>
      </c>
      <c r="F11308" s="2">
        <v>-545444.10817664396</v>
      </c>
      <c r="G11308" s="2">
        <v>813410.17228335608</v>
      </c>
      <c r="H11308" s="2">
        <v>523544.57723918936</v>
      </c>
      <c r="I11308" s="2">
        <v>289865.59504416672</v>
      </c>
      <c r="J11308" s="2">
        <v>135885.42804600002</v>
      </c>
      <c r="K11308" s="2">
        <v>153980.16699816671</v>
      </c>
      <c r="N11308" s="13">
        <v>153980.16699816671</v>
      </c>
    </row>
    <row r="11309" spans="1:14" x14ac:dyDescent="0.45">
      <c r="A11309">
        <v>21932</v>
      </c>
      <c r="B11309">
        <v>4</v>
      </c>
      <c r="C11309">
        <v>29</v>
      </c>
      <c r="D11309">
        <v>11</v>
      </c>
      <c r="E11309" s="2">
        <v>1344450.4250871239</v>
      </c>
      <c r="F11309" s="2">
        <v>-539662.40062997153</v>
      </c>
      <c r="G11309" s="2">
        <v>804788.02445715235</v>
      </c>
      <c r="H11309" s="2">
        <v>516182.02220393228</v>
      </c>
      <c r="I11309" s="2">
        <v>288606.00225322007</v>
      </c>
      <c r="J11309" s="2">
        <v>134445.04250871239</v>
      </c>
      <c r="K11309" s="2">
        <v>154160.95974450768</v>
      </c>
      <c r="N11309" s="13">
        <v>154160.95974450768</v>
      </c>
    </row>
    <row r="11310" spans="1:14" x14ac:dyDescent="0.45">
      <c r="A11310">
        <v>21932</v>
      </c>
      <c r="B11310">
        <v>5</v>
      </c>
      <c r="C11310">
        <v>29</v>
      </c>
      <c r="D11310">
        <v>11</v>
      </c>
      <c r="E11310" s="2">
        <v>1322535.8831582041</v>
      </c>
      <c r="F11310" s="2">
        <v>-530865.90349970316</v>
      </c>
      <c r="G11310" s="2">
        <v>791669.97965850099</v>
      </c>
      <c r="H11310" s="2">
        <v>517771.289870276</v>
      </c>
      <c r="I11310" s="2">
        <v>273898.68978822499</v>
      </c>
      <c r="J11310" s="2">
        <v>132253.58831582041</v>
      </c>
      <c r="K11310" s="2">
        <v>141645.10147240458</v>
      </c>
      <c r="N11310" s="13">
        <v>141645.10147240458</v>
      </c>
    </row>
    <row r="11311" spans="1:14" x14ac:dyDescent="0.45">
      <c r="A11311">
        <v>21932</v>
      </c>
      <c r="B11311">
        <v>6</v>
      </c>
      <c r="C11311">
        <v>29</v>
      </c>
      <c r="D11311">
        <v>11</v>
      </c>
      <c r="E11311" s="2">
        <v>1308252.4956200954</v>
      </c>
      <c r="F11311" s="2">
        <v>-525132.55174190633</v>
      </c>
      <c r="G11311" s="2">
        <v>783119.94387818908</v>
      </c>
      <c r="H11311" s="2">
        <v>519144.99923485657</v>
      </c>
      <c r="I11311" s="2">
        <v>263974.94464333251</v>
      </c>
      <c r="J11311" s="2">
        <v>130825.24956200954</v>
      </c>
      <c r="K11311" s="2">
        <v>133149.69508132298</v>
      </c>
      <c r="M11311" s="14">
        <v>8212309.1651025852</v>
      </c>
      <c r="N11311" s="13">
        <v>8345458.8601839086</v>
      </c>
    </row>
    <row r="11312" spans="1:14" x14ac:dyDescent="0.45">
      <c r="A11312">
        <v>21943</v>
      </c>
      <c r="B11312">
        <v>1</v>
      </c>
      <c r="C11312">
        <v>48</v>
      </c>
      <c r="D11312">
        <v>7</v>
      </c>
      <c r="E11312" s="2">
        <v>6718896</v>
      </c>
      <c r="F11312" s="2">
        <v>-1236948.7536000002</v>
      </c>
      <c r="G11312" s="2">
        <v>5481947.2463999996</v>
      </c>
      <c r="H11312" s="2">
        <v>3359448</v>
      </c>
      <c r="I11312" s="2">
        <v>2122499.2463999996</v>
      </c>
      <c r="J11312" s="2">
        <v>604700.64</v>
      </c>
      <c r="K11312" s="2">
        <v>1517798.6063999995</v>
      </c>
      <c r="L11312" s="11">
        <v>-14292711.240261802</v>
      </c>
      <c r="N11312" s="13">
        <v>-12774912.633861803</v>
      </c>
    </row>
    <row r="11313" spans="1:14" x14ac:dyDescent="0.45">
      <c r="A11313">
        <v>21943</v>
      </c>
      <c r="B11313">
        <v>2</v>
      </c>
      <c r="C11313">
        <v>48</v>
      </c>
      <c r="D11313">
        <v>7</v>
      </c>
      <c r="E11313" s="2">
        <v>6817663.7712000003</v>
      </c>
      <c r="F11313" s="2">
        <v>-1255131.9002779201</v>
      </c>
      <c r="G11313" s="2">
        <v>5562531.8709220802</v>
      </c>
      <c r="H11313" s="2">
        <v>3526095.7024646401</v>
      </c>
      <c r="I11313" s="2">
        <v>2036436.1684574401</v>
      </c>
      <c r="J11313" s="2">
        <v>545413.10169600009</v>
      </c>
      <c r="K11313" s="2">
        <v>1491023.0667614401</v>
      </c>
      <c r="N11313" s="13">
        <v>1491023.0667614401</v>
      </c>
    </row>
    <row r="11314" spans="1:14" x14ac:dyDescent="0.45">
      <c r="A11314">
        <v>21943</v>
      </c>
      <c r="B11314">
        <v>3</v>
      </c>
      <c r="C11314">
        <v>48</v>
      </c>
      <c r="D11314">
        <v>7</v>
      </c>
      <c r="E11314" s="2">
        <v>6916519.8958823998</v>
      </c>
      <c r="F11314" s="2">
        <v>-1273331.3128319499</v>
      </c>
      <c r="G11314" s="2">
        <v>5643188.5830504503</v>
      </c>
      <c r="H11314" s="2">
        <v>3707435.0470318506</v>
      </c>
      <c r="I11314" s="2">
        <v>1935753.5360185998</v>
      </c>
      <c r="J11314" s="2">
        <v>760817.18854706397</v>
      </c>
      <c r="K11314" s="2">
        <v>1174936.3474715357</v>
      </c>
      <c r="N11314" s="13">
        <v>1174936.3474715357</v>
      </c>
    </row>
    <row r="11315" spans="1:14" x14ac:dyDescent="0.45">
      <c r="A11315">
        <v>21943</v>
      </c>
      <c r="B11315">
        <v>4</v>
      </c>
      <c r="C11315">
        <v>48</v>
      </c>
      <c r="D11315">
        <v>7</v>
      </c>
      <c r="E11315" s="2">
        <v>7018884.3903414588</v>
      </c>
      <c r="F11315" s="2">
        <v>-1292176.6162618627</v>
      </c>
      <c r="G11315" s="2">
        <v>5726707.7740795966</v>
      </c>
      <c r="H11315" s="2">
        <v>3896243.1467798362</v>
      </c>
      <c r="I11315" s="2">
        <v>1830464.6272997605</v>
      </c>
      <c r="J11315" s="2">
        <v>701888.43903414591</v>
      </c>
      <c r="K11315" s="2">
        <v>1128576.1882656147</v>
      </c>
      <c r="N11315" s="13">
        <v>1128576.1882656147</v>
      </c>
    </row>
    <row r="11316" spans="1:14" x14ac:dyDescent="0.45">
      <c r="A11316">
        <v>21943</v>
      </c>
      <c r="B11316">
        <v>5</v>
      </c>
      <c r="C11316">
        <v>48</v>
      </c>
      <c r="D11316">
        <v>7</v>
      </c>
      <c r="E11316" s="2">
        <v>7096794.0070742499</v>
      </c>
      <c r="F11316" s="2">
        <v>-1306519.7767023696</v>
      </c>
      <c r="G11316" s="2">
        <v>5790274.2303718803</v>
      </c>
      <c r="H11316" s="2">
        <v>4012372.0374547113</v>
      </c>
      <c r="I11316" s="2">
        <v>1777902.1929171691</v>
      </c>
      <c r="J11316" s="2">
        <v>780647.34077816748</v>
      </c>
      <c r="K11316" s="2">
        <v>997254.8521390016</v>
      </c>
      <c r="N11316" s="13">
        <v>997254.8521390016</v>
      </c>
    </row>
    <row r="11317" spans="1:14" x14ac:dyDescent="0.45">
      <c r="A11317">
        <v>21943</v>
      </c>
      <c r="B11317">
        <v>6</v>
      </c>
      <c r="C11317">
        <v>48</v>
      </c>
      <c r="D11317">
        <v>7</v>
      </c>
      <c r="E11317" s="2">
        <v>7142923.1681202333</v>
      </c>
      <c r="F11317" s="2">
        <v>-1315012.1552509351</v>
      </c>
      <c r="G11317" s="2">
        <v>5827911.0128692985</v>
      </c>
      <c r="H11317" s="2">
        <v>4150317.5887210062</v>
      </c>
      <c r="I11317" s="2">
        <v>1677593.4241482923</v>
      </c>
      <c r="J11317" s="2">
        <v>714292.3168120234</v>
      </c>
      <c r="K11317" s="2">
        <v>963301.10733626888</v>
      </c>
      <c r="M11317" s="14">
        <v>14249407.220604813</v>
      </c>
      <c r="N11317" s="13">
        <v>15212708.327941082</v>
      </c>
    </row>
    <row r="11318" spans="1:14" x14ac:dyDescent="0.45">
      <c r="A11318">
        <v>21945</v>
      </c>
      <c r="B11318">
        <v>1</v>
      </c>
      <c r="C11318">
        <v>28</v>
      </c>
      <c r="D11318">
        <v>22</v>
      </c>
      <c r="E11318" s="2">
        <v>6352992</v>
      </c>
      <c r="F11318" s="2">
        <v>-499345.17120000004</v>
      </c>
      <c r="G11318" s="2">
        <v>5853646.8288000003</v>
      </c>
      <c r="H11318" s="2">
        <v>2795316.48</v>
      </c>
      <c r="I11318" s="2">
        <v>3058330.3488000003</v>
      </c>
      <c r="J11318" s="2">
        <v>635299.20000000007</v>
      </c>
      <c r="K11318" s="2">
        <v>2423031.1488000001</v>
      </c>
      <c r="L11318" s="11">
        <v>-30537149.575702537</v>
      </c>
      <c r="N11318" s="13">
        <v>-28114118.426902536</v>
      </c>
    </row>
    <row r="11319" spans="1:14" x14ac:dyDescent="0.45">
      <c r="A11319">
        <v>21945</v>
      </c>
      <c r="B11319">
        <v>2</v>
      </c>
      <c r="C11319">
        <v>28</v>
      </c>
      <c r="D11319">
        <v>22</v>
      </c>
      <c r="E11319" s="2">
        <v>6556287.7440000009</v>
      </c>
      <c r="F11319" s="2">
        <v>-515324.21667840012</v>
      </c>
      <c r="G11319" s="2">
        <v>6040963.5273216004</v>
      </c>
      <c r="H11319" s="2">
        <v>3068237.7635880969</v>
      </c>
      <c r="I11319" s="2">
        <v>2972725.7637335034</v>
      </c>
      <c r="J11319" s="2">
        <v>721191.65184000006</v>
      </c>
      <c r="K11319" s="2">
        <v>2251534.1118935035</v>
      </c>
      <c r="N11319" s="13">
        <v>2251534.1118935035</v>
      </c>
    </row>
    <row r="11320" spans="1:14" x14ac:dyDescent="0.45">
      <c r="A11320">
        <v>21945</v>
      </c>
      <c r="B11320">
        <v>3</v>
      </c>
      <c r="C11320">
        <v>28</v>
      </c>
      <c r="D11320">
        <v>22</v>
      </c>
      <c r="E11320" s="2">
        <v>6737896.914508801</v>
      </c>
      <c r="F11320" s="2">
        <v>-529598.69748039183</v>
      </c>
      <c r="G11320" s="2">
        <v>6208298.2170284092</v>
      </c>
      <c r="H11320" s="2">
        <v>3251923.9844632032</v>
      </c>
      <c r="I11320" s="2">
        <v>2956374.232565206</v>
      </c>
      <c r="J11320" s="2">
        <v>673789.69145088014</v>
      </c>
      <c r="K11320" s="2">
        <v>2282584.5411143256</v>
      </c>
      <c r="N11320" s="13">
        <v>2282584.5411143256</v>
      </c>
    </row>
    <row r="11321" spans="1:14" x14ac:dyDescent="0.45">
      <c r="A11321">
        <v>21945</v>
      </c>
      <c r="B11321">
        <v>4</v>
      </c>
      <c r="C11321">
        <v>28</v>
      </c>
      <c r="D11321">
        <v>22</v>
      </c>
      <c r="E11321" s="2">
        <v>6904322.9682971686</v>
      </c>
      <c r="F11321" s="2">
        <v>-542679.78530815744</v>
      </c>
      <c r="G11321" s="2">
        <v>6361643.1829890115</v>
      </c>
      <c r="H11321" s="2">
        <v>3415552.6695514303</v>
      </c>
      <c r="I11321" s="2">
        <v>2946090.5134375812</v>
      </c>
      <c r="J11321" s="2">
        <v>759475.52651268861</v>
      </c>
      <c r="K11321" s="2">
        <v>2186614.9869248928</v>
      </c>
      <c r="N11321" s="13">
        <v>2186614.9869248928</v>
      </c>
    </row>
    <row r="11322" spans="1:14" x14ac:dyDescent="0.45">
      <c r="A11322">
        <v>21945</v>
      </c>
      <c r="B11322">
        <v>5</v>
      </c>
      <c r="C11322">
        <v>28</v>
      </c>
      <c r="D11322">
        <v>22</v>
      </c>
      <c r="E11322" s="2">
        <v>7139069.9492192715</v>
      </c>
      <c r="F11322" s="2">
        <v>-561130.8980086348</v>
      </c>
      <c r="G11322" s="2">
        <v>6577939.0512106363</v>
      </c>
      <c r="H11322" s="2">
        <v>3704380.6837256397</v>
      </c>
      <c r="I11322" s="2">
        <v>2873558.3674849966</v>
      </c>
      <c r="J11322" s="2">
        <v>785297.69441411982</v>
      </c>
      <c r="K11322" s="2">
        <v>2088260.6730708769</v>
      </c>
      <c r="N11322" s="13">
        <v>2088260.6730708769</v>
      </c>
    </row>
    <row r="11323" spans="1:14" x14ac:dyDescent="0.45">
      <c r="A11323">
        <v>21945</v>
      </c>
      <c r="B11323">
        <v>6</v>
      </c>
      <c r="C11323">
        <v>28</v>
      </c>
      <c r="D11323">
        <v>22</v>
      </c>
      <c r="E11323" s="2">
        <v>7331824.8378481921</v>
      </c>
      <c r="F11323" s="2">
        <v>-576281.43225486798</v>
      </c>
      <c r="G11323" s="2">
        <v>6755543.4055933245</v>
      </c>
      <c r="H11323" s="2">
        <v>3936792.0460703126</v>
      </c>
      <c r="I11323" s="2">
        <v>2818751.3595230118</v>
      </c>
      <c r="J11323" s="2">
        <v>806500.73216330109</v>
      </c>
      <c r="K11323" s="2">
        <v>2012250.6273597106</v>
      </c>
      <c r="M11323" s="14">
        <v>32606467.793313205</v>
      </c>
      <c r="N11323" s="13">
        <v>34618718.420672916</v>
      </c>
    </row>
    <row r="11324" spans="1:14" x14ac:dyDescent="0.45">
      <c r="A11324">
        <v>21960</v>
      </c>
      <c r="B11324">
        <v>1</v>
      </c>
      <c r="C11324">
        <v>21</v>
      </c>
      <c r="D11324">
        <v>15</v>
      </c>
      <c r="E11324" s="2">
        <v>1742448</v>
      </c>
      <c r="F11324" s="2">
        <v>-263109.64799999999</v>
      </c>
      <c r="G11324" s="2">
        <v>1479338.352</v>
      </c>
      <c r="H11324" s="2">
        <v>940921.92</v>
      </c>
      <c r="I11324" s="2">
        <v>538416.43199999991</v>
      </c>
      <c r="J11324" s="2">
        <v>191669.28</v>
      </c>
      <c r="K11324" s="2">
        <v>346747.15199999989</v>
      </c>
      <c r="L11324" s="11">
        <v>-8819688.6987559795</v>
      </c>
      <c r="N11324" s="13">
        <v>-8472941.5467559788</v>
      </c>
    </row>
    <row r="11325" spans="1:14" x14ac:dyDescent="0.45">
      <c r="A11325">
        <v>21960</v>
      </c>
      <c r="B11325">
        <v>2</v>
      </c>
      <c r="C11325">
        <v>21</v>
      </c>
      <c r="D11325">
        <v>15</v>
      </c>
      <c r="E11325" s="2">
        <v>1730599.3536</v>
      </c>
      <c r="F11325" s="2">
        <v>-261320.50239360001</v>
      </c>
      <c r="G11325" s="2">
        <v>1469278.8512064</v>
      </c>
      <c r="H11325" s="2">
        <v>916487.34448078077</v>
      </c>
      <c r="I11325" s="2">
        <v>552791.5067256192</v>
      </c>
      <c r="J11325" s="2">
        <v>121141.95475200002</v>
      </c>
      <c r="K11325" s="2">
        <v>431649.55197361915</v>
      </c>
      <c r="N11325" s="13">
        <v>431649.55197361915</v>
      </c>
    </row>
    <row r="11326" spans="1:14" x14ac:dyDescent="0.45">
      <c r="A11326">
        <v>21960</v>
      </c>
      <c r="B11326">
        <v>3</v>
      </c>
      <c r="C11326">
        <v>21</v>
      </c>
      <c r="D11326">
        <v>15</v>
      </c>
      <c r="E11326" s="2">
        <v>1720561.8773491199</v>
      </c>
      <c r="F11326" s="2">
        <v>-259804.84347971709</v>
      </c>
      <c r="G11326" s="2">
        <v>1460757.0338694027</v>
      </c>
      <c r="H11326" s="2">
        <v>903882.34413972986</v>
      </c>
      <c r="I11326" s="2">
        <v>556874.68972967286</v>
      </c>
      <c r="J11326" s="2">
        <v>154850.56896142079</v>
      </c>
      <c r="K11326" s="2">
        <v>402024.12076825206</v>
      </c>
      <c r="N11326" s="13">
        <v>402024.12076825206</v>
      </c>
    </row>
    <row r="11327" spans="1:14" x14ac:dyDescent="0.45">
      <c r="A11327">
        <v>21960</v>
      </c>
      <c r="B11327">
        <v>4</v>
      </c>
      <c r="C11327">
        <v>21</v>
      </c>
      <c r="D11327">
        <v>15</v>
      </c>
      <c r="E11327" s="2">
        <v>1717120.7535944218</v>
      </c>
      <c r="F11327" s="2">
        <v>-259285.23379275767</v>
      </c>
      <c r="G11327" s="2">
        <v>1457835.5198016642</v>
      </c>
      <c r="H11327" s="2">
        <v>895399.22756350972</v>
      </c>
      <c r="I11327" s="2">
        <v>562436.29223815445</v>
      </c>
      <c r="J11327" s="2">
        <v>171712.07535944218</v>
      </c>
      <c r="K11327" s="2">
        <v>390724.21687871229</v>
      </c>
      <c r="N11327" s="13">
        <v>390724.21687871229</v>
      </c>
    </row>
    <row r="11328" spans="1:14" x14ac:dyDescent="0.45">
      <c r="A11328">
        <v>21960</v>
      </c>
      <c r="B11328">
        <v>5</v>
      </c>
      <c r="C11328">
        <v>21</v>
      </c>
      <c r="D11328">
        <v>15</v>
      </c>
      <c r="E11328" s="2">
        <v>1708191.725675731</v>
      </c>
      <c r="F11328" s="2">
        <v>-257936.95057703537</v>
      </c>
      <c r="G11328" s="2">
        <v>1450254.7750986957</v>
      </c>
      <c r="H11328" s="2">
        <v>864466.22860856424</v>
      </c>
      <c r="I11328" s="2">
        <v>585788.54649013141</v>
      </c>
      <c r="J11328" s="2">
        <v>170819.17256757311</v>
      </c>
      <c r="K11328" s="2">
        <v>414969.37392255827</v>
      </c>
      <c r="N11328" s="13">
        <v>414969.37392255827</v>
      </c>
    </row>
    <row r="11329" spans="1:14" x14ac:dyDescent="0.45">
      <c r="A11329">
        <v>21960</v>
      </c>
      <c r="B11329">
        <v>6</v>
      </c>
      <c r="C11329">
        <v>21</v>
      </c>
      <c r="D11329">
        <v>15</v>
      </c>
      <c r="E11329" s="2">
        <v>1699479.9478747849</v>
      </c>
      <c r="F11329" s="2">
        <v>-256621.47212909252</v>
      </c>
      <c r="G11329" s="2">
        <v>1442858.4757456924</v>
      </c>
      <c r="H11329" s="2">
        <v>848188.658021032</v>
      </c>
      <c r="I11329" s="2">
        <v>594669.81772466039</v>
      </c>
      <c r="J11329" s="2">
        <v>186942.79426622635</v>
      </c>
      <c r="K11329" s="2">
        <v>407727.02345843404</v>
      </c>
      <c r="M11329" s="14">
        <v>8750436.1368182562</v>
      </c>
      <c r="N11329" s="13">
        <v>9158163.1602766905</v>
      </c>
    </row>
    <row r="11330" spans="1:14" x14ac:dyDescent="0.45">
      <c r="A11330">
        <v>21977</v>
      </c>
      <c r="B11330">
        <v>1</v>
      </c>
      <c r="C11330">
        <v>31</v>
      </c>
      <c r="D11330">
        <v>13</v>
      </c>
      <c r="E11330" s="2">
        <v>5285280</v>
      </c>
      <c r="F11330" s="2">
        <v>-380540.15999999997</v>
      </c>
      <c r="G11330" s="2">
        <v>4904739.84</v>
      </c>
      <c r="H11330" s="2">
        <v>3065462.4</v>
      </c>
      <c r="I11330" s="2">
        <v>1839277.44</v>
      </c>
      <c r="J11330" s="2">
        <v>581380.80000000005</v>
      </c>
      <c r="K11330" s="2">
        <v>1257896.6399999999</v>
      </c>
      <c r="L11330" s="11">
        <v>-22983367.444660969</v>
      </c>
      <c r="N11330" s="13">
        <v>-21725470.804660968</v>
      </c>
    </row>
    <row r="11331" spans="1:14" x14ac:dyDescent="0.45">
      <c r="A11331">
        <v>21977</v>
      </c>
      <c r="B11331">
        <v>2</v>
      </c>
      <c r="C11331">
        <v>31</v>
      </c>
      <c r="D11331">
        <v>13</v>
      </c>
      <c r="E11331" s="2">
        <v>5501447.9519999996</v>
      </c>
      <c r="F11331" s="2">
        <v>-396104.25254399993</v>
      </c>
      <c r="G11331" s="2">
        <v>5105343.6994559998</v>
      </c>
      <c r="H11331" s="2">
        <v>3138829.1232217918</v>
      </c>
      <c r="I11331" s="2">
        <v>1966514.576234208</v>
      </c>
      <c r="J11331" s="2">
        <v>550144.79519999993</v>
      </c>
      <c r="K11331" s="2">
        <v>1416369.7810342079</v>
      </c>
      <c r="N11331" s="13">
        <v>1416369.7810342079</v>
      </c>
    </row>
    <row r="11332" spans="1:14" x14ac:dyDescent="0.45">
      <c r="A11332">
        <v>21977</v>
      </c>
      <c r="B11332">
        <v>3</v>
      </c>
      <c r="C11332">
        <v>31</v>
      </c>
      <c r="D11332">
        <v>13</v>
      </c>
      <c r="E11332" s="2">
        <v>5700050.2230671998</v>
      </c>
      <c r="F11332" s="2">
        <v>-410403.61606083834</v>
      </c>
      <c r="G11332" s="2">
        <v>5289646.6070063617</v>
      </c>
      <c r="H11332" s="2">
        <v>3175390.3304022448</v>
      </c>
      <c r="I11332" s="2">
        <v>2114256.2766041169</v>
      </c>
      <c r="J11332" s="2">
        <v>570005.02230672003</v>
      </c>
      <c r="K11332" s="2">
        <v>1544251.2542973969</v>
      </c>
      <c r="N11332" s="13">
        <v>1544251.2542973969</v>
      </c>
    </row>
    <row r="11333" spans="1:14" x14ac:dyDescent="0.45">
      <c r="A11333">
        <v>21977</v>
      </c>
      <c r="B11333">
        <v>4</v>
      </c>
      <c r="C11333">
        <v>31</v>
      </c>
      <c r="D11333">
        <v>13</v>
      </c>
      <c r="E11333" s="2">
        <v>5975362.6488413457</v>
      </c>
      <c r="F11333" s="2">
        <v>-430226.11071657686</v>
      </c>
      <c r="G11333" s="2">
        <v>5545136.538124769</v>
      </c>
      <c r="H11333" s="2">
        <v>3266846.7160501652</v>
      </c>
      <c r="I11333" s="2">
        <v>2278289.8220746038</v>
      </c>
      <c r="J11333" s="2">
        <v>537782.63839572109</v>
      </c>
      <c r="K11333" s="2">
        <v>1740507.1836788827</v>
      </c>
      <c r="N11333" s="13">
        <v>1740507.1836788827</v>
      </c>
    </row>
    <row r="11334" spans="1:14" x14ac:dyDescent="0.45">
      <c r="A11334">
        <v>21977</v>
      </c>
      <c r="B11334">
        <v>5</v>
      </c>
      <c r="C11334">
        <v>31</v>
      </c>
      <c r="D11334">
        <v>13</v>
      </c>
      <c r="E11334" s="2">
        <v>6214377.1547950003</v>
      </c>
      <c r="F11334" s="2">
        <v>-447435.15514524002</v>
      </c>
      <c r="G11334" s="2">
        <v>5766941.9996497603</v>
      </c>
      <c r="H11334" s="2">
        <v>3352333.5609157663</v>
      </c>
      <c r="I11334" s="2">
        <v>2414608.438733994</v>
      </c>
      <c r="J11334" s="2">
        <v>559293.94393155002</v>
      </c>
      <c r="K11334" s="2">
        <v>1855314.494802444</v>
      </c>
      <c r="N11334" s="13">
        <v>1855314.494802444</v>
      </c>
    </row>
    <row r="11335" spans="1:14" x14ac:dyDescent="0.45">
      <c r="A11335">
        <v>21977</v>
      </c>
      <c r="B11335">
        <v>6</v>
      </c>
      <c r="C11335">
        <v>31</v>
      </c>
      <c r="D11335">
        <v>13</v>
      </c>
      <c r="E11335" s="2">
        <v>6474138.1198654315</v>
      </c>
      <c r="F11335" s="2">
        <v>-466137.94463031105</v>
      </c>
      <c r="G11335" s="2">
        <v>6008000.1752351206</v>
      </c>
      <c r="H11335" s="2">
        <v>3471855.5832498493</v>
      </c>
      <c r="I11335" s="2">
        <v>2536144.5919852713</v>
      </c>
      <c r="J11335" s="2">
        <v>776896.57438385172</v>
      </c>
      <c r="K11335" s="2">
        <v>1759248.0176014197</v>
      </c>
      <c r="M11335" s="14">
        <v>23898928.347952705</v>
      </c>
      <c r="N11335" s="13">
        <v>25658176.365554124</v>
      </c>
    </row>
    <row r="11336" spans="1:14" x14ac:dyDescent="0.45">
      <c r="A11336">
        <v>21982</v>
      </c>
      <c r="B11336">
        <v>1</v>
      </c>
      <c r="C11336">
        <v>22</v>
      </c>
      <c r="D11336">
        <v>19</v>
      </c>
      <c r="E11336" s="2">
        <v>1728000</v>
      </c>
      <c r="F11336" s="2">
        <v>-591667.19999999995</v>
      </c>
      <c r="G11336" s="2">
        <v>1136332.8</v>
      </c>
      <c r="H11336" s="2">
        <v>864000</v>
      </c>
      <c r="I11336" s="2">
        <v>272332.80000000005</v>
      </c>
      <c r="J11336" s="2">
        <v>190080</v>
      </c>
      <c r="K11336" s="2">
        <v>82252.800000000047</v>
      </c>
      <c r="L11336" s="11">
        <v>-6043054.0358574474</v>
      </c>
      <c r="N11336" s="13">
        <v>-5960801.2358574476</v>
      </c>
    </row>
    <row r="11337" spans="1:14" x14ac:dyDescent="0.45">
      <c r="A11337">
        <v>21982</v>
      </c>
      <c r="B11337">
        <v>2</v>
      </c>
      <c r="C11337">
        <v>22</v>
      </c>
      <c r="D11337">
        <v>19</v>
      </c>
      <c r="E11337" s="2">
        <v>1675468.7999999998</v>
      </c>
      <c r="F11337" s="2">
        <v>-573680.51711999986</v>
      </c>
      <c r="G11337" s="2">
        <v>1101788.2828799998</v>
      </c>
      <c r="H11337" s="2">
        <v>854237.76767999993</v>
      </c>
      <c r="I11337" s="2">
        <v>247550.51519999991</v>
      </c>
      <c r="J11337" s="2">
        <v>184301.56799999997</v>
      </c>
      <c r="K11337" s="2">
        <v>63248.947199999937</v>
      </c>
      <c r="N11337" s="13">
        <v>63248.947199999937</v>
      </c>
    </row>
    <row r="11338" spans="1:14" x14ac:dyDescent="0.45">
      <c r="A11338">
        <v>21982</v>
      </c>
      <c r="B11338">
        <v>3</v>
      </c>
      <c r="C11338">
        <v>22</v>
      </c>
      <c r="D11338">
        <v>19</v>
      </c>
      <c r="E11338" s="2">
        <v>1604596.4697599998</v>
      </c>
      <c r="F11338" s="2">
        <v>-549413.83124582388</v>
      </c>
      <c r="G11338" s="2">
        <v>1055182.638514176</v>
      </c>
      <c r="H11338" s="2">
        <v>832502.13188502158</v>
      </c>
      <c r="I11338" s="2">
        <v>222680.50662915444</v>
      </c>
      <c r="J11338" s="2">
        <v>192551.57637119998</v>
      </c>
      <c r="K11338" s="2">
        <v>30128.93025795446</v>
      </c>
      <c r="N11338" s="13">
        <v>30128.93025795446</v>
      </c>
    </row>
    <row r="11339" spans="1:14" x14ac:dyDescent="0.45">
      <c r="A11339">
        <v>21982</v>
      </c>
      <c r="B11339">
        <v>4</v>
      </c>
      <c r="C11339">
        <v>22</v>
      </c>
      <c r="D11339">
        <v>19</v>
      </c>
      <c r="E11339" s="2">
        <v>1548916.972259328</v>
      </c>
      <c r="F11339" s="2">
        <v>-530349.17130159389</v>
      </c>
      <c r="G11339" s="2">
        <v>1018567.8009577341</v>
      </c>
      <c r="H11339" s="2">
        <v>818240.08831254824</v>
      </c>
      <c r="I11339" s="2">
        <v>200327.71264518588</v>
      </c>
      <c r="J11339" s="2">
        <v>185870.03667111936</v>
      </c>
      <c r="K11339" s="2">
        <v>14457.675974066515</v>
      </c>
      <c r="N11339" s="13">
        <v>14457.675974066515</v>
      </c>
    </row>
    <row r="11340" spans="1:14" x14ac:dyDescent="0.45">
      <c r="A11340">
        <v>21982</v>
      </c>
      <c r="B11340">
        <v>5</v>
      </c>
      <c r="C11340">
        <v>22</v>
      </c>
      <c r="D11340">
        <v>19</v>
      </c>
      <c r="E11340" s="2">
        <v>1499506.5208442556</v>
      </c>
      <c r="F11340" s="2">
        <v>-513431.03273707308</v>
      </c>
      <c r="G11340" s="2">
        <v>986075.48810718255</v>
      </c>
      <c r="H11340" s="2">
        <v>819466.99841296859</v>
      </c>
      <c r="I11340" s="2">
        <v>166608.48969421396</v>
      </c>
      <c r="J11340" s="2">
        <v>149950.65208442556</v>
      </c>
      <c r="K11340" s="2">
        <v>16657.837609788403</v>
      </c>
      <c r="N11340" s="13">
        <v>16657.837609788403</v>
      </c>
    </row>
    <row r="11341" spans="1:14" x14ac:dyDescent="0.45">
      <c r="A11341">
        <v>21982</v>
      </c>
      <c r="B11341">
        <v>6</v>
      </c>
      <c r="C11341">
        <v>22</v>
      </c>
      <c r="D11341">
        <v>19</v>
      </c>
      <c r="E11341" s="2">
        <v>1456470.6836960255</v>
      </c>
      <c r="F11341" s="2">
        <v>-498695.56209751911</v>
      </c>
      <c r="G11341" s="2">
        <v>957775.12159850635</v>
      </c>
      <c r="H11341" s="2">
        <v>821179.85652772151</v>
      </c>
      <c r="I11341" s="2">
        <v>136595.26507078484</v>
      </c>
      <c r="J11341" s="2">
        <v>131082.3615326423</v>
      </c>
      <c r="K11341" s="2">
        <v>5512.9035381425347</v>
      </c>
      <c r="M11341" s="14">
        <v>5834357.7951499475</v>
      </c>
      <c r="N11341" s="13">
        <v>5839870.6986880898</v>
      </c>
    </row>
    <row r="11342" spans="1:14" x14ac:dyDescent="0.45">
      <c r="A11342">
        <v>21991</v>
      </c>
      <c r="B11342">
        <v>1</v>
      </c>
      <c r="C11342">
        <v>37</v>
      </c>
      <c r="D11342">
        <v>18</v>
      </c>
      <c r="E11342" s="2">
        <v>1851360</v>
      </c>
      <c r="F11342" s="2">
        <v>-415074.91200000001</v>
      </c>
      <c r="G11342" s="2">
        <v>1436285.088</v>
      </c>
      <c r="H11342" s="2">
        <v>870139.2</v>
      </c>
      <c r="I11342" s="2">
        <v>566145.88800000004</v>
      </c>
      <c r="J11342" s="2">
        <v>185136</v>
      </c>
      <c r="K11342" s="2">
        <v>381009.88800000004</v>
      </c>
      <c r="L11342" s="11">
        <v>-7869191.627642775</v>
      </c>
      <c r="N11342" s="13">
        <v>-7488181.7396427747</v>
      </c>
    </row>
    <row r="11343" spans="1:14" x14ac:dyDescent="0.45">
      <c r="A11343">
        <v>21991</v>
      </c>
      <c r="B11343">
        <v>2</v>
      </c>
      <c r="C11343">
        <v>37</v>
      </c>
      <c r="D11343">
        <v>18</v>
      </c>
      <c r="E11343" s="2">
        <v>1865985.7439999999</v>
      </c>
      <c r="F11343" s="2">
        <v>-418354.00380479998</v>
      </c>
      <c r="G11343" s="2">
        <v>1447631.7401951998</v>
      </c>
      <c r="H11343" s="2">
        <v>895781.38429315202</v>
      </c>
      <c r="I11343" s="2">
        <v>551850.35590204783</v>
      </c>
      <c r="J11343" s="2">
        <v>186598.57440000001</v>
      </c>
      <c r="K11343" s="2">
        <v>365251.78150204779</v>
      </c>
      <c r="N11343" s="13">
        <v>365251.78150204779</v>
      </c>
    </row>
    <row r="11344" spans="1:14" x14ac:dyDescent="0.45">
      <c r="A11344">
        <v>21991</v>
      </c>
      <c r="B11344">
        <v>3</v>
      </c>
      <c r="C11344">
        <v>37</v>
      </c>
      <c r="D11344">
        <v>18</v>
      </c>
      <c r="E11344" s="2">
        <v>1876621.8627408003</v>
      </c>
      <c r="F11344" s="2">
        <v>-420738.62162648741</v>
      </c>
      <c r="G11344" s="2">
        <v>1455883.2411143128</v>
      </c>
      <c r="H11344" s="2">
        <v>914220.47078874067</v>
      </c>
      <c r="I11344" s="2">
        <v>541662.77032557211</v>
      </c>
      <c r="J11344" s="2">
        <v>150129.74901926401</v>
      </c>
      <c r="K11344" s="2">
        <v>391533.0213063081</v>
      </c>
      <c r="N11344" s="13">
        <v>391533.0213063081</v>
      </c>
    </row>
    <row r="11345" spans="1:14" x14ac:dyDescent="0.45">
      <c r="A11345">
        <v>21991</v>
      </c>
      <c r="B11345">
        <v>4</v>
      </c>
      <c r="C11345">
        <v>37</v>
      </c>
      <c r="D11345">
        <v>18</v>
      </c>
      <c r="E11345" s="2">
        <v>1890508.8645250821</v>
      </c>
      <c r="F11345" s="2">
        <v>-423852.08742652345</v>
      </c>
      <c r="G11345" s="2">
        <v>1466656.7770985586</v>
      </c>
      <c r="H11345" s="2">
        <v>921261.99798325903</v>
      </c>
      <c r="I11345" s="2">
        <v>545394.77911529958</v>
      </c>
      <c r="J11345" s="2">
        <v>226861.06374300984</v>
      </c>
      <c r="K11345" s="2">
        <v>318533.71537228976</v>
      </c>
      <c r="N11345" s="13">
        <v>318533.71537228976</v>
      </c>
    </row>
    <row r="11346" spans="1:14" x14ac:dyDescent="0.45">
      <c r="A11346">
        <v>21991</v>
      </c>
      <c r="B11346">
        <v>5</v>
      </c>
      <c r="C11346">
        <v>37</v>
      </c>
      <c r="D11346">
        <v>18</v>
      </c>
      <c r="E11346" s="2">
        <v>1905821.9863277352</v>
      </c>
      <c r="F11346" s="2">
        <v>-427285.28933467827</v>
      </c>
      <c r="G11346" s="2">
        <v>1478536.6969930569</v>
      </c>
      <c r="H11346" s="2">
        <v>943583.80768959422</v>
      </c>
      <c r="I11346" s="2">
        <v>534952.8893034627</v>
      </c>
      <c r="J11346" s="2">
        <v>171523.97876949617</v>
      </c>
      <c r="K11346" s="2">
        <v>363428.9105339665</v>
      </c>
      <c r="N11346" s="13">
        <v>363428.9105339665</v>
      </c>
    </row>
    <row r="11347" spans="1:14" x14ac:dyDescent="0.45">
      <c r="A11347">
        <v>21991</v>
      </c>
      <c r="B11347">
        <v>6</v>
      </c>
      <c r="C11347">
        <v>37</v>
      </c>
      <c r="D11347">
        <v>18</v>
      </c>
      <c r="E11347" s="2">
        <v>1918972.1580333966</v>
      </c>
      <c r="F11347" s="2">
        <v>-430233.55783108756</v>
      </c>
      <c r="G11347" s="2">
        <v>1488738.600202309</v>
      </c>
      <c r="H11347" s="2">
        <v>956650.18826079462</v>
      </c>
      <c r="I11347" s="2">
        <v>532088.41194151435</v>
      </c>
      <c r="J11347" s="2">
        <v>211086.93738367362</v>
      </c>
      <c r="K11347" s="2">
        <v>321001.47455784073</v>
      </c>
      <c r="M11347" s="14">
        <v>7634213.8373209108</v>
      </c>
      <c r="N11347" s="13">
        <v>7955215.311878752</v>
      </c>
    </row>
    <row r="11348" spans="1:14" x14ac:dyDescent="0.45">
      <c r="A11348">
        <v>22000</v>
      </c>
      <c r="B11348">
        <v>1</v>
      </c>
      <c r="C11348">
        <v>30</v>
      </c>
      <c r="D11348">
        <v>1</v>
      </c>
      <c r="E11348" s="2">
        <v>984000</v>
      </c>
      <c r="F11348" s="2">
        <v>-239112</v>
      </c>
      <c r="G11348" s="2">
        <v>744888</v>
      </c>
      <c r="H11348" s="2">
        <v>511680</v>
      </c>
      <c r="I11348" s="2">
        <v>233208</v>
      </c>
      <c r="J11348" s="2">
        <v>88560</v>
      </c>
      <c r="K11348" s="2">
        <v>144648</v>
      </c>
      <c r="L11348" s="11">
        <v>-11486000.158222588</v>
      </c>
      <c r="N11348" s="13">
        <v>-11341352.158222588</v>
      </c>
    </row>
    <row r="11349" spans="1:14" x14ac:dyDescent="0.45">
      <c r="A11349">
        <v>22000</v>
      </c>
      <c r="B11349">
        <v>2</v>
      </c>
      <c r="C11349">
        <v>30</v>
      </c>
      <c r="D11349">
        <v>1</v>
      </c>
      <c r="E11349" s="2">
        <v>947493.60000000009</v>
      </c>
      <c r="F11349" s="2">
        <v>-230240.94480000003</v>
      </c>
      <c r="G11349" s="2">
        <v>717252.65520000004</v>
      </c>
      <c r="H11349" s="2">
        <v>493238.63833920006</v>
      </c>
      <c r="I11349" s="2">
        <v>224014.01686079998</v>
      </c>
      <c r="J11349" s="2">
        <v>85274.423999999999</v>
      </c>
      <c r="K11349" s="2">
        <v>138739.59286079998</v>
      </c>
      <c r="N11349" s="13">
        <v>138739.59286079998</v>
      </c>
    </row>
    <row r="11350" spans="1:14" x14ac:dyDescent="0.45">
      <c r="A11350">
        <v>22000</v>
      </c>
      <c r="B11350">
        <v>3</v>
      </c>
      <c r="C11350">
        <v>30</v>
      </c>
      <c r="D11350">
        <v>1</v>
      </c>
      <c r="E11350" s="2">
        <v>922290.27023999998</v>
      </c>
      <c r="F11350" s="2">
        <v>-224116.53566831999</v>
      </c>
      <c r="G11350" s="2">
        <v>698173.73457167996</v>
      </c>
      <c r="H11350" s="2">
        <v>487512.31531399168</v>
      </c>
      <c r="I11350" s="2">
        <v>210661.41925768828</v>
      </c>
      <c r="J11350" s="2">
        <v>83006.1243216</v>
      </c>
      <c r="K11350" s="2">
        <v>127655.29493608828</v>
      </c>
      <c r="N11350" s="13">
        <v>127655.29493608828</v>
      </c>
    </row>
    <row r="11351" spans="1:14" x14ac:dyDescent="0.45">
      <c r="A11351">
        <v>22000</v>
      </c>
      <c r="B11351">
        <v>4</v>
      </c>
      <c r="C11351">
        <v>30</v>
      </c>
      <c r="D11351">
        <v>1</v>
      </c>
      <c r="E11351" s="2">
        <v>895174.93629494403</v>
      </c>
      <c r="F11351" s="2">
        <v>-217527.50951967138</v>
      </c>
      <c r="G11351" s="2">
        <v>677647.4267752727</v>
      </c>
      <c r="H11351" s="2">
        <v>472611.6378998679</v>
      </c>
      <c r="I11351" s="2">
        <v>205035.7888754048</v>
      </c>
      <c r="J11351" s="2">
        <v>80565.744266544963</v>
      </c>
      <c r="K11351" s="2">
        <v>124470.04460885984</v>
      </c>
      <c r="N11351" s="13">
        <v>124470.04460885984</v>
      </c>
    </row>
    <row r="11352" spans="1:14" x14ac:dyDescent="0.45">
      <c r="A11352">
        <v>22000</v>
      </c>
      <c r="B11352">
        <v>5</v>
      </c>
      <c r="C11352">
        <v>30</v>
      </c>
      <c r="D11352">
        <v>1</v>
      </c>
      <c r="E11352" s="2">
        <v>870020.52058505616</v>
      </c>
      <c r="F11352" s="2">
        <v>-211414.98650216864</v>
      </c>
      <c r="G11352" s="2">
        <v>658605.53408288746</v>
      </c>
      <c r="H11352" s="2">
        <v>468701.60839272919</v>
      </c>
      <c r="I11352" s="2">
        <v>189903.92569015827</v>
      </c>
      <c r="J11352" s="2">
        <v>87002.052058505622</v>
      </c>
      <c r="K11352" s="2">
        <v>102901.87363165265</v>
      </c>
      <c r="N11352" s="13">
        <v>102901.87363165265</v>
      </c>
    </row>
    <row r="11353" spans="1:14" x14ac:dyDescent="0.45">
      <c r="A11353">
        <v>22000</v>
      </c>
      <c r="B11353">
        <v>6</v>
      </c>
      <c r="C11353">
        <v>30</v>
      </c>
      <c r="D11353">
        <v>1</v>
      </c>
      <c r="E11353" s="2">
        <v>845137.93369632377</v>
      </c>
      <c r="F11353" s="2">
        <v>-205368.51788820667</v>
      </c>
      <c r="G11353" s="2">
        <v>639769.41580811713</v>
      </c>
      <c r="H11353" s="2">
        <v>454978.03467302234</v>
      </c>
      <c r="I11353" s="2">
        <v>184791.38113509479</v>
      </c>
      <c r="J11353" s="2">
        <v>76062.414032669141</v>
      </c>
      <c r="K11353" s="2">
        <v>108728.96710242565</v>
      </c>
      <c r="M11353" s="14">
        <v>10780256.195879798</v>
      </c>
      <c r="N11353" s="13">
        <v>10888985.162982224</v>
      </c>
    </row>
    <row r="11354" spans="1:14" x14ac:dyDescent="0.45">
      <c r="A11354">
        <v>22016</v>
      </c>
      <c r="B11354">
        <v>1</v>
      </c>
      <c r="C11354">
        <v>10</v>
      </c>
      <c r="D11354">
        <v>23</v>
      </c>
      <c r="E11354" s="2">
        <v>2283624</v>
      </c>
      <c r="F11354" s="2">
        <v>-429321.31199999998</v>
      </c>
      <c r="G11354" s="2">
        <v>1854302.6880000001</v>
      </c>
      <c r="H11354" s="2">
        <v>1050467.04</v>
      </c>
      <c r="I11354" s="2">
        <v>803835.64800000004</v>
      </c>
      <c r="J11354" s="2">
        <v>228362.40000000002</v>
      </c>
      <c r="K11354" s="2">
        <v>575473.24800000002</v>
      </c>
      <c r="L11354" s="11">
        <v>-19553492.07304481</v>
      </c>
      <c r="N11354" s="13">
        <v>-18978018.825044811</v>
      </c>
    </row>
    <row r="11355" spans="1:14" x14ac:dyDescent="0.45">
      <c r="A11355">
        <v>22016</v>
      </c>
      <c r="B11355">
        <v>2</v>
      </c>
      <c r="C11355">
        <v>10</v>
      </c>
      <c r="D11355">
        <v>23</v>
      </c>
      <c r="E11355" s="2">
        <v>2306460.2399999998</v>
      </c>
      <c r="F11355" s="2">
        <v>-433614.52511999995</v>
      </c>
      <c r="G11355" s="2">
        <v>1872845.7148799999</v>
      </c>
      <c r="H11355" s="2">
        <v>1052590.0338878399</v>
      </c>
      <c r="I11355" s="2">
        <v>820255.68099215999</v>
      </c>
      <c r="J11355" s="2">
        <v>253710.62639999998</v>
      </c>
      <c r="K11355" s="2">
        <v>566545.05459216004</v>
      </c>
      <c r="N11355" s="13">
        <v>566545.05459216004</v>
      </c>
    </row>
    <row r="11356" spans="1:14" x14ac:dyDescent="0.45">
      <c r="A11356">
        <v>22016</v>
      </c>
      <c r="B11356">
        <v>3</v>
      </c>
      <c r="C11356">
        <v>10</v>
      </c>
      <c r="D11356">
        <v>23</v>
      </c>
      <c r="E11356" s="2">
        <v>2327449.0281840004</v>
      </c>
      <c r="F11356" s="2">
        <v>-437560.4172985921</v>
      </c>
      <c r="G11356" s="2">
        <v>1889888.6108854082</v>
      </c>
      <c r="H11356" s="2">
        <v>1057813.711923115</v>
      </c>
      <c r="I11356" s="2">
        <v>832074.89896229329</v>
      </c>
      <c r="J11356" s="2">
        <v>186195.92225472003</v>
      </c>
      <c r="K11356" s="2">
        <v>645878.97670757328</v>
      </c>
      <c r="N11356" s="13">
        <v>645878.97670757328</v>
      </c>
    </row>
    <row r="11357" spans="1:14" x14ac:dyDescent="0.45">
      <c r="A11357">
        <v>22016</v>
      </c>
      <c r="B11357">
        <v>4</v>
      </c>
      <c r="C11357">
        <v>10</v>
      </c>
      <c r="D11357">
        <v>23</v>
      </c>
      <c r="E11357" s="2">
        <v>2358171.3553560297</v>
      </c>
      <c r="F11357" s="2">
        <v>-443336.2148069336</v>
      </c>
      <c r="G11357" s="2">
        <v>1914835.140549096</v>
      </c>
      <c r="H11357" s="2">
        <v>1071562.4975499162</v>
      </c>
      <c r="I11357" s="2">
        <v>843272.64299917989</v>
      </c>
      <c r="J11357" s="2">
        <v>235817.13553560298</v>
      </c>
      <c r="K11357" s="2">
        <v>607455.50746357697</v>
      </c>
      <c r="N11357" s="13">
        <v>607455.50746357697</v>
      </c>
    </row>
    <row r="11358" spans="1:14" x14ac:dyDescent="0.45">
      <c r="A11358">
        <v>22016</v>
      </c>
      <c r="B11358">
        <v>5</v>
      </c>
      <c r="C11358">
        <v>10</v>
      </c>
      <c r="D11358">
        <v>23</v>
      </c>
      <c r="E11358" s="2">
        <v>2367604.0407774537</v>
      </c>
      <c r="F11358" s="2">
        <v>-445109.55966616131</v>
      </c>
      <c r="G11358" s="2">
        <v>1922494.4811112923</v>
      </c>
      <c r="H11358" s="2">
        <v>1074342.5592935598</v>
      </c>
      <c r="I11358" s="2">
        <v>848151.92181773251</v>
      </c>
      <c r="J11358" s="2">
        <v>213084.36366997083</v>
      </c>
      <c r="K11358" s="2">
        <v>635067.55814776174</v>
      </c>
      <c r="N11358" s="13">
        <v>635067.55814776174</v>
      </c>
    </row>
    <row r="11359" spans="1:14" x14ac:dyDescent="0.45">
      <c r="A11359">
        <v>22016</v>
      </c>
      <c r="B11359">
        <v>6</v>
      </c>
      <c r="C11359">
        <v>10</v>
      </c>
      <c r="D11359">
        <v>23</v>
      </c>
      <c r="E11359" s="2">
        <v>2388675.7167403726</v>
      </c>
      <c r="F11359" s="2">
        <v>-449071.03474719007</v>
      </c>
      <c r="G11359" s="2">
        <v>1939604.6819931825</v>
      </c>
      <c r="H11359" s="2">
        <v>1093117.3938398778</v>
      </c>
      <c r="I11359" s="2">
        <v>846487.28815330472</v>
      </c>
      <c r="J11359" s="2">
        <v>238867.57167403726</v>
      </c>
      <c r="K11359" s="2">
        <v>607619.71647926746</v>
      </c>
      <c r="M11359" s="14">
        <v>19681935.847898696</v>
      </c>
      <c r="N11359" s="13">
        <v>20289555.564377964</v>
      </c>
    </row>
    <row r="11360" spans="1:14" x14ac:dyDescent="0.45">
      <c r="A11360">
        <v>22029</v>
      </c>
      <c r="B11360">
        <v>1</v>
      </c>
      <c r="C11360">
        <v>10</v>
      </c>
      <c r="D11360">
        <v>7</v>
      </c>
      <c r="E11360" s="2">
        <v>2472000</v>
      </c>
      <c r="F11360" s="2">
        <v>-486736.8</v>
      </c>
      <c r="G11360" s="2">
        <v>1985263.2</v>
      </c>
      <c r="H11360" s="2">
        <v>1186560</v>
      </c>
      <c r="I11360" s="2">
        <v>798703.2</v>
      </c>
      <c r="J11360" s="2">
        <v>247200</v>
      </c>
      <c r="K11360" s="2">
        <v>551503.19999999995</v>
      </c>
      <c r="L11360" s="11">
        <v>-13723661.766620064</v>
      </c>
      <c r="N11360" s="13">
        <v>-13172158.566620065</v>
      </c>
    </row>
    <row r="11361" spans="1:14" x14ac:dyDescent="0.45">
      <c r="A11361">
        <v>22029</v>
      </c>
      <c r="B11361">
        <v>2</v>
      </c>
      <c r="C11361">
        <v>10</v>
      </c>
      <c r="D11361">
        <v>7</v>
      </c>
      <c r="E11361" s="2">
        <v>2452224</v>
      </c>
      <c r="F11361" s="2">
        <v>-482842.9056</v>
      </c>
      <c r="G11361" s="2">
        <v>1969381.0944000001</v>
      </c>
      <c r="H11361" s="2">
        <v>1166591.619072</v>
      </c>
      <c r="I11361" s="2">
        <v>802789.47532800003</v>
      </c>
      <c r="J11361" s="2">
        <v>220700.16</v>
      </c>
      <c r="K11361" s="2">
        <v>582089.315328</v>
      </c>
      <c r="N11361" s="13">
        <v>582089.315328</v>
      </c>
    </row>
    <row r="11362" spans="1:14" x14ac:dyDescent="0.45">
      <c r="A11362">
        <v>22029</v>
      </c>
      <c r="B11362">
        <v>3</v>
      </c>
      <c r="C11362">
        <v>10</v>
      </c>
      <c r="D11362">
        <v>7</v>
      </c>
      <c r="E11362" s="2">
        <v>2428192.2047999999</v>
      </c>
      <c r="F11362" s="2">
        <v>-478111.04512511997</v>
      </c>
      <c r="G11362" s="2">
        <v>1950081.1596748801</v>
      </c>
      <c r="H11362" s="2">
        <v>1151578.0282393587</v>
      </c>
      <c r="I11362" s="2">
        <v>798503.13143552141</v>
      </c>
      <c r="J11362" s="2">
        <v>218537.29843199998</v>
      </c>
      <c r="K11362" s="2">
        <v>579965.83300352143</v>
      </c>
      <c r="N11362" s="13">
        <v>579965.83300352143</v>
      </c>
    </row>
    <row r="11363" spans="1:14" x14ac:dyDescent="0.45">
      <c r="A11363">
        <v>22029</v>
      </c>
      <c r="B11363">
        <v>4</v>
      </c>
      <c r="C11363">
        <v>10</v>
      </c>
      <c r="D11363">
        <v>7</v>
      </c>
      <c r="E11363" s="2">
        <v>2403181.8250905597</v>
      </c>
      <c r="F11363" s="2">
        <v>-473186.5013603312</v>
      </c>
      <c r="G11363" s="2">
        <v>1929995.3237302285</v>
      </c>
      <c r="H11363" s="2">
        <v>1144047.6982917774</v>
      </c>
      <c r="I11363" s="2">
        <v>785947.62543845107</v>
      </c>
      <c r="J11363" s="2">
        <v>264350.00075996155</v>
      </c>
      <c r="K11363" s="2">
        <v>521597.62467848952</v>
      </c>
      <c r="N11363" s="13">
        <v>521597.62467848952</v>
      </c>
    </row>
    <row r="11364" spans="1:14" x14ac:dyDescent="0.45">
      <c r="A11364">
        <v>22029</v>
      </c>
      <c r="B11364">
        <v>5</v>
      </c>
      <c r="C11364">
        <v>10</v>
      </c>
      <c r="D11364">
        <v>7</v>
      </c>
      <c r="E11364" s="2">
        <v>2369056.6431742739</v>
      </c>
      <c r="F11364" s="2">
        <v>-466467.25304101448</v>
      </c>
      <c r="G11364" s="2">
        <v>1902589.3901332594</v>
      </c>
      <c r="H11364" s="2">
        <v>1149568.8038408719</v>
      </c>
      <c r="I11364" s="2">
        <v>753020.58629238745</v>
      </c>
      <c r="J11364" s="2">
        <v>260596.23074917012</v>
      </c>
      <c r="K11364" s="2">
        <v>492424.35554321733</v>
      </c>
      <c r="N11364" s="13">
        <v>492424.35554321733</v>
      </c>
    </row>
    <row r="11365" spans="1:14" x14ac:dyDescent="0.45">
      <c r="A11365">
        <v>22029</v>
      </c>
      <c r="B11365">
        <v>6</v>
      </c>
      <c r="C11365">
        <v>10</v>
      </c>
      <c r="D11365">
        <v>7</v>
      </c>
      <c r="E11365" s="2">
        <v>2349156.5673716101</v>
      </c>
      <c r="F11365" s="2">
        <v>-462548.92811546999</v>
      </c>
      <c r="G11365" s="2">
        <v>1886607.6392561402</v>
      </c>
      <c r="H11365" s="2">
        <v>1149145.7165383063</v>
      </c>
      <c r="I11365" s="2">
        <v>737461.92271783389</v>
      </c>
      <c r="J11365" s="2">
        <v>234915.65673716101</v>
      </c>
      <c r="K11365" s="2">
        <v>502546.26598067291</v>
      </c>
      <c r="M11365" s="14">
        <v>13483189.609551733</v>
      </c>
      <c r="N11365" s="13">
        <v>13985735.875532405</v>
      </c>
    </row>
    <row r="11366" spans="1:14" x14ac:dyDescent="0.45">
      <c r="A11366">
        <v>22037</v>
      </c>
      <c r="B11366">
        <v>1</v>
      </c>
      <c r="C11366">
        <v>22</v>
      </c>
      <c r="D11366">
        <v>8</v>
      </c>
      <c r="E11366" s="2">
        <v>756000</v>
      </c>
      <c r="F11366" s="2">
        <v>-189756</v>
      </c>
      <c r="G11366" s="2">
        <v>566244</v>
      </c>
      <c r="H11366" s="2">
        <v>491400</v>
      </c>
      <c r="I11366" s="2">
        <v>74844</v>
      </c>
      <c r="J11366" s="2">
        <v>75600</v>
      </c>
      <c r="K11366" s="2">
        <v>-756</v>
      </c>
      <c r="L11366" s="11">
        <v>-5489669.3983482504</v>
      </c>
      <c r="N11366" s="13">
        <v>-5490425.3983482504</v>
      </c>
    </row>
    <row r="11367" spans="1:14" x14ac:dyDescent="0.45">
      <c r="A11367">
        <v>22037</v>
      </c>
      <c r="B11367">
        <v>2</v>
      </c>
      <c r="C11367">
        <v>22</v>
      </c>
      <c r="D11367">
        <v>8</v>
      </c>
      <c r="E11367" s="2">
        <v>732337.20000000007</v>
      </c>
      <c r="F11367" s="2">
        <v>-183816.63720000003</v>
      </c>
      <c r="G11367" s="2">
        <v>548520.56280000007</v>
      </c>
      <c r="H11367" s="2">
        <v>480779.37180000008</v>
      </c>
      <c r="I11367" s="2">
        <v>67741.190999999992</v>
      </c>
      <c r="J11367" s="2">
        <v>73233.720000000016</v>
      </c>
      <c r="K11367" s="2">
        <v>-5492.5290000000241</v>
      </c>
      <c r="N11367" s="13">
        <v>-5492.5290000000241</v>
      </c>
    </row>
    <row r="11368" spans="1:14" x14ac:dyDescent="0.45">
      <c r="A11368">
        <v>22037</v>
      </c>
      <c r="B11368">
        <v>3</v>
      </c>
      <c r="C11368">
        <v>22</v>
      </c>
      <c r="D11368">
        <v>8</v>
      </c>
      <c r="E11368" s="2">
        <v>708243.30612000008</v>
      </c>
      <c r="F11368" s="2">
        <v>-177769.06983612003</v>
      </c>
      <c r="G11368" s="2">
        <v>530474.23628388008</v>
      </c>
      <c r="H11368" s="2">
        <v>470355.28654120641</v>
      </c>
      <c r="I11368" s="2">
        <v>60118.949742673663</v>
      </c>
      <c r="J11368" s="2">
        <v>63741.897550800008</v>
      </c>
      <c r="K11368" s="2">
        <v>-3622.9478081263442</v>
      </c>
      <c r="N11368" s="13">
        <v>-3622.9478081263442</v>
      </c>
    </row>
    <row r="11369" spans="1:14" x14ac:dyDescent="0.45">
      <c r="A11369">
        <v>22037</v>
      </c>
      <c r="B11369">
        <v>4</v>
      </c>
      <c r="C11369">
        <v>22</v>
      </c>
      <c r="D11369">
        <v>8</v>
      </c>
      <c r="E11369" s="2">
        <v>686429.41229150398</v>
      </c>
      <c r="F11369" s="2">
        <v>-172293.7824851675</v>
      </c>
      <c r="G11369" s="2">
        <v>514135.62980633648</v>
      </c>
      <c r="H11369" s="2">
        <v>462478.43469961535</v>
      </c>
      <c r="I11369" s="2">
        <v>51657.195106721134</v>
      </c>
      <c r="J11369" s="2">
        <v>68642.941229150398</v>
      </c>
      <c r="K11369" s="2">
        <v>-16985.746122429264</v>
      </c>
      <c r="N11369" s="13">
        <v>-16985.746122429264</v>
      </c>
    </row>
    <row r="11370" spans="1:14" x14ac:dyDescent="0.45">
      <c r="A11370">
        <v>22037</v>
      </c>
      <c r="B11370">
        <v>5</v>
      </c>
      <c r="C11370">
        <v>22</v>
      </c>
      <c r="D11370">
        <v>8</v>
      </c>
      <c r="E11370" s="2">
        <v>667072.10286488361</v>
      </c>
      <c r="F11370" s="2">
        <v>-167435.09781908579</v>
      </c>
      <c r="G11370" s="2">
        <v>499637.00504579779</v>
      </c>
      <c r="H11370" s="2">
        <v>454650.00673804281</v>
      </c>
      <c r="I11370" s="2">
        <v>44986.998307754984</v>
      </c>
      <c r="J11370" s="2">
        <v>73377.931315137204</v>
      </c>
      <c r="K11370" s="2">
        <v>-28390.93300738222</v>
      </c>
      <c r="N11370" s="13">
        <v>-28390.93300738222</v>
      </c>
    </row>
    <row r="11371" spans="1:14" x14ac:dyDescent="0.45">
      <c r="A11371">
        <v>22037</v>
      </c>
      <c r="B11371">
        <v>6</v>
      </c>
      <c r="C11371">
        <v>22</v>
      </c>
      <c r="D11371">
        <v>8</v>
      </c>
      <c r="E11371" s="2">
        <v>648794.32724638574</v>
      </c>
      <c r="F11371" s="2">
        <v>-162847.37613884281</v>
      </c>
      <c r="G11371" s="2">
        <v>485946.95110754296</v>
      </c>
      <c r="H11371" s="2">
        <v>437063.16243340069</v>
      </c>
      <c r="I11371" s="2">
        <v>48883.78867414227</v>
      </c>
      <c r="J11371" s="2">
        <v>58391.489452174712</v>
      </c>
      <c r="K11371" s="2">
        <v>-9507.700778032442</v>
      </c>
      <c r="M11371" s="14">
        <v>5263956.3586622877</v>
      </c>
      <c r="N11371" s="13">
        <v>5254448.6578842551</v>
      </c>
    </row>
    <row r="11372" spans="1:14" x14ac:dyDescent="0.45">
      <c r="A11372">
        <v>22041</v>
      </c>
      <c r="B11372">
        <v>1</v>
      </c>
      <c r="C11372">
        <v>36</v>
      </c>
      <c r="D11372">
        <v>4</v>
      </c>
      <c r="E11372" s="2">
        <v>4889940</v>
      </c>
      <c r="F11372" s="2">
        <v>-623956.34399999992</v>
      </c>
      <c r="G11372" s="2">
        <v>4265983.6560000004</v>
      </c>
      <c r="H11372" s="2">
        <v>2738366.4000000004</v>
      </c>
      <c r="I11372" s="2">
        <v>1527617.2560000001</v>
      </c>
      <c r="J11372" s="2">
        <v>488994</v>
      </c>
      <c r="K11372" s="2">
        <v>1038623.2560000001</v>
      </c>
      <c r="L11372" s="11">
        <v>-31130324.854690719</v>
      </c>
      <c r="N11372" s="13">
        <v>-30091701.598690718</v>
      </c>
    </row>
    <row r="11373" spans="1:14" x14ac:dyDescent="0.45">
      <c r="A11373">
        <v>22041</v>
      </c>
      <c r="B11373">
        <v>2</v>
      </c>
      <c r="C11373">
        <v>36</v>
      </c>
      <c r="D11373">
        <v>4</v>
      </c>
      <c r="E11373" s="2">
        <v>4865490.3</v>
      </c>
      <c r="F11373" s="2">
        <v>-620836.56227999995</v>
      </c>
      <c r="G11373" s="2">
        <v>4244653.7377199996</v>
      </c>
      <c r="H11373" s="2">
        <v>2848374.7933872007</v>
      </c>
      <c r="I11373" s="2">
        <v>1396278.9443327989</v>
      </c>
      <c r="J11373" s="2">
        <v>437894.12699999998</v>
      </c>
      <c r="K11373" s="2">
        <v>958384.81733279896</v>
      </c>
      <c r="N11373" s="13">
        <v>958384.81733279896</v>
      </c>
    </row>
    <row r="11374" spans="1:14" x14ac:dyDescent="0.45">
      <c r="A11374">
        <v>22041</v>
      </c>
      <c r="B11374">
        <v>3</v>
      </c>
      <c r="C11374">
        <v>36</v>
      </c>
      <c r="D11374">
        <v>4</v>
      </c>
      <c r="E11374" s="2">
        <v>4877654.0257499991</v>
      </c>
      <c r="F11374" s="2">
        <v>-622388.6536856998</v>
      </c>
      <c r="G11374" s="2">
        <v>4255265.372064299</v>
      </c>
      <c r="H11374" s="2">
        <v>2974284.3527540881</v>
      </c>
      <c r="I11374" s="2">
        <v>1280981.0193102108</v>
      </c>
      <c r="J11374" s="2">
        <v>585318.48308999988</v>
      </c>
      <c r="K11374" s="2">
        <v>695662.53622021095</v>
      </c>
      <c r="N11374" s="13">
        <v>695662.53622021095</v>
      </c>
    </row>
    <row r="11375" spans="1:14" x14ac:dyDescent="0.45">
      <c r="A11375">
        <v>22041</v>
      </c>
      <c r="B11375">
        <v>4</v>
      </c>
      <c r="C11375">
        <v>36</v>
      </c>
      <c r="D11375">
        <v>4</v>
      </c>
      <c r="E11375" s="2">
        <v>4882531.6797757484</v>
      </c>
      <c r="F11375" s="2">
        <v>-623011.04233938549</v>
      </c>
      <c r="G11375" s="2">
        <v>4259520.6374363629</v>
      </c>
      <c r="H11375" s="2">
        <v>3058240.072036148</v>
      </c>
      <c r="I11375" s="2">
        <v>1201280.5654002149</v>
      </c>
      <c r="J11375" s="2">
        <v>585903.80157308979</v>
      </c>
      <c r="K11375" s="2">
        <v>615376.76382712508</v>
      </c>
      <c r="N11375" s="13">
        <v>615376.76382712508</v>
      </c>
    </row>
    <row r="11376" spans="1:14" x14ac:dyDescent="0.45">
      <c r="A11376">
        <v>22041</v>
      </c>
      <c r="B11376">
        <v>5</v>
      </c>
      <c r="C11376">
        <v>36</v>
      </c>
      <c r="D11376">
        <v>4</v>
      </c>
      <c r="E11376" s="2">
        <v>4880578.6671038382</v>
      </c>
      <c r="F11376" s="2">
        <v>-622761.83792244969</v>
      </c>
      <c r="G11376" s="2">
        <v>4257816.829181388</v>
      </c>
      <c r="H11376" s="2">
        <v>3180520.2537580295</v>
      </c>
      <c r="I11376" s="2">
        <v>1077296.5754233585</v>
      </c>
      <c r="J11376" s="2">
        <v>536863.65338142216</v>
      </c>
      <c r="K11376" s="2">
        <v>540432.92204193631</v>
      </c>
      <c r="N11376" s="13">
        <v>540432.92204193631</v>
      </c>
    </row>
    <row r="11377" spans="1:14" x14ac:dyDescent="0.45">
      <c r="A11377">
        <v>22041</v>
      </c>
      <c r="B11377">
        <v>6</v>
      </c>
      <c r="C11377">
        <v>36</v>
      </c>
      <c r="D11377">
        <v>4</v>
      </c>
      <c r="E11377" s="2">
        <v>4850319.079367795</v>
      </c>
      <c r="F11377" s="2">
        <v>-618900.71452733059</v>
      </c>
      <c r="G11377" s="2">
        <v>4231418.3648404647</v>
      </c>
      <c r="H11377" s="2">
        <v>3331800.3638095246</v>
      </c>
      <c r="I11377" s="2">
        <v>899618.0010309401</v>
      </c>
      <c r="J11377" s="2">
        <v>485031.90793677955</v>
      </c>
      <c r="K11377" s="2">
        <v>414586.09309416055</v>
      </c>
      <c r="M11377" s="14">
        <v>32988394.589559831</v>
      </c>
      <c r="N11377" s="13">
        <v>33402980.68265399</v>
      </c>
    </row>
    <row r="11378" spans="1:14" x14ac:dyDescent="0.45">
      <c r="A11378">
        <v>22055</v>
      </c>
      <c r="B11378">
        <v>1</v>
      </c>
      <c r="C11378">
        <v>33</v>
      </c>
      <c r="D11378">
        <v>7</v>
      </c>
      <c r="E11378" s="2">
        <v>2472000</v>
      </c>
      <c r="F11378" s="2">
        <v>-493164</v>
      </c>
      <c r="G11378" s="2">
        <v>1978836</v>
      </c>
      <c r="H11378" s="2">
        <v>1013519.9999999999</v>
      </c>
      <c r="I11378" s="2">
        <v>965316.00000000012</v>
      </c>
      <c r="J11378" s="2">
        <v>222480</v>
      </c>
      <c r="K11378" s="2">
        <v>742836.00000000012</v>
      </c>
      <c r="L11378" s="11">
        <v>-17780471.150128666</v>
      </c>
      <c r="N11378" s="13">
        <v>-17037635.150128666</v>
      </c>
    </row>
    <row r="11379" spans="1:14" x14ac:dyDescent="0.45">
      <c r="A11379">
        <v>22055</v>
      </c>
      <c r="B11379">
        <v>2</v>
      </c>
      <c r="C11379">
        <v>33</v>
      </c>
      <c r="D11379">
        <v>7</v>
      </c>
      <c r="E11379" s="2">
        <v>2444066.4000000004</v>
      </c>
      <c r="F11379" s="2">
        <v>-487591.24680000008</v>
      </c>
      <c r="G11379" s="2">
        <v>1956475.1532000003</v>
      </c>
      <c r="H11379" s="2">
        <v>995052.75343200017</v>
      </c>
      <c r="I11379" s="2">
        <v>961422.39976800012</v>
      </c>
      <c r="J11379" s="2">
        <v>219965.97600000002</v>
      </c>
      <c r="K11379" s="2">
        <v>741456.4237680001</v>
      </c>
      <c r="N11379" s="13">
        <v>741456.4237680001</v>
      </c>
    </row>
    <row r="11380" spans="1:14" x14ac:dyDescent="0.45">
      <c r="A11380">
        <v>22055</v>
      </c>
      <c r="B11380">
        <v>3</v>
      </c>
      <c r="C11380">
        <v>33</v>
      </c>
      <c r="D11380">
        <v>7</v>
      </c>
      <c r="E11380" s="2">
        <v>2419381.3293600003</v>
      </c>
      <c r="F11380" s="2">
        <v>-482666.5752073201</v>
      </c>
      <c r="G11380" s="2">
        <v>1936714.7541526803</v>
      </c>
      <c r="H11380" s="2">
        <v>985593.72225471027</v>
      </c>
      <c r="I11380" s="2">
        <v>951121.03189797001</v>
      </c>
      <c r="J11380" s="2">
        <v>241938.13293600004</v>
      </c>
      <c r="K11380" s="2">
        <v>709182.89896197</v>
      </c>
      <c r="N11380" s="13">
        <v>709182.89896197</v>
      </c>
    </row>
    <row r="11381" spans="1:14" x14ac:dyDescent="0.45">
      <c r="A11381">
        <v>22055</v>
      </c>
      <c r="B11381">
        <v>4</v>
      </c>
      <c r="C11381">
        <v>33</v>
      </c>
      <c r="D11381">
        <v>7</v>
      </c>
      <c r="E11381" s="2">
        <v>2396397.2067310801</v>
      </c>
      <c r="F11381" s="2">
        <v>-478081.2427428505</v>
      </c>
      <c r="G11381" s="2">
        <v>1918315.9639882296</v>
      </c>
      <c r="H11381" s="2">
        <v>967932.62194719748</v>
      </c>
      <c r="I11381" s="2">
        <v>950383.34204103216</v>
      </c>
      <c r="J11381" s="2">
        <v>287567.6648077296</v>
      </c>
      <c r="K11381" s="2">
        <v>662815.6772333025</v>
      </c>
      <c r="N11381" s="13">
        <v>662815.6772333025</v>
      </c>
    </row>
    <row r="11382" spans="1:14" x14ac:dyDescent="0.45">
      <c r="A11382">
        <v>22055</v>
      </c>
      <c r="B11382">
        <v>5</v>
      </c>
      <c r="C11382">
        <v>33</v>
      </c>
      <c r="D11382">
        <v>7</v>
      </c>
      <c r="E11382" s="2">
        <v>2378184.5879599238</v>
      </c>
      <c r="F11382" s="2">
        <v>-474447.82529800484</v>
      </c>
      <c r="G11382" s="2">
        <v>1903736.762661919</v>
      </c>
      <c r="H11382" s="2">
        <v>963169.8901222538</v>
      </c>
      <c r="I11382" s="2">
        <v>940566.8725396652</v>
      </c>
      <c r="J11382" s="2">
        <v>237818.4587959924</v>
      </c>
      <c r="K11382" s="2">
        <v>702748.41374367278</v>
      </c>
      <c r="N11382" s="13">
        <v>702748.41374367278</v>
      </c>
    </row>
    <row r="11383" spans="1:14" x14ac:dyDescent="0.45">
      <c r="A11383">
        <v>22055</v>
      </c>
      <c r="B11383">
        <v>6</v>
      </c>
      <c r="C11383">
        <v>33</v>
      </c>
      <c r="D11383">
        <v>7</v>
      </c>
      <c r="E11383" s="2">
        <v>2338944.5422585853</v>
      </c>
      <c r="F11383" s="2">
        <v>-466619.4361805878</v>
      </c>
      <c r="G11383" s="2">
        <v>1872325.1060779975</v>
      </c>
      <c r="H11383" s="2">
        <v>956560.90728720208</v>
      </c>
      <c r="I11383" s="2">
        <v>915764.1987907954</v>
      </c>
      <c r="J11383" s="2">
        <v>187115.56338068683</v>
      </c>
      <c r="K11383" s="2">
        <v>728648.6354101086</v>
      </c>
      <c r="M11383" s="14">
        <v>17211044.00472606</v>
      </c>
      <c r="N11383" s="13">
        <v>17939692.640136167</v>
      </c>
    </row>
    <row r="11384" spans="1:14" x14ac:dyDescent="0.45">
      <c r="A11384">
        <v>22059</v>
      </c>
      <c r="B11384">
        <v>1</v>
      </c>
      <c r="C11384">
        <v>48</v>
      </c>
      <c r="D11384">
        <v>20</v>
      </c>
      <c r="E11384" s="2">
        <v>4190508</v>
      </c>
      <c r="F11384" s="2">
        <v>-758481.94799999997</v>
      </c>
      <c r="G11384" s="2">
        <v>3432026.0520000001</v>
      </c>
      <c r="H11384" s="2">
        <v>1843823.52</v>
      </c>
      <c r="I11384" s="2">
        <v>1588202.5320000001</v>
      </c>
      <c r="J11384" s="2">
        <v>419050.80000000005</v>
      </c>
      <c r="K11384" s="2">
        <v>1169151.7320000001</v>
      </c>
      <c r="L11384" s="11">
        <v>-17094582.325246967</v>
      </c>
      <c r="N11384" s="13">
        <v>-15925430.593246967</v>
      </c>
    </row>
    <row r="11385" spans="1:14" x14ac:dyDescent="0.45">
      <c r="A11385">
        <v>22059</v>
      </c>
      <c r="B11385">
        <v>2</v>
      </c>
      <c r="C11385">
        <v>48</v>
      </c>
      <c r="D11385">
        <v>20</v>
      </c>
      <c r="E11385" s="2">
        <v>4255879.9248000011</v>
      </c>
      <c r="F11385" s="2">
        <v>-770314.26638880023</v>
      </c>
      <c r="G11385" s="2">
        <v>3485565.6584112011</v>
      </c>
      <c r="H11385" s="2">
        <v>1925019.6075855365</v>
      </c>
      <c r="I11385" s="2">
        <v>1560546.0508256645</v>
      </c>
      <c r="J11385" s="2">
        <v>425587.99248000013</v>
      </c>
      <c r="K11385" s="2">
        <v>1134958.0583456643</v>
      </c>
      <c r="N11385" s="13">
        <v>1134958.0583456643</v>
      </c>
    </row>
    <row r="11386" spans="1:14" x14ac:dyDescent="0.45">
      <c r="A11386">
        <v>22059</v>
      </c>
      <c r="B11386">
        <v>3</v>
      </c>
      <c r="C11386">
        <v>48</v>
      </c>
      <c r="D11386">
        <v>20</v>
      </c>
      <c r="E11386" s="2">
        <v>4320569.2996569611</v>
      </c>
      <c r="F11386" s="2">
        <v>-782023.04323790991</v>
      </c>
      <c r="G11386" s="2">
        <v>3538546.2564190514</v>
      </c>
      <c r="H11386" s="2">
        <v>2011149.4508744029</v>
      </c>
      <c r="I11386" s="2">
        <v>1527396.8055446486</v>
      </c>
      <c r="J11386" s="2">
        <v>388851.2369691265</v>
      </c>
      <c r="K11386" s="2">
        <v>1138545.5685755219</v>
      </c>
      <c r="N11386" s="13">
        <v>1138545.5685755219</v>
      </c>
    </row>
    <row r="11387" spans="1:14" x14ac:dyDescent="0.45">
      <c r="A11387">
        <v>22059</v>
      </c>
      <c r="B11387">
        <v>4</v>
      </c>
      <c r="C11387">
        <v>48</v>
      </c>
      <c r="D11387">
        <v>20</v>
      </c>
      <c r="E11387" s="2">
        <v>4371552.0173929138</v>
      </c>
      <c r="F11387" s="2">
        <v>-791250.91514811735</v>
      </c>
      <c r="G11387" s="2">
        <v>3580301.1022447962</v>
      </c>
      <c r="H11387" s="2">
        <v>2092061.1708992128</v>
      </c>
      <c r="I11387" s="2">
        <v>1488239.9313455834</v>
      </c>
      <c r="J11387" s="2">
        <v>524586.24208714964</v>
      </c>
      <c r="K11387" s="2">
        <v>963653.68925843376</v>
      </c>
      <c r="N11387" s="13">
        <v>963653.68925843376</v>
      </c>
    </row>
    <row r="11388" spans="1:14" x14ac:dyDescent="0.45">
      <c r="A11388">
        <v>22059</v>
      </c>
      <c r="B11388">
        <v>5</v>
      </c>
      <c r="C11388">
        <v>48</v>
      </c>
      <c r="D11388">
        <v>20</v>
      </c>
      <c r="E11388" s="2">
        <v>4462043.1441529468</v>
      </c>
      <c r="F11388" s="2">
        <v>-807629.80909168336</v>
      </c>
      <c r="G11388" s="2">
        <v>3654413.3350612633</v>
      </c>
      <c r="H11388" s="2">
        <v>2203271.5025577773</v>
      </c>
      <c r="I11388" s="2">
        <v>1451141.832503486</v>
      </c>
      <c r="J11388" s="2">
        <v>535445.17729835364</v>
      </c>
      <c r="K11388" s="2">
        <v>915696.65520513232</v>
      </c>
      <c r="N11388" s="13">
        <v>915696.65520513232</v>
      </c>
    </row>
    <row r="11389" spans="1:14" x14ac:dyDescent="0.45">
      <c r="A11389">
        <v>22059</v>
      </c>
      <c r="B11389">
        <v>6</v>
      </c>
      <c r="C11389">
        <v>48</v>
      </c>
      <c r="D11389">
        <v>20</v>
      </c>
      <c r="E11389" s="2">
        <v>4571809.4054991091</v>
      </c>
      <c r="F11389" s="2">
        <v>-827497.50239533873</v>
      </c>
      <c r="G11389" s="2">
        <v>3744311.9031037702</v>
      </c>
      <c r="H11389" s="2">
        <v>2336483.5008739228</v>
      </c>
      <c r="I11389" s="2">
        <v>1407828.4022298474</v>
      </c>
      <c r="J11389" s="2">
        <v>365744.75243992871</v>
      </c>
      <c r="K11389" s="2">
        <v>1042083.6497899187</v>
      </c>
      <c r="M11389" s="14">
        <v>17233640.156682521</v>
      </c>
      <c r="N11389" s="13">
        <v>18275723.806472439</v>
      </c>
    </row>
    <row r="11390" spans="1:14" x14ac:dyDescent="0.45">
      <c r="A11390">
        <v>22062</v>
      </c>
      <c r="B11390">
        <v>1</v>
      </c>
      <c r="C11390">
        <v>35</v>
      </c>
      <c r="D11390">
        <v>5</v>
      </c>
      <c r="E11390" s="2">
        <v>5298348</v>
      </c>
      <c r="F11390" s="2">
        <v>-146234.40479999999</v>
      </c>
      <c r="G11390" s="2">
        <v>5152113.5952000003</v>
      </c>
      <c r="H11390" s="2">
        <v>2861107.9200000004</v>
      </c>
      <c r="I11390" s="2">
        <v>2291005.6751999999</v>
      </c>
      <c r="J11390" s="2">
        <v>635801.76</v>
      </c>
      <c r="K11390" s="2">
        <v>1655203.9151999999</v>
      </c>
      <c r="L11390" s="11">
        <v>-25001914.336445175</v>
      </c>
      <c r="N11390" s="13">
        <v>-23346710.421245176</v>
      </c>
    </row>
    <row r="11391" spans="1:14" x14ac:dyDescent="0.45">
      <c r="A11391">
        <v>22062</v>
      </c>
      <c r="B11391">
        <v>2</v>
      </c>
      <c r="C11391">
        <v>35</v>
      </c>
      <c r="D11391">
        <v>5</v>
      </c>
      <c r="E11391" s="2">
        <v>5427627.6911999993</v>
      </c>
      <c r="F11391" s="2">
        <v>-149802.52427711998</v>
      </c>
      <c r="G11391" s="2">
        <v>5277825.1669228794</v>
      </c>
      <c r="H11391" s="2">
        <v>3057241.5601329883</v>
      </c>
      <c r="I11391" s="2">
        <v>2220583.6067898911</v>
      </c>
      <c r="J11391" s="2">
        <v>597039.04603199998</v>
      </c>
      <c r="K11391" s="2">
        <v>1623544.5607578913</v>
      </c>
      <c r="N11391" s="13">
        <v>1623544.5607578913</v>
      </c>
    </row>
    <row r="11392" spans="1:14" x14ac:dyDescent="0.45">
      <c r="A11392">
        <v>22062</v>
      </c>
      <c r="B11392">
        <v>3</v>
      </c>
      <c r="C11392">
        <v>35</v>
      </c>
      <c r="D11392">
        <v>5</v>
      </c>
      <c r="E11392" s="2">
        <v>5615966.37208464</v>
      </c>
      <c r="F11392" s="2">
        <v>-155000.67186953605</v>
      </c>
      <c r="G11392" s="2">
        <v>5460965.700215104</v>
      </c>
      <c r="H11392" s="2">
        <v>3333198.5473994813</v>
      </c>
      <c r="I11392" s="2">
        <v>2127767.1528156227</v>
      </c>
      <c r="J11392" s="2">
        <v>505436.97348761756</v>
      </c>
      <c r="K11392" s="2">
        <v>1622330.1793280053</v>
      </c>
      <c r="N11392" s="13">
        <v>1622330.1793280053</v>
      </c>
    </row>
    <row r="11393" spans="1:14" x14ac:dyDescent="0.45">
      <c r="A11393">
        <v>22062</v>
      </c>
      <c r="B11393">
        <v>4</v>
      </c>
      <c r="C11393">
        <v>35</v>
      </c>
      <c r="D11393">
        <v>5</v>
      </c>
      <c r="E11393" s="2">
        <v>5740640.8255449189</v>
      </c>
      <c r="F11393" s="2">
        <v>-158441.68678503975</v>
      </c>
      <c r="G11393" s="2">
        <v>5582199.1387598794</v>
      </c>
      <c r="H11393" s="2">
        <v>3535646.8275809707</v>
      </c>
      <c r="I11393" s="2">
        <v>2046552.3111789087</v>
      </c>
      <c r="J11393" s="2">
        <v>631470.49080994108</v>
      </c>
      <c r="K11393" s="2">
        <v>1415081.8203689675</v>
      </c>
      <c r="N11393" s="13">
        <v>1415081.8203689675</v>
      </c>
    </row>
    <row r="11394" spans="1:14" x14ac:dyDescent="0.45">
      <c r="A11394">
        <v>22062</v>
      </c>
      <c r="B11394">
        <v>5</v>
      </c>
      <c r="C11394">
        <v>35</v>
      </c>
      <c r="D11394">
        <v>5</v>
      </c>
      <c r="E11394" s="2">
        <v>5898508.4482474048</v>
      </c>
      <c r="F11394" s="2">
        <v>-162798.83317162836</v>
      </c>
      <c r="G11394" s="2">
        <v>5735709.6150757764</v>
      </c>
      <c r="H11394" s="2">
        <v>3752398.7724341154</v>
      </c>
      <c r="I11394" s="2">
        <v>1983310.8426416609</v>
      </c>
      <c r="J11394" s="2">
        <v>530865.76034226641</v>
      </c>
      <c r="K11394" s="2">
        <v>1452445.0822993945</v>
      </c>
      <c r="N11394" s="13">
        <v>1452445.0822993945</v>
      </c>
    </row>
    <row r="11395" spans="1:14" x14ac:dyDescent="0.45">
      <c r="A11395">
        <v>22062</v>
      </c>
      <c r="B11395">
        <v>6</v>
      </c>
      <c r="C11395">
        <v>35</v>
      </c>
      <c r="D11395">
        <v>5</v>
      </c>
      <c r="E11395" s="2">
        <v>6094338.9287292175</v>
      </c>
      <c r="F11395" s="2">
        <v>-168203.75443292639</v>
      </c>
      <c r="G11395" s="2">
        <v>5926135.1742962915</v>
      </c>
      <c r="H11395" s="2">
        <v>4077030.4977215603</v>
      </c>
      <c r="I11395" s="2">
        <v>1849104.6765747312</v>
      </c>
      <c r="J11395" s="2">
        <v>609433.89287292177</v>
      </c>
      <c r="K11395" s="2">
        <v>1239670.7837018096</v>
      </c>
      <c r="M11395" s="14">
        <v>26992965.062418479</v>
      </c>
      <c r="N11395" s="13">
        <v>28232635.84612029</v>
      </c>
    </row>
    <row r="11396" spans="1:14" x14ac:dyDescent="0.45">
      <c r="A11396">
        <v>22066</v>
      </c>
      <c r="B11396">
        <v>1</v>
      </c>
      <c r="C11396">
        <v>38</v>
      </c>
      <c r="D11396">
        <v>16</v>
      </c>
      <c r="E11396" s="2">
        <v>3964080</v>
      </c>
      <c r="F11396" s="2">
        <v>-453094.34399999998</v>
      </c>
      <c r="G11396" s="2">
        <v>3510985.656</v>
      </c>
      <c r="H11396" s="2">
        <v>2497370.4</v>
      </c>
      <c r="I11396" s="2">
        <v>1013615.2560000001</v>
      </c>
      <c r="J11396" s="2">
        <v>356767.2</v>
      </c>
      <c r="K11396" s="2">
        <v>656848.0560000001</v>
      </c>
      <c r="L11396" s="11">
        <v>-20889948.383475807</v>
      </c>
      <c r="N11396" s="13">
        <v>-20233100.327475805</v>
      </c>
    </row>
    <row r="11397" spans="1:14" x14ac:dyDescent="0.45">
      <c r="A11397">
        <v>22066</v>
      </c>
      <c r="B11397">
        <v>2</v>
      </c>
      <c r="C11397">
        <v>38</v>
      </c>
      <c r="D11397">
        <v>16</v>
      </c>
      <c r="E11397" s="2">
        <v>4091326.9679999999</v>
      </c>
      <c r="F11397" s="2">
        <v>-467638.67244239995</v>
      </c>
      <c r="G11397" s="2">
        <v>3623688.2955576</v>
      </c>
      <c r="H11397" s="2">
        <v>2543254.7611751277</v>
      </c>
      <c r="I11397" s="2">
        <v>1080433.5343824723</v>
      </c>
      <c r="J11397" s="2">
        <v>450045.96648</v>
      </c>
      <c r="K11397" s="2">
        <v>630387.56790247234</v>
      </c>
      <c r="N11397" s="13">
        <v>630387.56790247234</v>
      </c>
    </row>
    <row r="11398" spans="1:14" x14ac:dyDescent="0.45">
      <c r="A11398">
        <v>22066</v>
      </c>
      <c r="B11398">
        <v>3</v>
      </c>
      <c r="C11398">
        <v>38</v>
      </c>
      <c r="D11398">
        <v>16</v>
      </c>
      <c r="E11398" s="2">
        <v>4237796.4734544</v>
      </c>
      <c r="F11398" s="2">
        <v>-484380.13691583794</v>
      </c>
      <c r="G11398" s="2">
        <v>3753416.3365385621</v>
      </c>
      <c r="H11398" s="2">
        <v>2590837.277478382</v>
      </c>
      <c r="I11398" s="2">
        <v>1162579.0590601801</v>
      </c>
      <c r="J11398" s="2">
        <v>423779.64734544</v>
      </c>
      <c r="K11398" s="2">
        <v>738799.4117147401</v>
      </c>
      <c r="N11398" s="13">
        <v>738799.4117147401</v>
      </c>
    </row>
    <row r="11399" spans="1:14" x14ac:dyDescent="0.45">
      <c r="A11399">
        <v>22066</v>
      </c>
      <c r="B11399">
        <v>4</v>
      </c>
      <c r="C11399">
        <v>38</v>
      </c>
      <c r="D11399">
        <v>16</v>
      </c>
      <c r="E11399" s="2">
        <v>4397137.6208562851</v>
      </c>
      <c r="F11399" s="2">
        <v>-502592.83006387338</v>
      </c>
      <c r="G11399" s="2">
        <v>3894544.7907924117</v>
      </c>
      <c r="H11399" s="2">
        <v>2591206.8345076409</v>
      </c>
      <c r="I11399" s="2">
        <v>1303337.9562847707</v>
      </c>
      <c r="J11399" s="2">
        <v>395742.38587706565</v>
      </c>
      <c r="K11399" s="2">
        <v>907595.57040770515</v>
      </c>
      <c r="N11399" s="13">
        <v>907595.57040770515</v>
      </c>
    </row>
    <row r="11400" spans="1:14" x14ac:dyDescent="0.45">
      <c r="A11400">
        <v>22066</v>
      </c>
      <c r="B11400">
        <v>5</v>
      </c>
      <c r="C11400">
        <v>38</v>
      </c>
      <c r="D11400">
        <v>16</v>
      </c>
      <c r="E11400" s="2">
        <v>4493434.934753038</v>
      </c>
      <c r="F11400" s="2">
        <v>-513599.61304227222</v>
      </c>
      <c r="G11400" s="2">
        <v>3979835.3217107658</v>
      </c>
      <c r="H11400" s="2">
        <v>2590758.4520769981</v>
      </c>
      <c r="I11400" s="2">
        <v>1389076.8696337678</v>
      </c>
      <c r="J11400" s="2">
        <v>494277.84282283421</v>
      </c>
      <c r="K11400" s="2">
        <v>894799.0268109336</v>
      </c>
      <c r="N11400" s="13">
        <v>894799.0268109336</v>
      </c>
    </row>
    <row r="11401" spans="1:14" x14ac:dyDescent="0.45">
      <c r="A11401">
        <v>22066</v>
      </c>
      <c r="B11401">
        <v>6</v>
      </c>
      <c r="C11401">
        <v>38</v>
      </c>
      <c r="D11401">
        <v>16</v>
      </c>
      <c r="E11401" s="2">
        <v>4621497.8303934997</v>
      </c>
      <c r="F11401" s="2">
        <v>-528237.20201397699</v>
      </c>
      <c r="G11401" s="2">
        <v>4093260.6283795228</v>
      </c>
      <c r="H11401" s="2">
        <v>2605174.597945658</v>
      </c>
      <c r="I11401" s="2">
        <v>1488086.0304338648</v>
      </c>
      <c r="J11401" s="2">
        <v>508364.76134328498</v>
      </c>
      <c r="K11401" s="2">
        <v>979721.26909057982</v>
      </c>
      <c r="M11401" s="14">
        <v>21367245.620505936</v>
      </c>
      <c r="N11401" s="13">
        <v>22346966.889596514</v>
      </c>
    </row>
    <row r="11402" spans="1:14" x14ac:dyDescent="0.45">
      <c r="A11402">
        <v>22079</v>
      </c>
      <c r="B11402">
        <v>1</v>
      </c>
      <c r="C11402">
        <v>11</v>
      </c>
      <c r="D11402">
        <v>23</v>
      </c>
      <c r="E11402" s="2">
        <v>4131720</v>
      </c>
      <c r="F11402" s="2">
        <v>-529273.33199999994</v>
      </c>
      <c r="G11402" s="2">
        <v>3602446.6680000001</v>
      </c>
      <c r="H11402" s="2">
        <v>2024542.8</v>
      </c>
      <c r="I11402" s="2">
        <v>1577903.868</v>
      </c>
      <c r="J11402" s="2">
        <v>454489.2</v>
      </c>
      <c r="K11402" s="2">
        <v>1123414.6680000001</v>
      </c>
      <c r="L11402" s="11">
        <v>-17635331.371951591</v>
      </c>
      <c r="N11402" s="13">
        <v>-16511916.703951592</v>
      </c>
    </row>
    <row r="11403" spans="1:14" x14ac:dyDescent="0.45">
      <c r="A11403">
        <v>22079</v>
      </c>
      <c r="B11403">
        <v>2</v>
      </c>
      <c r="C11403">
        <v>11</v>
      </c>
      <c r="D11403">
        <v>23</v>
      </c>
      <c r="E11403" s="2">
        <v>4260629.6639999989</v>
      </c>
      <c r="F11403" s="2">
        <v>-545786.65995839983</v>
      </c>
      <c r="G11403" s="2">
        <v>3714843.0040415991</v>
      </c>
      <c r="H11403" s="2">
        <v>2163909.8969006394</v>
      </c>
      <c r="I11403" s="2">
        <v>1550933.1071409597</v>
      </c>
      <c r="J11403" s="2">
        <v>426062.96639999992</v>
      </c>
      <c r="K11403" s="2">
        <v>1124870.1407409599</v>
      </c>
      <c r="N11403" s="13">
        <v>1124870.1407409599</v>
      </c>
    </row>
    <row r="11404" spans="1:14" x14ac:dyDescent="0.45">
      <c r="A11404">
        <v>22079</v>
      </c>
      <c r="B11404">
        <v>3</v>
      </c>
      <c r="C11404">
        <v>11</v>
      </c>
      <c r="D11404">
        <v>23</v>
      </c>
      <c r="E11404" s="2">
        <v>4402934.6947775995</v>
      </c>
      <c r="F11404" s="2">
        <v>-564015.93440101051</v>
      </c>
      <c r="G11404" s="2">
        <v>3838918.7603765889</v>
      </c>
      <c r="H11404" s="2">
        <v>2313109.2338256463</v>
      </c>
      <c r="I11404" s="2">
        <v>1525809.5265509426</v>
      </c>
      <c r="J11404" s="2">
        <v>352234.77558220795</v>
      </c>
      <c r="K11404" s="2">
        <v>1173574.7509687347</v>
      </c>
      <c r="N11404" s="13">
        <v>1173574.7509687347</v>
      </c>
    </row>
    <row r="11405" spans="1:14" x14ac:dyDescent="0.45">
      <c r="A11405">
        <v>22079</v>
      </c>
      <c r="B11405">
        <v>4</v>
      </c>
      <c r="C11405">
        <v>11</v>
      </c>
      <c r="D11405">
        <v>23</v>
      </c>
      <c r="E11405" s="2">
        <v>4542507.7246020492</v>
      </c>
      <c r="F11405" s="2">
        <v>-581895.23952152242</v>
      </c>
      <c r="G11405" s="2">
        <v>3960612.4850805267</v>
      </c>
      <c r="H11405" s="2">
        <v>2454209.5447595958</v>
      </c>
      <c r="I11405" s="2">
        <v>1506402.9403209309</v>
      </c>
      <c r="J11405" s="2">
        <v>454250.77246020496</v>
      </c>
      <c r="K11405" s="2">
        <v>1052152.1678607259</v>
      </c>
      <c r="N11405" s="13">
        <v>1052152.1678607259</v>
      </c>
    </row>
    <row r="11406" spans="1:14" x14ac:dyDescent="0.45">
      <c r="A11406">
        <v>22079</v>
      </c>
      <c r="B11406">
        <v>5</v>
      </c>
      <c r="C11406">
        <v>11</v>
      </c>
      <c r="D11406">
        <v>23</v>
      </c>
      <c r="E11406" s="2">
        <v>4701495.4949631207</v>
      </c>
      <c r="F11406" s="2">
        <v>-602261.57290477573</v>
      </c>
      <c r="G11406" s="2">
        <v>4099233.9220583448</v>
      </c>
      <c r="H11406" s="2">
        <v>2664318.105200782</v>
      </c>
      <c r="I11406" s="2">
        <v>1434915.8168575629</v>
      </c>
      <c r="J11406" s="2">
        <v>423134.59454668086</v>
      </c>
      <c r="K11406" s="2">
        <v>1011781.2223108821</v>
      </c>
      <c r="N11406" s="13">
        <v>1011781.2223108821</v>
      </c>
    </row>
    <row r="11407" spans="1:14" x14ac:dyDescent="0.45">
      <c r="A11407">
        <v>22079</v>
      </c>
      <c r="B11407">
        <v>6</v>
      </c>
      <c r="C11407">
        <v>11</v>
      </c>
      <c r="D11407">
        <v>23</v>
      </c>
      <c r="E11407" s="2">
        <v>4852883.6499009337</v>
      </c>
      <c r="F11407" s="2">
        <v>-621654.39555230958</v>
      </c>
      <c r="G11407" s="2">
        <v>4231229.2543486245</v>
      </c>
      <c r="H11407" s="2">
        <v>2848563.0556933866</v>
      </c>
      <c r="I11407" s="2">
        <v>1382666.1986552379</v>
      </c>
      <c r="J11407" s="2">
        <v>436759.528491084</v>
      </c>
      <c r="K11407" s="2">
        <v>945906.67016415391</v>
      </c>
      <c r="M11407" s="14">
        <v>17582042.344913796</v>
      </c>
      <c r="N11407" s="13">
        <v>18527949.015077949</v>
      </c>
    </row>
    <row r="11408" spans="1:14" x14ac:dyDescent="0.45">
      <c r="A11408">
        <v>22090</v>
      </c>
      <c r="B11408">
        <v>1</v>
      </c>
      <c r="C11408">
        <v>2</v>
      </c>
      <c r="D11408">
        <v>15</v>
      </c>
      <c r="E11408" s="2">
        <v>3871776</v>
      </c>
      <c r="F11408" s="2">
        <v>-238114.22399999999</v>
      </c>
      <c r="G11408" s="2">
        <v>3633661.7760000001</v>
      </c>
      <c r="H11408" s="2">
        <v>2632807.6800000002</v>
      </c>
      <c r="I11408" s="2">
        <v>1000854.0959999999</v>
      </c>
      <c r="J11408" s="2">
        <v>425895.36</v>
      </c>
      <c r="K11408" s="2">
        <v>574958.73599999992</v>
      </c>
      <c r="L11408" s="11">
        <v>-18619460.40254689</v>
      </c>
      <c r="N11408" s="13">
        <v>-18044501.666546889</v>
      </c>
    </row>
    <row r="11409" spans="1:14" x14ac:dyDescent="0.45">
      <c r="A11409">
        <v>22090</v>
      </c>
      <c r="B11409">
        <v>2</v>
      </c>
      <c r="C11409">
        <v>2</v>
      </c>
      <c r="D11409">
        <v>15</v>
      </c>
      <c r="E11409" s="2">
        <v>4038262.3679999998</v>
      </c>
      <c r="F11409" s="2">
        <v>-248353.13563199999</v>
      </c>
      <c r="G11409" s="2">
        <v>3789909.2323679999</v>
      </c>
      <c r="H11409" s="2">
        <v>2699336.0972659201</v>
      </c>
      <c r="I11409" s="2">
        <v>1090573.1351020797</v>
      </c>
      <c r="J11409" s="2">
        <v>444208.86047999997</v>
      </c>
      <c r="K11409" s="2">
        <v>646364.27462207968</v>
      </c>
      <c r="N11409" s="13">
        <v>646364.27462207968</v>
      </c>
    </row>
    <row r="11410" spans="1:14" x14ac:dyDescent="0.45">
      <c r="A11410">
        <v>22090</v>
      </c>
      <c r="B11410">
        <v>3</v>
      </c>
      <c r="C11410">
        <v>2</v>
      </c>
      <c r="D11410">
        <v>15</v>
      </c>
      <c r="E11410" s="2">
        <v>4215945.9121920001</v>
      </c>
      <c r="F11410" s="2">
        <v>-259280.67359980801</v>
      </c>
      <c r="G11410" s="2">
        <v>3956665.2385921921</v>
      </c>
      <c r="H11410" s="2">
        <v>2789925.8166901642</v>
      </c>
      <c r="I11410" s="2">
        <v>1166739.4219020279</v>
      </c>
      <c r="J11410" s="2">
        <v>337275.67297536001</v>
      </c>
      <c r="K11410" s="2">
        <v>829463.74892666796</v>
      </c>
      <c r="N11410" s="13">
        <v>829463.74892666796</v>
      </c>
    </row>
    <row r="11411" spans="1:14" x14ac:dyDescent="0.45">
      <c r="A11411">
        <v>22090</v>
      </c>
      <c r="B11411">
        <v>4</v>
      </c>
      <c r="C11411">
        <v>2</v>
      </c>
      <c r="D11411">
        <v>15</v>
      </c>
      <c r="E11411" s="2">
        <v>4376151.8568552965</v>
      </c>
      <c r="F11411" s="2">
        <v>-269133.33919660072</v>
      </c>
      <c r="G11411" s="2">
        <v>4107018.5176586956</v>
      </c>
      <c r="H11411" s="2">
        <v>2823254.8284815089</v>
      </c>
      <c r="I11411" s="2">
        <v>1283763.6891771867</v>
      </c>
      <c r="J11411" s="2">
        <v>481376.70425408264</v>
      </c>
      <c r="K11411" s="2">
        <v>802386.98492310406</v>
      </c>
      <c r="N11411" s="13">
        <v>802386.98492310406</v>
      </c>
    </row>
    <row r="11412" spans="1:14" x14ac:dyDescent="0.45">
      <c r="A11412">
        <v>22090</v>
      </c>
      <c r="B11412">
        <v>5</v>
      </c>
      <c r="C11412">
        <v>2</v>
      </c>
      <c r="D11412">
        <v>15</v>
      </c>
      <c r="E11412" s="2">
        <v>4523190.5592456348</v>
      </c>
      <c r="F11412" s="2">
        <v>-278176.21939360653</v>
      </c>
      <c r="G11412" s="2">
        <v>4245014.3398520285</v>
      </c>
      <c r="H11412" s="2">
        <v>2868216.4038572018</v>
      </c>
      <c r="I11412" s="2">
        <v>1376797.9359948267</v>
      </c>
      <c r="J11412" s="2">
        <v>452319.05592456349</v>
      </c>
      <c r="K11412" s="2">
        <v>924478.88007026329</v>
      </c>
      <c r="N11412" s="13">
        <v>924478.88007026329</v>
      </c>
    </row>
    <row r="11413" spans="1:14" x14ac:dyDescent="0.45">
      <c r="A11413">
        <v>22090</v>
      </c>
      <c r="B11413">
        <v>6</v>
      </c>
      <c r="C11413">
        <v>2</v>
      </c>
      <c r="D11413">
        <v>15</v>
      </c>
      <c r="E11413" s="2">
        <v>4671551.2095888909</v>
      </c>
      <c r="F11413" s="2">
        <v>-287300.3993897168</v>
      </c>
      <c r="G11413" s="2">
        <v>4384250.8101991741</v>
      </c>
      <c r="H11413" s="2">
        <v>2891495.0776482183</v>
      </c>
      <c r="I11413" s="2">
        <v>1492755.7325509558</v>
      </c>
      <c r="J11413" s="2">
        <v>467155.12095888914</v>
      </c>
      <c r="K11413" s="2">
        <v>1025600.6115920667</v>
      </c>
      <c r="M11413" s="14">
        <v>19195855.640399247</v>
      </c>
      <c r="N11413" s="13">
        <v>20221456.251991313</v>
      </c>
    </row>
    <row r="11414" spans="1:14" x14ac:dyDescent="0.45">
      <c r="A11414">
        <v>22097</v>
      </c>
      <c r="B11414">
        <v>1</v>
      </c>
      <c r="C11414">
        <v>36</v>
      </c>
      <c r="D11414">
        <v>22</v>
      </c>
      <c r="E11414" s="2">
        <v>5059776</v>
      </c>
      <c r="F11414" s="2">
        <v>-395168.50560000003</v>
      </c>
      <c r="G11414" s="2">
        <v>4664607.4944000002</v>
      </c>
      <c r="H11414" s="2">
        <v>2580485.7600000002</v>
      </c>
      <c r="I11414" s="2">
        <v>2084121.7344</v>
      </c>
      <c r="J11414" s="2">
        <v>505977.60000000003</v>
      </c>
      <c r="K11414" s="2">
        <v>1578144.1343999999</v>
      </c>
      <c r="L11414" s="11">
        <v>-30826992.601904765</v>
      </c>
      <c r="N11414" s="13">
        <v>-29248848.467504766</v>
      </c>
    </row>
    <row r="11415" spans="1:14" x14ac:dyDescent="0.45">
      <c r="A11415">
        <v>22097</v>
      </c>
      <c r="B11415">
        <v>2</v>
      </c>
      <c r="C11415">
        <v>36</v>
      </c>
      <c r="D11415">
        <v>22</v>
      </c>
      <c r="E11415" s="2">
        <v>5171597.0496000005</v>
      </c>
      <c r="F11415" s="2">
        <v>-403901.72957376007</v>
      </c>
      <c r="G11415" s="2">
        <v>4767695.3200262403</v>
      </c>
      <c r="H11415" s="2">
        <v>2724552.4736407683</v>
      </c>
      <c r="I11415" s="2">
        <v>2043142.846385472</v>
      </c>
      <c r="J11415" s="2">
        <v>517159.70496000006</v>
      </c>
      <c r="K11415" s="2">
        <v>1525983.141425472</v>
      </c>
      <c r="N11415" s="13">
        <v>1525983.141425472</v>
      </c>
    </row>
    <row r="11416" spans="1:14" x14ac:dyDescent="0.45">
      <c r="A11416">
        <v>22097</v>
      </c>
      <c r="B11416">
        <v>3</v>
      </c>
      <c r="C11416">
        <v>36</v>
      </c>
      <c r="D11416">
        <v>22</v>
      </c>
      <c r="E11416" s="2">
        <v>5262617.1576729603</v>
      </c>
      <c r="F11416" s="2">
        <v>-411010.40001425822</v>
      </c>
      <c r="G11416" s="2">
        <v>4851606.7576587023</v>
      </c>
      <c r="H11416" s="2">
        <v>2813537.6652150634</v>
      </c>
      <c r="I11416" s="2">
        <v>2038069.0924436389</v>
      </c>
      <c r="J11416" s="2">
        <v>578887.88734402566</v>
      </c>
      <c r="K11416" s="2">
        <v>1459181.2050996134</v>
      </c>
      <c r="N11416" s="13">
        <v>1459181.2050996134</v>
      </c>
    </row>
    <row r="11417" spans="1:14" x14ac:dyDescent="0.45">
      <c r="A11417">
        <v>22097</v>
      </c>
      <c r="B11417">
        <v>4</v>
      </c>
      <c r="C11417">
        <v>36</v>
      </c>
      <c r="D11417">
        <v>22</v>
      </c>
      <c r="E11417" s="2">
        <v>5344187.7236168915</v>
      </c>
      <c r="F11417" s="2">
        <v>-417381.06121447927</v>
      </c>
      <c r="G11417" s="2">
        <v>4926806.6624024119</v>
      </c>
      <c r="H11417" s="2">
        <v>2986004.8512319643</v>
      </c>
      <c r="I11417" s="2">
        <v>1940801.8111704476</v>
      </c>
      <c r="J11417" s="2">
        <v>534418.77236168913</v>
      </c>
      <c r="K11417" s="2">
        <v>1406383.0388087584</v>
      </c>
      <c r="N11417" s="13">
        <v>1406383.0388087584</v>
      </c>
    </row>
    <row r="11418" spans="1:14" x14ac:dyDescent="0.45">
      <c r="A11418">
        <v>22097</v>
      </c>
      <c r="B11418">
        <v>5</v>
      </c>
      <c r="C11418">
        <v>36</v>
      </c>
      <c r="D11418">
        <v>22</v>
      </c>
      <c r="E11418" s="2">
        <v>5456415.6658128453</v>
      </c>
      <c r="F11418" s="2">
        <v>-426146.06349998323</v>
      </c>
      <c r="G11418" s="2">
        <v>5030269.6023128619</v>
      </c>
      <c r="H11418" s="2">
        <v>3209378.0203366177</v>
      </c>
      <c r="I11418" s="2">
        <v>1820891.5819762442</v>
      </c>
      <c r="J11418" s="2">
        <v>436513.25326502766</v>
      </c>
      <c r="K11418" s="2">
        <v>1384378.3287112166</v>
      </c>
      <c r="N11418" s="13">
        <v>1384378.3287112166</v>
      </c>
    </row>
    <row r="11419" spans="1:14" x14ac:dyDescent="0.45">
      <c r="A11419">
        <v>22097</v>
      </c>
      <c r="B11419">
        <v>6</v>
      </c>
      <c r="C11419">
        <v>36</v>
      </c>
      <c r="D11419">
        <v>22</v>
      </c>
      <c r="E11419" s="2">
        <v>5556268.0724972207</v>
      </c>
      <c r="F11419" s="2">
        <v>-433944.53646203293</v>
      </c>
      <c r="G11419" s="2">
        <v>5122323.5360351875</v>
      </c>
      <c r="H11419" s="2">
        <v>3364192.0614691768</v>
      </c>
      <c r="I11419" s="2">
        <v>1758131.4745660108</v>
      </c>
      <c r="J11419" s="2">
        <v>444501.44579977769</v>
      </c>
      <c r="K11419" s="2">
        <v>1313630.028766233</v>
      </c>
      <c r="M11419" s="14">
        <v>32159915.912910059</v>
      </c>
      <c r="N11419" s="13">
        <v>33473545.941676293</v>
      </c>
    </row>
    <row r="11420" spans="1:14" x14ac:dyDescent="0.45">
      <c r="A11420">
        <v>22108</v>
      </c>
      <c r="B11420">
        <v>1</v>
      </c>
      <c r="C11420">
        <v>36</v>
      </c>
      <c r="D11420">
        <v>15</v>
      </c>
      <c r="E11420" s="2">
        <v>3645600</v>
      </c>
      <c r="F11420" s="2">
        <v>-210351.12</v>
      </c>
      <c r="G11420" s="2">
        <v>3435248.88</v>
      </c>
      <c r="H11420" s="2">
        <v>2369640</v>
      </c>
      <c r="I11420" s="2">
        <v>1065608.8799999999</v>
      </c>
      <c r="J11420" s="2">
        <v>364560</v>
      </c>
      <c r="K11420" s="2">
        <v>701048.87999999989</v>
      </c>
      <c r="L11420" s="11">
        <v>-21689991.531005219</v>
      </c>
      <c r="N11420" s="13">
        <v>-20988942.65100522</v>
      </c>
    </row>
    <row r="11421" spans="1:14" x14ac:dyDescent="0.45">
      <c r="A11421">
        <v>22108</v>
      </c>
      <c r="B11421">
        <v>2</v>
      </c>
      <c r="C11421">
        <v>36</v>
      </c>
      <c r="D11421">
        <v>15</v>
      </c>
      <c r="E11421" s="2">
        <v>3682056</v>
      </c>
      <c r="F11421" s="2">
        <v>-212454.6312</v>
      </c>
      <c r="G11421" s="2">
        <v>3469601.3687999998</v>
      </c>
      <c r="H11421" s="2">
        <v>2482847.1813600003</v>
      </c>
      <c r="I11421" s="2">
        <v>986754.18743999954</v>
      </c>
      <c r="J11421" s="2">
        <v>368205.60000000003</v>
      </c>
      <c r="K11421" s="2">
        <v>618548.58743999945</v>
      </c>
      <c r="N11421" s="13">
        <v>618548.58743999945</v>
      </c>
    </row>
    <row r="11422" spans="1:14" x14ac:dyDescent="0.45">
      <c r="A11422">
        <v>22108</v>
      </c>
      <c r="B11422">
        <v>3</v>
      </c>
      <c r="C11422">
        <v>36</v>
      </c>
      <c r="D11422">
        <v>15</v>
      </c>
      <c r="E11422" s="2">
        <v>3684265.2335999999</v>
      </c>
      <c r="F11422" s="2">
        <v>-212582.10397872</v>
      </c>
      <c r="G11422" s="2">
        <v>3471683.1296212799</v>
      </c>
      <c r="H11422" s="2">
        <v>2595883.6160149458</v>
      </c>
      <c r="I11422" s="2">
        <v>875799.51360633411</v>
      </c>
      <c r="J11422" s="2">
        <v>331583.87102399999</v>
      </c>
      <c r="K11422" s="2">
        <v>544215.64258233411</v>
      </c>
      <c r="N11422" s="13">
        <v>544215.64258233411</v>
      </c>
    </row>
    <row r="11423" spans="1:14" x14ac:dyDescent="0.45">
      <c r="A11423">
        <v>22108</v>
      </c>
      <c r="B11423">
        <v>4</v>
      </c>
      <c r="C11423">
        <v>36</v>
      </c>
      <c r="D11423">
        <v>15</v>
      </c>
      <c r="E11423" s="2">
        <v>3721476.3124593608</v>
      </c>
      <c r="F11423" s="2">
        <v>-214729.18322890511</v>
      </c>
      <c r="G11423" s="2">
        <v>3506747.1292304555</v>
      </c>
      <c r="H11423" s="2">
        <v>2735901.2690959903</v>
      </c>
      <c r="I11423" s="2">
        <v>770845.86013446515</v>
      </c>
      <c r="J11423" s="2">
        <v>372147.63124593609</v>
      </c>
      <c r="K11423" s="2">
        <v>398698.22888852906</v>
      </c>
      <c r="N11423" s="13">
        <v>398698.22888852906</v>
      </c>
    </row>
    <row r="11424" spans="1:14" x14ac:dyDescent="0.45">
      <c r="A11424">
        <v>22108</v>
      </c>
      <c r="B11424">
        <v>5</v>
      </c>
      <c r="C11424">
        <v>36</v>
      </c>
      <c r="D11424">
        <v>15</v>
      </c>
      <c r="E11424" s="2">
        <v>3745293.7608591001</v>
      </c>
      <c r="F11424" s="2">
        <v>-216103.45000157008</v>
      </c>
      <c r="G11424" s="2">
        <v>3529190.3108575302</v>
      </c>
      <c r="H11424" s="2">
        <v>2849780.4235208416</v>
      </c>
      <c r="I11424" s="2">
        <v>679409.88733668858</v>
      </c>
      <c r="J11424" s="2">
        <v>337076.43847731902</v>
      </c>
      <c r="K11424" s="2">
        <v>342333.44885936956</v>
      </c>
      <c r="N11424" s="13">
        <v>342333.44885936956</v>
      </c>
    </row>
    <row r="11425" spans="1:14" x14ac:dyDescent="0.45">
      <c r="A11425">
        <v>22108</v>
      </c>
      <c r="B11425">
        <v>6</v>
      </c>
      <c r="C11425">
        <v>36</v>
      </c>
      <c r="D11425">
        <v>15</v>
      </c>
      <c r="E11425" s="2">
        <v>3763645.7002873095</v>
      </c>
      <c r="F11425" s="2">
        <v>-217162.35690657777</v>
      </c>
      <c r="G11425" s="2">
        <v>3546483.3433807315</v>
      </c>
      <c r="H11425" s="2">
        <v>2990608.2221946004</v>
      </c>
      <c r="I11425" s="2">
        <v>555875.12118613115</v>
      </c>
      <c r="J11425" s="2">
        <v>414001.02703160403</v>
      </c>
      <c r="K11425" s="2">
        <v>141874.09415452712</v>
      </c>
      <c r="M11425" s="14">
        <v>22851567.404987145</v>
      </c>
      <c r="N11425" s="13">
        <v>22993441.499141671</v>
      </c>
    </row>
    <row r="11426" spans="1:14" x14ac:dyDescent="0.45">
      <c r="A11426">
        <v>22114</v>
      </c>
      <c r="B11426">
        <v>1</v>
      </c>
      <c r="C11426">
        <v>37</v>
      </c>
      <c r="D11426">
        <v>18</v>
      </c>
      <c r="E11426" s="2">
        <v>1870848</v>
      </c>
      <c r="F11426" s="2">
        <v>-365750.78399999999</v>
      </c>
      <c r="G11426" s="2">
        <v>1505097.216</v>
      </c>
      <c r="H11426" s="2">
        <v>748339.20000000007</v>
      </c>
      <c r="I11426" s="2">
        <v>756758.01599999995</v>
      </c>
      <c r="J11426" s="2">
        <v>168376.32000000001</v>
      </c>
      <c r="K11426" s="2">
        <v>588381.696</v>
      </c>
      <c r="L11426" s="11">
        <v>-16135059.566830095</v>
      </c>
      <c r="N11426" s="13">
        <v>-15546677.870830094</v>
      </c>
    </row>
    <row r="11427" spans="1:14" x14ac:dyDescent="0.45">
      <c r="A11427">
        <v>22114</v>
      </c>
      <c r="B11427">
        <v>2</v>
      </c>
      <c r="C11427">
        <v>37</v>
      </c>
      <c r="D11427">
        <v>18</v>
      </c>
      <c r="E11427" s="2">
        <v>1895169.0239999997</v>
      </c>
      <c r="F11427" s="2">
        <v>-370505.54419199994</v>
      </c>
      <c r="G11427" s="2">
        <v>1524663.4798079999</v>
      </c>
      <c r="H11427" s="2">
        <v>749198.21856767987</v>
      </c>
      <c r="I11427" s="2">
        <v>775465.26124032005</v>
      </c>
      <c r="J11427" s="2">
        <v>189516.90239999999</v>
      </c>
      <c r="K11427" s="2">
        <v>585948.35884032003</v>
      </c>
      <c r="N11427" s="13">
        <v>585948.35884032003</v>
      </c>
    </row>
    <row r="11428" spans="1:14" x14ac:dyDescent="0.45">
      <c r="A11428">
        <v>22114</v>
      </c>
      <c r="B11428">
        <v>3</v>
      </c>
      <c r="C11428">
        <v>37</v>
      </c>
      <c r="D11428">
        <v>18</v>
      </c>
      <c r="E11428" s="2">
        <v>1915447.3325567995</v>
      </c>
      <c r="F11428" s="2">
        <v>-374469.95351485431</v>
      </c>
      <c r="G11428" s="2">
        <v>1540977.3790419451</v>
      </c>
      <c r="H11428" s="2">
        <v>773040.4254720367</v>
      </c>
      <c r="I11428" s="2">
        <v>767936.95356990839</v>
      </c>
      <c r="J11428" s="2">
        <v>191544.73325567995</v>
      </c>
      <c r="K11428" s="2">
        <v>576392.22031422844</v>
      </c>
      <c r="N11428" s="13">
        <v>576392.22031422844</v>
      </c>
    </row>
    <row r="11429" spans="1:14" x14ac:dyDescent="0.45">
      <c r="A11429">
        <v>22114</v>
      </c>
      <c r="B11429">
        <v>4</v>
      </c>
      <c r="C11429">
        <v>37</v>
      </c>
      <c r="D11429">
        <v>18</v>
      </c>
      <c r="E11429" s="2">
        <v>1925982.2928858621</v>
      </c>
      <c r="F11429" s="2">
        <v>-376529.53825918603</v>
      </c>
      <c r="G11429" s="2">
        <v>1549452.754626676</v>
      </c>
      <c r="H11429" s="2">
        <v>801232.74596474657</v>
      </c>
      <c r="I11429" s="2">
        <v>748220.0086619294</v>
      </c>
      <c r="J11429" s="2">
        <v>211858.05221744484</v>
      </c>
      <c r="K11429" s="2">
        <v>536361.95644448453</v>
      </c>
      <c r="N11429" s="13">
        <v>536361.95644448453</v>
      </c>
    </row>
    <row r="11430" spans="1:14" x14ac:dyDescent="0.45">
      <c r="A11430">
        <v>22114</v>
      </c>
      <c r="B11430">
        <v>5</v>
      </c>
      <c r="C11430">
        <v>37</v>
      </c>
      <c r="D11430">
        <v>18</v>
      </c>
      <c r="E11430" s="2">
        <v>1925982.2928858621</v>
      </c>
      <c r="F11430" s="2">
        <v>-376529.53825918603</v>
      </c>
      <c r="G11430" s="2">
        <v>1549452.754626676</v>
      </c>
      <c r="H11430" s="2">
        <v>819180.35947435687</v>
      </c>
      <c r="I11430" s="2">
        <v>730272.39515231911</v>
      </c>
      <c r="J11430" s="2">
        <v>192598.22928858621</v>
      </c>
      <c r="K11430" s="2">
        <v>537674.16586373292</v>
      </c>
      <c r="N11430" s="13">
        <v>537674.16586373292</v>
      </c>
    </row>
    <row r="11431" spans="1:14" x14ac:dyDescent="0.45">
      <c r="A11431">
        <v>22114</v>
      </c>
      <c r="B11431">
        <v>6</v>
      </c>
      <c r="C11431">
        <v>37</v>
      </c>
      <c r="D11431">
        <v>18</v>
      </c>
      <c r="E11431" s="2">
        <v>1944664.321126855</v>
      </c>
      <c r="F11431" s="2">
        <v>-380181.87478030019</v>
      </c>
      <c r="G11431" s="2">
        <v>1564482.4463465549</v>
      </c>
      <c r="H11431" s="2">
        <v>848714.40823514701</v>
      </c>
      <c r="I11431" s="2">
        <v>715768.03811140789</v>
      </c>
      <c r="J11431" s="2">
        <v>233359.71853522258</v>
      </c>
      <c r="K11431" s="2">
        <v>482408.31957618531</v>
      </c>
      <c r="M11431" s="14">
        <v>15906383.371118464</v>
      </c>
      <c r="N11431" s="13">
        <v>16388791.690694649</v>
      </c>
    </row>
    <row r="11432" spans="1:14" x14ac:dyDescent="0.45">
      <c r="A11432">
        <v>22121</v>
      </c>
      <c r="B11432">
        <v>1</v>
      </c>
      <c r="C11432">
        <v>9</v>
      </c>
      <c r="D11432">
        <v>2</v>
      </c>
      <c r="E11432" s="2">
        <v>5053704</v>
      </c>
      <c r="F11432" s="2">
        <v>-570057.8112</v>
      </c>
      <c r="G11432" s="2">
        <v>4483646.1887999997</v>
      </c>
      <c r="H11432" s="2">
        <v>2830074.24</v>
      </c>
      <c r="I11432" s="2">
        <v>1653571.9487999994</v>
      </c>
      <c r="J11432" s="2">
        <v>606444.48</v>
      </c>
      <c r="K11432" s="2">
        <v>1047127.4687999994</v>
      </c>
      <c r="L11432" s="11">
        <v>-24475775.229587771</v>
      </c>
      <c r="N11432" s="13">
        <v>-23428647.76078777</v>
      </c>
    </row>
    <row r="11433" spans="1:14" x14ac:dyDescent="0.45">
      <c r="A11433">
        <v>22121</v>
      </c>
      <c r="B11433">
        <v>2</v>
      </c>
      <c r="C11433">
        <v>9</v>
      </c>
      <c r="D11433">
        <v>2</v>
      </c>
      <c r="E11433" s="2">
        <v>5279604.5687999995</v>
      </c>
      <c r="F11433" s="2">
        <v>-595539.3953606399</v>
      </c>
      <c r="G11433" s="2">
        <v>4684065.1734393593</v>
      </c>
      <c r="H11433" s="2">
        <v>2922577.9051049282</v>
      </c>
      <c r="I11433" s="2">
        <v>1761487.2683344311</v>
      </c>
      <c r="J11433" s="2">
        <v>580756.502568</v>
      </c>
      <c r="K11433" s="2">
        <v>1180730.7657664311</v>
      </c>
      <c r="N11433" s="13">
        <v>1180730.7657664311</v>
      </c>
    </row>
    <row r="11434" spans="1:14" x14ac:dyDescent="0.45">
      <c r="A11434">
        <v>22121</v>
      </c>
      <c r="B11434">
        <v>3</v>
      </c>
      <c r="C11434">
        <v>9</v>
      </c>
      <c r="D11434">
        <v>2</v>
      </c>
      <c r="E11434" s="2">
        <v>5515074.9325684793</v>
      </c>
      <c r="F11434" s="2">
        <v>-622100.45239372447</v>
      </c>
      <c r="G11434" s="2">
        <v>4892974.4801747547</v>
      </c>
      <c r="H11434" s="2">
        <v>2983012.8999281051</v>
      </c>
      <c r="I11434" s="2">
        <v>1909961.5802466497</v>
      </c>
      <c r="J11434" s="2">
        <v>606658.24258253269</v>
      </c>
      <c r="K11434" s="2">
        <v>1303303.3376641171</v>
      </c>
      <c r="N11434" s="13">
        <v>1303303.3376641171</v>
      </c>
    </row>
    <row r="11435" spans="1:14" x14ac:dyDescent="0.45">
      <c r="A11435">
        <v>22121</v>
      </c>
      <c r="B11435">
        <v>4</v>
      </c>
      <c r="C11435">
        <v>9</v>
      </c>
      <c r="D11435">
        <v>2</v>
      </c>
      <c r="E11435" s="2">
        <v>5694866.3753702119</v>
      </c>
      <c r="F11435" s="2">
        <v>-642380.92714175989</v>
      </c>
      <c r="G11435" s="2">
        <v>5052485.4482284524</v>
      </c>
      <c r="H11435" s="2">
        <v>3004484.7461023042</v>
      </c>
      <c r="I11435" s="2">
        <v>2048000.7021261482</v>
      </c>
      <c r="J11435" s="2">
        <v>512537.97378331906</v>
      </c>
      <c r="K11435" s="2">
        <v>1535462.728342829</v>
      </c>
      <c r="N11435" s="13">
        <v>1535462.728342829</v>
      </c>
    </row>
    <row r="11436" spans="1:14" x14ac:dyDescent="0.45">
      <c r="A11436">
        <v>22121</v>
      </c>
      <c r="B11436">
        <v>5</v>
      </c>
      <c r="C11436">
        <v>9</v>
      </c>
      <c r="D11436">
        <v>2</v>
      </c>
      <c r="E11436" s="2">
        <v>5893047.7252330948</v>
      </c>
      <c r="F11436" s="2">
        <v>-664735.78340629302</v>
      </c>
      <c r="G11436" s="2">
        <v>5228311.9418268017</v>
      </c>
      <c r="H11436" s="2">
        <v>3059607.0663039237</v>
      </c>
      <c r="I11436" s="2">
        <v>2168704.875522878</v>
      </c>
      <c r="J11436" s="2">
        <v>589304.77252330945</v>
      </c>
      <c r="K11436" s="2">
        <v>1579400.1029995685</v>
      </c>
      <c r="N11436" s="13">
        <v>1579400.1029995685</v>
      </c>
    </row>
    <row r="11437" spans="1:14" x14ac:dyDescent="0.45">
      <c r="A11437">
        <v>22121</v>
      </c>
      <c r="B11437">
        <v>6</v>
      </c>
      <c r="C11437">
        <v>9</v>
      </c>
      <c r="D11437">
        <v>2</v>
      </c>
      <c r="E11437" s="2">
        <v>6122287.2817446617</v>
      </c>
      <c r="F11437" s="2">
        <v>-690594.00538079778</v>
      </c>
      <c r="G11437" s="2">
        <v>5431693.2763638636</v>
      </c>
      <c r="H11437" s="2">
        <v>3118231.8913406665</v>
      </c>
      <c r="I11437" s="2">
        <v>2313461.3850231972</v>
      </c>
      <c r="J11437" s="2">
        <v>489782.98253957293</v>
      </c>
      <c r="K11437" s="2">
        <v>1823678.4024836242</v>
      </c>
      <c r="M11437" s="14">
        <v>25400025.957546391</v>
      </c>
      <c r="N11437" s="13">
        <v>27223704.360030014</v>
      </c>
    </row>
    <row r="11438" spans="1:14" x14ac:dyDescent="0.45">
      <c r="A11438">
        <v>22124</v>
      </c>
      <c r="B11438">
        <v>1</v>
      </c>
      <c r="C11438">
        <v>20</v>
      </c>
      <c r="D11438">
        <v>9</v>
      </c>
      <c r="E11438" s="2">
        <v>1820160</v>
      </c>
      <c r="F11438" s="2">
        <v>-132689.66400000002</v>
      </c>
      <c r="G11438" s="2">
        <v>1687470.3359999999</v>
      </c>
      <c r="H11438" s="2">
        <v>928281.59999999998</v>
      </c>
      <c r="I11438" s="2">
        <v>759188.73599999992</v>
      </c>
      <c r="J11438" s="2">
        <v>182016</v>
      </c>
      <c r="K11438" s="2">
        <v>577172.73599999992</v>
      </c>
      <c r="L11438" s="11">
        <v>-27739532.295620672</v>
      </c>
      <c r="N11438" s="13">
        <v>-27162359.559620671</v>
      </c>
    </row>
    <row r="11439" spans="1:14" x14ac:dyDescent="0.45">
      <c r="A11439">
        <v>22124</v>
      </c>
      <c r="B11439">
        <v>2</v>
      </c>
      <c r="C11439">
        <v>20</v>
      </c>
      <c r="D11439">
        <v>9</v>
      </c>
      <c r="E11439" s="2">
        <v>1875856.8959999999</v>
      </c>
      <c r="F11439" s="2">
        <v>-136749.9677184</v>
      </c>
      <c r="G11439" s="2">
        <v>1739106.9282815999</v>
      </c>
      <c r="H11439" s="2">
        <v>940136.33156659198</v>
      </c>
      <c r="I11439" s="2">
        <v>798970.59671500791</v>
      </c>
      <c r="J11439" s="2">
        <v>206344.25855999999</v>
      </c>
      <c r="K11439" s="2">
        <v>592626.33815500792</v>
      </c>
      <c r="N11439" s="13">
        <v>592626.33815500792</v>
      </c>
    </row>
    <row r="11440" spans="1:14" x14ac:dyDescent="0.45">
      <c r="A11440">
        <v>22124</v>
      </c>
      <c r="B11440">
        <v>3</v>
      </c>
      <c r="C11440">
        <v>20</v>
      </c>
      <c r="D11440">
        <v>9</v>
      </c>
      <c r="E11440" s="2">
        <v>1924066.4182271999</v>
      </c>
      <c r="F11440" s="2">
        <v>-140264.4418887629</v>
      </c>
      <c r="G11440" s="2">
        <v>1783801.9763384371</v>
      </c>
      <c r="H11440" s="2">
        <v>951761.96342911117</v>
      </c>
      <c r="I11440" s="2">
        <v>832040.01290932589</v>
      </c>
      <c r="J11440" s="2">
        <v>173165.97764044799</v>
      </c>
      <c r="K11440" s="2">
        <v>658874.03526887787</v>
      </c>
      <c r="N11440" s="13">
        <v>658874.03526887787</v>
      </c>
    </row>
    <row r="11441" spans="1:14" x14ac:dyDescent="0.45">
      <c r="A11441">
        <v>22124</v>
      </c>
      <c r="B11441">
        <v>4</v>
      </c>
      <c r="C11441">
        <v>20</v>
      </c>
      <c r="D11441">
        <v>9</v>
      </c>
      <c r="E11441" s="2">
        <v>1978325.0912212068</v>
      </c>
      <c r="F11441" s="2">
        <v>-144219.899150026</v>
      </c>
      <c r="G11441" s="2">
        <v>1834105.1920711808</v>
      </c>
      <c r="H11441" s="2">
        <v>965586.2488422012</v>
      </c>
      <c r="I11441" s="2">
        <v>868518.9432289796</v>
      </c>
      <c r="J11441" s="2">
        <v>178049.25820990861</v>
      </c>
      <c r="K11441" s="2">
        <v>690469.68501907098</v>
      </c>
      <c r="N11441" s="13">
        <v>690469.68501907098</v>
      </c>
    </row>
    <row r="11442" spans="1:14" x14ac:dyDescent="0.45">
      <c r="A11442">
        <v>22124</v>
      </c>
      <c r="B11442">
        <v>5</v>
      </c>
      <c r="C11442">
        <v>20</v>
      </c>
      <c r="D11442">
        <v>9</v>
      </c>
      <c r="E11442" s="2">
        <v>2032729.0312297903</v>
      </c>
      <c r="F11442" s="2">
        <v>-148185.94637665173</v>
      </c>
      <c r="G11442" s="2">
        <v>1884543.0848531385</v>
      </c>
      <c r="H11442" s="2">
        <v>989064.23708623729</v>
      </c>
      <c r="I11442" s="2">
        <v>895478.84776690125</v>
      </c>
      <c r="J11442" s="2">
        <v>203272.90312297904</v>
      </c>
      <c r="K11442" s="2">
        <v>692205.94464392215</v>
      </c>
      <c r="N11442" s="13">
        <v>692205.94464392215</v>
      </c>
    </row>
    <row r="11443" spans="1:14" x14ac:dyDescent="0.45">
      <c r="A11443">
        <v>22124</v>
      </c>
      <c r="B11443">
        <v>6</v>
      </c>
      <c r="C11443">
        <v>20</v>
      </c>
      <c r="D11443">
        <v>9</v>
      </c>
      <c r="E11443" s="2">
        <v>2106313.8221603082</v>
      </c>
      <c r="F11443" s="2">
        <v>-153550.27763548648</v>
      </c>
      <c r="G11443" s="2">
        <v>1952763.5445248217</v>
      </c>
      <c r="H11443" s="2">
        <v>1022306.191562587</v>
      </c>
      <c r="I11443" s="2">
        <v>930457.35296223464</v>
      </c>
      <c r="J11443" s="2">
        <v>210631.38221603085</v>
      </c>
      <c r="K11443" s="2">
        <v>719825.97074620379</v>
      </c>
      <c r="M11443" s="14">
        <v>27980105.906132676</v>
      </c>
      <c r="N11443" s="13">
        <v>28699931.87687888</v>
      </c>
    </row>
    <row r="11444" spans="1:14" x14ac:dyDescent="0.45">
      <c r="A11444">
        <v>22143</v>
      </c>
      <c r="B11444">
        <v>1</v>
      </c>
      <c r="C11444">
        <v>8</v>
      </c>
      <c r="D11444">
        <v>8</v>
      </c>
      <c r="E11444" s="2">
        <v>756000</v>
      </c>
      <c r="F11444" s="2">
        <v>-184010.4</v>
      </c>
      <c r="G11444" s="2">
        <v>571989.6</v>
      </c>
      <c r="H11444" s="2">
        <v>332640</v>
      </c>
      <c r="I11444" s="2">
        <v>239349.59999999998</v>
      </c>
      <c r="J11444" s="2">
        <v>75600</v>
      </c>
      <c r="K11444" s="2">
        <v>163749.59999999998</v>
      </c>
      <c r="L11444" s="11">
        <v>-10162251.610113004</v>
      </c>
      <c r="N11444" s="13">
        <v>-9998502.0101130046</v>
      </c>
    </row>
    <row r="11445" spans="1:14" x14ac:dyDescent="0.45">
      <c r="A11445">
        <v>22143</v>
      </c>
      <c r="B11445">
        <v>2</v>
      </c>
      <c r="C11445">
        <v>8</v>
      </c>
      <c r="D11445">
        <v>8</v>
      </c>
      <c r="E11445" s="2">
        <v>748969.20000000007</v>
      </c>
      <c r="F11445" s="2">
        <v>-182299.10328000001</v>
      </c>
      <c r="G11445" s="2">
        <v>566670.09672000003</v>
      </c>
      <c r="H11445" s="2">
        <v>331754.40920160001</v>
      </c>
      <c r="I11445" s="2">
        <v>234915.68751840002</v>
      </c>
      <c r="J11445" s="2">
        <v>82386.612000000008</v>
      </c>
      <c r="K11445" s="2">
        <v>152529.0755184</v>
      </c>
      <c r="N11445" s="13">
        <v>152529.0755184</v>
      </c>
    </row>
    <row r="11446" spans="1:14" x14ac:dyDescent="0.45">
      <c r="A11446">
        <v>22143</v>
      </c>
      <c r="B11446">
        <v>3</v>
      </c>
      <c r="C11446">
        <v>8</v>
      </c>
      <c r="D11446">
        <v>8</v>
      </c>
      <c r="E11446" s="2">
        <v>742677.85872000002</v>
      </c>
      <c r="F11446" s="2">
        <v>-180767.79081244802</v>
      </c>
      <c r="G11446" s="2">
        <v>561910.067907552</v>
      </c>
      <c r="H11446" s="2">
        <v>330579.6137579116</v>
      </c>
      <c r="I11446" s="2">
        <v>231330.4541496404</v>
      </c>
      <c r="J11446" s="2">
        <v>81694.564459200003</v>
      </c>
      <c r="K11446" s="2">
        <v>149635.88969044038</v>
      </c>
      <c r="N11446" s="13">
        <v>149635.88969044038</v>
      </c>
    </row>
    <row r="11447" spans="1:14" x14ac:dyDescent="0.45">
      <c r="A11447">
        <v>22143</v>
      </c>
      <c r="B11447">
        <v>4</v>
      </c>
      <c r="C11447">
        <v>8</v>
      </c>
      <c r="D11447">
        <v>8</v>
      </c>
      <c r="E11447" s="2">
        <v>732428.90426966408</v>
      </c>
      <c r="F11447" s="2">
        <v>-178273.19529923625</v>
      </c>
      <c r="G11447" s="2">
        <v>554155.70897042786</v>
      </c>
      <c r="H11447" s="2">
        <v>325104.7657658059</v>
      </c>
      <c r="I11447" s="2">
        <v>229050.94320462196</v>
      </c>
      <c r="J11447" s="2">
        <v>80567.179469663053</v>
      </c>
      <c r="K11447" s="2">
        <v>148483.76373495889</v>
      </c>
      <c r="N11447" s="13">
        <v>148483.76373495889</v>
      </c>
    </row>
    <row r="11448" spans="1:14" x14ac:dyDescent="0.45">
      <c r="A11448">
        <v>22143</v>
      </c>
      <c r="B11448">
        <v>5</v>
      </c>
      <c r="C11448">
        <v>8</v>
      </c>
      <c r="D11448">
        <v>8</v>
      </c>
      <c r="E11448" s="2">
        <v>723346.78585672029</v>
      </c>
      <c r="F11448" s="2">
        <v>-176062.60767752572</v>
      </c>
      <c r="G11448" s="2">
        <v>547284.17817919457</v>
      </c>
      <c r="H11448" s="2">
        <v>322325.65319032414</v>
      </c>
      <c r="I11448" s="2">
        <v>224958.52498887043</v>
      </c>
      <c r="J11448" s="2">
        <v>57867.742868537622</v>
      </c>
      <c r="K11448" s="2">
        <v>167090.78212033282</v>
      </c>
      <c r="N11448" s="13">
        <v>167090.78212033282</v>
      </c>
    </row>
    <row r="11449" spans="1:14" x14ac:dyDescent="0.45">
      <c r="A11449">
        <v>22143</v>
      </c>
      <c r="B11449">
        <v>6</v>
      </c>
      <c r="C11449">
        <v>8</v>
      </c>
      <c r="D11449">
        <v>8</v>
      </c>
      <c r="E11449" s="2">
        <v>717777.01560562337</v>
      </c>
      <c r="F11449" s="2">
        <v>-174706.92559840874</v>
      </c>
      <c r="G11449" s="2">
        <v>543070.09000721457</v>
      </c>
      <c r="H11449" s="2">
        <v>322050.66750581778</v>
      </c>
      <c r="I11449" s="2">
        <v>221019.4225013968</v>
      </c>
      <c r="J11449" s="2">
        <v>71777.701560562346</v>
      </c>
      <c r="K11449" s="2">
        <v>149241.72094083444</v>
      </c>
      <c r="M11449" s="14">
        <v>9816802.5753575582</v>
      </c>
      <c r="N11449" s="13">
        <v>9966044.2962983921</v>
      </c>
    </row>
    <row r="11450" spans="1:14" x14ac:dyDescent="0.45">
      <c r="A11450">
        <v>22162</v>
      </c>
      <c r="B11450">
        <v>1</v>
      </c>
      <c r="C11450">
        <v>37</v>
      </c>
      <c r="D11450">
        <v>8</v>
      </c>
      <c r="E11450" s="2">
        <v>756000</v>
      </c>
      <c r="F11450" s="2">
        <v>-135324</v>
      </c>
      <c r="G11450" s="2">
        <v>620676</v>
      </c>
      <c r="H11450" s="2">
        <v>378000</v>
      </c>
      <c r="I11450" s="2">
        <v>242676</v>
      </c>
      <c r="J11450" s="2">
        <v>68040</v>
      </c>
      <c r="K11450" s="2">
        <v>174636</v>
      </c>
      <c r="L11450" s="11">
        <v>-8136847.0100264288</v>
      </c>
      <c r="N11450" s="13">
        <v>-7962211.0100264288</v>
      </c>
    </row>
    <row r="11451" spans="1:14" x14ac:dyDescent="0.45">
      <c r="A11451">
        <v>22162</v>
      </c>
      <c r="B11451">
        <v>2</v>
      </c>
      <c r="C11451">
        <v>37</v>
      </c>
      <c r="D11451">
        <v>8</v>
      </c>
      <c r="E11451" s="2">
        <v>751690.79999999993</v>
      </c>
      <c r="F11451" s="2">
        <v>-134552.65319999997</v>
      </c>
      <c r="G11451" s="2">
        <v>617138.14679999999</v>
      </c>
      <c r="H11451" s="2">
        <v>381858.9264</v>
      </c>
      <c r="I11451" s="2">
        <v>235279.22039999999</v>
      </c>
      <c r="J11451" s="2">
        <v>97719.803999999989</v>
      </c>
      <c r="K11451" s="2">
        <v>137559.41639999999</v>
      </c>
      <c r="N11451" s="13">
        <v>137559.41639999999</v>
      </c>
    </row>
    <row r="11452" spans="1:14" x14ac:dyDescent="0.45">
      <c r="A11452">
        <v>22162</v>
      </c>
      <c r="B11452">
        <v>3</v>
      </c>
      <c r="C11452">
        <v>37</v>
      </c>
      <c r="D11452">
        <v>8</v>
      </c>
      <c r="E11452" s="2">
        <v>743647.70843999996</v>
      </c>
      <c r="F11452" s="2">
        <v>-133112.93981076</v>
      </c>
      <c r="G11452" s="2">
        <v>610534.76862923999</v>
      </c>
      <c r="H11452" s="2">
        <v>382268.53501458146</v>
      </c>
      <c r="I11452" s="2">
        <v>228266.23361465853</v>
      </c>
      <c r="J11452" s="2">
        <v>74364.770843999999</v>
      </c>
      <c r="K11452" s="2">
        <v>153901.46277065855</v>
      </c>
      <c r="N11452" s="13">
        <v>153901.46277065855</v>
      </c>
    </row>
    <row r="11453" spans="1:14" x14ac:dyDescent="0.45">
      <c r="A11453">
        <v>22162</v>
      </c>
      <c r="B11453">
        <v>4</v>
      </c>
      <c r="C11453">
        <v>37</v>
      </c>
      <c r="D11453">
        <v>8</v>
      </c>
      <c r="E11453" s="2">
        <v>734129.0177719678</v>
      </c>
      <c r="F11453" s="2">
        <v>-131409.09418118224</v>
      </c>
      <c r="G11453" s="2">
        <v>602719.92359078559</v>
      </c>
      <c r="H11453" s="2">
        <v>384621.10732350958</v>
      </c>
      <c r="I11453" s="2">
        <v>218098.81626727601</v>
      </c>
      <c r="J11453" s="2">
        <v>66071.611599477095</v>
      </c>
      <c r="K11453" s="2">
        <v>152027.20466779891</v>
      </c>
      <c r="N11453" s="13">
        <v>152027.20466779891</v>
      </c>
    </row>
    <row r="11454" spans="1:14" x14ac:dyDescent="0.45">
      <c r="A11454">
        <v>22162</v>
      </c>
      <c r="B11454">
        <v>5</v>
      </c>
      <c r="C11454">
        <v>37</v>
      </c>
      <c r="D11454">
        <v>8</v>
      </c>
      <c r="E11454" s="2">
        <v>720841.28255029523</v>
      </c>
      <c r="F11454" s="2">
        <v>-129030.58957650284</v>
      </c>
      <c r="G11454" s="2">
        <v>591810.69297379244</v>
      </c>
      <c r="H11454" s="2">
        <v>374600.42361217836</v>
      </c>
      <c r="I11454" s="2">
        <v>217210.26936161408</v>
      </c>
      <c r="J11454" s="2">
        <v>72084.128255029529</v>
      </c>
      <c r="K11454" s="2">
        <v>145126.14110658455</v>
      </c>
      <c r="N11454" s="13">
        <v>145126.14110658455</v>
      </c>
    </row>
    <row r="11455" spans="1:14" x14ac:dyDescent="0.45">
      <c r="A11455">
        <v>22162</v>
      </c>
      <c r="B11455">
        <v>6</v>
      </c>
      <c r="C11455">
        <v>37</v>
      </c>
      <c r="D11455">
        <v>8</v>
      </c>
      <c r="E11455" s="2">
        <v>719039.17934391962</v>
      </c>
      <c r="F11455" s="2">
        <v>-128708.0131025616</v>
      </c>
      <c r="G11455" s="2">
        <v>590331.16624135803</v>
      </c>
      <c r="H11455" s="2">
        <v>373140.79306157358</v>
      </c>
      <c r="I11455" s="2">
        <v>217190.37317978445</v>
      </c>
      <c r="J11455" s="2">
        <v>71903.917934391968</v>
      </c>
      <c r="K11455" s="2">
        <v>145286.45524539248</v>
      </c>
      <c r="M11455" s="14">
        <v>7762025.710112297</v>
      </c>
      <c r="N11455" s="13">
        <v>7907312.1653576894</v>
      </c>
    </row>
    <row r="11456" spans="1:14" x14ac:dyDescent="0.45">
      <c r="A11456">
        <v>22174</v>
      </c>
      <c r="B11456">
        <v>1</v>
      </c>
      <c r="C11456">
        <v>15</v>
      </c>
      <c r="D11456">
        <v>1</v>
      </c>
      <c r="E11456" s="2">
        <v>4337472</v>
      </c>
      <c r="F11456" s="2">
        <v>-110605.53599999999</v>
      </c>
      <c r="G11456" s="2">
        <v>4226866.4639999997</v>
      </c>
      <c r="H11456" s="2">
        <v>2515733.7599999998</v>
      </c>
      <c r="I11456" s="2">
        <v>1711132.7039999999</v>
      </c>
      <c r="J11456" s="2">
        <v>433747.20000000001</v>
      </c>
      <c r="K11456" s="2">
        <v>1277385.504</v>
      </c>
      <c r="L11456" s="11">
        <v>-19424358.692888133</v>
      </c>
      <c r="N11456" s="13">
        <v>-18146973.188888133</v>
      </c>
    </row>
    <row r="11457" spans="1:14" x14ac:dyDescent="0.45">
      <c r="A11457">
        <v>22174</v>
      </c>
      <c r="B11457">
        <v>2</v>
      </c>
      <c r="C11457">
        <v>15</v>
      </c>
      <c r="D11457">
        <v>1</v>
      </c>
      <c r="E11457" s="2">
        <v>4445041.3055999996</v>
      </c>
      <c r="F11457" s="2">
        <v>-113348.55329279999</v>
      </c>
      <c r="G11457" s="2">
        <v>4331692.7523071999</v>
      </c>
      <c r="H11457" s="2">
        <v>2563944.2754831361</v>
      </c>
      <c r="I11457" s="2">
        <v>1767748.4768240638</v>
      </c>
      <c r="J11457" s="2">
        <v>444504.13055999996</v>
      </c>
      <c r="K11457" s="2">
        <v>1323244.3462640638</v>
      </c>
      <c r="N11457" s="13">
        <v>1323244.3462640638</v>
      </c>
    </row>
    <row r="11458" spans="1:14" x14ac:dyDescent="0.45">
      <c r="A11458">
        <v>22174</v>
      </c>
      <c r="B11458">
        <v>3</v>
      </c>
      <c r="C11458">
        <v>15</v>
      </c>
      <c r="D11458">
        <v>1</v>
      </c>
      <c r="E11458" s="2">
        <v>4571280.4786790404</v>
      </c>
      <c r="F11458" s="2">
        <v>-116567.65220631553</v>
      </c>
      <c r="G11458" s="2">
        <v>4454712.8264727248</v>
      </c>
      <c r="H11458" s="2">
        <v>2639397.0531997643</v>
      </c>
      <c r="I11458" s="2">
        <v>1815315.7732729604</v>
      </c>
      <c r="J11458" s="2">
        <v>457128.04786790407</v>
      </c>
      <c r="K11458" s="2">
        <v>1358187.7254050565</v>
      </c>
      <c r="N11458" s="13">
        <v>1358187.7254050565</v>
      </c>
    </row>
    <row r="11459" spans="1:14" x14ac:dyDescent="0.45">
      <c r="A11459">
        <v>22174</v>
      </c>
      <c r="B11459">
        <v>4</v>
      </c>
      <c r="C11459">
        <v>15</v>
      </c>
      <c r="D11459">
        <v>1</v>
      </c>
      <c r="E11459" s="2">
        <v>4707047.5088958079</v>
      </c>
      <c r="F11459" s="2">
        <v>-120029.71147684309</v>
      </c>
      <c r="G11459" s="2">
        <v>4587017.797418965</v>
      </c>
      <c r="H11459" s="2">
        <v>2742519.0087054837</v>
      </c>
      <c r="I11459" s="2">
        <v>1844498.7887134813</v>
      </c>
      <c r="J11459" s="2">
        <v>470704.75088958081</v>
      </c>
      <c r="K11459" s="2">
        <v>1373794.0378239006</v>
      </c>
      <c r="N11459" s="13">
        <v>1373794.0378239006</v>
      </c>
    </row>
    <row r="11460" spans="1:14" x14ac:dyDescent="0.45">
      <c r="A11460">
        <v>22174</v>
      </c>
      <c r="B11460">
        <v>5</v>
      </c>
      <c r="C11460">
        <v>15</v>
      </c>
      <c r="D11460">
        <v>1</v>
      </c>
      <c r="E11460" s="2">
        <v>4844022.5914046755</v>
      </c>
      <c r="F11460" s="2">
        <v>-123522.57608081921</v>
      </c>
      <c r="G11460" s="2">
        <v>4720500.0153238559</v>
      </c>
      <c r="H11460" s="2">
        <v>2886393.119138008</v>
      </c>
      <c r="I11460" s="2">
        <v>1834106.8961858479</v>
      </c>
      <c r="J11460" s="2">
        <v>484402.25914046756</v>
      </c>
      <c r="K11460" s="2">
        <v>1349704.6370453804</v>
      </c>
      <c r="N11460" s="13">
        <v>1349704.6370453804</v>
      </c>
    </row>
    <row r="11461" spans="1:14" x14ac:dyDescent="0.45">
      <c r="A11461">
        <v>22174</v>
      </c>
      <c r="B11461">
        <v>6</v>
      </c>
      <c r="C11461">
        <v>15</v>
      </c>
      <c r="D11461">
        <v>1</v>
      </c>
      <c r="E11461" s="2">
        <v>4932183.8025682401</v>
      </c>
      <c r="F11461" s="2">
        <v>-125770.68696549011</v>
      </c>
      <c r="G11461" s="2">
        <v>4806413.1156027503</v>
      </c>
      <c r="H11461" s="2">
        <v>2965963.5882662577</v>
      </c>
      <c r="I11461" s="2">
        <v>1840449.5273364927</v>
      </c>
      <c r="J11461" s="2">
        <v>542540.21828250645</v>
      </c>
      <c r="K11461" s="2">
        <v>1297909.3090539863</v>
      </c>
      <c r="M11461" s="14">
        <v>20620820.054026298</v>
      </c>
      <c r="N11461" s="13">
        <v>21918729.363080285</v>
      </c>
    </row>
    <row r="11462" spans="1:14" x14ac:dyDescent="0.45">
      <c r="A11462">
        <v>22189</v>
      </c>
      <c r="B11462">
        <v>1</v>
      </c>
      <c r="C11462">
        <v>2</v>
      </c>
      <c r="D11462">
        <v>15</v>
      </c>
      <c r="E11462" s="2">
        <v>3339072</v>
      </c>
      <c r="F11462" s="2">
        <v>-302853.83040000004</v>
      </c>
      <c r="G11462" s="2">
        <v>3036218.1696000001</v>
      </c>
      <c r="H11462" s="2">
        <v>1903271.0399999998</v>
      </c>
      <c r="I11462" s="2">
        <v>1132947.1296000003</v>
      </c>
      <c r="J11462" s="2">
        <v>367297.92</v>
      </c>
      <c r="K11462" s="2">
        <v>765649.20960000041</v>
      </c>
      <c r="L11462" s="11">
        <v>-20571435.290334068</v>
      </c>
      <c r="N11462" s="13">
        <v>-19805786.080734067</v>
      </c>
    </row>
    <row r="11463" spans="1:14" x14ac:dyDescent="0.45">
      <c r="A11463">
        <v>22189</v>
      </c>
      <c r="B11463">
        <v>2</v>
      </c>
      <c r="C11463">
        <v>2</v>
      </c>
      <c r="D11463">
        <v>15</v>
      </c>
      <c r="E11463" s="2">
        <v>3472300.9728000001</v>
      </c>
      <c r="F11463" s="2">
        <v>-314937.69823296001</v>
      </c>
      <c r="G11463" s="2">
        <v>3157363.2745670401</v>
      </c>
      <c r="H11463" s="2">
        <v>1936262.6637634365</v>
      </c>
      <c r="I11463" s="2">
        <v>1221100.6108036037</v>
      </c>
      <c r="J11463" s="2">
        <v>347230.09728000005</v>
      </c>
      <c r="K11463" s="2">
        <v>873870.51352360356</v>
      </c>
      <c r="N11463" s="13">
        <v>873870.51352360356</v>
      </c>
    </row>
    <row r="11464" spans="1:14" x14ac:dyDescent="0.45">
      <c r="A11464">
        <v>22189</v>
      </c>
      <c r="B11464">
        <v>3</v>
      </c>
      <c r="C11464">
        <v>2</v>
      </c>
      <c r="D11464">
        <v>15</v>
      </c>
      <c r="E11464" s="2">
        <v>3607373.4806419201</v>
      </c>
      <c r="F11464" s="2">
        <v>-327188.77469422214</v>
      </c>
      <c r="G11464" s="2">
        <v>3280184.7059476981</v>
      </c>
      <c r="H11464" s="2">
        <v>1990461.6569293039</v>
      </c>
      <c r="I11464" s="2">
        <v>1289723.0490183942</v>
      </c>
      <c r="J11464" s="2">
        <v>324663.61325777281</v>
      </c>
      <c r="K11464" s="2">
        <v>965059.43576062145</v>
      </c>
      <c r="N11464" s="13">
        <v>965059.43576062145</v>
      </c>
    </row>
    <row r="11465" spans="1:14" x14ac:dyDescent="0.45">
      <c r="A11465">
        <v>22189</v>
      </c>
      <c r="B11465">
        <v>4</v>
      </c>
      <c r="C11465">
        <v>2</v>
      </c>
      <c r="D11465">
        <v>15</v>
      </c>
      <c r="E11465" s="2">
        <v>3769705.2872708058</v>
      </c>
      <c r="F11465" s="2">
        <v>-341912.26955546212</v>
      </c>
      <c r="G11465" s="2">
        <v>3427793.0177153437</v>
      </c>
      <c r="H11465" s="2">
        <v>2011599.3644950641</v>
      </c>
      <c r="I11465" s="2">
        <v>1416193.6532202796</v>
      </c>
      <c r="J11465" s="2">
        <v>414667.58159978862</v>
      </c>
      <c r="K11465" s="2">
        <v>1001526.071620491</v>
      </c>
      <c r="N11465" s="13">
        <v>1001526.071620491</v>
      </c>
    </row>
    <row r="11466" spans="1:14" x14ac:dyDescent="0.45">
      <c r="A11466">
        <v>22189</v>
      </c>
      <c r="B11466">
        <v>5</v>
      </c>
      <c r="C11466">
        <v>2</v>
      </c>
      <c r="D11466">
        <v>15</v>
      </c>
      <c r="E11466" s="2">
        <v>3910315.2944860077</v>
      </c>
      <c r="F11466" s="2">
        <v>-354665.59720988089</v>
      </c>
      <c r="G11466" s="2">
        <v>3555649.6972761266</v>
      </c>
      <c r="H11466" s="2">
        <v>2034466.220270962</v>
      </c>
      <c r="I11466" s="2">
        <v>1521183.4770051646</v>
      </c>
      <c r="J11466" s="2">
        <v>430134.68239346083</v>
      </c>
      <c r="K11466" s="2">
        <v>1091048.7946117038</v>
      </c>
      <c r="N11466" s="13">
        <v>1091048.7946117038</v>
      </c>
    </row>
    <row r="11467" spans="1:14" x14ac:dyDescent="0.45">
      <c r="A11467">
        <v>22189</v>
      </c>
      <c r="B11467">
        <v>6</v>
      </c>
      <c r="C11467">
        <v>2</v>
      </c>
      <c r="D11467">
        <v>15</v>
      </c>
      <c r="E11467" s="2">
        <v>4060862.4333237186</v>
      </c>
      <c r="F11467" s="2">
        <v>-368320.22270246129</v>
      </c>
      <c r="G11467" s="2">
        <v>3692542.2106212573</v>
      </c>
      <c r="H11467" s="2">
        <v>2078354.6410844461</v>
      </c>
      <c r="I11467" s="2">
        <v>1614187.5695368112</v>
      </c>
      <c r="J11467" s="2">
        <v>365477.61899913463</v>
      </c>
      <c r="K11467" s="2">
        <v>1248709.9505376765</v>
      </c>
      <c r="M11467" s="14">
        <v>21108076.870908026</v>
      </c>
      <c r="N11467" s="13">
        <v>22356786.821445704</v>
      </c>
    </row>
    <row r="11468" spans="1:14" x14ac:dyDescent="0.45">
      <c r="A11468">
        <v>22191</v>
      </c>
      <c r="B11468">
        <v>1</v>
      </c>
      <c r="C11468">
        <v>21</v>
      </c>
      <c r="D11468">
        <v>17</v>
      </c>
      <c r="E11468" s="2">
        <v>2798784</v>
      </c>
      <c r="F11468" s="2">
        <v>-589144.03200000001</v>
      </c>
      <c r="G11468" s="2">
        <v>2209639.9679999999</v>
      </c>
      <c r="H11468" s="2">
        <v>1119513.6000000001</v>
      </c>
      <c r="I11468" s="2">
        <v>1090126.3679999998</v>
      </c>
      <c r="J11468" s="2">
        <v>251890.56</v>
      </c>
      <c r="K11468" s="2">
        <v>838235.80799999973</v>
      </c>
      <c r="L11468" s="11">
        <v>-20213277.324371856</v>
      </c>
      <c r="N11468" s="13">
        <v>-19375041.516371857</v>
      </c>
    </row>
    <row r="11469" spans="1:14" x14ac:dyDescent="0.45">
      <c r="A11469">
        <v>22191</v>
      </c>
      <c r="B11469">
        <v>2</v>
      </c>
      <c r="C11469">
        <v>21</v>
      </c>
      <c r="D11469">
        <v>17</v>
      </c>
      <c r="E11469" s="2">
        <v>2779752.2687999997</v>
      </c>
      <c r="F11469" s="2">
        <v>-585137.85258239997</v>
      </c>
      <c r="G11469" s="2">
        <v>2194614.4162176</v>
      </c>
      <c r="H11469" s="2">
        <v>1124020.6274119678</v>
      </c>
      <c r="I11469" s="2">
        <v>1070593.7888056322</v>
      </c>
      <c r="J11469" s="2">
        <v>250177.70419199998</v>
      </c>
      <c r="K11469" s="2">
        <v>820416.08461363218</v>
      </c>
      <c r="N11469" s="13">
        <v>820416.08461363218</v>
      </c>
    </row>
    <row r="11470" spans="1:14" x14ac:dyDescent="0.45">
      <c r="A11470">
        <v>22191</v>
      </c>
      <c r="B11470">
        <v>3</v>
      </c>
      <c r="C11470">
        <v>21</v>
      </c>
      <c r="D11470">
        <v>17</v>
      </c>
      <c r="E11470" s="2">
        <v>2776694.5413043196</v>
      </c>
      <c r="F11470" s="2">
        <v>-584494.2009445593</v>
      </c>
      <c r="G11470" s="2">
        <v>2192200.3403597604</v>
      </c>
      <c r="H11470" s="2">
        <v>1131541.9215186448</v>
      </c>
      <c r="I11470" s="2">
        <v>1060658.4188411157</v>
      </c>
      <c r="J11470" s="2">
        <v>249902.50871738876</v>
      </c>
      <c r="K11470" s="2">
        <v>810755.91012372694</v>
      </c>
      <c r="N11470" s="13">
        <v>810755.91012372694</v>
      </c>
    </row>
    <row r="11471" spans="1:14" x14ac:dyDescent="0.45">
      <c r="A11471">
        <v>22191</v>
      </c>
      <c r="B11471">
        <v>4</v>
      </c>
      <c r="C11471">
        <v>21</v>
      </c>
      <c r="D11471">
        <v>17</v>
      </c>
      <c r="E11471" s="2">
        <v>2788078.988923667</v>
      </c>
      <c r="F11471" s="2">
        <v>-586890.62716843188</v>
      </c>
      <c r="G11471" s="2">
        <v>2201188.3617552351</v>
      </c>
      <c r="H11471" s="2">
        <v>1142998.3308572522</v>
      </c>
      <c r="I11471" s="2">
        <v>1058190.0308979829</v>
      </c>
      <c r="J11471" s="2">
        <v>278807.89889236673</v>
      </c>
      <c r="K11471" s="2">
        <v>779382.13200561609</v>
      </c>
      <c r="N11471" s="13">
        <v>779382.13200561609</v>
      </c>
    </row>
    <row r="11472" spans="1:14" x14ac:dyDescent="0.45">
      <c r="A11472">
        <v>22191</v>
      </c>
      <c r="B11472">
        <v>5</v>
      </c>
      <c r="C11472">
        <v>21</v>
      </c>
      <c r="D11472">
        <v>17</v>
      </c>
      <c r="E11472" s="2">
        <v>2793933.9548004065</v>
      </c>
      <c r="F11472" s="2">
        <v>-588123.09748548549</v>
      </c>
      <c r="G11472" s="2">
        <v>2205810.857314921</v>
      </c>
      <c r="H11472" s="2">
        <v>1143336.9098228186</v>
      </c>
      <c r="I11472" s="2">
        <v>1062473.9474921024</v>
      </c>
      <c r="J11472" s="2">
        <v>307332.73502804473</v>
      </c>
      <c r="K11472" s="2">
        <v>755141.21246405761</v>
      </c>
      <c r="N11472" s="13">
        <v>755141.21246405761</v>
      </c>
    </row>
    <row r="11473" spans="1:14" x14ac:dyDescent="0.45">
      <c r="A11473">
        <v>22191</v>
      </c>
      <c r="B11473">
        <v>6</v>
      </c>
      <c r="C11473">
        <v>21</v>
      </c>
      <c r="D11473">
        <v>17</v>
      </c>
      <c r="E11473" s="2">
        <v>2777449.7444670843</v>
      </c>
      <c r="F11473" s="2">
        <v>-584653.17121032125</v>
      </c>
      <c r="G11473" s="2">
        <v>2192796.5732567632</v>
      </c>
      <c r="H11473" s="2">
        <v>1147957.1342754129</v>
      </c>
      <c r="I11473" s="2">
        <v>1044839.4389813503</v>
      </c>
      <c r="J11473" s="2">
        <v>305519.47189137927</v>
      </c>
      <c r="K11473" s="2">
        <v>739319.96708997106</v>
      </c>
      <c r="M11473" s="14">
        <v>19647845.469039164</v>
      </c>
      <c r="N11473" s="13">
        <v>20387165.436129134</v>
      </c>
    </row>
    <row r="11474" spans="1:14" x14ac:dyDescent="0.45">
      <c r="A11474">
        <v>22204</v>
      </c>
      <c r="B11474">
        <v>1</v>
      </c>
      <c r="C11474">
        <v>38</v>
      </c>
      <c r="D11474">
        <v>21</v>
      </c>
      <c r="E11474" s="2">
        <v>3194592</v>
      </c>
      <c r="F11474" s="2">
        <v>-237038.72640000001</v>
      </c>
      <c r="G11474" s="2">
        <v>2957553.2736</v>
      </c>
      <c r="H11474" s="2">
        <v>1884809.2799999998</v>
      </c>
      <c r="I11474" s="2">
        <v>1072743.9936000002</v>
      </c>
      <c r="J11474" s="2">
        <v>319459.20000000001</v>
      </c>
      <c r="K11474" s="2">
        <v>753284.79360000021</v>
      </c>
      <c r="L11474" s="11">
        <v>-23223907.404810604</v>
      </c>
      <c r="N11474" s="13">
        <v>-22470622.611210603</v>
      </c>
    </row>
    <row r="11475" spans="1:14" x14ac:dyDescent="0.45">
      <c r="A11475">
        <v>22204</v>
      </c>
      <c r="B11475">
        <v>2</v>
      </c>
      <c r="C11475">
        <v>38</v>
      </c>
      <c r="D11475">
        <v>21</v>
      </c>
      <c r="E11475" s="2">
        <v>3338668.0992000001</v>
      </c>
      <c r="F11475" s="2">
        <v>-247729.17296064002</v>
      </c>
      <c r="G11475" s="2">
        <v>3090938.9262393601</v>
      </c>
      <c r="H11475" s="2">
        <v>1937903.1888358465</v>
      </c>
      <c r="I11475" s="2">
        <v>1153035.7374035136</v>
      </c>
      <c r="J11475" s="2">
        <v>367253.49091200001</v>
      </c>
      <c r="K11475" s="2">
        <v>785782.24649151368</v>
      </c>
      <c r="N11475" s="13">
        <v>785782.24649151368</v>
      </c>
    </row>
    <row r="11476" spans="1:14" x14ac:dyDescent="0.45">
      <c r="A11476">
        <v>22204</v>
      </c>
      <c r="B11476">
        <v>3</v>
      </c>
      <c r="C11476">
        <v>38</v>
      </c>
      <c r="D11476">
        <v>21</v>
      </c>
      <c r="E11476" s="2">
        <v>3488574.2968540797</v>
      </c>
      <c r="F11476" s="2">
        <v>-258852.21282657271</v>
      </c>
      <c r="G11476" s="2">
        <v>3229722.0840275069</v>
      </c>
      <c r="H11476" s="2">
        <v>1956067.9305860801</v>
      </c>
      <c r="I11476" s="2">
        <v>1273654.1534414268</v>
      </c>
      <c r="J11476" s="2">
        <v>348857.42968540802</v>
      </c>
      <c r="K11476" s="2">
        <v>924796.72375601879</v>
      </c>
      <c r="N11476" s="13">
        <v>924796.72375601879</v>
      </c>
    </row>
    <row r="11477" spans="1:14" x14ac:dyDescent="0.45">
      <c r="A11477">
        <v>22204</v>
      </c>
      <c r="B11477">
        <v>4</v>
      </c>
      <c r="C11477">
        <v>38</v>
      </c>
      <c r="D11477">
        <v>21</v>
      </c>
      <c r="E11477" s="2">
        <v>3631256.9855954116</v>
      </c>
      <c r="F11477" s="2">
        <v>-269439.26833117957</v>
      </c>
      <c r="G11477" s="2">
        <v>3361817.7172642322</v>
      </c>
      <c r="H11477" s="2">
        <v>2012452.684083265</v>
      </c>
      <c r="I11477" s="2">
        <v>1349365.0331809672</v>
      </c>
      <c r="J11477" s="2">
        <v>326813.12870358705</v>
      </c>
      <c r="K11477" s="2">
        <v>1022551.9044773802</v>
      </c>
      <c r="N11477" s="13">
        <v>1022551.9044773802</v>
      </c>
    </row>
    <row r="11478" spans="1:14" x14ac:dyDescent="0.45">
      <c r="A11478">
        <v>22204</v>
      </c>
      <c r="B11478">
        <v>5</v>
      </c>
      <c r="C11478">
        <v>38</v>
      </c>
      <c r="D11478">
        <v>21</v>
      </c>
      <c r="E11478" s="2">
        <v>3777959.7678134665</v>
      </c>
      <c r="F11478" s="2">
        <v>-280324.6147717592</v>
      </c>
      <c r="G11478" s="2">
        <v>3497635.1530417074</v>
      </c>
      <c r="H11478" s="2">
        <v>2057324.4220783771</v>
      </c>
      <c r="I11478" s="2">
        <v>1440310.7309633303</v>
      </c>
      <c r="J11478" s="2">
        <v>415575.57445948134</v>
      </c>
      <c r="K11478" s="2">
        <v>1024735.156503849</v>
      </c>
      <c r="N11478" s="13">
        <v>1024735.156503849</v>
      </c>
    </row>
    <row r="11479" spans="1:14" x14ac:dyDescent="0.45">
      <c r="A11479">
        <v>22204</v>
      </c>
      <c r="B11479">
        <v>6</v>
      </c>
      <c r="C11479">
        <v>38</v>
      </c>
      <c r="D11479">
        <v>21</v>
      </c>
      <c r="E11479" s="2">
        <v>3936634.0780616319</v>
      </c>
      <c r="F11479" s="2">
        <v>-292098.2485921731</v>
      </c>
      <c r="G11479" s="2">
        <v>3644535.8294694587</v>
      </c>
      <c r="H11479" s="2">
        <v>2154450.7080446971</v>
      </c>
      <c r="I11479" s="2">
        <v>1490085.1214247616</v>
      </c>
      <c r="J11479" s="2">
        <v>393663.40780616319</v>
      </c>
      <c r="K11479" s="2">
        <v>1096421.7136185984</v>
      </c>
      <c r="M11479" s="14">
        <v>23950348.658827614</v>
      </c>
      <c r="N11479" s="13">
        <v>25046770.372446213</v>
      </c>
    </row>
    <row r="11480" spans="1:14" x14ac:dyDescent="0.45">
      <c r="A11480">
        <v>22212</v>
      </c>
      <c r="B11480">
        <v>1</v>
      </c>
      <c r="C11480">
        <v>29</v>
      </c>
      <c r="D11480">
        <v>21</v>
      </c>
      <c r="E11480" s="2">
        <v>1649940</v>
      </c>
      <c r="F11480" s="2">
        <v>-346322.40600000002</v>
      </c>
      <c r="G11480" s="2">
        <v>1303617.594</v>
      </c>
      <c r="H11480" s="2">
        <v>775471.79999999993</v>
      </c>
      <c r="I11480" s="2">
        <v>528145.79400000011</v>
      </c>
      <c r="J11480" s="2">
        <v>164994</v>
      </c>
      <c r="K11480" s="2">
        <v>363151.79400000011</v>
      </c>
      <c r="L11480" s="11">
        <v>-6003542.4119037455</v>
      </c>
      <c r="N11480" s="13">
        <v>-5640390.6179037457</v>
      </c>
    </row>
    <row r="11481" spans="1:14" x14ac:dyDescent="0.45">
      <c r="A11481">
        <v>22212</v>
      </c>
      <c r="B11481">
        <v>2</v>
      </c>
      <c r="C11481">
        <v>29</v>
      </c>
      <c r="D11481">
        <v>21</v>
      </c>
      <c r="E11481" s="2">
        <v>1670399.2560000001</v>
      </c>
      <c r="F11481" s="2">
        <v>-350616.80383440002</v>
      </c>
      <c r="G11481" s="2">
        <v>1319782.4521655999</v>
      </c>
      <c r="H11481" s="2">
        <v>794822.73718396795</v>
      </c>
      <c r="I11481" s="2">
        <v>524959.71498163196</v>
      </c>
      <c r="J11481" s="2">
        <v>200447.91071999999</v>
      </c>
      <c r="K11481" s="2">
        <v>324511.80426163197</v>
      </c>
      <c r="N11481" s="13">
        <v>324511.80426163197</v>
      </c>
    </row>
    <row r="11482" spans="1:14" x14ac:dyDescent="0.45">
      <c r="A11482">
        <v>22212</v>
      </c>
      <c r="B11482">
        <v>3</v>
      </c>
      <c r="C11482">
        <v>29</v>
      </c>
      <c r="D11482">
        <v>21</v>
      </c>
      <c r="E11482" s="2">
        <v>1702303.8817895995</v>
      </c>
      <c r="F11482" s="2">
        <v>-357313.58478763694</v>
      </c>
      <c r="G11482" s="2">
        <v>1344990.2970019625</v>
      </c>
      <c r="H11482" s="2">
        <v>822801.91231731558</v>
      </c>
      <c r="I11482" s="2">
        <v>522188.38468464697</v>
      </c>
      <c r="J11482" s="2">
        <v>187253.42699685594</v>
      </c>
      <c r="K11482" s="2">
        <v>334934.95768779103</v>
      </c>
      <c r="N11482" s="13">
        <v>334934.95768779103</v>
      </c>
    </row>
    <row r="11483" spans="1:14" x14ac:dyDescent="0.45">
      <c r="A11483">
        <v>22212</v>
      </c>
      <c r="B11483">
        <v>4</v>
      </c>
      <c r="C11483">
        <v>29</v>
      </c>
      <c r="D11483">
        <v>21</v>
      </c>
      <c r="E11483" s="2">
        <v>1708091.7149876845</v>
      </c>
      <c r="F11483" s="2">
        <v>-358528.45097591501</v>
      </c>
      <c r="G11483" s="2">
        <v>1349563.2640117696</v>
      </c>
      <c r="H11483" s="2">
        <v>827911.11724788835</v>
      </c>
      <c r="I11483" s="2">
        <v>521652.1467638812</v>
      </c>
      <c r="J11483" s="2">
        <v>187890.08864864529</v>
      </c>
      <c r="K11483" s="2">
        <v>333762.05811523588</v>
      </c>
      <c r="N11483" s="13">
        <v>333762.05811523588</v>
      </c>
    </row>
    <row r="11484" spans="1:14" x14ac:dyDescent="0.45">
      <c r="A11484">
        <v>22212</v>
      </c>
      <c r="B11484">
        <v>5</v>
      </c>
      <c r="C11484">
        <v>29</v>
      </c>
      <c r="D11484">
        <v>21</v>
      </c>
      <c r="E11484" s="2">
        <v>1724660.204623065</v>
      </c>
      <c r="F11484" s="2">
        <v>-362006.17695038131</v>
      </c>
      <c r="G11484" s="2">
        <v>1362654.0276726836</v>
      </c>
      <c r="H11484" s="2">
        <v>849651.30150859</v>
      </c>
      <c r="I11484" s="2">
        <v>513002.72616409359</v>
      </c>
      <c r="J11484" s="2">
        <v>155219.41841607585</v>
      </c>
      <c r="K11484" s="2">
        <v>357783.30774801772</v>
      </c>
      <c r="N11484" s="13">
        <v>357783.30774801772</v>
      </c>
    </row>
    <row r="11485" spans="1:14" x14ac:dyDescent="0.45">
      <c r="A11485">
        <v>22212</v>
      </c>
      <c r="B11485">
        <v>6</v>
      </c>
      <c r="C11485">
        <v>29</v>
      </c>
      <c r="D11485">
        <v>21</v>
      </c>
      <c r="E11485" s="2">
        <v>1763292.5932066222</v>
      </c>
      <c r="F11485" s="2">
        <v>-370115.11531407002</v>
      </c>
      <c r="G11485" s="2">
        <v>1393177.477892552</v>
      </c>
      <c r="H11485" s="2">
        <v>864948.15165253449</v>
      </c>
      <c r="I11485" s="2">
        <v>528229.32624001754</v>
      </c>
      <c r="J11485" s="2">
        <v>176329.25932066224</v>
      </c>
      <c r="K11485" s="2">
        <v>351900.0669193553</v>
      </c>
      <c r="M11485" s="14">
        <v>5818663.3180698911</v>
      </c>
      <c r="N11485" s="13">
        <v>6170563.3849892467</v>
      </c>
    </row>
    <row r="11486" spans="1:14" x14ac:dyDescent="0.45">
      <c r="A11486">
        <v>22222</v>
      </c>
      <c r="B11486">
        <v>1</v>
      </c>
      <c r="C11486">
        <v>43</v>
      </c>
      <c r="D11486">
        <v>1</v>
      </c>
      <c r="E11486" s="2">
        <v>3786432</v>
      </c>
      <c r="F11486" s="2">
        <v>-294963.0528</v>
      </c>
      <c r="G11486" s="2">
        <v>3491468.9471999998</v>
      </c>
      <c r="H11486" s="2">
        <v>2271859.1999999997</v>
      </c>
      <c r="I11486" s="2">
        <v>1219609.7472000001</v>
      </c>
      <c r="J11486" s="2">
        <v>378643.20000000001</v>
      </c>
      <c r="K11486" s="2">
        <v>840966.54720000015</v>
      </c>
      <c r="L11486" s="11">
        <v>-20568903.80949533</v>
      </c>
      <c r="N11486" s="13">
        <v>-19727937.262295328</v>
      </c>
    </row>
    <row r="11487" spans="1:14" x14ac:dyDescent="0.45">
      <c r="A11487">
        <v>22222</v>
      </c>
      <c r="B11487">
        <v>2</v>
      </c>
      <c r="C11487">
        <v>43</v>
      </c>
      <c r="D11487">
        <v>1</v>
      </c>
      <c r="E11487" s="2">
        <v>3900782.2463999996</v>
      </c>
      <c r="F11487" s="2">
        <v>-303870.93699455995</v>
      </c>
      <c r="G11487" s="2">
        <v>3596911.3094054395</v>
      </c>
      <c r="H11487" s="2">
        <v>2329001.0480355835</v>
      </c>
      <c r="I11487" s="2">
        <v>1267910.2613698561</v>
      </c>
      <c r="J11487" s="2">
        <v>312062.57971199998</v>
      </c>
      <c r="K11487" s="2">
        <v>955847.6816578561</v>
      </c>
      <c r="N11487" s="13">
        <v>955847.6816578561</v>
      </c>
    </row>
    <row r="11488" spans="1:14" x14ac:dyDescent="0.45">
      <c r="A11488">
        <v>22222</v>
      </c>
      <c r="B11488">
        <v>3</v>
      </c>
      <c r="C11488">
        <v>43</v>
      </c>
      <c r="D11488">
        <v>1</v>
      </c>
      <c r="E11488" s="2">
        <v>4011174.3839731198</v>
      </c>
      <c r="F11488" s="2">
        <v>-312470.48451150605</v>
      </c>
      <c r="G11488" s="2">
        <v>3698703.899461614</v>
      </c>
      <c r="H11488" s="2">
        <v>2350845.400985403</v>
      </c>
      <c r="I11488" s="2">
        <v>1347858.498476211</v>
      </c>
      <c r="J11488" s="2">
        <v>441229.18223704316</v>
      </c>
      <c r="K11488" s="2">
        <v>906629.31623916782</v>
      </c>
      <c r="N11488" s="13">
        <v>906629.31623916782</v>
      </c>
    </row>
    <row r="11489" spans="1:14" x14ac:dyDescent="0.45">
      <c r="A11489">
        <v>22222</v>
      </c>
      <c r="B11489">
        <v>4</v>
      </c>
      <c r="C11489">
        <v>43</v>
      </c>
      <c r="D11489">
        <v>1</v>
      </c>
      <c r="E11489" s="2">
        <v>4171621.3593320446</v>
      </c>
      <c r="F11489" s="2">
        <v>-324969.30389196624</v>
      </c>
      <c r="G11489" s="2">
        <v>3846652.0554400785</v>
      </c>
      <c r="H11489" s="2">
        <v>2427276.0866622403</v>
      </c>
      <c r="I11489" s="2">
        <v>1419375.9687778382</v>
      </c>
      <c r="J11489" s="2">
        <v>458878.34952652489</v>
      </c>
      <c r="K11489" s="2">
        <v>960497.61925131327</v>
      </c>
      <c r="N11489" s="13">
        <v>960497.61925131327</v>
      </c>
    </row>
    <row r="11490" spans="1:14" x14ac:dyDescent="0.45">
      <c r="A11490">
        <v>22222</v>
      </c>
      <c r="B11490">
        <v>5</v>
      </c>
      <c r="C11490">
        <v>43</v>
      </c>
      <c r="D11490">
        <v>1</v>
      </c>
      <c r="E11490" s="2">
        <v>4312204.9991415357</v>
      </c>
      <c r="F11490" s="2">
        <v>-335920.76943312562</v>
      </c>
      <c r="G11490" s="2">
        <v>3976284.2297084099</v>
      </c>
      <c r="H11490" s="2">
        <v>2432297.5868848059</v>
      </c>
      <c r="I11490" s="2">
        <v>1543986.6428236039</v>
      </c>
      <c r="J11490" s="2">
        <v>474342.54990556894</v>
      </c>
      <c r="K11490" s="2">
        <v>1069644.0929180351</v>
      </c>
      <c r="N11490" s="13">
        <v>1069644.0929180351</v>
      </c>
    </row>
    <row r="11491" spans="1:14" x14ac:dyDescent="0.45">
      <c r="A11491">
        <v>22222</v>
      </c>
      <c r="B11491">
        <v>6</v>
      </c>
      <c r="C11491">
        <v>43</v>
      </c>
      <c r="D11491">
        <v>1</v>
      </c>
      <c r="E11491" s="2">
        <v>4391980.7916256543</v>
      </c>
      <c r="F11491" s="2">
        <v>-342135.30366763845</v>
      </c>
      <c r="G11491" s="2">
        <v>4049845.4879580159</v>
      </c>
      <c r="H11491" s="2">
        <v>2433694.6986187128</v>
      </c>
      <c r="I11491" s="2">
        <v>1616150.789339303</v>
      </c>
      <c r="J11491" s="2">
        <v>439198.07916256547</v>
      </c>
      <c r="K11491" s="2">
        <v>1176952.7101767375</v>
      </c>
      <c r="M11491" s="14">
        <v>21489453.502500277</v>
      </c>
      <c r="N11491" s="13">
        <v>22666406.212677013</v>
      </c>
    </row>
    <row r="11492" spans="1:14" x14ac:dyDescent="0.45">
      <c r="A11492">
        <v>22231</v>
      </c>
      <c r="B11492">
        <v>1</v>
      </c>
      <c r="C11492">
        <v>46</v>
      </c>
      <c r="D11492">
        <v>1</v>
      </c>
      <c r="E11492" s="2">
        <v>2345856</v>
      </c>
      <c r="F11492" s="2">
        <v>-319271.00160000002</v>
      </c>
      <c r="G11492" s="2">
        <v>2026584.9983999999</v>
      </c>
      <c r="H11492" s="2">
        <v>1266762.24</v>
      </c>
      <c r="I11492" s="2">
        <v>759822.75839999993</v>
      </c>
      <c r="J11492" s="2">
        <v>234585.60000000001</v>
      </c>
      <c r="K11492" s="2">
        <v>525237.15839999996</v>
      </c>
      <c r="L11492" s="11">
        <v>-12607611.933509737</v>
      </c>
      <c r="N11492" s="13">
        <v>-12082374.775109738</v>
      </c>
    </row>
    <row r="11493" spans="1:14" x14ac:dyDescent="0.45">
      <c r="A11493">
        <v>22231</v>
      </c>
      <c r="B11493">
        <v>2</v>
      </c>
      <c r="C11493">
        <v>46</v>
      </c>
      <c r="D11493">
        <v>1</v>
      </c>
      <c r="E11493" s="2">
        <v>2370956.6591999996</v>
      </c>
      <c r="F11493" s="2">
        <v>-322687.20131711994</v>
      </c>
      <c r="G11493" s="2">
        <v>2048269.4578828798</v>
      </c>
      <c r="H11493" s="2">
        <v>1299649.3765671167</v>
      </c>
      <c r="I11493" s="2">
        <v>748620.08131576306</v>
      </c>
      <c r="J11493" s="2">
        <v>260805.23251199996</v>
      </c>
      <c r="K11493" s="2">
        <v>487814.8488037631</v>
      </c>
      <c r="N11493" s="13">
        <v>487814.8488037631</v>
      </c>
    </row>
    <row r="11494" spans="1:14" x14ac:dyDescent="0.45">
      <c r="A11494">
        <v>22231</v>
      </c>
      <c r="B11494">
        <v>3</v>
      </c>
      <c r="C11494">
        <v>46</v>
      </c>
      <c r="D11494">
        <v>1</v>
      </c>
      <c r="E11494" s="2">
        <v>2366451.8415475194</v>
      </c>
      <c r="F11494" s="2">
        <v>-322074.09563461738</v>
      </c>
      <c r="G11494" s="2">
        <v>2044377.7459129021</v>
      </c>
      <c r="H11494" s="2">
        <v>1314173.1013116858</v>
      </c>
      <c r="I11494" s="2">
        <v>730204.64460121631</v>
      </c>
      <c r="J11494" s="2">
        <v>236645.18415475194</v>
      </c>
      <c r="K11494" s="2">
        <v>493559.46044646436</v>
      </c>
      <c r="N11494" s="13">
        <v>493559.46044646436</v>
      </c>
    </row>
    <row r="11495" spans="1:14" x14ac:dyDescent="0.45">
      <c r="A11495">
        <v>22231</v>
      </c>
      <c r="B11495">
        <v>4</v>
      </c>
      <c r="C11495">
        <v>46</v>
      </c>
      <c r="D11495">
        <v>1</v>
      </c>
      <c r="E11495" s="2">
        <v>2412361.0072735418</v>
      </c>
      <c r="F11495" s="2">
        <v>-328322.33308992902</v>
      </c>
      <c r="G11495" s="2">
        <v>2084038.6741836127</v>
      </c>
      <c r="H11495" s="2">
        <v>1358021.5118919695</v>
      </c>
      <c r="I11495" s="2">
        <v>726017.16229164321</v>
      </c>
      <c r="J11495" s="2">
        <v>241236.10072735418</v>
      </c>
      <c r="K11495" s="2">
        <v>484781.06156428903</v>
      </c>
      <c r="N11495" s="13">
        <v>484781.06156428903</v>
      </c>
    </row>
    <row r="11496" spans="1:14" x14ac:dyDescent="0.45">
      <c r="A11496">
        <v>22231</v>
      </c>
      <c r="B11496">
        <v>5</v>
      </c>
      <c r="C11496">
        <v>46</v>
      </c>
      <c r="D11496">
        <v>1</v>
      </c>
      <c r="E11496" s="2">
        <v>2433589.7841375489</v>
      </c>
      <c r="F11496" s="2">
        <v>-331211.5696211204</v>
      </c>
      <c r="G11496" s="2">
        <v>2102378.2145164283</v>
      </c>
      <c r="H11496" s="2">
        <v>1397919.5320610297</v>
      </c>
      <c r="I11496" s="2">
        <v>704458.68245539861</v>
      </c>
      <c r="J11496" s="2">
        <v>243358.9784137549</v>
      </c>
      <c r="K11496" s="2">
        <v>461099.70404164371</v>
      </c>
      <c r="N11496" s="13">
        <v>461099.70404164371</v>
      </c>
    </row>
    <row r="11497" spans="1:14" x14ac:dyDescent="0.45">
      <c r="A11497">
        <v>22231</v>
      </c>
      <c r="B11497">
        <v>6</v>
      </c>
      <c r="C11497">
        <v>46</v>
      </c>
      <c r="D11497">
        <v>1</v>
      </c>
      <c r="E11497" s="2">
        <v>2475447.5284247147</v>
      </c>
      <c r="F11497" s="2">
        <v>-336908.40861860366</v>
      </c>
      <c r="G11497" s="2">
        <v>2138539.1198061109</v>
      </c>
      <c r="H11497" s="2">
        <v>1475571.78131255</v>
      </c>
      <c r="I11497" s="2">
        <v>662967.33849356091</v>
      </c>
      <c r="J11497" s="2">
        <v>297053.70341096574</v>
      </c>
      <c r="K11497" s="2">
        <v>365913.63508259517</v>
      </c>
      <c r="M11497" s="14">
        <v>12673036.332891583</v>
      </c>
      <c r="N11497" s="13">
        <v>13038949.967974178</v>
      </c>
    </row>
    <row r="11498" spans="1:14" x14ac:dyDescent="0.45">
      <c r="A11498">
        <v>22238</v>
      </c>
      <c r="B11498">
        <v>1</v>
      </c>
      <c r="C11498">
        <v>42</v>
      </c>
      <c r="D11498">
        <v>22</v>
      </c>
      <c r="E11498" s="2">
        <v>2870976</v>
      </c>
      <c r="F11498" s="2">
        <v>-517062.77760000003</v>
      </c>
      <c r="G11498" s="2">
        <v>2353913.2223999999</v>
      </c>
      <c r="H11498" s="2">
        <v>918712.32000000007</v>
      </c>
      <c r="I11498" s="2">
        <v>1435200.9023999998</v>
      </c>
      <c r="J11498" s="2">
        <v>229678.08000000002</v>
      </c>
      <c r="K11498" s="2">
        <v>1205522.8223999997</v>
      </c>
      <c r="L11498" s="11">
        <v>-15212031.674609832</v>
      </c>
      <c r="N11498" s="13">
        <v>-14006508.852209833</v>
      </c>
    </row>
    <row r="11499" spans="1:14" x14ac:dyDescent="0.45">
      <c r="A11499">
        <v>22238</v>
      </c>
      <c r="B11499">
        <v>2</v>
      </c>
      <c r="C11499">
        <v>42</v>
      </c>
      <c r="D11499">
        <v>22</v>
      </c>
      <c r="E11499" s="2">
        <v>2910882.5663999999</v>
      </c>
      <c r="F11499" s="2">
        <v>-524249.95020864002</v>
      </c>
      <c r="G11499" s="2">
        <v>2386632.6161913597</v>
      </c>
      <c r="H11499" s="2">
        <v>935674.09214361594</v>
      </c>
      <c r="I11499" s="2">
        <v>1450958.5240477438</v>
      </c>
      <c r="J11499" s="2">
        <v>291088.25663999998</v>
      </c>
      <c r="K11499" s="2">
        <v>1159870.2674077437</v>
      </c>
      <c r="N11499" s="13">
        <v>1159870.2674077437</v>
      </c>
    </row>
    <row r="11500" spans="1:14" x14ac:dyDescent="0.45">
      <c r="A11500">
        <v>22238</v>
      </c>
      <c r="B11500">
        <v>3</v>
      </c>
      <c r="C11500">
        <v>42</v>
      </c>
      <c r="D11500">
        <v>22</v>
      </c>
      <c r="E11500" s="2">
        <v>2910009.3016300802</v>
      </c>
      <c r="F11500" s="2">
        <v>-524092.67522357748</v>
      </c>
      <c r="G11500" s="2">
        <v>2385916.6264065029</v>
      </c>
      <c r="H11500" s="2">
        <v>919772.32030437619</v>
      </c>
      <c r="I11500" s="2">
        <v>1466144.3061021268</v>
      </c>
      <c r="J11500" s="2">
        <v>320101.0231793088</v>
      </c>
      <c r="K11500" s="2">
        <v>1146043.2829228181</v>
      </c>
      <c r="N11500" s="13">
        <v>1146043.2829228181</v>
      </c>
    </row>
    <row r="11501" spans="1:14" x14ac:dyDescent="0.45">
      <c r="A11501">
        <v>22238</v>
      </c>
      <c r="B11501">
        <v>4</v>
      </c>
      <c r="C11501">
        <v>42</v>
      </c>
      <c r="D11501">
        <v>22</v>
      </c>
      <c r="E11501" s="2">
        <v>2932125.372322469</v>
      </c>
      <c r="F11501" s="2">
        <v>-528075.77955527673</v>
      </c>
      <c r="G11501" s="2">
        <v>2404049.5927671921</v>
      </c>
      <c r="H11501" s="2">
        <v>912953.82734860305</v>
      </c>
      <c r="I11501" s="2">
        <v>1491095.7654185891</v>
      </c>
      <c r="J11501" s="2">
        <v>293212.53723224689</v>
      </c>
      <c r="K11501" s="2">
        <v>1197883.2281863422</v>
      </c>
      <c r="N11501" s="13">
        <v>1197883.2281863422</v>
      </c>
    </row>
    <row r="11502" spans="1:14" x14ac:dyDescent="0.45">
      <c r="A11502">
        <v>22238</v>
      </c>
      <c r="B11502">
        <v>5</v>
      </c>
      <c r="C11502">
        <v>42</v>
      </c>
      <c r="D11502">
        <v>22</v>
      </c>
      <c r="E11502" s="2">
        <v>2959100.925747836</v>
      </c>
      <c r="F11502" s="2">
        <v>-532934.07672718528</v>
      </c>
      <c r="G11502" s="2">
        <v>2426166.8490206506</v>
      </c>
      <c r="H11502" s="2">
        <v>921445.13786046626</v>
      </c>
      <c r="I11502" s="2">
        <v>1504721.7111601843</v>
      </c>
      <c r="J11502" s="2">
        <v>266319.08331730525</v>
      </c>
      <c r="K11502" s="2">
        <v>1238402.6278428792</v>
      </c>
      <c r="N11502" s="13">
        <v>1238402.6278428792</v>
      </c>
    </row>
    <row r="11503" spans="1:14" x14ac:dyDescent="0.45">
      <c r="A11503">
        <v>22238</v>
      </c>
      <c r="B11503">
        <v>6</v>
      </c>
      <c r="C11503">
        <v>42</v>
      </c>
      <c r="D11503">
        <v>22</v>
      </c>
      <c r="E11503" s="2">
        <v>2999344.6983380066</v>
      </c>
      <c r="F11503" s="2">
        <v>-540181.98017067497</v>
      </c>
      <c r="G11503" s="2">
        <v>2459162.7181673315</v>
      </c>
      <c r="H11503" s="2">
        <v>950134.59023239056</v>
      </c>
      <c r="I11503" s="2">
        <v>1509028.1279349411</v>
      </c>
      <c r="J11503" s="2">
        <v>269941.02285042056</v>
      </c>
      <c r="K11503" s="2">
        <v>1239087.1050845205</v>
      </c>
      <c r="M11503" s="14">
        <v>14844484.8187689</v>
      </c>
      <c r="N11503" s="13">
        <v>16083571.92385342</v>
      </c>
    </row>
    <row r="11504" spans="1:14" x14ac:dyDescent="0.45">
      <c r="A11504">
        <v>22257</v>
      </c>
      <c r="B11504">
        <v>1</v>
      </c>
      <c r="C11504">
        <v>35</v>
      </c>
      <c r="D11504">
        <v>18</v>
      </c>
      <c r="E11504" s="2">
        <v>5029296</v>
      </c>
      <c r="F11504" s="2">
        <v>-435537.03359999997</v>
      </c>
      <c r="G11504" s="2">
        <v>4593758.9664000003</v>
      </c>
      <c r="H11504" s="2">
        <v>2916991.6799999997</v>
      </c>
      <c r="I11504" s="2">
        <v>1676767.2864000006</v>
      </c>
      <c r="J11504" s="2">
        <v>553222.56000000006</v>
      </c>
      <c r="K11504" s="2">
        <v>1123544.7264000005</v>
      </c>
      <c r="L11504" s="11">
        <v>-25958777.303607374</v>
      </c>
      <c r="N11504" s="13">
        <v>-24835232.577207375</v>
      </c>
    </row>
    <row r="11505" spans="1:14" x14ac:dyDescent="0.45">
      <c r="A11505">
        <v>22257</v>
      </c>
      <c r="B11505">
        <v>2</v>
      </c>
      <c r="C11505">
        <v>35</v>
      </c>
      <c r="D11505">
        <v>18</v>
      </c>
      <c r="E11505" s="2">
        <v>5223426.8256000001</v>
      </c>
      <c r="F11505" s="2">
        <v>-452348.76309695997</v>
      </c>
      <c r="G11505" s="2">
        <v>4771078.0625030398</v>
      </c>
      <c r="H11505" s="2">
        <v>3149862.1849342654</v>
      </c>
      <c r="I11505" s="2">
        <v>1621215.8775687744</v>
      </c>
      <c r="J11505" s="2">
        <v>574576.950816</v>
      </c>
      <c r="K11505" s="2">
        <v>1046638.9267527744</v>
      </c>
      <c r="N11505" s="13">
        <v>1046638.9267527744</v>
      </c>
    </row>
    <row r="11506" spans="1:14" x14ac:dyDescent="0.45">
      <c r="A11506">
        <v>22257</v>
      </c>
      <c r="B11506">
        <v>3</v>
      </c>
      <c r="C11506">
        <v>35</v>
      </c>
      <c r="D11506">
        <v>18</v>
      </c>
      <c r="E11506" s="2">
        <v>5396844.5962099191</v>
      </c>
      <c r="F11506" s="2">
        <v>-467366.74203177897</v>
      </c>
      <c r="G11506" s="2">
        <v>4929477.8541781399</v>
      </c>
      <c r="H11506" s="2">
        <v>3394703.8704424147</v>
      </c>
      <c r="I11506" s="2">
        <v>1534773.9837357253</v>
      </c>
      <c r="J11506" s="2">
        <v>431747.56769679353</v>
      </c>
      <c r="K11506" s="2">
        <v>1103026.4160389318</v>
      </c>
      <c r="N11506" s="13">
        <v>1103026.4160389318</v>
      </c>
    </row>
    <row r="11507" spans="1:14" x14ac:dyDescent="0.45">
      <c r="A11507">
        <v>22257</v>
      </c>
      <c r="B11507">
        <v>4</v>
      </c>
      <c r="C11507">
        <v>35</v>
      </c>
      <c r="D11507">
        <v>18</v>
      </c>
      <c r="E11507" s="2">
        <v>5612178.6955986954</v>
      </c>
      <c r="F11507" s="2">
        <v>-486014.67503884702</v>
      </c>
      <c r="G11507" s="2">
        <v>5126164.0205598483</v>
      </c>
      <c r="H11507" s="2">
        <v>3708425.2588941571</v>
      </c>
      <c r="I11507" s="2">
        <v>1417738.7616656912</v>
      </c>
      <c r="J11507" s="2">
        <v>561217.86955986952</v>
      </c>
      <c r="K11507" s="2">
        <v>856520.89210582164</v>
      </c>
      <c r="N11507" s="13">
        <v>856520.89210582164</v>
      </c>
    </row>
    <row r="11508" spans="1:14" x14ac:dyDescent="0.45">
      <c r="A11508">
        <v>22257</v>
      </c>
      <c r="B11508">
        <v>5</v>
      </c>
      <c r="C11508">
        <v>35</v>
      </c>
      <c r="D11508">
        <v>18</v>
      </c>
      <c r="E11508" s="2">
        <v>5778860.402857977</v>
      </c>
      <c r="F11508" s="2">
        <v>-500449.31088750076</v>
      </c>
      <c r="G11508" s="2">
        <v>5278411.0919704763</v>
      </c>
      <c r="H11508" s="2">
        <v>3954124.5639457717</v>
      </c>
      <c r="I11508" s="2">
        <v>1324286.5280247047</v>
      </c>
      <c r="J11508" s="2">
        <v>635674.64431437745</v>
      </c>
      <c r="K11508" s="2">
        <v>688611.88371032721</v>
      </c>
      <c r="N11508" s="13">
        <v>688611.88371032721</v>
      </c>
    </row>
    <row r="11509" spans="1:14" x14ac:dyDescent="0.45">
      <c r="A11509">
        <v>22257</v>
      </c>
      <c r="B11509">
        <v>6</v>
      </c>
      <c r="C11509">
        <v>35</v>
      </c>
      <c r="D11509">
        <v>18</v>
      </c>
      <c r="E11509" s="2">
        <v>5919864.5966877118</v>
      </c>
      <c r="F11509" s="2">
        <v>-512660.27407315583</v>
      </c>
      <c r="G11509" s="2">
        <v>5407204.3226145562</v>
      </c>
      <c r="H11509" s="2">
        <v>4228831.8322515152</v>
      </c>
      <c r="I11509" s="2">
        <v>1178372.4903630409</v>
      </c>
      <c r="J11509" s="2">
        <v>651185.10563564824</v>
      </c>
      <c r="K11509" s="2">
        <v>527187.38472739269</v>
      </c>
      <c r="M11509" s="14">
        <v>27305621.994700391</v>
      </c>
      <c r="N11509" s="13">
        <v>27832809.379427783</v>
      </c>
    </row>
    <row r="11510" spans="1:14" x14ac:dyDescent="0.45">
      <c r="A11510">
        <v>22273</v>
      </c>
      <c r="B11510">
        <v>1</v>
      </c>
      <c r="C11510">
        <v>27</v>
      </c>
      <c r="D11510">
        <v>7</v>
      </c>
      <c r="E11510" s="2">
        <v>3307536</v>
      </c>
      <c r="F11510" s="2">
        <v>-1298869.3872</v>
      </c>
      <c r="G11510" s="2">
        <v>2008666.6128</v>
      </c>
      <c r="H11510" s="2">
        <v>1686843.36</v>
      </c>
      <c r="I11510" s="2">
        <v>321823.2527999999</v>
      </c>
      <c r="J11510" s="2">
        <v>330753.60000000003</v>
      </c>
      <c r="K11510" s="2">
        <v>-8930.3472000001348</v>
      </c>
      <c r="L11510" s="11">
        <v>-10338879.060273208</v>
      </c>
      <c r="N11510" s="13">
        <v>-10347809.407473208</v>
      </c>
    </row>
    <row r="11511" spans="1:14" x14ac:dyDescent="0.45">
      <c r="A11511">
        <v>22273</v>
      </c>
      <c r="B11511">
        <v>2</v>
      </c>
      <c r="C11511">
        <v>27</v>
      </c>
      <c r="D11511">
        <v>7</v>
      </c>
      <c r="E11511" s="2">
        <v>3224516.8463999997</v>
      </c>
      <c r="F11511" s="2">
        <v>-1266267.7655812798</v>
      </c>
      <c r="G11511" s="2">
        <v>1958249.0808187199</v>
      </c>
      <c r="H11511" s="2">
        <v>1690220.791512259</v>
      </c>
      <c r="I11511" s="2">
        <v>268028.28930646088</v>
      </c>
      <c r="J11511" s="2">
        <v>257961.34771199999</v>
      </c>
      <c r="K11511" s="2">
        <v>10066.941594460892</v>
      </c>
      <c r="N11511" s="13">
        <v>10066.941594460892</v>
      </c>
    </row>
    <row r="11512" spans="1:14" x14ac:dyDescent="0.45">
      <c r="A11512">
        <v>22273</v>
      </c>
      <c r="B11512">
        <v>3</v>
      </c>
      <c r="C11512">
        <v>27</v>
      </c>
      <c r="D11512">
        <v>7</v>
      </c>
      <c r="E11512" s="2">
        <v>3135197.7297547199</v>
      </c>
      <c r="F11512" s="2">
        <v>-1231192.1484746784</v>
      </c>
      <c r="G11512" s="2">
        <v>1904005.5812800415</v>
      </c>
      <c r="H11512" s="2">
        <v>1680378.2132880853</v>
      </c>
      <c r="I11512" s="2">
        <v>223627.36799195618</v>
      </c>
      <c r="J11512" s="2">
        <v>313519.77297547198</v>
      </c>
      <c r="K11512" s="2">
        <v>-89892.404983515793</v>
      </c>
      <c r="N11512" s="13">
        <v>-89892.404983515793</v>
      </c>
    </row>
    <row r="11513" spans="1:14" x14ac:dyDescent="0.45">
      <c r="A11513">
        <v>22273</v>
      </c>
      <c r="B11513">
        <v>4</v>
      </c>
      <c r="C11513">
        <v>27</v>
      </c>
      <c r="D11513">
        <v>7</v>
      </c>
      <c r="E11513" s="2">
        <v>3053369.0690081222</v>
      </c>
      <c r="F11513" s="2">
        <v>-1199058.0333994895</v>
      </c>
      <c r="G11513" s="2">
        <v>1854311.0356086327</v>
      </c>
      <c r="H11513" s="2">
        <v>1644539.2915966806</v>
      </c>
      <c r="I11513" s="2">
        <v>209771.74401195208</v>
      </c>
      <c r="J11513" s="2">
        <v>274803.21621073101</v>
      </c>
      <c r="K11513" s="2">
        <v>-65031.472198778938</v>
      </c>
      <c r="N11513" s="13">
        <v>-65031.472198778938</v>
      </c>
    </row>
    <row r="11514" spans="1:14" x14ac:dyDescent="0.45">
      <c r="A11514">
        <v>22273</v>
      </c>
      <c r="B11514">
        <v>5</v>
      </c>
      <c r="C11514">
        <v>27</v>
      </c>
      <c r="D11514">
        <v>7</v>
      </c>
      <c r="E11514" s="2">
        <v>3016117.9663662231</v>
      </c>
      <c r="F11514" s="2">
        <v>-1184429.5253920157</v>
      </c>
      <c r="G11514" s="2">
        <v>1831688.4409742074</v>
      </c>
      <c r="H11514" s="2">
        <v>1676784.0366133035</v>
      </c>
      <c r="I11514" s="2">
        <v>154904.40436090389</v>
      </c>
      <c r="J11514" s="2">
        <v>301611.79663662234</v>
      </c>
      <c r="K11514" s="2">
        <v>-146707.39227571845</v>
      </c>
      <c r="N11514" s="13">
        <v>-146707.39227571845</v>
      </c>
    </row>
    <row r="11515" spans="1:14" x14ac:dyDescent="0.45">
      <c r="A11515">
        <v>22273</v>
      </c>
      <c r="B11515">
        <v>6</v>
      </c>
      <c r="C11515">
        <v>27</v>
      </c>
      <c r="D11515">
        <v>7</v>
      </c>
      <c r="E11515" s="2">
        <v>2966653.6317178169</v>
      </c>
      <c r="F11515" s="2">
        <v>-1165004.8811755867</v>
      </c>
      <c r="G11515" s="2">
        <v>1801648.7505422302</v>
      </c>
      <c r="H11515" s="2">
        <v>1694805.0382970399</v>
      </c>
      <c r="I11515" s="2">
        <v>106843.71224519028</v>
      </c>
      <c r="J11515" s="2">
        <v>296665.3631717817</v>
      </c>
      <c r="K11515" s="2">
        <v>-189821.65092659142</v>
      </c>
      <c r="M11515" s="14">
        <v>10006320.826632516</v>
      </c>
      <c r="N11515" s="13">
        <v>9816499.1757059246</v>
      </c>
    </row>
    <row r="11516" spans="1:14" x14ac:dyDescent="0.45">
      <c r="A11516">
        <v>22288</v>
      </c>
      <c r="B11516">
        <v>1</v>
      </c>
      <c r="C11516">
        <v>22</v>
      </c>
      <c r="D11516">
        <v>21</v>
      </c>
      <c r="E11516" s="2">
        <v>1610136</v>
      </c>
      <c r="F11516" s="2">
        <v>-297231.10559999995</v>
      </c>
      <c r="G11516" s="2">
        <v>1312904.8944000001</v>
      </c>
      <c r="H11516" s="2">
        <v>853372.08000000007</v>
      </c>
      <c r="I11516" s="2">
        <v>459532.81440000003</v>
      </c>
      <c r="J11516" s="2">
        <v>161013.6</v>
      </c>
      <c r="K11516" s="2">
        <v>298519.21440000006</v>
      </c>
      <c r="L11516" s="11">
        <v>-14251519.546548445</v>
      </c>
      <c r="N11516" s="13">
        <v>-13953000.332148444</v>
      </c>
    </row>
    <row r="11517" spans="1:14" x14ac:dyDescent="0.45">
      <c r="A11517">
        <v>22288</v>
      </c>
      <c r="B11517">
        <v>2</v>
      </c>
      <c r="C11517">
        <v>22</v>
      </c>
      <c r="D11517">
        <v>21</v>
      </c>
      <c r="E11517" s="2">
        <v>1586789.0279999999</v>
      </c>
      <c r="F11517" s="2">
        <v>-292921.25456879998</v>
      </c>
      <c r="G11517" s="2">
        <v>1293867.7734312001</v>
      </c>
      <c r="H11517" s="2">
        <v>874974.51150753594</v>
      </c>
      <c r="I11517" s="2">
        <v>418893.26192366413</v>
      </c>
      <c r="J11517" s="2">
        <v>190414.68336</v>
      </c>
      <c r="K11517" s="2">
        <v>228478.57856366414</v>
      </c>
      <c r="N11517" s="13">
        <v>228478.57856366414</v>
      </c>
    </row>
    <row r="11518" spans="1:14" x14ac:dyDescent="0.45">
      <c r="A11518">
        <v>22288</v>
      </c>
      <c r="B11518">
        <v>3</v>
      </c>
      <c r="C11518">
        <v>22</v>
      </c>
      <c r="D11518">
        <v>21</v>
      </c>
      <c r="E11518" s="2">
        <v>1574888.1102900002</v>
      </c>
      <c r="F11518" s="2">
        <v>-290724.34515953402</v>
      </c>
      <c r="G11518" s="2">
        <v>1284163.7651304663</v>
      </c>
      <c r="H11518" s="2">
        <v>890469.87261907896</v>
      </c>
      <c r="I11518" s="2">
        <v>393693.89251138736</v>
      </c>
      <c r="J11518" s="2">
        <v>157488.81102900003</v>
      </c>
      <c r="K11518" s="2">
        <v>236205.08148238732</v>
      </c>
      <c r="N11518" s="13">
        <v>236205.08148238732</v>
      </c>
    </row>
    <row r="11519" spans="1:14" x14ac:dyDescent="0.45">
      <c r="A11519">
        <v>22288</v>
      </c>
      <c r="B11519">
        <v>4</v>
      </c>
      <c r="C11519">
        <v>22</v>
      </c>
      <c r="D11519">
        <v>21</v>
      </c>
      <c r="E11519" s="2">
        <v>1561659.050163564</v>
      </c>
      <c r="F11519" s="2">
        <v>-288282.26066019392</v>
      </c>
      <c r="G11519" s="2">
        <v>1273376.7895033702</v>
      </c>
      <c r="H11519" s="2">
        <v>899590.13629203325</v>
      </c>
      <c r="I11519" s="2">
        <v>373786.65321133693</v>
      </c>
      <c r="J11519" s="2">
        <v>140549.31451472075</v>
      </c>
      <c r="K11519" s="2">
        <v>233237.33869661618</v>
      </c>
      <c r="N11519" s="13">
        <v>233237.33869661618</v>
      </c>
    </row>
    <row r="11520" spans="1:14" x14ac:dyDescent="0.45">
      <c r="A11520">
        <v>22288</v>
      </c>
      <c r="B11520">
        <v>5</v>
      </c>
      <c r="C11520">
        <v>22</v>
      </c>
      <c r="D11520">
        <v>21</v>
      </c>
      <c r="E11520" s="2">
        <v>1548384.948237174</v>
      </c>
      <c r="F11520" s="2">
        <v>-285831.86144458229</v>
      </c>
      <c r="G11520" s="2">
        <v>1262553.0867925917</v>
      </c>
      <c r="H11520" s="2">
        <v>923161.64683822531</v>
      </c>
      <c r="I11520" s="2">
        <v>339391.43995436642</v>
      </c>
      <c r="J11520" s="2">
        <v>154838.4948237174</v>
      </c>
      <c r="K11520" s="2">
        <v>184552.94513064902</v>
      </c>
      <c r="N11520" s="13">
        <v>184552.94513064902</v>
      </c>
    </row>
    <row r="11521" spans="1:14" x14ac:dyDescent="0.45">
      <c r="A11521">
        <v>22288</v>
      </c>
      <c r="B11521">
        <v>6</v>
      </c>
      <c r="C11521">
        <v>22</v>
      </c>
      <c r="D11521">
        <v>21</v>
      </c>
      <c r="E11521" s="2">
        <v>1525004.3355187927</v>
      </c>
      <c r="F11521" s="2">
        <v>-281515.80033676914</v>
      </c>
      <c r="G11521" s="2">
        <v>1243488.5351820237</v>
      </c>
      <c r="H11521" s="2">
        <v>918950.58036485757</v>
      </c>
      <c r="I11521" s="2">
        <v>324537.95481716609</v>
      </c>
      <c r="J11521" s="2">
        <v>167750.4769070672</v>
      </c>
      <c r="K11521" s="2">
        <v>156787.47791009888</v>
      </c>
      <c r="M11521" s="14">
        <v>13734306.484586289</v>
      </c>
      <c r="N11521" s="13">
        <v>13891093.962496389</v>
      </c>
    </row>
    <row r="11522" spans="1:14" x14ac:dyDescent="0.45">
      <c r="A11522">
        <v>22305</v>
      </c>
      <c r="B11522">
        <v>1</v>
      </c>
      <c r="C11522">
        <v>44</v>
      </c>
      <c r="D11522">
        <v>25</v>
      </c>
      <c r="E11522" s="2">
        <v>7479792</v>
      </c>
      <c r="F11522" s="2">
        <v>-1008275.9616</v>
      </c>
      <c r="G11522" s="2">
        <v>6471516.0384</v>
      </c>
      <c r="H11522" s="2">
        <v>3291108.48</v>
      </c>
      <c r="I11522" s="2">
        <v>3180407.5584</v>
      </c>
      <c r="J11522" s="2">
        <v>747979.20000000007</v>
      </c>
      <c r="K11522" s="2">
        <v>2432428.3583999998</v>
      </c>
      <c r="L11522" s="11">
        <v>-25704260.239221644</v>
      </c>
      <c r="N11522" s="13">
        <v>-23271831.880821645</v>
      </c>
    </row>
    <row r="11523" spans="1:14" x14ac:dyDescent="0.45">
      <c r="A11523">
        <v>22305</v>
      </c>
      <c r="B11523">
        <v>2</v>
      </c>
      <c r="C11523">
        <v>44</v>
      </c>
      <c r="D11523">
        <v>25</v>
      </c>
      <c r="E11523" s="2">
        <v>7690722.1343999989</v>
      </c>
      <c r="F11523" s="2">
        <v>-1036709.3437171199</v>
      </c>
      <c r="G11523" s="2">
        <v>6654012.7906828793</v>
      </c>
      <c r="H11523" s="2">
        <v>3350416.9535185532</v>
      </c>
      <c r="I11523" s="2">
        <v>3303595.8371643261</v>
      </c>
      <c r="J11523" s="2">
        <v>692164.99209599989</v>
      </c>
      <c r="K11523" s="2">
        <v>2611430.8450683262</v>
      </c>
      <c r="N11523" s="13">
        <v>2611430.8450683262</v>
      </c>
    </row>
    <row r="11524" spans="1:14" x14ac:dyDescent="0.45">
      <c r="A11524">
        <v>22305</v>
      </c>
      <c r="B11524">
        <v>3</v>
      </c>
      <c r="C11524">
        <v>44</v>
      </c>
      <c r="D11524">
        <v>25</v>
      </c>
      <c r="E11524" s="2">
        <v>7919136.5817916803</v>
      </c>
      <c r="F11524" s="2">
        <v>-1067499.6112255186</v>
      </c>
      <c r="G11524" s="2">
        <v>6851636.9705661619</v>
      </c>
      <c r="H11524" s="2">
        <v>3415770.0861013778</v>
      </c>
      <c r="I11524" s="2">
        <v>3435866.8844647841</v>
      </c>
      <c r="J11524" s="2">
        <v>871105.02399708482</v>
      </c>
      <c r="K11524" s="2">
        <v>2564761.8604676994</v>
      </c>
      <c r="N11524" s="13">
        <v>2564761.8604676994</v>
      </c>
    </row>
    <row r="11525" spans="1:14" x14ac:dyDescent="0.45">
      <c r="A11525">
        <v>22305</v>
      </c>
      <c r="B11525">
        <v>4</v>
      </c>
      <c r="C11525">
        <v>44</v>
      </c>
      <c r="D11525">
        <v>25</v>
      </c>
      <c r="E11525" s="2">
        <v>8186011.4845980601</v>
      </c>
      <c r="F11525" s="2">
        <v>-1103474.3481238186</v>
      </c>
      <c r="G11525" s="2">
        <v>7082537.1364742415</v>
      </c>
      <c r="H11525" s="2">
        <v>3486039.3424703563</v>
      </c>
      <c r="I11525" s="2">
        <v>3596497.7940038852</v>
      </c>
      <c r="J11525" s="2">
        <v>900461.26330578665</v>
      </c>
      <c r="K11525" s="2">
        <v>2696036.5306980987</v>
      </c>
      <c r="N11525" s="13">
        <v>2696036.5306980987</v>
      </c>
    </row>
    <row r="11526" spans="1:14" x14ac:dyDescent="0.45">
      <c r="A11526">
        <v>22305</v>
      </c>
      <c r="B11526">
        <v>5</v>
      </c>
      <c r="C11526">
        <v>44</v>
      </c>
      <c r="D11526">
        <v>25</v>
      </c>
      <c r="E11526" s="2">
        <v>8452056.8578474969</v>
      </c>
      <c r="F11526" s="2">
        <v>-1139337.2644378426</v>
      </c>
      <c r="G11526" s="2">
        <v>7312719.5934096538</v>
      </c>
      <c r="H11526" s="2">
        <v>3561902.5306411963</v>
      </c>
      <c r="I11526" s="2">
        <v>3750817.0627684575</v>
      </c>
      <c r="J11526" s="2">
        <v>845205.68578474969</v>
      </c>
      <c r="K11526" s="2">
        <v>2905611.3769837078</v>
      </c>
      <c r="N11526" s="13">
        <v>2905611.3769837078</v>
      </c>
    </row>
    <row r="11527" spans="1:14" x14ac:dyDescent="0.45">
      <c r="A11527">
        <v>22305</v>
      </c>
      <c r="B11527">
        <v>6</v>
      </c>
      <c r="C11527">
        <v>44</v>
      </c>
      <c r="D11527">
        <v>25</v>
      </c>
      <c r="E11527" s="2">
        <v>8712380.2090691999</v>
      </c>
      <c r="F11527" s="2">
        <v>-1174428.8521825282</v>
      </c>
      <c r="G11527" s="2">
        <v>7537951.3568866719</v>
      </c>
      <c r="H11527" s="2">
        <v>3601114.2333161142</v>
      </c>
      <c r="I11527" s="2">
        <v>3936837.1235705577</v>
      </c>
      <c r="J11527" s="2">
        <v>784114.21881622798</v>
      </c>
      <c r="K11527" s="2">
        <v>3152722.9047543295</v>
      </c>
      <c r="M11527" s="14">
        <v>26647916.913585991</v>
      </c>
      <c r="N11527" s="13">
        <v>29800639.81834032</v>
      </c>
    </row>
    <row r="11528" spans="1:14" x14ac:dyDescent="0.45">
      <c r="A11528">
        <v>22307</v>
      </c>
      <c r="B11528">
        <v>1</v>
      </c>
      <c r="C11528">
        <v>27</v>
      </c>
      <c r="D11528">
        <v>5</v>
      </c>
      <c r="E11528" s="2">
        <v>3124704</v>
      </c>
      <c r="F11528" s="2">
        <v>-577132.82880000002</v>
      </c>
      <c r="G11528" s="2">
        <v>2547571.1711999997</v>
      </c>
      <c r="H11528" s="2">
        <v>1499857.9199999999</v>
      </c>
      <c r="I11528" s="2">
        <v>1047713.2511999998</v>
      </c>
      <c r="J11528" s="2">
        <v>281223.36</v>
      </c>
      <c r="K11528" s="2">
        <v>766489.89119999984</v>
      </c>
      <c r="L11528" s="11">
        <v>-14571077.545144146</v>
      </c>
      <c r="N11528" s="13">
        <v>-13804587.653944146</v>
      </c>
    </row>
    <row r="11529" spans="1:14" x14ac:dyDescent="0.45">
      <c r="A11529">
        <v>22307</v>
      </c>
      <c r="B11529">
        <v>2</v>
      </c>
      <c r="C11529">
        <v>27</v>
      </c>
      <c r="D11529">
        <v>5</v>
      </c>
      <c r="E11529" s="2">
        <v>3105330.8351999996</v>
      </c>
      <c r="F11529" s="2">
        <v>-573554.60526143992</v>
      </c>
      <c r="G11529" s="2">
        <v>2531776.2299385597</v>
      </c>
      <c r="H11529" s="2">
        <v>1519922.8092736511</v>
      </c>
      <c r="I11529" s="2">
        <v>1011853.4206649086</v>
      </c>
      <c r="J11529" s="2">
        <v>310533.08351999999</v>
      </c>
      <c r="K11529" s="2">
        <v>701320.33714490861</v>
      </c>
      <c r="N11529" s="13">
        <v>701320.33714490861</v>
      </c>
    </row>
    <row r="11530" spans="1:14" x14ac:dyDescent="0.45">
      <c r="A11530">
        <v>22307</v>
      </c>
      <c r="B11530">
        <v>3</v>
      </c>
      <c r="C11530">
        <v>27</v>
      </c>
      <c r="D11530">
        <v>5</v>
      </c>
      <c r="E11530" s="2">
        <v>3116199.4931232003</v>
      </c>
      <c r="F11530" s="2">
        <v>-575562.04637985514</v>
      </c>
      <c r="G11530" s="2">
        <v>2540637.4467433449</v>
      </c>
      <c r="H11530" s="2">
        <v>1533173.8003094611</v>
      </c>
      <c r="I11530" s="2">
        <v>1007463.6464338838</v>
      </c>
      <c r="J11530" s="2">
        <v>280457.95438108803</v>
      </c>
      <c r="K11530" s="2">
        <v>727005.69205279578</v>
      </c>
      <c r="N11530" s="13">
        <v>727005.69205279578</v>
      </c>
    </row>
    <row r="11531" spans="1:14" x14ac:dyDescent="0.45">
      <c r="A11531">
        <v>22307</v>
      </c>
      <c r="B11531">
        <v>4</v>
      </c>
      <c r="C11531">
        <v>27</v>
      </c>
      <c r="D11531">
        <v>5</v>
      </c>
      <c r="E11531" s="2">
        <v>3086283.9779892173</v>
      </c>
      <c r="F11531" s="2">
        <v>-570036.65073460841</v>
      </c>
      <c r="G11531" s="2">
        <v>2516247.3272546087</v>
      </c>
      <c r="H11531" s="2">
        <v>1522251.4701560561</v>
      </c>
      <c r="I11531" s="2">
        <v>993995.85709855263</v>
      </c>
      <c r="J11531" s="2">
        <v>339491.23757881392</v>
      </c>
      <c r="K11531" s="2">
        <v>654504.61951973871</v>
      </c>
      <c r="N11531" s="13">
        <v>654504.61951973871</v>
      </c>
    </row>
    <row r="11532" spans="1:14" x14ac:dyDescent="0.45">
      <c r="A11532">
        <v>22307</v>
      </c>
      <c r="B11532">
        <v>5</v>
      </c>
      <c r="C11532">
        <v>27</v>
      </c>
      <c r="D11532">
        <v>5</v>
      </c>
      <c r="E11532" s="2">
        <v>3084432.2076024236</v>
      </c>
      <c r="F11532" s="2">
        <v>-569694.62874416762</v>
      </c>
      <c r="G11532" s="2">
        <v>2514737.5788582559</v>
      </c>
      <c r="H11532" s="2">
        <v>1566673.9952283264</v>
      </c>
      <c r="I11532" s="2">
        <v>948063.58362992946</v>
      </c>
      <c r="J11532" s="2">
        <v>277598.89868421812</v>
      </c>
      <c r="K11532" s="2">
        <v>670464.6849457114</v>
      </c>
      <c r="N11532" s="13">
        <v>670464.6849457114</v>
      </c>
    </row>
    <row r="11533" spans="1:14" x14ac:dyDescent="0.45">
      <c r="A11533">
        <v>22307</v>
      </c>
      <c r="B11533">
        <v>6</v>
      </c>
      <c r="C11533">
        <v>27</v>
      </c>
      <c r="D11533">
        <v>5</v>
      </c>
      <c r="E11533" s="2">
        <v>3053896.3287471593</v>
      </c>
      <c r="F11533" s="2">
        <v>-564054.65191960032</v>
      </c>
      <c r="G11533" s="2">
        <v>2489841.6768275592</v>
      </c>
      <c r="H11533" s="2">
        <v>1612745.1304057857</v>
      </c>
      <c r="I11533" s="2">
        <v>877096.5464217735</v>
      </c>
      <c r="J11533" s="2">
        <v>274850.66958724434</v>
      </c>
      <c r="K11533" s="2">
        <v>602245.87683452922</v>
      </c>
      <c r="M11533" s="14">
        <v>14393342.709505569</v>
      </c>
      <c r="N11533" s="13">
        <v>14995588.586340098</v>
      </c>
    </row>
    <row r="11534" spans="1:14" x14ac:dyDescent="0.45">
      <c r="A11534">
        <v>22312</v>
      </c>
      <c r="B11534">
        <v>1</v>
      </c>
      <c r="C11534">
        <v>26</v>
      </c>
      <c r="D11534">
        <v>21</v>
      </c>
      <c r="E11534" s="2">
        <v>1728264</v>
      </c>
      <c r="F11534" s="2">
        <v>-279460.28880000004</v>
      </c>
      <c r="G11534" s="2">
        <v>1448803.7112</v>
      </c>
      <c r="H11534" s="2">
        <v>950545.20000000007</v>
      </c>
      <c r="I11534" s="2">
        <v>498258.51119999995</v>
      </c>
      <c r="J11534" s="2">
        <v>172826.40000000002</v>
      </c>
      <c r="K11534" s="2">
        <v>325432.11119999993</v>
      </c>
      <c r="L11534" s="11">
        <v>-13715536.2477192</v>
      </c>
      <c r="N11534" s="13">
        <v>-13390104.136519201</v>
      </c>
    </row>
    <row r="11535" spans="1:14" x14ac:dyDescent="0.45">
      <c r="A11535">
        <v>22312</v>
      </c>
      <c r="B11535">
        <v>2</v>
      </c>
      <c r="C11535">
        <v>26</v>
      </c>
      <c r="D11535">
        <v>21</v>
      </c>
      <c r="E11535" s="2">
        <v>1702340.0399999998</v>
      </c>
      <c r="F11535" s="2">
        <v>-275268.38446799997</v>
      </c>
      <c r="G11535" s="2">
        <v>1427071.6555319999</v>
      </c>
      <c r="H11535" s="2">
        <v>950050.44122339995</v>
      </c>
      <c r="I11535" s="2">
        <v>477021.21430859994</v>
      </c>
      <c r="J11535" s="2">
        <v>204280.80479999998</v>
      </c>
      <c r="K11535" s="2">
        <v>272740.40950859996</v>
      </c>
      <c r="N11535" s="13">
        <v>272740.40950859996</v>
      </c>
    </row>
    <row r="11536" spans="1:14" x14ac:dyDescent="0.45">
      <c r="A11536">
        <v>22312</v>
      </c>
      <c r="B11536">
        <v>3</v>
      </c>
      <c r="C11536">
        <v>26</v>
      </c>
      <c r="D11536">
        <v>21</v>
      </c>
      <c r="E11536" s="2">
        <v>1677996.5774279998</v>
      </c>
      <c r="F11536" s="2">
        <v>-271332.04657010757</v>
      </c>
      <c r="G11536" s="2">
        <v>1406664.5308578922</v>
      </c>
      <c r="H11536" s="2">
        <v>963528.55031941715</v>
      </c>
      <c r="I11536" s="2">
        <v>443135.98053847509</v>
      </c>
      <c r="J11536" s="2">
        <v>151019.69196851997</v>
      </c>
      <c r="K11536" s="2">
        <v>292116.28856995516</v>
      </c>
      <c r="N11536" s="13">
        <v>292116.28856995516</v>
      </c>
    </row>
    <row r="11537" spans="1:14" x14ac:dyDescent="0.45">
      <c r="A11537">
        <v>22312</v>
      </c>
      <c r="B11537">
        <v>4</v>
      </c>
      <c r="C11537">
        <v>26</v>
      </c>
      <c r="D11537">
        <v>21</v>
      </c>
      <c r="E11537" s="2">
        <v>1656182.6219214359</v>
      </c>
      <c r="F11537" s="2">
        <v>-267804.72996469622</v>
      </c>
      <c r="G11537" s="2">
        <v>1388377.8919567396</v>
      </c>
      <c r="H11537" s="2">
        <v>958991.10167025309</v>
      </c>
      <c r="I11537" s="2">
        <v>429386.7902864865</v>
      </c>
      <c r="J11537" s="2">
        <v>165618.26219214359</v>
      </c>
      <c r="K11537" s="2">
        <v>263768.52809434291</v>
      </c>
      <c r="N11537" s="13">
        <v>263768.52809434291</v>
      </c>
    </row>
    <row r="11538" spans="1:14" x14ac:dyDescent="0.45">
      <c r="A11538">
        <v>22312</v>
      </c>
      <c r="B11538">
        <v>5</v>
      </c>
      <c r="C11538">
        <v>26</v>
      </c>
      <c r="D11538">
        <v>21</v>
      </c>
      <c r="E11538" s="2">
        <v>1640614.5052753747</v>
      </c>
      <c r="F11538" s="2">
        <v>-265287.36550302809</v>
      </c>
      <c r="G11538" s="2">
        <v>1375327.1397723467</v>
      </c>
      <c r="H11538" s="2">
        <v>951496.54785105609</v>
      </c>
      <c r="I11538" s="2">
        <v>423830.59192129062</v>
      </c>
      <c r="J11538" s="2">
        <v>164061.4505275375</v>
      </c>
      <c r="K11538" s="2">
        <v>259769.14139375312</v>
      </c>
      <c r="N11538" s="13">
        <v>259769.14139375312</v>
      </c>
    </row>
    <row r="11539" spans="1:14" x14ac:dyDescent="0.45">
      <c r="A11539">
        <v>22312</v>
      </c>
      <c r="B11539">
        <v>6</v>
      </c>
      <c r="C11539">
        <v>26</v>
      </c>
      <c r="D11539">
        <v>21</v>
      </c>
      <c r="E11539" s="2">
        <v>1621583.3770141802</v>
      </c>
      <c r="F11539" s="2">
        <v>-262210.03206319298</v>
      </c>
      <c r="G11539" s="2">
        <v>1359373.3449509873</v>
      </c>
      <c r="H11539" s="2">
        <v>950334.00936889159</v>
      </c>
      <c r="I11539" s="2">
        <v>409039.33558209566</v>
      </c>
      <c r="J11539" s="2">
        <v>162158.33770141803</v>
      </c>
      <c r="K11539" s="2">
        <v>246880.99788067763</v>
      </c>
      <c r="M11539" s="14">
        <v>13275058.960962912</v>
      </c>
      <c r="N11539" s="13">
        <v>13521939.958843589</v>
      </c>
    </row>
    <row r="11540" spans="1:14" x14ac:dyDescent="0.45">
      <c r="A11540">
        <v>22316</v>
      </c>
      <c r="B11540">
        <v>1</v>
      </c>
      <c r="C11540">
        <v>35</v>
      </c>
      <c r="D11540">
        <v>16</v>
      </c>
      <c r="E11540" s="2">
        <v>4932192</v>
      </c>
      <c r="F11540" s="2">
        <v>-346733.09759999998</v>
      </c>
      <c r="G11540" s="2">
        <v>4585458.9024</v>
      </c>
      <c r="H11540" s="2">
        <v>2959315.1999999997</v>
      </c>
      <c r="I11540" s="2">
        <v>1626143.7024000003</v>
      </c>
      <c r="J11540" s="2">
        <v>493219.2</v>
      </c>
      <c r="K11540" s="2">
        <v>1132924.5024000003</v>
      </c>
      <c r="L11540" s="11">
        <v>-22889376.825197849</v>
      </c>
      <c r="N11540" s="13">
        <v>-21756452.32279785</v>
      </c>
    </row>
    <row r="11541" spans="1:14" x14ac:dyDescent="0.45">
      <c r="A11541">
        <v>22316</v>
      </c>
      <c r="B11541">
        <v>2</v>
      </c>
      <c r="C11541">
        <v>35</v>
      </c>
      <c r="D11541">
        <v>16</v>
      </c>
      <c r="E11541" s="2">
        <v>5008640.9759999998</v>
      </c>
      <c r="F11541" s="2">
        <v>-352107.46061279997</v>
      </c>
      <c r="G11541" s="2">
        <v>4656533.5153871998</v>
      </c>
      <c r="H11541" s="2">
        <v>3068894.4988147202</v>
      </c>
      <c r="I11541" s="2">
        <v>1587639.0165724796</v>
      </c>
      <c r="J11541" s="2">
        <v>500864.09759999998</v>
      </c>
      <c r="K11541" s="2">
        <v>1086774.9189724796</v>
      </c>
      <c r="N11541" s="13">
        <v>1086774.9189724796</v>
      </c>
    </row>
    <row r="11542" spans="1:14" x14ac:dyDescent="0.45">
      <c r="A11542">
        <v>22316</v>
      </c>
      <c r="B11542">
        <v>3</v>
      </c>
      <c r="C11542">
        <v>35</v>
      </c>
      <c r="D11542">
        <v>16</v>
      </c>
      <c r="E11542" s="2">
        <v>5122837.9902527994</v>
      </c>
      <c r="F11542" s="2">
        <v>-360135.51071477181</v>
      </c>
      <c r="G11542" s="2">
        <v>4762702.4795380272</v>
      </c>
      <c r="H11542" s="2">
        <v>3260339.3802417987</v>
      </c>
      <c r="I11542" s="2">
        <v>1502363.0992962285</v>
      </c>
      <c r="J11542" s="2">
        <v>563512.17892780795</v>
      </c>
      <c r="K11542" s="2">
        <v>938850.92036842054</v>
      </c>
      <c r="N11542" s="13">
        <v>938850.92036842054</v>
      </c>
    </row>
    <row r="11543" spans="1:14" x14ac:dyDescent="0.45">
      <c r="A11543">
        <v>22316</v>
      </c>
      <c r="B11543">
        <v>4</v>
      </c>
      <c r="C11543">
        <v>35</v>
      </c>
      <c r="D11543">
        <v>16</v>
      </c>
      <c r="E11543" s="2">
        <v>5163820.6941748215</v>
      </c>
      <c r="F11543" s="2">
        <v>-363016.59480048995</v>
      </c>
      <c r="G11543" s="2">
        <v>4800804.0993743315</v>
      </c>
      <c r="H11543" s="2">
        <v>3422808.6122380081</v>
      </c>
      <c r="I11543" s="2">
        <v>1377995.4871363235</v>
      </c>
      <c r="J11543" s="2">
        <v>516382.06941748218</v>
      </c>
      <c r="K11543" s="2">
        <v>861613.41771884123</v>
      </c>
      <c r="N11543" s="13">
        <v>861613.41771884123</v>
      </c>
    </row>
    <row r="11544" spans="1:14" x14ac:dyDescent="0.45">
      <c r="A11544">
        <v>22316</v>
      </c>
      <c r="B11544">
        <v>5</v>
      </c>
      <c r="C11544">
        <v>35</v>
      </c>
      <c r="D11544">
        <v>16</v>
      </c>
      <c r="E11544" s="2">
        <v>5311505.9660282219</v>
      </c>
      <c r="F11544" s="2">
        <v>-373398.86941178399</v>
      </c>
      <c r="G11544" s="2">
        <v>4938107.0966164377</v>
      </c>
      <c r="H11544" s="2">
        <v>3678428.3405949664</v>
      </c>
      <c r="I11544" s="2">
        <v>1259678.7560214712</v>
      </c>
      <c r="J11544" s="2">
        <v>478035.53694253997</v>
      </c>
      <c r="K11544" s="2">
        <v>781643.21907893126</v>
      </c>
      <c r="N11544" s="13">
        <v>781643.21907893126</v>
      </c>
    </row>
    <row r="11545" spans="1:14" x14ac:dyDescent="0.45">
      <c r="A11545">
        <v>22316</v>
      </c>
      <c r="B11545">
        <v>6</v>
      </c>
      <c r="C11545">
        <v>35</v>
      </c>
      <c r="D11545">
        <v>16</v>
      </c>
      <c r="E11545" s="2">
        <v>5367807.9292681199</v>
      </c>
      <c r="F11545" s="2">
        <v>-377356.89742754883</v>
      </c>
      <c r="G11545" s="2">
        <v>4990451.0318405712</v>
      </c>
      <c r="H11545" s="2">
        <v>3880614.4050014042</v>
      </c>
      <c r="I11545" s="2">
        <v>1109836.626839167</v>
      </c>
      <c r="J11545" s="2">
        <v>429424.63434144959</v>
      </c>
      <c r="K11545" s="2">
        <v>680411.99249771738</v>
      </c>
      <c r="M11545" s="14">
        <v>24282624.423221808</v>
      </c>
      <c r="N11545" s="13">
        <v>24963036.415719524</v>
      </c>
    </row>
    <row r="11546" spans="1:14" x14ac:dyDescent="0.45">
      <c r="A11546">
        <v>22335</v>
      </c>
      <c r="B11546">
        <v>1</v>
      </c>
      <c r="C11546">
        <v>47</v>
      </c>
      <c r="D11546">
        <v>24</v>
      </c>
      <c r="E11546" s="2">
        <v>3484296</v>
      </c>
      <c r="F11546" s="2">
        <v>-314980.35839999997</v>
      </c>
      <c r="G11546" s="2">
        <v>3169315.6416000002</v>
      </c>
      <c r="H11546" s="2">
        <v>2055734.64</v>
      </c>
      <c r="I11546" s="2">
        <v>1113581.0016000003</v>
      </c>
      <c r="J11546" s="2">
        <v>383272.56</v>
      </c>
      <c r="K11546" s="2">
        <v>730308.44160000025</v>
      </c>
      <c r="L11546" s="11">
        <v>-14387880.039762828</v>
      </c>
      <c r="N11546" s="13">
        <v>-13657571.598162828</v>
      </c>
    </row>
    <row r="11547" spans="1:14" x14ac:dyDescent="0.45">
      <c r="A11547">
        <v>22335</v>
      </c>
      <c r="B11547">
        <v>2</v>
      </c>
      <c r="C11547">
        <v>47</v>
      </c>
      <c r="D11547">
        <v>24</v>
      </c>
      <c r="E11547" s="2">
        <v>3571403.3999999994</v>
      </c>
      <c r="F11547" s="2">
        <v>-322854.86735999992</v>
      </c>
      <c r="G11547" s="2">
        <v>3248548.5326399994</v>
      </c>
      <c r="H11547" s="2">
        <v>2164863.3133643996</v>
      </c>
      <c r="I11547" s="2">
        <v>1083685.2192755998</v>
      </c>
      <c r="J11547" s="2">
        <v>357140.33999999997</v>
      </c>
      <c r="K11547" s="2">
        <v>726544.87927559984</v>
      </c>
      <c r="N11547" s="13">
        <v>726544.87927559984</v>
      </c>
    </row>
    <row r="11548" spans="1:14" x14ac:dyDescent="0.45">
      <c r="A11548">
        <v>22335</v>
      </c>
      <c r="B11548">
        <v>3</v>
      </c>
      <c r="C11548">
        <v>47</v>
      </c>
      <c r="D11548">
        <v>24</v>
      </c>
      <c r="E11548" s="2">
        <v>3660688.4849999989</v>
      </c>
      <c r="F11548" s="2">
        <v>-330926.23904399987</v>
      </c>
      <c r="G11548" s="2">
        <v>3329762.245955999</v>
      </c>
      <c r="H11548" s="2">
        <v>2294430.3826692584</v>
      </c>
      <c r="I11548" s="2">
        <v>1035331.8632867406</v>
      </c>
      <c r="J11548" s="2">
        <v>366068.84849999991</v>
      </c>
      <c r="K11548" s="2">
        <v>669263.01478674076</v>
      </c>
      <c r="N11548" s="13">
        <v>669263.01478674076</v>
      </c>
    </row>
    <row r="11549" spans="1:14" x14ac:dyDescent="0.45">
      <c r="A11549">
        <v>22335</v>
      </c>
      <c r="B11549">
        <v>4</v>
      </c>
      <c r="C11549">
        <v>47</v>
      </c>
      <c r="D11549">
        <v>24</v>
      </c>
      <c r="E11549" s="2">
        <v>3730973.7039119992</v>
      </c>
      <c r="F11549" s="2">
        <v>-337280.0228336447</v>
      </c>
      <c r="G11549" s="2">
        <v>3393693.6810783544</v>
      </c>
      <c r="H11549" s="2">
        <v>2376834.5745311789</v>
      </c>
      <c r="I11549" s="2">
        <v>1016859.1065471754</v>
      </c>
      <c r="J11549" s="2">
        <v>335787.63335207989</v>
      </c>
      <c r="K11549" s="2">
        <v>681071.47319509555</v>
      </c>
      <c r="N11549" s="13">
        <v>681071.47319509555</v>
      </c>
    </row>
    <row r="11550" spans="1:14" x14ac:dyDescent="0.45">
      <c r="A11550">
        <v>22335</v>
      </c>
      <c r="B11550">
        <v>5</v>
      </c>
      <c r="C11550">
        <v>47</v>
      </c>
      <c r="D11550">
        <v>24</v>
      </c>
      <c r="E11550" s="2">
        <v>3825367.3386209738</v>
      </c>
      <c r="F11550" s="2">
        <v>-345813.20741133601</v>
      </c>
      <c r="G11550" s="2">
        <v>3479554.131209638</v>
      </c>
      <c r="H11550" s="2">
        <v>2473766.7134547471</v>
      </c>
      <c r="I11550" s="2">
        <v>1005787.4177548909</v>
      </c>
      <c r="J11550" s="2">
        <v>382536.73386209738</v>
      </c>
      <c r="K11550" s="2">
        <v>623250.68389279349</v>
      </c>
      <c r="N11550" s="13">
        <v>623250.68389279349</v>
      </c>
    </row>
    <row r="11551" spans="1:14" x14ac:dyDescent="0.45">
      <c r="A11551">
        <v>22335</v>
      </c>
      <c r="B11551">
        <v>6</v>
      </c>
      <c r="C11551">
        <v>47</v>
      </c>
      <c r="D11551">
        <v>24</v>
      </c>
      <c r="E11551" s="2">
        <v>3910290.4935383596</v>
      </c>
      <c r="F11551" s="2">
        <v>-353490.26061586768</v>
      </c>
      <c r="G11551" s="2">
        <v>3556800.2329224921</v>
      </c>
      <c r="H11551" s="2">
        <v>2597211.679958215</v>
      </c>
      <c r="I11551" s="2">
        <v>959588.5529642771</v>
      </c>
      <c r="J11551" s="2">
        <v>430131.95428921958</v>
      </c>
      <c r="K11551" s="2">
        <v>529456.59867505752</v>
      </c>
      <c r="M11551" s="14">
        <v>14526348.051646287</v>
      </c>
      <c r="N11551" s="13">
        <v>15055804.650321344</v>
      </c>
    </row>
    <row r="11552" spans="1:14" x14ac:dyDescent="0.45">
      <c r="A11552">
        <v>22341</v>
      </c>
      <c r="B11552">
        <v>1</v>
      </c>
      <c r="C11552">
        <v>13</v>
      </c>
      <c r="D11552">
        <v>16</v>
      </c>
      <c r="E11552" s="2">
        <v>2135424</v>
      </c>
      <c r="F11552" s="2">
        <v>-506095.48799999995</v>
      </c>
      <c r="G11552" s="2">
        <v>1629328.5120000001</v>
      </c>
      <c r="H11552" s="2">
        <v>918232.32</v>
      </c>
      <c r="I11552" s="2">
        <v>711096.19200000016</v>
      </c>
      <c r="J11552" s="2">
        <v>192188.16</v>
      </c>
      <c r="K11552" s="2">
        <v>518908.03200000012</v>
      </c>
      <c r="L11552" s="11">
        <v>-10675517.783689925</v>
      </c>
      <c r="N11552" s="13">
        <v>-10156609.751689926</v>
      </c>
    </row>
    <row r="11553" spans="1:14" x14ac:dyDescent="0.45">
      <c r="A11553">
        <v>22341</v>
      </c>
      <c r="B11553">
        <v>2</v>
      </c>
      <c r="C11553">
        <v>13</v>
      </c>
      <c r="D11553">
        <v>16</v>
      </c>
      <c r="E11553" s="2">
        <v>2105741.6063999999</v>
      </c>
      <c r="F11553" s="2">
        <v>-499060.76071679994</v>
      </c>
      <c r="G11553" s="2">
        <v>1606680.8456832001</v>
      </c>
      <c r="H11553" s="2">
        <v>923125.53412166401</v>
      </c>
      <c r="I11553" s="2">
        <v>683555.31156153604</v>
      </c>
      <c r="J11553" s="2">
        <v>231631.57670400001</v>
      </c>
      <c r="K11553" s="2">
        <v>451923.73485753604</v>
      </c>
      <c r="N11553" s="13">
        <v>451923.73485753604</v>
      </c>
    </row>
    <row r="11554" spans="1:14" x14ac:dyDescent="0.45">
      <c r="A11554">
        <v>22341</v>
      </c>
      <c r="B11554">
        <v>3</v>
      </c>
      <c r="C11554">
        <v>13</v>
      </c>
      <c r="D11554">
        <v>16</v>
      </c>
      <c r="E11554" s="2">
        <v>2061310.4585049595</v>
      </c>
      <c r="F11554" s="2">
        <v>-488530.57866567536</v>
      </c>
      <c r="G11554" s="2">
        <v>1572779.8798392841</v>
      </c>
      <c r="H11554" s="2">
        <v>903376.49107609119</v>
      </c>
      <c r="I11554" s="2">
        <v>669403.38876319292</v>
      </c>
      <c r="J11554" s="2">
        <v>206131.04585049595</v>
      </c>
      <c r="K11554" s="2">
        <v>463272.342912697</v>
      </c>
      <c r="N11554" s="13">
        <v>463272.342912697</v>
      </c>
    </row>
    <row r="11555" spans="1:14" x14ac:dyDescent="0.45">
      <c r="A11555">
        <v>22341</v>
      </c>
      <c r="B11555">
        <v>4</v>
      </c>
      <c r="C11555">
        <v>13</v>
      </c>
      <c r="D11555">
        <v>16</v>
      </c>
      <c r="E11555" s="2">
        <v>2009777.6970423355</v>
      </c>
      <c r="F11555" s="2">
        <v>-476317.31419903348</v>
      </c>
      <c r="G11555" s="2">
        <v>1533460.3828433021</v>
      </c>
      <c r="H11555" s="2">
        <v>880703.999591309</v>
      </c>
      <c r="I11555" s="2">
        <v>652756.3832519931</v>
      </c>
      <c r="J11555" s="2">
        <v>221075.54667465691</v>
      </c>
      <c r="K11555" s="2">
        <v>431680.83657733619</v>
      </c>
      <c r="N11555" s="13">
        <v>431680.83657733619</v>
      </c>
    </row>
    <row r="11556" spans="1:14" x14ac:dyDescent="0.45">
      <c r="A11556">
        <v>22341</v>
      </c>
      <c r="B11556">
        <v>5</v>
      </c>
      <c r="C11556">
        <v>13</v>
      </c>
      <c r="D11556">
        <v>16</v>
      </c>
      <c r="E11556" s="2">
        <v>1972998.7651864607</v>
      </c>
      <c r="F11556" s="2">
        <v>-467600.70734919119</v>
      </c>
      <c r="G11556" s="2">
        <v>1505398.0578372695</v>
      </c>
      <c r="H11556" s="2">
        <v>870120.47394374025</v>
      </c>
      <c r="I11556" s="2">
        <v>635277.58389352926</v>
      </c>
      <c r="J11556" s="2">
        <v>217029.86417051067</v>
      </c>
      <c r="K11556" s="2">
        <v>418247.71972301858</v>
      </c>
      <c r="N11556" s="13">
        <v>418247.71972301858</v>
      </c>
    </row>
    <row r="11557" spans="1:14" x14ac:dyDescent="0.45">
      <c r="A11557">
        <v>22341</v>
      </c>
      <c r="B11557">
        <v>6</v>
      </c>
      <c r="C11557">
        <v>13</v>
      </c>
      <c r="D11557">
        <v>16</v>
      </c>
      <c r="E11557" s="2">
        <v>1926633.2942045787</v>
      </c>
      <c r="F11557" s="2">
        <v>-456612.09072648513</v>
      </c>
      <c r="G11557" s="2">
        <v>1470021.2034780937</v>
      </c>
      <c r="H11557" s="2">
        <v>861737.99433390831</v>
      </c>
      <c r="I11557" s="2">
        <v>608283.20914418541</v>
      </c>
      <c r="J11557" s="2">
        <v>192663.32942045789</v>
      </c>
      <c r="K11557" s="2">
        <v>415619.87972372753</v>
      </c>
      <c r="M11557" s="14">
        <v>10117788.659783863</v>
      </c>
      <c r="N11557" s="13">
        <v>10533408.53950759</v>
      </c>
    </row>
    <row r="11558" spans="1:14" x14ac:dyDescent="0.45">
      <c r="A11558">
        <v>22344</v>
      </c>
      <c r="B11558">
        <v>1</v>
      </c>
      <c r="C11558">
        <v>13</v>
      </c>
      <c r="D11558">
        <v>3</v>
      </c>
      <c r="E11558" s="2">
        <v>1201536</v>
      </c>
      <c r="F11558" s="2">
        <v>-252923.32799999998</v>
      </c>
      <c r="G11558" s="2">
        <v>948612.67200000002</v>
      </c>
      <c r="H11558" s="2">
        <v>708906.24</v>
      </c>
      <c r="I11558" s="2">
        <v>239706.43200000003</v>
      </c>
      <c r="J11558" s="2">
        <v>132168.95999999999</v>
      </c>
      <c r="K11558" s="2">
        <v>107537.47200000004</v>
      </c>
      <c r="L11558" s="11">
        <v>-7336817.5799776176</v>
      </c>
      <c r="N11558" s="13">
        <v>-7229280.1079776175</v>
      </c>
    </row>
    <row r="11559" spans="1:14" x14ac:dyDescent="0.45">
      <c r="A11559">
        <v>22344</v>
      </c>
      <c r="B11559">
        <v>2</v>
      </c>
      <c r="C11559">
        <v>13</v>
      </c>
      <c r="D11559">
        <v>3</v>
      </c>
      <c r="E11559" s="2">
        <v>1174501.44</v>
      </c>
      <c r="F11559" s="2">
        <v>-247232.55311999997</v>
      </c>
      <c r="G11559" s="2">
        <v>927268.88688000001</v>
      </c>
      <c r="H11559" s="2">
        <v>699192.45224639983</v>
      </c>
      <c r="I11559" s="2">
        <v>228076.43463360018</v>
      </c>
      <c r="J11559" s="2">
        <v>152685.18719999999</v>
      </c>
      <c r="K11559" s="2">
        <v>75391.247433600191</v>
      </c>
      <c r="N11559" s="13">
        <v>75391.247433600191</v>
      </c>
    </row>
    <row r="11560" spans="1:14" x14ac:dyDescent="0.45">
      <c r="A11560">
        <v>22344</v>
      </c>
      <c r="B11560">
        <v>3</v>
      </c>
      <c r="C11560">
        <v>13</v>
      </c>
      <c r="D11560">
        <v>3</v>
      </c>
      <c r="E11560" s="2">
        <v>1151833.5622080001</v>
      </c>
      <c r="F11560" s="2">
        <v>-242460.964844784</v>
      </c>
      <c r="G11560" s="2">
        <v>909372.5973632161</v>
      </c>
      <c r="H11560" s="2">
        <v>692623.58810101671</v>
      </c>
      <c r="I11560" s="2">
        <v>216749.0092621994</v>
      </c>
      <c r="J11560" s="2">
        <v>103665.02059872</v>
      </c>
      <c r="K11560" s="2">
        <v>113083.98866347939</v>
      </c>
      <c r="N11560" s="13">
        <v>113083.98866347939</v>
      </c>
    </row>
    <row r="11561" spans="1:14" x14ac:dyDescent="0.45">
      <c r="A11561">
        <v>22344</v>
      </c>
      <c r="B11561">
        <v>4</v>
      </c>
      <c r="C11561">
        <v>13</v>
      </c>
      <c r="D11561">
        <v>3</v>
      </c>
      <c r="E11561" s="2">
        <v>1133404.225212672</v>
      </c>
      <c r="F11561" s="2">
        <v>-238581.58940726746</v>
      </c>
      <c r="G11561" s="2">
        <v>894822.63580540451</v>
      </c>
      <c r="H11561" s="2">
        <v>695376.90538843581</v>
      </c>
      <c r="I11561" s="2">
        <v>199445.7304169687</v>
      </c>
      <c r="J11561" s="2">
        <v>113340.4225212672</v>
      </c>
      <c r="K11561" s="2">
        <v>86105.307895701495</v>
      </c>
      <c r="N11561" s="13">
        <v>86105.307895701495</v>
      </c>
    </row>
    <row r="11562" spans="1:14" x14ac:dyDescent="0.45">
      <c r="A11562">
        <v>22344</v>
      </c>
      <c r="B11562">
        <v>5</v>
      </c>
      <c r="C11562">
        <v>13</v>
      </c>
      <c r="D11562">
        <v>3</v>
      </c>
      <c r="E11562" s="2">
        <v>1113002.9491588438</v>
      </c>
      <c r="F11562" s="2">
        <v>-234287.12079793663</v>
      </c>
      <c r="G11562" s="2">
        <v>878715.82836090727</v>
      </c>
      <c r="H11562" s="2">
        <v>683884.41127308109</v>
      </c>
      <c r="I11562" s="2">
        <v>194831.41708782618</v>
      </c>
      <c r="J11562" s="2">
        <v>100170.26542429594</v>
      </c>
      <c r="K11562" s="2">
        <v>94661.15166353024</v>
      </c>
      <c r="N11562" s="13">
        <v>94661.15166353024</v>
      </c>
    </row>
    <row r="11563" spans="1:14" x14ac:dyDescent="0.45">
      <c r="A11563">
        <v>22344</v>
      </c>
      <c r="B11563">
        <v>6</v>
      </c>
      <c r="C11563">
        <v>13</v>
      </c>
      <c r="D11563">
        <v>3</v>
      </c>
      <c r="E11563" s="2">
        <v>1085511.7763146206</v>
      </c>
      <c r="F11563" s="2">
        <v>-228500.22891422763</v>
      </c>
      <c r="G11563" s="2">
        <v>857011.54740039306</v>
      </c>
      <c r="H11563" s="2">
        <v>679065.029954931</v>
      </c>
      <c r="I11563" s="2">
        <v>177946.51744546206</v>
      </c>
      <c r="J11563" s="2">
        <v>97696.059868315846</v>
      </c>
      <c r="K11563" s="2">
        <v>80250.457577146211</v>
      </c>
      <c r="M11563" s="14">
        <v>6982202.2563763829</v>
      </c>
      <c r="N11563" s="13">
        <v>7062452.7139535295</v>
      </c>
    </row>
    <row r="11564" spans="1:14" x14ac:dyDescent="0.45">
      <c r="A11564">
        <v>22355</v>
      </c>
      <c r="B11564">
        <v>1</v>
      </c>
      <c r="C11564">
        <v>21</v>
      </c>
      <c r="D11564">
        <v>7</v>
      </c>
      <c r="E11564" s="2">
        <v>3178992</v>
      </c>
      <c r="F11564" s="2">
        <v>-713683.70400000003</v>
      </c>
      <c r="G11564" s="2">
        <v>2465308.2960000001</v>
      </c>
      <c r="H11564" s="2">
        <v>1748445.6</v>
      </c>
      <c r="I11564" s="2">
        <v>716862.696</v>
      </c>
      <c r="J11564" s="2">
        <v>317899.2</v>
      </c>
      <c r="K11564" s="2">
        <v>398963.49599999998</v>
      </c>
      <c r="L11564" s="11">
        <v>-13422362.604934648</v>
      </c>
      <c r="N11564" s="13">
        <v>-13023399.108934648</v>
      </c>
    </row>
    <row r="11565" spans="1:14" x14ac:dyDescent="0.45">
      <c r="A11565">
        <v>22355</v>
      </c>
      <c r="B11565">
        <v>2</v>
      </c>
      <c r="C11565">
        <v>21</v>
      </c>
      <c r="D11565">
        <v>7</v>
      </c>
      <c r="E11565" s="2">
        <v>3139254.5999999996</v>
      </c>
      <c r="F11565" s="2">
        <v>-704762.65769999998</v>
      </c>
      <c r="G11565" s="2">
        <v>2434491.9422999998</v>
      </c>
      <c r="H11565" s="2">
        <v>1736604.252174</v>
      </c>
      <c r="I11565" s="2">
        <v>697887.69012599974</v>
      </c>
      <c r="J11565" s="2">
        <v>313925.45999999996</v>
      </c>
      <c r="K11565" s="2">
        <v>383962.23012599978</v>
      </c>
      <c r="N11565" s="13">
        <v>383962.23012599978</v>
      </c>
    </row>
    <row r="11566" spans="1:14" x14ac:dyDescent="0.45">
      <c r="A11566">
        <v>22355</v>
      </c>
      <c r="B11566">
        <v>3</v>
      </c>
      <c r="C11566">
        <v>21</v>
      </c>
      <c r="D11566">
        <v>7</v>
      </c>
      <c r="E11566" s="2">
        <v>3088084.7500200002</v>
      </c>
      <c r="F11566" s="2">
        <v>-693275.02637949004</v>
      </c>
      <c r="G11566" s="2">
        <v>2394809.7236405099</v>
      </c>
      <c r="H11566" s="2">
        <v>1714105.8147133004</v>
      </c>
      <c r="I11566" s="2">
        <v>680703.90892720944</v>
      </c>
      <c r="J11566" s="2">
        <v>247046.78000160001</v>
      </c>
      <c r="K11566" s="2">
        <v>433657.1289256094</v>
      </c>
      <c r="N11566" s="13">
        <v>433657.1289256094</v>
      </c>
    </row>
    <row r="11567" spans="1:14" x14ac:dyDescent="0.45">
      <c r="A11567">
        <v>22355</v>
      </c>
      <c r="B11567">
        <v>4</v>
      </c>
      <c r="C11567">
        <v>21</v>
      </c>
      <c r="D11567">
        <v>7</v>
      </c>
      <c r="E11567" s="2">
        <v>3078511.6872949377</v>
      </c>
      <c r="F11567" s="2">
        <v>-691125.87379771355</v>
      </c>
      <c r="G11567" s="2">
        <v>2387385.8134972239</v>
      </c>
      <c r="H11567" s="2">
        <v>1717165.1679124585</v>
      </c>
      <c r="I11567" s="2">
        <v>670220.64558476536</v>
      </c>
      <c r="J11567" s="2">
        <v>307851.1687294938</v>
      </c>
      <c r="K11567" s="2">
        <v>362369.47685527155</v>
      </c>
      <c r="N11567" s="13">
        <v>362369.47685527155</v>
      </c>
    </row>
    <row r="11568" spans="1:14" x14ac:dyDescent="0.45">
      <c r="A11568">
        <v>22355</v>
      </c>
      <c r="B11568">
        <v>5</v>
      </c>
      <c r="C11568">
        <v>21</v>
      </c>
      <c r="D11568">
        <v>7</v>
      </c>
      <c r="E11568" s="2">
        <v>3041261.6958786687</v>
      </c>
      <c r="F11568" s="2">
        <v>-682763.25072476116</v>
      </c>
      <c r="G11568" s="2">
        <v>2358498.4451539074</v>
      </c>
      <c r="H11568" s="2">
        <v>1689262.6420093186</v>
      </c>
      <c r="I11568" s="2">
        <v>669235.80314458883</v>
      </c>
      <c r="J11568" s="2">
        <v>273713.55262908019</v>
      </c>
      <c r="K11568" s="2">
        <v>395522.25051550864</v>
      </c>
      <c r="N11568" s="13">
        <v>395522.25051550864</v>
      </c>
    </row>
    <row r="11569" spans="1:14" x14ac:dyDescent="0.45">
      <c r="A11569">
        <v>22355</v>
      </c>
      <c r="B11569">
        <v>6</v>
      </c>
      <c r="C11569">
        <v>21</v>
      </c>
      <c r="D11569">
        <v>7</v>
      </c>
      <c r="E11569" s="2">
        <v>3016323.3499724637</v>
      </c>
      <c r="F11569" s="2">
        <v>-677164.59206881816</v>
      </c>
      <c r="G11569" s="2">
        <v>2339158.7579036457</v>
      </c>
      <c r="H11569" s="2">
        <v>1699704.1433258422</v>
      </c>
      <c r="I11569" s="2">
        <v>639454.61457780353</v>
      </c>
      <c r="J11569" s="2">
        <v>271469.10149752174</v>
      </c>
      <c r="K11569" s="2">
        <v>367985.51308028179</v>
      </c>
      <c r="M11569" s="14">
        <v>13272411.63742012</v>
      </c>
      <c r="N11569" s="13">
        <v>13640397.150500402</v>
      </c>
    </row>
    <row r="11570" spans="1:14" x14ac:dyDescent="0.45">
      <c r="A11570">
        <v>22371</v>
      </c>
      <c r="B11570">
        <v>1</v>
      </c>
      <c r="C11570">
        <v>11</v>
      </c>
      <c r="D11570">
        <v>20</v>
      </c>
      <c r="E11570" s="2">
        <v>4317192</v>
      </c>
      <c r="F11570" s="2">
        <v>-709746.36479999998</v>
      </c>
      <c r="G11570" s="2">
        <v>3607445.6351999999</v>
      </c>
      <c r="H11570" s="2">
        <v>2288111.7600000002</v>
      </c>
      <c r="I11570" s="2">
        <v>1319333.8751999997</v>
      </c>
      <c r="J11570" s="2">
        <v>474891.12</v>
      </c>
      <c r="K11570" s="2">
        <v>844442.75519999966</v>
      </c>
      <c r="L11570" s="11">
        <v>-17632297.824057713</v>
      </c>
      <c r="N11570" s="13">
        <v>-16787855.068857715</v>
      </c>
    </row>
    <row r="11571" spans="1:14" x14ac:dyDescent="0.45">
      <c r="A11571">
        <v>22371</v>
      </c>
      <c r="B11571">
        <v>2</v>
      </c>
      <c r="C11571">
        <v>11</v>
      </c>
      <c r="D11571">
        <v>20</v>
      </c>
      <c r="E11571" s="2">
        <v>4419941.1696000006</v>
      </c>
      <c r="F11571" s="2">
        <v>-726638.32828224008</v>
      </c>
      <c r="G11571" s="2">
        <v>3693302.8413177608</v>
      </c>
      <c r="H11571" s="2">
        <v>2402304.3247951446</v>
      </c>
      <c r="I11571" s="2">
        <v>1290998.5165226161</v>
      </c>
      <c r="J11571" s="2">
        <v>441994.11696000007</v>
      </c>
      <c r="K11571" s="2">
        <v>849004.39956261613</v>
      </c>
      <c r="N11571" s="13">
        <v>849004.39956261613</v>
      </c>
    </row>
    <row r="11572" spans="1:14" x14ac:dyDescent="0.45">
      <c r="A11572">
        <v>22371</v>
      </c>
      <c r="B11572">
        <v>3</v>
      </c>
      <c r="C11572">
        <v>11</v>
      </c>
      <c r="D11572">
        <v>20</v>
      </c>
      <c r="E11572" s="2">
        <v>4452648.7342550401</v>
      </c>
      <c r="F11572" s="2">
        <v>-732015.45191152859</v>
      </c>
      <c r="G11572" s="2">
        <v>3720633.2823435115</v>
      </c>
      <c r="H11572" s="2">
        <v>2488327.6716243499</v>
      </c>
      <c r="I11572" s="2">
        <v>1232305.6107191616</v>
      </c>
      <c r="J11572" s="2">
        <v>578844.33545315522</v>
      </c>
      <c r="K11572" s="2">
        <v>653461.27526600636</v>
      </c>
      <c r="N11572" s="13">
        <v>653461.27526600636</v>
      </c>
    </row>
    <row r="11573" spans="1:14" x14ac:dyDescent="0.45">
      <c r="A11573">
        <v>22371</v>
      </c>
      <c r="B11573">
        <v>4</v>
      </c>
      <c r="C11573">
        <v>11</v>
      </c>
      <c r="D11573">
        <v>20</v>
      </c>
      <c r="E11573" s="2">
        <v>4577768.1636876073</v>
      </c>
      <c r="F11573" s="2">
        <v>-752585.08611024264</v>
      </c>
      <c r="G11573" s="2">
        <v>3825183.0775773646</v>
      </c>
      <c r="H11573" s="2">
        <v>2595600.1245132703</v>
      </c>
      <c r="I11573" s="2">
        <v>1229582.9530640943</v>
      </c>
      <c r="J11573" s="2">
        <v>549332.17964251281</v>
      </c>
      <c r="K11573" s="2">
        <v>680250.77342158149</v>
      </c>
      <c r="N11573" s="13">
        <v>680250.77342158149</v>
      </c>
    </row>
    <row r="11574" spans="1:14" x14ac:dyDescent="0.45">
      <c r="A11574">
        <v>22371</v>
      </c>
      <c r="B11574">
        <v>5</v>
      </c>
      <c r="C11574">
        <v>11</v>
      </c>
      <c r="D11574">
        <v>20</v>
      </c>
      <c r="E11574" s="2">
        <v>4670239.0805940973</v>
      </c>
      <c r="F11574" s="2">
        <v>-767787.30484966957</v>
      </c>
      <c r="G11574" s="2">
        <v>3902451.7757444279</v>
      </c>
      <c r="H11574" s="2">
        <v>2763750.2125235815</v>
      </c>
      <c r="I11574" s="2">
        <v>1138701.5632208465</v>
      </c>
      <c r="J11574" s="2">
        <v>373619.12644752779</v>
      </c>
      <c r="K11574" s="2">
        <v>765082.43677331868</v>
      </c>
      <c r="N11574" s="13">
        <v>765082.43677331868</v>
      </c>
    </row>
    <row r="11575" spans="1:14" x14ac:dyDescent="0.45">
      <c r="A11575">
        <v>22371</v>
      </c>
      <c r="B11575">
        <v>6</v>
      </c>
      <c r="C11575">
        <v>11</v>
      </c>
      <c r="D11575">
        <v>20</v>
      </c>
      <c r="E11575" s="2">
        <v>4770649.2208268708</v>
      </c>
      <c r="F11575" s="2">
        <v>-784294.73190393753</v>
      </c>
      <c r="G11575" s="2">
        <v>3986354.4889229331</v>
      </c>
      <c r="H11575" s="2">
        <v>2889515.3568820208</v>
      </c>
      <c r="I11575" s="2">
        <v>1096839.1320409123</v>
      </c>
      <c r="J11575" s="2">
        <v>524771.41429095576</v>
      </c>
      <c r="K11575" s="2">
        <v>572067.71774995653</v>
      </c>
      <c r="M11575" s="14">
        <v>17798097.857872974</v>
      </c>
      <c r="N11575" s="13">
        <v>18370165.575622931</v>
      </c>
    </row>
    <row r="11576" spans="1:14" x14ac:dyDescent="0.45">
      <c r="A11576">
        <v>22374</v>
      </c>
      <c r="B11576">
        <v>1</v>
      </c>
      <c r="C11576">
        <v>21</v>
      </c>
      <c r="D11576">
        <v>7</v>
      </c>
      <c r="E11576" s="2">
        <v>2472000</v>
      </c>
      <c r="F11576" s="2">
        <v>-602920.80000000005</v>
      </c>
      <c r="G11576" s="2">
        <v>1869079.2</v>
      </c>
      <c r="H11576" s="2">
        <v>1186560</v>
      </c>
      <c r="I11576" s="2">
        <v>682519.2</v>
      </c>
      <c r="J11576" s="2">
        <v>247200</v>
      </c>
      <c r="K11576" s="2">
        <v>435319.19999999995</v>
      </c>
      <c r="L11576" s="11">
        <v>-13426452.915387709</v>
      </c>
      <c r="N11576" s="13">
        <v>-12991133.715387709</v>
      </c>
    </row>
    <row r="11577" spans="1:14" x14ac:dyDescent="0.45">
      <c r="A11577">
        <v>22374</v>
      </c>
      <c r="B11577">
        <v>2</v>
      </c>
      <c r="C11577">
        <v>21</v>
      </c>
      <c r="D11577">
        <v>7</v>
      </c>
      <c r="E11577" s="2">
        <v>2435908.8000000003</v>
      </c>
      <c r="F11577" s="2">
        <v>-594118.15632000007</v>
      </c>
      <c r="G11577" s="2">
        <v>1841790.6436800002</v>
      </c>
      <c r="H11577" s="2">
        <v>1173211.6271616002</v>
      </c>
      <c r="I11577" s="2">
        <v>668579.01651840005</v>
      </c>
      <c r="J11577" s="2">
        <v>219231.79200000002</v>
      </c>
      <c r="K11577" s="2">
        <v>449347.22451840003</v>
      </c>
      <c r="N11577" s="13">
        <v>449347.22451840003</v>
      </c>
    </row>
    <row r="11578" spans="1:14" x14ac:dyDescent="0.45">
      <c r="A11578">
        <v>22374</v>
      </c>
      <c r="B11578">
        <v>3</v>
      </c>
      <c r="C11578">
        <v>21</v>
      </c>
      <c r="D11578">
        <v>7</v>
      </c>
      <c r="E11578" s="2">
        <v>2408870.2123199999</v>
      </c>
      <c r="F11578" s="2">
        <v>-587523.44478484802</v>
      </c>
      <c r="G11578" s="2">
        <v>1821346.7675351519</v>
      </c>
      <c r="H11578" s="2">
        <v>1159144.8080198162</v>
      </c>
      <c r="I11578" s="2">
        <v>662201.95951533574</v>
      </c>
      <c r="J11578" s="2">
        <v>240887.021232</v>
      </c>
      <c r="K11578" s="2">
        <v>421314.93828333577</v>
      </c>
      <c r="N11578" s="13">
        <v>421314.93828333577</v>
      </c>
    </row>
    <row r="11579" spans="1:14" x14ac:dyDescent="0.45">
      <c r="A11579">
        <v>22374</v>
      </c>
      <c r="B11579">
        <v>4</v>
      </c>
      <c r="C11579">
        <v>21</v>
      </c>
      <c r="D11579">
        <v>7</v>
      </c>
      <c r="E11579" s="2">
        <v>2358765.7119037439</v>
      </c>
      <c r="F11579" s="2">
        <v>-575302.95713332319</v>
      </c>
      <c r="G11579" s="2">
        <v>1783462.7547704207</v>
      </c>
      <c r="H11579" s="2">
        <v>1126294.8296237036</v>
      </c>
      <c r="I11579" s="2">
        <v>657167.92514671711</v>
      </c>
      <c r="J11579" s="2">
        <v>259464.22830941182</v>
      </c>
      <c r="K11579" s="2">
        <v>397703.69683730532</v>
      </c>
      <c r="N11579" s="13">
        <v>397703.69683730532</v>
      </c>
    </row>
    <row r="11580" spans="1:14" x14ac:dyDescent="0.45">
      <c r="A11580">
        <v>22374</v>
      </c>
      <c r="B11580">
        <v>5</v>
      </c>
      <c r="C11580">
        <v>21</v>
      </c>
      <c r="D11580">
        <v>7</v>
      </c>
      <c r="E11580" s="2">
        <v>2346971.8833442256</v>
      </c>
      <c r="F11580" s="2">
        <v>-572426.44234765659</v>
      </c>
      <c r="G11580" s="2">
        <v>1774545.4409965691</v>
      </c>
      <c r="H11580" s="2">
        <v>1120439.2228044902</v>
      </c>
      <c r="I11580" s="2">
        <v>654106.21819207887</v>
      </c>
      <c r="J11580" s="2">
        <v>211227.46950098028</v>
      </c>
      <c r="K11580" s="2">
        <v>442878.74869109859</v>
      </c>
      <c r="N11580" s="13">
        <v>442878.74869109859</v>
      </c>
    </row>
    <row r="11581" spans="1:14" x14ac:dyDescent="0.45">
      <c r="A11581">
        <v>22374</v>
      </c>
      <c r="B11581">
        <v>6</v>
      </c>
      <c r="C11581">
        <v>21</v>
      </c>
      <c r="D11581">
        <v>7</v>
      </c>
      <c r="E11581" s="2">
        <v>2334298.235174167</v>
      </c>
      <c r="F11581" s="2">
        <v>-569335.33955897938</v>
      </c>
      <c r="G11581" s="2">
        <v>1764962.8956151875</v>
      </c>
      <c r="H11581" s="2">
        <v>1111602.8788738428</v>
      </c>
      <c r="I11581" s="2">
        <v>653360.01674134471</v>
      </c>
      <c r="J11581" s="2">
        <v>233429.82351741672</v>
      </c>
      <c r="K11581" s="2">
        <v>419930.19322392798</v>
      </c>
      <c r="M11581" s="14">
        <v>13323979.58657218</v>
      </c>
      <c r="N11581" s="13">
        <v>13743909.779796107</v>
      </c>
    </row>
    <row r="11582" spans="1:14" x14ac:dyDescent="0.45">
      <c r="A11582">
        <v>22383</v>
      </c>
      <c r="B11582">
        <v>1</v>
      </c>
      <c r="C11582">
        <v>40</v>
      </c>
      <c r="D11582">
        <v>4</v>
      </c>
      <c r="E11582" s="2">
        <v>1829784</v>
      </c>
      <c r="F11582" s="2">
        <v>-265318.68</v>
      </c>
      <c r="G11582" s="2">
        <v>1564465.32</v>
      </c>
      <c r="H11582" s="2">
        <v>933189.84</v>
      </c>
      <c r="I11582" s="2">
        <v>631275.4800000001</v>
      </c>
      <c r="J11582" s="2">
        <v>182978.40000000002</v>
      </c>
      <c r="K11582" s="2">
        <v>448297.08000000007</v>
      </c>
      <c r="L11582" s="11">
        <v>-20978488.858240444</v>
      </c>
      <c r="N11582" s="13">
        <v>-20530191.778240442</v>
      </c>
    </row>
    <row r="11583" spans="1:14" x14ac:dyDescent="0.45">
      <c r="A11583">
        <v>22383</v>
      </c>
      <c r="B11583">
        <v>2</v>
      </c>
      <c r="C11583">
        <v>40</v>
      </c>
      <c r="D11583">
        <v>4</v>
      </c>
      <c r="E11583" s="2">
        <v>1831613.784</v>
      </c>
      <c r="F11583" s="2">
        <v>-265583.99867999996</v>
      </c>
      <c r="G11583" s="2">
        <v>1566029.78532</v>
      </c>
      <c r="H11583" s="2">
        <v>929452.41469079989</v>
      </c>
      <c r="I11583" s="2">
        <v>636577.37062920013</v>
      </c>
      <c r="J11583" s="2">
        <v>164845.24056000001</v>
      </c>
      <c r="K11583" s="2">
        <v>471732.13006920012</v>
      </c>
      <c r="N11583" s="13">
        <v>471732.13006920012</v>
      </c>
    </row>
    <row r="11584" spans="1:14" x14ac:dyDescent="0.45">
      <c r="A11584">
        <v>22383</v>
      </c>
      <c r="B11584">
        <v>3</v>
      </c>
      <c r="C11584">
        <v>40</v>
      </c>
      <c r="D11584">
        <v>4</v>
      </c>
      <c r="E11584" s="2">
        <v>1845717.2101367998</v>
      </c>
      <c r="F11584" s="2">
        <v>-267628.99546983594</v>
      </c>
      <c r="G11584" s="2">
        <v>1578088.214666964</v>
      </c>
      <c r="H11584" s="2">
        <v>927055.78446142294</v>
      </c>
      <c r="I11584" s="2">
        <v>651032.43020554108</v>
      </c>
      <c r="J11584" s="2">
        <v>166114.54891231199</v>
      </c>
      <c r="K11584" s="2">
        <v>484917.88129322906</v>
      </c>
      <c r="N11584" s="13">
        <v>484917.88129322906</v>
      </c>
    </row>
    <row r="11585" spans="1:14" x14ac:dyDescent="0.45">
      <c r="A11585">
        <v>22383</v>
      </c>
      <c r="B11585">
        <v>4</v>
      </c>
      <c r="C11585">
        <v>40</v>
      </c>
      <c r="D11585">
        <v>4</v>
      </c>
      <c r="E11585" s="2">
        <v>1862882.3801910721</v>
      </c>
      <c r="F11585" s="2">
        <v>-270117.94512770546</v>
      </c>
      <c r="G11585" s="2">
        <v>1592764.4350633668</v>
      </c>
      <c r="H11585" s="2">
        <v>922952.19057262025</v>
      </c>
      <c r="I11585" s="2">
        <v>669812.24449074653</v>
      </c>
      <c r="J11585" s="2">
        <v>186288.23801910723</v>
      </c>
      <c r="K11585" s="2">
        <v>483524.00647163927</v>
      </c>
      <c r="N11585" s="13">
        <v>483524.00647163927</v>
      </c>
    </row>
    <row r="11586" spans="1:14" x14ac:dyDescent="0.45">
      <c r="A11586">
        <v>22383</v>
      </c>
      <c r="B11586">
        <v>5</v>
      </c>
      <c r="C11586">
        <v>40</v>
      </c>
      <c r="D11586">
        <v>4</v>
      </c>
      <c r="E11586" s="2">
        <v>1880393.4745648685</v>
      </c>
      <c r="F11586" s="2">
        <v>-272657.05381190591</v>
      </c>
      <c r="G11586" s="2">
        <v>1607736.4207529626</v>
      </c>
      <c r="H11586" s="2">
        <v>910386.82410546369</v>
      </c>
      <c r="I11586" s="2">
        <v>697349.5966474989</v>
      </c>
      <c r="J11586" s="2">
        <v>150431.47796518949</v>
      </c>
      <c r="K11586" s="2">
        <v>546918.1186823094</v>
      </c>
      <c r="N11586" s="13">
        <v>546918.1186823094</v>
      </c>
    </row>
    <row r="11587" spans="1:14" x14ac:dyDescent="0.45">
      <c r="A11587">
        <v>22383</v>
      </c>
      <c r="B11587">
        <v>6</v>
      </c>
      <c r="C11587">
        <v>40</v>
      </c>
      <c r="D11587">
        <v>4</v>
      </c>
      <c r="E11587" s="2">
        <v>1902017.9995223647</v>
      </c>
      <c r="F11587" s="2">
        <v>-275792.60993074288</v>
      </c>
      <c r="G11587" s="2">
        <v>1626225.3895916217</v>
      </c>
      <c r="H11587" s="2">
        <v>915607.39182895538</v>
      </c>
      <c r="I11587" s="2">
        <v>710617.99776266632</v>
      </c>
      <c r="J11587" s="2">
        <v>152161.43996178918</v>
      </c>
      <c r="K11587" s="2">
        <v>558456.55780087714</v>
      </c>
      <c r="M11587" s="14">
        <v>21023868.000463359</v>
      </c>
      <c r="N11587" s="13">
        <v>21582324.558264237</v>
      </c>
    </row>
    <row r="11588" spans="1:14" x14ac:dyDescent="0.45">
      <c r="A11588">
        <v>22394</v>
      </c>
      <c r="B11588">
        <v>1</v>
      </c>
      <c r="C11588">
        <v>5</v>
      </c>
      <c r="D11588">
        <v>1</v>
      </c>
      <c r="E11588" s="2">
        <v>4439808</v>
      </c>
      <c r="F11588" s="2">
        <v>-435989.14559999999</v>
      </c>
      <c r="G11588" s="2">
        <v>4003818.8544000001</v>
      </c>
      <c r="H11588" s="2">
        <v>2930273.2800000003</v>
      </c>
      <c r="I11588" s="2">
        <v>1073545.5743999998</v>
      </c>
      <c r="J11588" s="2">
        <v>488378.88</v>
      </c>
      <c r="K11588" s="2">
        <v>585166.6943999998</v>
      </c>
      <c r="L11588" s="11">
        <v>-19909039.220108103</v>
      </c>
      <c r="N11588" s="13">
        <v>-19323872.525708102</v>
      </c>
    </row>
    <row r="11589" spans="1:14" x14ac:dyDescent="0.45">
      <c r="A11589">
        <v>22394</v>
      </c>
      <c r="B11589">
        <v>2</v>
      </c>
      <c r="C11589">
        <v>5</v>
      </c>
      <c r="D11589">
        <v>1</v>
      </c>
      <c r="E11589" s="2">
        <v>4484206.08</v>
      </c>
      <c r="F11589" s="2">
        <v>-440349.03705599997</v>
      </c>
      <c r="G11589" s="2">
        <v>4043857.0429440001</v>
      </c>
      <c r="H11589" s="2">
        <v>3026462.4306892799</v>
      </c>
      <c r="I11589" s="2">
        <v>1017394.6122547202</v>
      </c>
      <c r="J11589" s="2">
        <v>448420.60800000001</v>
      </c>
      <c r="K11589" s="2">
        <v>568974.00425472017</v>
      </c>
      <c r="N11589" s="13">
        <v>568974.00425472017</v>
      </c>
    </row>
    <row r="11590" spans="1:14" x14ac:dyDescent="0.45">
      <c r="A11590">
        <v>22394</v>
      </c>
      <c r="B11590">
        <v>3</v>
      </c>
      <c r="C11590">
        <v>5</v>
      </c>
      <c r="D11590">
        <v>1</v>
      </c>
      <c r="E11590" s="2">
        <v>4509317.634048</v>
      </c>
      <c r="F11590" s="2">
        <v>-442814.99166351359</v>
      </c>
      <c r="G11590" s="2">
        <v>4066502.6423844863</v>
      </c>
      <c r="H11590" s="2">
        <v>3163625.3398030349</v>
      </c>
      <c r="I11590" s="2">
        <v>902877.30258145137</v>
      </c>
      <c r="J11590" s="2">
        <v>450931.76340480003</v>
      </c>
      <c r="K11590" s="2">
        <v>451945.53917665133</v>
      </c>
      <c r="N11590" s="13">
        <v>451945.53917665133</v>
      </c>
    </row>
    <row r="11591" spans="1:14" x14ac:dyDescent="0.45">
      <c r="A11591">
        <v>22394</v>
      </c>
      <c r="B11591">
        <v>4</v>
      </c>
      <c r="C11591">
        <v>5</v>
      </c>
      <c r="D11591">
        <v>1</v>
      </c>
      <c r="E11591" s="2">
        <v>4553959.8786250753</v>
      </c>
      <c r="F11591" s="2">
        <v>-447198.86008098238</v>
      </c>
      <c r="G11591" s="2">
        <v>4106761.0185440928</v>
      </c>
      <c r="H11591" s="2">
        <v>3336161.8098625704</v>
      </c>
      <c r="I11591" s="2">
        <v>770599.2086815224</v>
      </c>
      <c r="J11591" s="2">
        <v>364316.79029000603</v>
      </c>
      <c r="K11591" s="2">
        <v>406282.41839151637</v>
      </c>
      <c r="N11591" s="13">
        <v>406282.41839151637</v>
      </c>
    </row>
    <row r="11592" spans="1:14" x14ac:dyDescent="0.45">
      <c r="A11592">
        <v>22394</v>
      </c>
      <c r="B11592">
        <v>5</v>
      </c>
      <c r="C11592">
        <v>5</v>
      </c>
      <c r="D11592">
        <v>1</v>
      </c>
      <c r="E11592" s="2">
        <v>4586748.3897511754</v>
      </c>
      <c r="F11592" s="2">
        <v>-450418.69187356543</v>
      </c>
      <c r="G11592" s="2">
        <v>4136329.6978776101</v>
      </c>
      <c r="H11592" s="2">
        <v>3478460.5874498347</v>
      </c>
      <c r="I11592" s="2">
        <v>657869.11042777542</v>
      </c>
      <c r="J11592" s="2">
        <v>412807.35507760575</v>
      </c>
      <c r="K11592" s="2">
        <v>245061.75535016967</v>
      </c>
      <c r="N11592" s="13">
        <v>245061.75535016967</v>
      </c>
    </row>
    <row r="11593" spans="1:14" x14ac:dyDescent="0.45">
      <c r="A11593">
        <v>22394</v>
      </c>
      <c r="B11593">
        <v>6</v>
      </c>
      <c r="C11593">
        <v>5</v>
      </c>
      <c r="D11593">
        <v>1</v>
      </c>
      <c r="E11593" s="2">
        <v>4578950.9174885983</v>
      </c>
      <c r="F11593" s="2">
        <v>-449652.98009738035</v>
      </c>
      <c r="G11593" s="2">
        <v>4129297.9373912178</v>
      </c>
      <c r="H11593" s="2">
        <v>3548595.9882286503</v>
      </c>
      <c r="I11593" s="2">
        <v>580701.9491625675</v>
      </c>
      <c r="J11593" s="2">
        <v>503684.60092374583</v>
      </c>
      <c r="K11593" s="2">
        <v>77017.348238821665</v>
      </c>
      <c r="M11593" s="14">
        <v>21079128.508045584</v>
      </c>
      <c r="N11593" s="13">
        <v>21156145.856284406</v>
      </c>
    </row>
    <row r="11594" spans="1:14" x14ac:dyDescent="0.45">
      <c r="A11594">
        <v>22398</v>
      </c>
      <c r="B11594">
        <v>1</v>
      </c>
      <c r="C11594">
        <v>23</v>
      </c>
      <c r="D11594">
        <v>25</v>
      </c>
      <c r="E11594" s="2">
        <v>3813048</v>
      </c>
      <c r="F11594" s="2">
        <v>-615807.25199999998</v>
      </c>
      <c r="G11594" s="2">
        <v>3197240.7480000001</v>
      </c>
      <c r="H11594" s="2">
        <v>1906524</v>
      </c>
      <c r="I11594" s="2">
        <v>1290716.7480000001</v>
      </c>
      <c r="J11594" s="2">
        <v>381304.80000000005</v>
      </c>
      <c r="K11594" s="2">
        <v>909411.94800000009</v>
      </c>
      <c r="L11594" s="11">
        <v>-11050918.580770239</v>
      </c>
      <c r="N11594" s="13">
        <v>-10141506.632770238</v>
      </c>
    </row>
    <row r="11595" spans="1:14" x14ac:dyDescent="0.45">
      <c r="A11595">
        <v>22398</v>
      </c>
      <c r="B11595">
        <v>2</v>
      </c>
      <c r="C11595">
        <v>23</v>
      </c>
      <c r="D11595">
        <v>25</v>
      </c>
      <c r="E11595" s="2">
        <v>3872912.8536</v>
      </c>
      <c r="F11595" s="2">
        <v>-625475.42585640005</v>
      </c>
      <c r="G11595" s="2">
        <v>3247437.4277435998</v>
      </c>
      <c r="H11595" s="2">
        <v>2009460.8340903602</v>
      </c>
      <c r="I11595" s="2">
        <v>1237976.5936532395</v>
      </c>
      <c r="J11595" s="2">
        <v>348562.15682400001</v>
      </c>
      <c r="K11595" s="2">
        <v>889414.4368292396</v>
      </c>
      <c r="N11595" s="13">
        <v>889414.4368292396</v>
      </c>
    </row>
    <row r="11596" spans="1:14" x14ac:dyDescent="0.45">
      <c r="A11596">
        <v>22398</v>
      </c>
      <c r="B11596">
        <v>3</v>
      </c>
      <c r="C11596">
        <v>23</v>
      </c>
      <c r="D11596">
        <v>25</v>
      </c>
      <c r="E11596" s="2">
        <v>3911254.6908506397</v>
      </c>
      <c r="F11596" s="2">
        <v>-631667.63257237838</v>
      </c>
      <c r="G11596" s="2">
        <v>3279587.0582782612</v>
      </c>
      <c r="H11596" s="2">
        <v>2085161.7449974206</v>
      </c>
      <c r="I11596" s="2">
        <v>1194425.3132808406</v>
      </c>
      <c r="J11596" s="2">
        <v>352012.92217655753</v>
      </c>
      <c r="K11596" s="2">
        <v>842412.39110428304</v>
      </c>
      <c r="N11596" s="13">
        <v>842412.39110428304</v>
      </c>
    </row>
    <row r="11597" spans="1:14" x14ac:dyDescent="0.45">
      <c r="A11597">
        <v>22398</v>
      </c>
      <c r="B11597">
        <v>4</v>
      </c>
      <c r="C11597">
        <v>23</v>
      </c>
      <c r="D11597">
        <v>25</v>
      </c>
      <c r="E11597" s="2">
        <v>3940980.2265011054</v>
      </c>
      <c r="F11597" s="2">
        <v>-636468.3065799285</v>
      </c>
      <c r="G11597" s="2">
        <v>3304511.919921177</v>
      </c>
      <c r="H11597" s="2">
        <v>2171812.9766919431</v>
      </c>
      <c r="I11597" s="2">
        <v>1132698.9432292338</v>
      </c>
      <c r="J11597" s="2">
        <v>433507.8249151216</v>
      </c>
      <c r="K11597" s="2">
        <v>699191.1183141123</v>
      </c>
      <c r="N11597" s="13">
        <v>699191.1183141123</v>
      </c>
    </row>
    <row r="11598" spans="1:14" x14ac:dyDescent="0.45">
      <c r="A11598">
        <v>22398</v>
      </c>
      <c r="B11598">
        <v>5</v>
      </c>
      <c r="C11598">
        <v>23</v>
      </c>
      <c r="D11598">
        <v>25</v>
      </c>
      <c r="E11598" s="2">
        <v>3965414.3039054121</v>
      </c>
      <c r="F11598" s="2">
        <v>-640414.41008072405</v>
      </c>
      <c r="G11598" s="2">
        <v>3324999.8938246882</v>
      </c>
      <c r="H11598" s="2">
        <v>2264822.3442515996</v>
      </c>
      <c r="I11598" s="2">
        <v>1060177.5495730885</v>
      </c>
      <c r="J11598" s="2">
        <v>396541.43039054121</v>
      </c>
      <c r="K11598" s="2">
        <v>663636.11918254732</v>
      </c>
      <c r="N11598" s="13">
        <v>663636.11918254732</v>
      </c>
    </row>
    <row r="11599" spans="1:14" x14ac:dyDescent="0.45">
      <c r="A11599">
        <v>22398</v>
      </c>
      <c r="B11599">
        <v>6</v>
      </c>
      <c r="C11599">
        <v>23</v>
      </c>
      <c r="D11599">
        <v>25</v>
      </c>
      <c r="E11599" s="2">
        <v>4015378.5241346201</v>
      </c>
      <c r="F11599" s="2">
        <v>-648483.63164774119</v>
      </c>
      <c r="G11599" s="2">
        <v>3366894.8924868787</v>
      </c>
      <c r="H11599" s="2">
        <v>2408944.4047209439</v>
      </c>
      <c r="I11599" s="2">
        <v>957950.48776593478</v>
      </c>
      <c r="J11599" s="2">
        <v>481845.4228961544</v>
      </c>
      <c r="K11599" s="2">
        <v>476105.06486978038</v>
      </c>
      <c r="M11599" s="14">
        <v>11149892.91061545</v>
      </c>
      <c r="N11599" s="13">
        <v>11625997.97548523</v>
      </c>
    </row>
    <row r="11600" spans="1:14" x14ac:dyDescent="0.45">
      <c r="A11600">
        <v>22409</v>
      </c>
      <c r="B11600">
        <v>1</v>
      </c>
      <c r="C11600">
        <v>9</v>
      </c>
      <c r="D11600">
        <v>22</v>
      </c>
      <c r="E11600" s="2">
        <v>6021024</v>
      </c>
      <c r="F11600" s="2">
        <v>-671344.17599999998</v>
      </c>
      <c r="G11600" s="2">
        <v>5349679.824</v>
      </c>
      <c r="H11600" s="2">
        <v>2950301.76</v>
      </c>
      <c r="I11600" s="2">
        <v>2399378.0640000002</v>
      </c>
      <c r="J11600" s="2">
        <v>602102.4</v>
      </c>
      <c r="K11600" s="2">
        <v>1797275.6640000003</v>
      </c>
      <c r="L11600" s="11">
        <v>-26495565.876747619</v>
      </c>
      <c r="N11600" s="13">
        <v>-24698290.212747619</v>
      </c>
    </row>
    <row r="11601" spans="1:14" x14ac:dyDescent="0.45">
      <c r="A11601">
        <v>22409</v>
      </c>
      <c r="B11601">
        <v>2</v>
      </c>
      <c r="C11601">
        <v>9</v>
      </c>
      <c r="D11601">
        <v>22</v>
      </c>
      <c r="E11601" s="2">
        <v>6343750.8864000002</v>
      </c>
      <c r="F11601" s="2">
        <v>-707328.22383360006</v>
      </c>
      <c r="G11601" s="2">
        <v>5636422.6625664001</v>
      </c>
      <c r="H11601" s="2">
        <v>3063054.7404946946</v>
      </c>
      <c r="I11601" s="2">
        <v>2573367.9220717056</v>
      </c>
      <c r="J11601" s="2">
        <v>634375.08864000009</v>
      </c>
      <c r="K11601" s="2">
        <v>1938992.8334317054</v>
      </c>
      <c r="N11601" s="13">
        <v>1938992.8334317054</v>
      </c>
    </row>
    <row r="11602" spans="1:14" x14ac:dyDescent="0.45">
      <c r="A11602">
        <v>22409</v>
      </c>
      <c r="B11602">
        <v>3</v>
      </c>
      <c r="C11602">
        <v>9</v>
      </c>
      <c r="D11602">
        <v>22</v>
      </c>
      <c r="E11602" s="2">
        <v>6634929.052085761</v>
      </c>
      <c r="F11602" s="2">
        <v>-739794.58930756233</v>
      </c>
      <c r="G11602" s="2">
        <v>5895134.4627781985</v>
      </c>
      <c r="H11602" s="2">
        <v>3188591.8030039095</v>
      </c>
      <c r="I11602" s="2">
        <v>2706542.659774289</v>
      </c>
      <c r="J11602" s="2">
        <v>663492.90520857612</v>
      </c>
      <c r="K11602" s="2">
        <v>2043049.754565713</v>
      </c>
      <c r="N11602" s="13">
        <v>2043049.754565713</v>
      </c>
    </row>
    <row r="11603" spans="1:14" x14ac:dyDescent="0.45">
      <c r="A11603">
        <v>22409</v>
      </c>
      <c r="B11603">
        <v>4</v>
      </c>
      <c r="C11603">
        <v>9</v>
      </c>
      <c r="D11603">
        <v>22</v>
      </c>
      <c r="E11603" s="2">
        <v>6938145.3097660802</v>
      </c>
      <c r="F11603" s="2">
        <v>-773603.20203891792</v>
      </c>
      <c r="G11603" s="2">
        <v>6164542.1077271625</v>
      </c>
      <c r="H11603" s="2">
        <v>3243617.2042046757</v>
      </c>
      <c r="I11603" s="2">
        <v>2920924.9035224868</v>
      </c>
      <c r="J11603" s="2">
        <v>624433.07787894725</v>
      </c>
      <c r="K11603" s="2">
        <v>2296491.8256435394</v>
      </c>
      <c r="N11603" s="13">
        <v>2296491.8256435394</v>
      </c>
    </row>
    <row r="11604" spans="1:14" x14ac:dyDescent="0.45">
      <c r="A11604">
        <v>22409</v>
      </c>
      <c r="B11604">
        <v>5</v>
      </c>
      <c r="C11604">
        <v>9</v>
      </c>
      <c r="D11604">
        <v>22</v>
      </c>
      <c r="E11604" s="2">
        <v>7253137.1068294616</v>
      </c>
      <c r="F11604" s="2">
        <v>-808724.78741148498</v>
      </c>
      <c r="G11604" s="2">
        <v>6444412.3194179768</v>
      </c>
      <c r="H11604" s="2">
        <v>3310174.5425540102</v>
      </c>
      <c r="I11604" s="2">
        <v>3134237.7768639666</v>
      </c>
      <c r="J11604" s="2">
        <v>725313.71068294626</v>
      </c>
      <c r="K11604" s="2">
        <v>2408924.0661810203</v>
      </c>
      <c r="N11604" s="13">
        <v>2408924.0661810203</v>
      </c>
    </row>
    <row r="11605" spans="1:14" x14ac:dyDescent="0.45">
      <c r="A11605">
        <v>22409</v>
      </c>
      <c r="B11605">
        <v>6</v>
      </c>
      <c r="C11605">
        <v>9</v>
      </c>
      <c r="D11605">
        <v>22</v>
      </c>
      <c r="E11605" s="2">
        <v>7632476.1775166411</v>
      </c>
      <c r="F11605" s="2">
        <v>-851021.09379310545</v>
      </c>
      <c r="G11605" s="2">
        <v>6781455.0837235358</v>
      </c>
      <c r="H11605" s="2">
        <v>3407360.8036989588</v>
      </c>
      <c r="I11605" s="2">
        <v>3374094.2800245769</v>
      </c>
      <c r="J11605" s="2">
        <v>763247.61775166413</v>
      </c>
      <c r="K11605" s="2">
        <v>2610846.6622729129</v>
      </c>
      <c r="M11605" s="14">
        <v>27688079.202727824</v>
      </c>
      <c r="N11605" s="13">
        <v>30298925.865000736</v>
      </c>
    </row>
    <row r="11606" spans="1:14" x14ac:dyDescent="0.45">
      <c r="A11606">
        <v>22428</v>
      </c>
      <c r="B11606">
        <v>1</v>
      </c>
      <c r="C11606">
        <v>15</v>
      </c>
      <c r="D11606">
        <v>20</v>
      </c>
      <c r="E11606" s="2">
        <v>6518016</v>
      </c>
      <c r="F11606" s="2">
        <v>-719588.96640000003</v>
      </c>
      <c r="G11606" s="2">
        <v>5798427.0335999997</v>
      </c>
      <c r="H11606" s="2">
        <v>3715269.1199999996</v>
      </c>
      <c r="I11606" s="2">
        <v>2083157.9136000001</v>
      </c>
      <c r="J11606" s="2">
        <v>716981.76000000001</v>
      </c>
      <c r="K11606" s="2">
        <v>1366176.1536000001</v>
      </c>
      <c r="L11606" s="11">
        <v>-38610781.345678218</v>
      </c>
      <c r="N11606" s="13">
        <v>-37244605.192078218</v>
      </c>
    </row>
    <row r="11607" spans="1:14" x14ac:dyDescent="0.45">
      <c r="A11607">
        <v>22428</v>
      </c>
      <c r="B11607">
        <v>2</v>
      </c>
      <c r="C11607">
        <v>15</v>
      </c>
      <c r="D11607">
        <v>20</v>
      </c>
      <c r="E11607" s="2">
        <v>6780692.0447999993</v>
      </c>
      <c r="F11607" s="2">
        <v>-748588.40174591995</v>
      </c>
      <c r="G11607" s="2">
        <v>6032103.6430540793</v>
      </c>
      <c r="H11607" s="2">
        <v>3962392.3260675059</v>
      </c>
      <c r="I11607" s="2">
        <v>2069711.3169865734</v>
      </c>
      <c r="J11607" s="2">
        <v>610262.28403199988</v>
      </c>
      <c r="K11607" s="2">
        <v>1459449.0329545736</v>
      </c>
      <c r="N11607" s="13">
        <v>1459449.0329545736</v>
      </c>
    </row>
    <row r="11608" spans="1:14" x14ac:dyDescent="0.45">
      <c r="A11608">
        <v>22428</v>
      </c>
      <c r="B11608">
        <v>3</v>
      </c>
      <c r="C11608">
        <v>15</v>
      </c>
      <c r="D11608">
        <v>20</v>
      </c>
      <c r="E11608" s="2">
        <v>7052597.7957964791</v>
      </c>
      <c r="F11608" s="2">
        <v>-778606.79665593128</v>
      </c>
      <c r="G11608" s="2">
        <v>6273990.9991405476</v>
      </c>
      <c r="H11608" s="2">
        <v>4195467.3749929834</v>
      </c>
      <c r="I11608" s="2">
        <v>2078523.6241475642</v>
      </c>
      <c r="J11608" s="2">
        <v>846311.73549557745</v>
      </c>
      <c r="K11608" s="2">
        <v>1232211.8886519866</v>
      </c>
      <c r="N11608" s="13">
        <v>1232211.8886519866</v>
      </c>
    </row>
    <row r="11609" spans="1:14" x14ac:dyDescent="0.45">
      <c r="A11609">
        <v>22428</v>
      </c>
      <c r="B11609">
        <v>4</v>
      </c>
      <c r="C11609">
        <v>15</v>
      </c>
      <c r="D11609">
        <v>20</v>
      </c>
      <c r="E11609" s="2">
        <v>7389711.9704355514</v>
      </c>
      <c r="F11609" s="2">
        <v>-815824.20153608487</v>
      </c>
      <c r="G11609" s="2">
        <v>6573887.7688994668</v>
      </c>
      <c r="H11609" s="2">
        <v>4427661.9926693756</v>
      </c>
      <c r="I11609" s="2">
        <v>2146225.7762300912</v>
      </c>
      <c r="J11609" s="2">
        <v>812868.31674791069</v>
      </c>
      <c r="K11609" s="2">
        <v>1333357.4594821804</v>
      </c>
      <c r="N11609" s="13">
        <v>1333357.4594821804</v>
      </c>
    </row>
    <row r="11610" spans="1:14" x14ac:dyDescent="0.45">
      <c r="A11610">
        <v>22428</v>
      </c>
      <c r="B11610">
        <v>5</v>
      </c>
      <c r="C11610">
        <v>15</v>
      </c>
      <c r="D11610">
        <v>20</v>
      </c>
      <c r="E11610" s="2">
        <v>7712642.3835435854</v>
      </c>
      <c r="F11610" s="2">
        <v>-851475.71914321184</v>
      </c>
      <c r="G11610" s="2">
        <v>6861166.6644003736</v>
      </c>
      <c r="H11610" s="2">
        <v>4662741.179144768</v>
      </c>
      <c r="I11610" s="2">
        <v>2198425.4852556055</v>
      </c>
      <c r="J11610" s="2">
        <v>694137.81451892271</v>
      </c>
      <c r="K11610" s="2">
        <v>1504287.6707366828</v>
      </c>
      <c r="N11610" s="13">
        <v>1504287.6707366828</v>
      </c>
    </row>
    <row r="11611" spans="1:14" x14ac:dyDescent="0.45">
      <c r="A11611">
        <v>22428</v>
      </c>
      <c r="B11611">
        <v>6</v>
      </c>
      <c r="C11611">
        <v>15</v>
      </c>
      <c r="D11611">
        <v>20</v>
      </c>
      <c r="E11611" s="2">
        <v>8008036.5868333038</v>
      </c>
      <c r="F11611" s="2">
        <v>-884087.23918639671</v>
      </c>
      <c r="G11611" s="2">
        <v>7123949.347646907</v>
      </c>
      <c r="H11611" s="2">
        <v>4931856.928215934</v>
      </c>
      <c r="I11611" s="2">
        <v>2192092.419430973</v>
      </c>
      <c r="J11611" s="2">
        <v>800803.6586833304</v>
      </c>
      <c r="K11611" s="2">
        <v>1391288.7607476427</v>
      </c>
      <c r="M11611" s="14">
        <v>40353337.175274618</v>
      </c>
      <c r="N11611" s="13">
        <v>41744625.936022259</v>
      </c>
    </row>
    <row r="11612" spans="1:14" x14ac:dyDescent="0.45">
      <c r="A11612">
        <v>22439</v>
      </c>
      <c r="B11612">
        <v>1</v>
      </c>
      <c r="C11612">
        <v>32</v>
      </c>
      <c r="D11612">
        <v>14</v>
      </c>
      <c r="E11612" s="2">
        <v>1110000</v>
      </c>
      <c r="F11612" s="2">
        <v>-196803.00000000003</v>
      </c>
      <c r="G11612" s="2">
        <v>913197</v>
      </c>
      <c r="H11612" s="2">
        <v>543900</v>
      </c>
      <c r="I11612" s="2">
        <v>369297</v>
      </c>
      <c r="J11612" s="2">
        <v>99900</v>
      </c>
      <c r="K11612" s="2">
        <v>269397</v>
      </c>
      <c r="L11612" s="11">
        <v>-12161067.635760706</v>
      </c>
      <c r="N11612" s="13">
        <v>-11891670.635760706</v>
      </c>
    </row>
    <row r="11613" spans="1:14" x14ac:dyDescent="0.45">
      <c r="A11613">
        <v>22439</v>
      </c>
      <c r="B11613">
        <v>2</v>
      </c>
      <c r="C11613">
        <v>32</v>
      </c>
      <c r="D11613">
        <v>14</v>
      </c>
      <c r="E11613" s="2">
        <v>1103562</v>
      </c>
      <c r="F11613" s="2">
        <v>-195661.54260000002</v>
      </c>
      <c r="G11613" s="2">
        <v>907900.45739999996</v>
      </c>
      <c r="H11613" s="2">
        <v>535013.47897199995</v>
      </c>
      <c r="I11613" s="2">
        <v>372886.978428</v>
      </c>
      <c r="J11613" s="2">
        <v>110356.20000000001</v>
      </c>
      <c r="K11613" s="2">
        <v>262530.77842799999</v>
      </c>
      <c r="N11613" s="13">
        <v>262530.77842799999</v>
      </c>
    </row>
    <row r="11614" spans="1:14" x14ac:dyDescent="0.45">
      <c r="A11614">
        <v>22439</v>
      </c>
      <c r="B11614">
        <v>3</v>
      </c>
      <c r="C11614">
        <v>32</v>
      </c>
      <c r="D11614">
        <v>14</v>
      </c>
      <c r="E11614" s="2">
        <v>1094843.8601999998</v>
      </c>
      <c r="F11614" s="2">
        <v>-194115.81641345998</v>
      </c>
      <c r="G11614" s="2">
        <v>900728.04378653981</v>
      </c>
      <c r="H11614" s="2">
        <v>522878.14808804804</v>
      </c>
      <c r="I11614" s="2">
        <v>377849.89569849177</v>
      </c>
      <c r="J11614" s="2">
        <v>109484.38601999998</v>
      </c>
      <c r="K11614" s="2">
        <v>268365.5096784918</v>
      </c>
      <c r="N11614" s="13">
        <v>268365.5096784918</v>
      </c>
    </row>
    <row r="11615" spans="1:14" x14ac:dyDescent="0.45">
      <c r="A11615">
        <v>22439</v>
      </c>
      <c r="B11615">
        <v>4</v>
      </c>
      <c r="C11615">
        <v>32</v>
      </c>
      <c r="D11615">
        <v>14</v>
      </c>
      <c r="E11615" s="2">
        <v>1083785.9372119799</v>
      </c>
      <c r="F11615" s="2">
        <v>-192155.24666768406</v>
      </c>
      <c r="G11615" s="2">
        <v>891630.69054429582</v>
      </c>
      <c r="H11615" s="2">
        <v>513766.86040929536</v>
      </c>
      <c r="I11615" s="2">
        <v>377863.83013500046</v>
      </c>
      <c r="J11615" s="2">
        <v>119216.45309331779</v>
      </c>
      <c r="K11615" s="2">
        <v>258647.37704168266</v>
      </c>
      <c r="N11615" s="13">
        <v>258647.37704168266</v>
      </c>
    </row>
    <row r="11616" spans="1:14" x14ac:dyDescent="0.45">
      <c r="A11616">
        <v>22439</v>
      </c>
      <c r="B11616">
        <v>5</v>
      </c>
      <c r="C11616">
        <v>32</v>
      </c>
      <c r="D11616">
        <v>14</v>
      </c>
      <c r="E11616" s="2">
        <v>1065253.197685655</v>
      </c>
      <c r="F11616" s="2">
        <v>-188869.39194966663</v>
      </c>
      <c r="G11616" s="2">
        <v>876383.80573598831</v>
      </c>
      <c r="H11616" s="2">
        <v>492558.90349772747</v>
      </c>
      <c r="I11616" s="2">
        <v>383824.90223826084</v>
      </c>
      <c r="J11616" s="2">
        <v>117177.85174542204</v>
      </c>
      <c r="K11616" s="2">
        <v>266647.05049283878</v>
      </c>
      <c r="N11616" s="13">
        <v>266647.05049283878</v>
      </c>
    </row>
    <row r="11617" spans="1:14" x14ac:dyDescent="0.45">
      <c r="A11617">
        <v>22439</v>
      </c>
      <c r="B11617">
        <v>6</v>
      </c>
      <c r="C11617">
        <v>32</v>
      </c>
      <c r="D11617">
        <v>14</v>
      </c>
      <c r="E11617" s="2">
        <v>1049913.5516389816</v>
      </c>
      <c r="F11617" s="2">
        <v>-186149.67270559145</v>
      </c>
      <c r="G11617" s="2">
        <v>863763.87893339014</v>
      </c>
      <c r="H11617" s="2">
        <v>479980.28886261309</v>
      </c>
      <c r="I11617" s="2">
        <v>383783.59007077705</v>
      </c>
      <c r="J11617" s="2">
        <v>94492.219647508333</v>
      </c>
      <c r="K11617" s="2">
        <v>289291.3704232687</v>
      </c>
      <c r="M11617" s="14">
        <v>11983719.267128877</v>
      </c>
      <c r="N11617" s="13">
        <v>12273010.637552146</v>
      </c>
    </row>
    <row r="11618" spans="1:14" x14ac:dyDescent="0.45">
      <c r="A11618">
        <v>22441</v>
      </c>
      <c r="B11618">
        <v>1</v>
      </c>
      <c r="C11618">
        <v>22</v>
      </c>
      <c r="D11618">
        <v>7</v>
      </c>
      <c r="E11618" s="2">
        <v>2472000</v>
      </c>
      <c r="F11618" s="2">
        <v>-1002643.2000000001</v>
      </c>
      <c r="G11618" s="2">
        <v>1469356.7999999998</v>
      </c>
      <c r="H11618" s="2">
        <v>939360</v>
      </c>
      <c r="I11618" s="2">
        <v>529996.79999999981</v>
      </c>
      <c r="J11618" s="2">
        <v>222480</v>
      </c>
      <c r="K11618" s="2">
        <v>307516.79999999981</v>
      </c>
      <c r="L11618" s="11">
        <v>-14091527.130241824</v>
      </c>
      <c r="N11618" s="13">
        <v>-13784010.330241825</v>
      </c>
    </row>
    <row r="11619" spans="1:14" x14ac:dyDescent="0.45">
      <c r="A11619">
        <v>22441</v>
      </c>
      <c r="B11619">
        <v>2</v>
      </c>
      <c r="C11619">
        <v>22</v>
      </c>
      <c r="D11619">
        <v>7</v>
      </c>
      <c r="E11619" s="2">
        <v>2384491.2000000002</v>
      </c>
      <c r="F11619" s="2">
        <v>-967149.63072000013</v>
      </c>
      <c r="G11619" s="2">
        <v>1417341.5692799999</v>
      </c>
      <c r="H11619" s="2">
        <v>930480.92504639993</v>
      </c>
      <c r="I11619" s="2">
        <v>486860.6442336</v>
      </c>
      <c r="J11619" s="2">
        <v>262294.03200000001</v>
      </c>
      <c r="K11619" s="2">
        <v>224566.6122336</v>
      </c>
      <c r="N11619" s="13">
        <v>224566.6122336</v>
      </c>
    </row>
    <row r="11620" spans="1:14" x14ac:dyDescent="0.45">
      <c r="A11620">
        <v>22441</v>
      </c>
      <c r="B11620">
        <v>3</v>
      </c>
      <c r="C11620">
        <v>22</v>
      </c>
      <c r="D11620">
        <v>7</v>
      </c>
      <c r="E11620" s="2">
        <v>2327501.86032</v>
      </c>
      <c r="F11620" s="2">
        <v>-944034.75454579201</v>
      </c>
      <c r="G11620" s="2">
        <v>1383467.105774208</v>
      </c>
      <c r="H11620" s="2">
        <v>930494.37049576675</v>
      </c>
      <c r="I11620" s="2">
        <v>452972.73527844122</v>
      </c>
      <c r="J11620" s="2">
        <v>209475.16742879999</v>
      </c>
      <c r="K11620" s="2">
        <v>243497.56784964123</v>
      </c>
      <c r="N11620" s="13">
        <v>243497.56784964123</v>
      </c>
    </row>
    <row r="11621" spans="1:14" x14ac:dyDescent="0.45">
      <c r="A11621">
        <v>22441</v>
      </c>
      <c r="B11621">
        <v>4</v>
      </c>
      <c r="C11621">
        <v>22</v>
      </c>
      <c r="D11621">
        <v>7</v>
      </c>
      <c r="E11621" s="2">
        <v>2253487.3011618238</v>
      </c>
      <c r="F11621" s="2">
        <v>-914014.44935123576</v>
      </c>
      <c r="G11621" s="2">
        <v>1339472.851810588</v>
      </c>
      <c r="H11621" s="2">
        <v>919643.46622389252</v>
      </c>
      <c r="I11621" s="2">
        <v>419829.38558669551</v>
      </c>
      <c r="J11621" s="2">
        <v>247883.60312780063</v>
      </c>
      <c r="K11621" s="2">
        <v>171945.78245889489</v>
      </c>
      <c r="N11621" s="13">
        <v>171945.78245889489</v>
      </c>
    </row>
    <row r="11622" spans="1:14" x14ac:dyDescent="0.45">
      <c r="A11622">
        <v>22441</v>
      </c>
      <c r="B11622">
        <v>5</v>
      </c>
      <c r="C11622">
        <v>22</v>
      </c>
      <c r="D11622">
        <v>7</v>
      </c>
      <c r="E11622" s="2">
        <v>2181150.358794529</v>
      </c>
      <c r="F11622" s="2">
        <v>-884674.58552706102</v>
      </c>
      <c r="G11622" s="2">
        <v>1296475.773267468</v>
      </c>
      <c r="H11622" s="2">
        <v>905700.06189987226</v>
      </c>
      <c r="I11622" s="2">
        <v>390775.71136759571</v>
      </c>
      <c r="J11622" s="2">
        <v>239926.53946739819</v>
      </c>
      <c r="K11622" s="2">
        <v>150849.17190019751</v>
      </c>
      <c r="N11622" s="13">
        <v>150849.17190019751</v>
      </c>
    </row>
    <row r="11623" spans="1:14" x14ac:dyDescent="0.45">
      <c r="A11623">
        <v>22441</v>
      </c>
      <c r="B11623">
        <v>6</v>
      </c>
      <c r="C11623">
        <v>22</v>
      </c>
      <c r="D11623">
        <v>7</v>
      </c>
      <c r="E11623" s="2">
        <v>2089323.9286892794</v>
      </c>
      <c r="F11623" s="2">
        <v>-847429.78547637176</v>
      </c>
      <c r="G11623" s="2">
        <v>1241894.1432129075</v>
      </c>
      <c r="H11623" s="2">
        <v>886743.38826728263</v>
      </c>
      <c r="I11623" s="2">
        <v>355150.75494562485</v>
      </c>
      <c r="J11623" s="2">
        <v>188039.15358203513</v>
      </c>
      <c r="K11623" s="2">
        <v>167111.60136358973</v>
      </c>
      <c r="M11623" s="14">
        <v>13527369.911588281</v>
      </c>
      <c r="N11623" s="13">
        <v>13694481.512951871</v>
      </c>
    </row>
    <row r="11624" spans="1:14" x14ac:dyDescent="0.45">
      <c r="A11624">
        <v>22461</v>
      </c>
      <c r="B11624">
        <v>1</v>
      </c>
      <c r="C11624">
        <v>37</v>
      </c>
      <c r="D11624">
        <v>16</v>
      </c>
      <c r="E11624" s="2">
        <v>1398384</v>
      </c>
      <c r="F11624" s="2">
        <v>-378542.54879999999</v>
      </c>
      <c r="G11624" s="2">
        <v>1019841.4512</v>
      </c>
      <c r="H11624" s="2">
        <v>601305.12</v>
      </c>
      <c r="I11624" s="2">
        <v>418536.33120000002</v>
      </c>
      <c r="J11624" s="2">
        <v>139838.39999999999</v>
      </c>
      <c r="K11624" s="2">
        <v>278697.93119999999</v>
      </c>
      <c r="L11624" s="11">
        <v>-14701884.279218504</v>
      </c>
      <c r="N11624" s="13">
        <v>-14423186.348018505</v>
      </c>
    </row>
    <row r="11625" spans="1:14" x14ac:dyDescent="0.45">
      <c r="A11625">
        <v>22461</v>
      </c>
      <c r="B11625">
        <v>2</v>
      </c>
      <c r="C11625">
        <v>37</v>
      </c>
      <c r="D11625">
        <v>16</v>
      </c>
      <c r="E11625" s="2">
        <v>1414045.9008000002</v>
      </c>
      <c r="F11625" s="2">
        <v>-382782.22534656007</v>
      </c>
      <c r="G11625" s="2">
        <v>1031263.6754534401</v>
      </c>
      <c r="H11625" s="2">
        <v>611870.38768926717</v>
      </c>
      <c r="I11625" s="2">
        <v>419393.28776417288</v>
      </c>
      <c r="J11625" s="2">
        <v>169685.50809600001</v>
      </c>
      <c r="K11625" s="2">
        <v>249707.77966817288</v>
      </c>
      <c r="N11625" s="13">
        <v>249707.77966817288</v>
      </c>
    </row>
    <row r="11626" spans="1:14" x14ac:dyDescent="0.45">
      <c r="A11626">
        <v>22461</v>
      </c>
      <c r="B11626">
        <v>3</v>
      </c>
      <c r="C11626">
        <v>37</v>
      </c>
      <c r="D11626">
        <v>16</v>
      </c>
      <c r="E11626" s="2">
        <v>1426630.90931712</v>
      </c>
      <c r="F11626" s="2">
        <v>-386188.98715214437</v>
      </c>
      <c r="G11626" s="2">
        <v>1040441.9221649757</v>
      </c>
      <c r="H11626" s="2">
        <v>625464.6057903457</v>
      </c>
      <c r="I11626" s="2">
        <v>414977.31637462997</v>
      </c>
      <c r="J11626" s="2">
        <v>142663.09093171201</v>
      </c>
      <c r="K11626" s="2">
        <v>272314.22544291796</v>
      </c>
      <c r="N11626" s="13">
        <v>272314.22544291796</v>
      </c>
    </row>
    <row r="11627" spans="1:14" x14ac:dyDescent="0.45">
      <c r="A11627">
        <v>22461</v>
      </c>
      <c r="B11627">
        <v>4</v>
      </c>
      <c r="C11627">
        <v>37</v>
      </c>
      <c r="D11627">
        <v>16</v>
      </c>
      <c r="E11627" s="2">
        <v>1420781.7225889198</v>
      </c>
      <c r="F11627" s="2">
        <v>-384605.61230482056</v>
      </c>
      <c r="G11627" s="2">
        <v>1036176.1102840992</v>
      </c>
      <c r="H11627" s="2">
        <v>609694.71664738527</v>
      </c>
      <c r="I11627" s="2">
        <v>426481.39363671397</v>
      </c>
      <c r="J11627" s="2">
        <v>142078.17225889198</v>
      </c>
      <c r="K11627" s="2">
        <v>284403.22137782199</v>
      </c>
      <c r="N11627" s="13">
        <v>284403.22137782199</v>
      </c>
    </row>
    <row r="11628" spans="1:14" x14ac:dyDescent="0.45">
      <c r="A11628">
        <v>22461</v>
      </c>
      <c r="B11628">
        <v>5</v>
      </c>
      <c r="C11628">
        <v>37</v>
      </c>
      <c r="D11628">
        <v>16</v>
      </c>
      <c r="E11628" s="2">
        <v>1424049.5205508743</v>
      </c>
      <c r="F11628" s="2">
        <v>-385490.20521312166</v>
      </c>
      <c r="G11628" s="2">
        <v>1038559.3153377527</v>
      </c>
      <c r="H11628" s="2">
        <v>620019.03090731101</v>
      </c>
      <c r="I11628" s="2">
        <v>418540.28443044168</v>
      </c>
      <c r="J11628" s="2">
        <v>156645.44726059618</v>
      </c>
      <c r="K11628" s="2">
        <v>261894.8371698455</v>
      </c>
      <c r="N11628" s="13">
        <v>261894.8371698455</v>
      </c>
    </row>
    <row r="11629" spans="1:14" x14ac:dyDescent="0.45">
      <c r="A11629">
        <v>22461</v>
      </c>
      <c r="B11629">
        <v>6</v>
      </c>
      <c r="C11629">
        <v>37</v>
      </c>
      <c r="D11629">
        <v>16</v>
      </c>
      <c r="E11629" s="2">
        <v>1424903.9502632048</v>
      </c>
      <c r="F11629" s="2">
        <v>-385721.49933624954</v>
      </c>
      <c r="G11629" s="2">
        <v>1039182.4509269552</v>
      </c>
      <c r="H11629" s="2">
        <v>619088.22113697114</v>
      </c>
      <c r="I11629" s="2">
        <v>420094.22978998406</v>
      </c>
      <c r="J11629" s="2">
        <v>142490.39502632048</v>
      </c>
      <c r="K11629" s="2">
        <v>277603.83476366359</v>
      </c>
      <c r="M11629" s="14">
        <v>14312299.787844481</v>
      </c>
      <c r="N11629" s="13">
        <v>14589903.622608144</v>
      </c>
    </row>
    <row r="11630" spans="1:14" x14ac:dyDescent="0.45">
      <c r="A11630">
        <v>22468</v>
      </c>
      <c r="B11630">
        <v>1</v>
      </c>
      <c r="C11630">
        <v>41</v>
      </c>
      <c r="D11630">
        <v>20</v>
      </c>
      <c r="E11630" s="2">
        <v>4108536</v>
      </c>
      <c r="F11630" s="2">
        <v>-1439220.1608</v>
      </c>
      <c r="G11630" s="2">
        <v>2669315.8392000003</v>
      </c>
      <c r="H11630" s="2">
        <v>2013182.64</v>
      </c>
      <c r="I11630" s="2">
        <v>656133.19920000038</v>
      </c>
      <c r="J11630" s="2">
        <v>410853.60000000003</v>
      </c>
      <c r="K11630" s="2">
        <v>245279.59920000035</v>
      </c>
      <c r="L11630" s="11">
        <v>-19416817.660350326</v>
      </c>
      <c r="N11630" s="13">
        <v>-19171538.061150327</v>
      </c>
    </row>
    <row r="11631" spans="1:14" x14ac:dyDescent="0.45">
      <c r="A11631">
        <v>22468</v>
      </c>
      <c r="B11631">
        <v>2</v>
      </c>
      <c r="C11631">
        <v>41</v>
      </c>
      <c r="D11631">
        <v>20</v>
      </c>
      <c r="E11631" s="2">
        <v>4057179.3000000003</v>
      </c>
      <c r="F11631" s="2">
        <v>-1421229.90879</v>
      </c>
      <c r="G11631" s="2">
        <v>2635949.39121</v>
      </c>
      <c r="H11631" s="2">
        <v>2033742.2677110001</v>
      </c>
      <c r="I11631" s="2">
        <v>602207.12349899998</v>
      </c>
      <c r="J11631" s="2">
        <v>446289.72300000006</v>
      </c>
      <c r="K11631" s="2">
        <v>155917.40049899992</v>
      </c>
      <c r="N11631" s="13">
        <v>155917.40049899992</v>
      </c>
    </row>
    <row r="11632" spans="1:14" x14ac:dyDescent="0.45">
      <c r="A11632">
        <v>22468</v>
      </c>
      <c r="B11632">
        <v>3</v>
      </c>
      <c r="C11632">
        <v>41</v>
      </c>
      <c r="D11632">
        <v>20</v>
      </c>
      <c r="E11632" s="2">
        <v>3997133.04636</v>
      </c>
      <c r="F11632" s="2">
        <v>-1400195.7061399079</v>
      </c>
      <c r="G11632" s="2">
        <v>2596937.3402200919</v>
      </c>
      <c r="H11632" s="2">
        <v>2073570.0187358728</v>
      </c>
      <c r="I11632" s="2">
        <v>523367.32148421905</v>
      </c>
      <c r="J11632" s="2">
        <v>439684.63509960001</v>
      </c>
      <c r="K11632" s="2">
        <v>83682.686384619039</v>
      </c>
      <c r="N11632" s="13">
        <v>83682.686384619039</v>
      </c>
    </row>
    <row r="11633" spans="1:14" x14ac:dyDescent="0.45">
      <c r="A11633">
        <v>22468</v>
      </c>
      <c r="B11633">
        <v>4</v>
      </c>
      <c r="C11633">
        <v>41</v>
      </c>
      <c r="D11633">
        <v>20</v>
      </c>
      <c r="E11633" s="2">
        <v>3939174.6171877803</v>
      </c>
      <c r="F11633" s="2">
        <v>-1379892.8684008794</v>
      </c>
      <c r="G11633" s="2">
        <v>2559281.7487869011</v>
      </c>
      <c r="H11633" s="2">
        <v>2068842.6938071589</v>
      </c>
      <c r="I11633" s="2">
        <v>490439.05497974227</v>
      </c>
      <c r="J11633" s="2">
        <v>393917.46171877807</v>
      </c>
      <c r="K11633" s="2">
        <v>96521.593260964204</v>
      </c>
      <c r="N11633" s="13">
        <v>96521.593260964204</v>
      </c>
    </row>
    <row r="11634" spans="1:14" x14ac:dyDescent="0.45">
      <c r="A11634">
        <v>22468</v>
      </c>
      <c r="B11634">
        <v>5</v>
      </c>
      <c r="C11634">
        <v>41</v>
      </c>
      <c r="D11634">
        <v>20</v>
      </c>
      <c r="E11634" s="2">
        <v>3898601.1186307459</v>
      </c>
      <c r="F11634" s="2">
        <v>-1365679.9718563503</v>
      </c>
      <c r="G11634" s="2">
        <v>2532921.1467743954</v>
      </c>
      <c r="H11634" s="2">
        <v>2049171.6409521934</v>
      </c>
      <c r="I11634" s="2">
        <v>483749.50582220196</v>
      </c>
      <c r="J11634" s="2">
        <v>428846.12304938206</v>
      </c>
      <c r="K11634" s="2">
        <v>54903.382772819896</v>
      </c>
      <c r="N11634" s="13">
        <v>54903.382772819896</v>
      </c>
    </row>
    <row r="11635" spans="1:14" x14ac:dyDescent="0.45">
      <c r="A11635">
        <v>22468</v>
      </c>
      <c r="B11635">
        <v>6</v>
      </c>
      <c r="C11635">
        <v>41</v>
      </c>
      <c r="D11635">
        <v>20</v>
      </c>
      <c r="E11635" s="2">
        <v>3829985.7389428448</v>
      </c>
      <c r="F11635" s="2">
        <v>-1341644.0043516785</v>
      </c>
      <c r="G11635" s="2">
        <v>2488341.7345911665</v>
      </c>
      <c r="H11635" s="2">
        <v>2044510.6771045495</v>
      </c>
      <c r="I11635" s="2">
        <v>443831.05748661701</v>
      </c>
      <c r="J11635" s="2">
        <v>382998.57389428449</v>
      </c>
      <c r="K11635" s="2">
        <v>60832.483592332515</v>
      </c>
      <c r="M11635" s="14">
        <v>18885149.795082454</v>
      </c>
      <c r="N11635" s="13">
        <v>18945982.278674785</v>
      </c>
    </row>
    <row r="11636" spans="1:14" x14ac:dyDescent="0.45">
      <c r="A11636">
        <v>22487</v>
      </c>
      <c r="B11636">
        <v>1</v>
      </c>
      <c r="C11636">
        <v>50</v>
      </c>
      <c r="D11636">
        <v>12</v>
      </c>
      <c r="E11636" s="2">
        <v>1180728</v>
      </c>
      <c r="F11636" s="2">
        <v>-172032.06959999999</v>
      </c>
      <c r="G11636" s="2">
        <v>1008695.9304</v>
      </c>
      <c r="H11636" s="2">
        <v>802895.04</v>
      </c>
      <c r="I11636" s="2">
        <v>205800.89039999992</v>
      </c>
      <c r="J11636" s="2">
        <v>106265.51999999999</v>
      </c>
      <c r="K11636" s="2">
        <v>99535.370399999927</v>
      </c>
      <c r="L11636" s="11">
        <v>-6496484.4194914494</v>
      </c>
      <c r="N11636" s="13">
        <v>-6396949.049091449</v>
      </c>
    </row>
    <row r="11637" spans="1:14" x14ac:dyDescent="0.45">
      <c r="A11637">
        <v>22487</v>
      </c>
      <c r="B11637">
        <v>2</v>
      </c>
      <c r="C11637">
        <v>50</v>
      </c>
      <c r="D11637">
        <v>12</v>
      </c>
      <c r="E11637" s="2">
        <v>1166559.2640000002</v>
      </c>
      <c r="F11637" s="2">
        <v>-169967.68476480001</v>
      </c>
      <c r="G11637" s="2">
        <v>996591.57923520019</v>
      </c>
      <c r="H11637" s="2">
        <v>807142.35476160026</v>
      </c>
      <c r="I11637" s="2">
        <v>189449.22447359993</v>
      </c>
      <c r="J11637" s="2">
        <v>128321.51904000003</v>
      </c>
      <c r="K11637" s="2">
        <v>61127.705433599898</v>
      </c>
      <c r="N11637" s="13">
        <v>61127.705433599898</v>
      </c>
    </row>
    <row r="11638" spans="1:14" x14ac:dyDescent="0.45">
      <c r="A11638">
        <v>22487</v>
      </c>
      <c r="B11638">
        <v>3</v>
      </c>
      <c r="C11638">
        <v>50</v>
      </c>
      <c r="D11638">
        <v>12</v>
      </c>
      <c r="E11638" s="2">
        <v>1152677.2087584001</v>
      </c>
      <c r="F11638" s="2">
        <v>-167945.06931609887</v>
      </c>
      <c r="G11638" s="2">
        <v>984732.13944230112</v>
      </c>
      <c r="H11638" s="2">
        <v>802322.58490437677</v>
      </c>
      <c r="I11638" s="2">
        <v>182409.55453792436</v>
      </c>
      <c r="J11638" s="2">
        <v>126794.49296342401</v>
      </c>
      <c r="K11638" s="2">
        <v>55615.061574500345</v>
      </c>
      <c r="N11638" s="13">
        <v>55615.061574500345</v>
      </c>
    </row>
    <row r="11639" spans="1:14" x14ac:dyDescent="0.45">
      <c r="A11639">
        <v>22487</v>
      </c>
      <c r="B11639">
        <v>4</v>
      </c>
      <c r="C11639">
        <v>50</v>
      </c>
      <c r="D11639">
        <v>12</v>
      </c>
      <c r="E11639" s="2">
        <v>1146683.2872728566</v>
      </c>
      <c r="F11639" s="2">
        <v>-167071.7549556552</v>
      </c>
      <c r="G11639" s="2">
        <v>979611.53231720137</v>
      </c>
      <c r="H11639" s="2">
        <v>808606.27911063784</v>
      </c>
      <c r="I11639" s="2">
        <v>171005.25320656353</v>
      </c>
      <c r="J11639" s="2">
        <v>103201.49585455708</v>
      </c>
      <c r="K11639" s="2">
        <v>67803.757352006447</v>
      </c>
      <c r="N11639" s="13">
        <v>67803.757352006447</v>
      </c>
    </row>
    <row r="11640" spans="1:14" x14ac:dyDescent="0.45">
      <c r="A11640">
        <v>22487</v>
      </c>
      <c r="B11640">
        <v>5</v>
      </c>
      <c r="C11640">
        <v>50</v>
      </c>
      <c r="D11640">
        <v>12</v>
      </c>
      <c r="E11640" s="2">
        <v>1132923.0878255824</v>
      </c>
      <c r="F11640" s="2">
        <v>-165066.89389618734</v>
      </c>
      <c r="G11640" s="2">
        <v>967856.19392939506</v>
      </c>
      <c r="H11640" s="2">
        <v>798583.4425598057</v>
      </c>
      <c r="I11640" s="2">
        <v>169272.75136958936</v>
      </c>
      <c r="J11640" s="2">
        <v>124621.53966081406</v>
      </c>
      <c r="K11640" s="2">
        <v>44651.211708775299</v>
      </c>
      <c r="N11640" s="13">
        <v>44651.211708775299</v>
      </c>
    </row>
    <row r="11641" spans="1:14" x14ac:dyDescent="0.45">
      <c r="A11641">
        <v>22487</v>
      </c>
      <c r="B11641">
        <v>6</v>
      </c>
      <c r="C11641">
        <v>50</v>
      </c>
      <c r="D11641">
        <v>12</v>
      </c>
      <c r="E11641" s="2">
        <v>1116948.8722872417</v>
      </c>
      <c r="F11641" s="2">
        <v>-162739.45069225112</v>
      </c>
      <c r="G11641" s="2">
        <v>954209.42159499065</v>
      </c>
      <c r="H11641" s="2">
        <v>789449.18924296577</v>
      </c>
      <c r="I11641" s="2">
        <v>164760.23235202488</v>
      </c>
      <c r="J11641" s="2">
        <v>111694.88722872418</v>
      </c>
      <c r="K11641" s="2">
        <v>53065.345123300693</v>
      </c>
      <c r="M11641" s="14">
        <v>6336942.8554302501</v>
      </c>
      <c r="N11641" s="13">
        <v>6390008.2005535504</v>
      </c>
    </row>
    <row r="11642" spans="1:14" x14ac:dyDescent="0.45">
      <c r="A11642">
        <v>22505</v>
      </c>
      <c r="B11642">
        <v>1</v>
      </c>
      <c r="C11642">
        <v>32</v>
      </c>
      <c r="D11642">
        <v>12</v>
      </c>
      <c r="E11642" s="2">
        <v>1145016</v>
      </c>
      <c r="F11642" s="2">
        <v>-184920.084</v>
      </c>
      <c r="G11642" s="2">
        <v>960095.91599999997</v>
      </c>
      <c r="H11642" s="2">
        <v>572508</v>
      </c>
      <c r="I11642" s="2">
        <v>387587.91599999997</v>
      </c>
      <c r="J11642" s="2">
        <v>125951.76</v>
      </c>
      <c r="K11642" s="2">
        <v>261636.15599999996</v>
      </c>
      <c r="L11642" s="11">
        <v>-13189921.531575363</v>
      </c>
      <c r="N11642" s="13">
        <v>-12928285.375575364</v>
      </c>
    </row>
    <row r="11643" spans="1:14" x14ac:dyDescent="0.45">
      <c r="A11643">
        <v>22505</v>
      </c>
      <c r="B11643">
        <v>2</v>
      </c>
      <c r="C11643">
        <v>32</v>
      </c>
      <c r="D11643">
        <v>12</v>
      </c>
      <c r="E11643" s="2">
        <v>1145359.5048</v>
      </c>
      <c r="F11643" s="2">
        <v>-184975.56002520001</v>
      </c>
      <c r="G11643" s="2">
        <v>960383.94477479998</v>
      </c>
      <c r="H11643" s="2">
        <v>555556.62780323997</v>
      </c>
      <c r="I11643" s="2">
        <v>404827.31697156001</v>
      </c>
      <c r="J11643" s="2">
        <v>114535.95048</v>
      </c>
      <c r="K11643" s="2">
        <v>290291.36649156001</v>
      </c>
      <c r="N11643" s="13">
        <v>290291.36649156001</v>
      </c>
    </row>
    <row r="11644" spans="1:14" x14ac:dyDescent="0.45">
      <c r="A11644">
        <v>22505</v>
      </c>
      <c r="B11644">
        <v>3</v>
      </c>
      <c r="C11644">
        <v>32</v>
      </c>
      <c r="D11644">
        <v>12</v>
      </c>
      <c r="E11644" s="2">
        <v>1149253.72711632</v>
      </c>
      <c r="F11644" s="2">
        <v>-185604.47692928568</v>
      </c>
      <c r="G11644" s="2">
        <v>963649.25018703437</v>
      </c>
      <c r="H11644" s="2">
        <v>561905.08450047323</v>
      </c>
      <c r="I11644" s="2">
        <v>401744.16568656114</v>
      </c>
      <c r="J11644" s="2">
        <v>137910.44725395841</v>
      </c>
      <c r="K11644" s="2">
        <v>263833.71843260271</v>
      </c>
      <c r="N11644" s="13">
        <v>263833.71843260271</v>
      </c>
    </row>
    <row r="11645" spans="1:14" x14ac:dyDescent="0.45">
      <c r="A11645">
        <v>22505</v>
      </c>
      <c r="B11645">
        <v>4</v>
      </c>
      <c r="C11645">
        <v>32</v>
      </c>
      <c r="D11645">
        <v>12</v>
      </c>
      <c r="E11645" s="2">
        <v>1145576.1151895477</v>
      </c>
      <c r="F11645" s="2">
        <v>-185010.54260311194</v>
      </c>
      <c r="G11645" s="2">
        <v>960565.57258643571</v>
      </c>
      <c r="H11645" s="2">
        <v>557250.44259009825</v>
      </c>
      <c r="I11645" s="2">
        <v>403315.12999633746</v>
      </c>
      <c r="J11645" s="2">
        <v>137469.1338227457</v>
      </c>
      <c r="K11645" s="2">
        <v>265845.99617359176</v>
      </c>
      <c r="N11645" s="13">
        <v>265845.99617359176</v>
      </c>
    </row>
    <row r="11646" spans="1:14" x14ac:dyDescent="0.45">
      <c r="A11646">
        <v>22505</v>
      </c>
      <c r="B11646">
        <v>5</v>
      </c>
      <c r="C11646">
        <v>32</v>
      </c>
      <c r="D11646">
        <v>12</v>
      </c>
      <c r="E11646" s="2">
        <v>1134807.6997067661</v>
      </c>
      <c r="F11646" s="2">
        <v>-183271.44350264271</v>
      </c>
      <c r="G11646" s="2">
        <v>951536.25620412338</v>
      </c>
      <c r="H11646" s="2">
        <v>552067.48965859436</v>
      </c>
      <c r="I11646" s="2">
        <v>399468.76654552901</v>
      </c>
      <c r="J11646" s="2">
        <v>113480.76997067661</v>
      </c>
      <c r="K11646" s="2">
        <v>285987.99657485238</v>
      </c>
      <c r="N11646" s="13">
        <v>285987.99657485238</v>
      </c>
    </row>
    <row r="11647" spans="1:14" x14ac:dyDescent="0.45">
      <c r="A11647">
        <v>22505</v>
      </c>
      <c r="B11647">
        <v>6</v>
      </c>
      <c r="C11647">
        <v>32</v>
      </c>
      <c r="D11647">
        <v>12</v>
      </c>
      <c r="E11647" s="2">
        <v>1131289.7958376752</v>
      </c>
      <c r="F11647" s="2">
        <v>-182703.30202778455</v>
      </c>
      <c r="G11647" s="2">
        <v>948586.4938098907</v>
      </c>
      <c r="H11647" s="2">
        <v>539293.92322379572</v>
      </c>
      <c r="I11647" s="2">
        <v>409292.57058609498</v>
      </c>
      <c r="J11647" s="2">
        <v>124441.87754214427</v>
      </c>
      <c r="K11647" s="2">
        <v>284850.69304395071</v>
      </c>
      <c r="M11647" s="14">
        <v>12893575.733800512</v>
      </c>
      <c r="N11647" s="13">
        <v>13178426.426844463</v>
      </c>
    </row>
    <row r="11648" spans="1:14" x14ac:dyDescent="0.45">
      <c r="A11648">
        <v>22524</v>
      </c>
      <c r="B11648">
        <v>1</v>
      </c>
      <c r="C11648">
        <v>44</v>
      </c>
      <c r="D11648">
        <v>25</v>
      </c>
      <c r="E11648" s="2">
        <v>9194292</v>
      </c>
      <c r="F11648" s="2">
        <v>-1954706.4792000002</v>
      </c>
      <c r="G11648" s="2">
        <v>7239585.5208000001</v>
      </c>
      <c r="H11648" s="2">
        <v>5148803.5200000005</v>
      </c>
      <c r="I11648" s="2">
        <v>2090782.0007999996</v>
      </c>
      <c r="J11648" s="2">
        <v>919429.20000000007</v>
      </c>
      <c r="K11648" s="2">
        <v>1171352.8007999994</v>
      </c>
      <c r="L11648" s="11">
        <v>-28980108.359351195</v>
      </c>
      <c r="N11648" s="13">
        <v>-27808755.558551196</v>
      </c>
    </row>
    <row r="11649" spans="1:14" x14ac:dyDescent="0.45">
      <c r="A11649">
        <v>22524</v>
      </c>
      <c r="B11649">
        <v>2</v>
      </c>
      <c r="C11649">
        <v>44</v>
      </c>
      <c r="D11649">
        <v>25</v>
      </c>
      <c r="E11649" s="2">
        <v>9501381.3528000005</v>
      </c>
      <c r="F11649" s="2">
        <v>-2019993.6756052801</v>
      </c>
      <c r="G11649" s="2">
        <v>7481387.6771947201</v>
      </c>
      <c r="H11649" s="2">
        <v>5218614.7052626954</v>
      </c>
      <c r="I11649" s="2">
        <v>2262772.9719320247</v>
      </c>
      <c r="J11649" s="2">
        <v>855124.32175200002</v>
      </c>
      <c r="K11649" s="2">
        <v>1407648.6501800246</v>
      </c>
      <c r="N11649" s="13">
        <v>1407648.6501800246</v>
      </c>
    </row>
    <row r="11650" spans="1:14" x14ac:dyDescent="0.45">
      <c r="A11650">
        <v>22524</v>
      </c>
      <c r="B11650">
        <v>3</v>
      </c>
      <c r="C11650">
        <v>44</v>
      </c>
      <c r="D11650">
        <v>25</v>
      </c>
      <c r="E11650" s="2">
        <v>9823478.18065992</v>
      </c>
      <c r="F11650" s="2">
        <v>-2088471.461208299</v>
      </c>
      <c r="G11650" s="2">
        <v>7735006.7194516212</v>
      </c>
      <c r="H11650" s="2">
        <v>5331858.5399946012</v>
      </c>
      <c r="I11650" s="2">
        <v>2403148.17945702</v>
      </c>
      <c r="J11650" s="2">
        <v>1178817.3816791903</v>
      </c>
      <c r="K11650" s="2">
        <v>1224330.7977778297</v>
      </c>
      <c r="N11650" s="13">
        <v>1224330.7977778297</v>
      </c>
    </row>
    <row r="11651" spans="1:14" x14ac:dyDescent="0.45">
      <c r="A11651">
        <v>22524</v>
      </c>
      <c r="B11651">
        <v>4</v>
      </c>
      <c r="C11651">
        <v>44</v>
      </c>
      <c r="D11651">
        <v>25</v>
      </c>
      <c r="E11651" s="2">
        <v>10036647.657180242</v>
      </c>
      <c r="F11651" s="2">
        <v>-2133791.2919165194</v>
      </c>
      <c r="G11651" s="2">
        <v>7902856.3652637228</v>
      </c>
      <c r="H11651" s="2">
        <v>5399076.5874667047</v>
      </c>
      <c r="I11651" s="2">
        <v>2503779.7777970182</v>
      </c>
      <c r="J11651" s="2">
        <v>1104031.2422898267</v>
      </c>
      <c r="K11651" s="2">
        <v>1399748.5355071914</v>
      </c>
      <c r="N11651" s="13">
        <v>1399748.5355071914</v>
      </c>
    </row>
    <row r="11652" spans="1:14" x14ac:dyDescent="0.45">
      <c r="A11652">
        <v>22524</v>
      </c>
      <c r="B11652">
        <v>5</v>
      </c>
      <c r="C11652">
        <v>44</v>
      </c>
      <c r="D11652">
        <v>25</v>
      </c>
      <c r="E11652" s="2">
        <v>10262472.229466798</v>
      </c>
      <c r="F11652" s="2">
        <v>-2181801.5959846415</v>
      </c>
      <c r="G11652" s="2">
        <v>8080670.6334821563</v>
      </c>
      <c r="H11652" s="2">
        <v>5516139.3660361581</v>
      </c>
      <c r="I11652" s="2">
        <v>2564531.2674459983</v>
      </c>
      <c r="J11652" s="2">
        <v>1128871.9452413477</v>
      </c>
      <c r="K11652" s="2">
        <v>1435659.3222046506</v>
      </c>
      <c r="N11652" s="13">
        <v>1435659.3222046506</v>
      </c>
    </row>
    <row r="11653" spans="1:14" x14ac:dyDescent="0.45">
      <c r="A11653">
        <v>22524</v>
      </c>
      <c r="B11653">
        <v>6</v>
      </c>
      <c r="C11653">
        <v>44</v>
      </c>
      <c r="D11653">
        <v>25</v>
      </c>
      <c r="E11653" s="2">
        <v>10634999.971396443</v>
      </c>
      <c r="F11653" s="2">
        <v>-2261000.9939188836</v>
      </c>
      <c r="G11653" s="2">
        <v>8373998.9774775589</v>
      </c>
      <c r="H11653" s="2">
        <v>5645492.1722329827</v>
      </c>
      <c r="I11653" s="2">
        <v>2728506.8052445762</v>
      </c>
      <c r="J11653" s="2">
        <v>1169849.9968536086</v>
      </c>
      <c r="K11653" s="2">
        <v>1558656.8083909675</v>
      </c>
      <c r="M11653" s="14">
        <v>30028017.725668456</v>
      </c>
      <c r="N11653" s="13">
        <v>31586674.534059424</v>
      </c>
    </row>
    <row r="11654" spans="1:14" x14ac:dyDescent="0.45">
      <c r="A11654">
        <v>22534</v>
      </c>
      <c r="B11654">
        <v>1</v>
      </c>
      <c r="C11654">
        <v>1</v>
      </c>
      <c r="D11654">
        <v>15</v>
      </c>
      <c r="E11654" s="2">
        <v>2434368</v>
      </c>
      <c r="F11654" s="2">
        <v>-230778.0864</v>
      </c>
      <c r="G11654" s="2">
        <v>2203589.9136000001</v>
      </c>
      <c r="H11654" s="2">
        <v>1387589.7599999998</v>
      </c>
      <c r="I11654" s="2">
        <v>816000.15360000031</v>
      </c>
      <c r="J11654" s="2">
        <v>243436.80000000002</v>
      </c>
      <c r="K11654" s="2">
        <v>572563.35360000026</v>
      </c>
      <c r="L11654" s="11">
        <v>-18179755.057005256</v>
      </c>
      <c r="N11654" s="13">
        <v>-17607191.703405257</v>
      </c>
    </row>
    <row r="11655" spans="1:14" x14ac:dyDescent="0.45">
      <c r="A11655">
        <v>22534</v>
      </c>
      <c r="B11655">
        <v>2</v>
      </c>
      <c r="C11655">
        <v>1</v>
      </c>
      <c r="D11655">
        <v>15</v>
      </c>
      <c r="E11655" s="2">
        <v>2469422.8991999999</v>
      </c>
      <c r="F11655" s="2">
        <v>-234101.29084415999</v>
      </c>
      <c r="G11655" s="2">
        <v>2235321.6083558397</v>
      </c>
      <c r="H11655" s="2">
        <v>1446560.7706994687</v>
      </c>
      <c r="I11655" s="2">
        <v>788760.83765637106</v>
      </c>
      <c r="J11655" s="2">
        <v>246942.28992000001</v>
      </c>
      <c r="K11655" s="2">
        <v>541818.54773637105</v>
      </c>
      <c r="N11655" s="13">
        <v>541818.54773637105</v>
      </c>
    </row>
    <row r="11656" spans="1:14" x14ac:dyDescent="0.45">
      <c r="A11656">
        <v>22534</v>
      </c>
      <c r="B11656">
        <v>3</v>
      </c>
      <c r="C11656">
        <v>1</v>
      </c>
      <c r="D11656">
        <v>15</v>
      </c>
      <c r="E11656" s="2">
        <v>2532640.1254195203</v>
      </c>
      <c r="F11656" s="2">
        <v>-240094.28388977051</v>
      </c>
      <c r="G11656" s="2">
        <v>2292545.8415297498</v>
      </c>
      <c r="H11656" s="2">
        <v>1521127.6224080387</v>
      </c>
      <c r="I11656" s="2">
        <v>771418.2191217111</v>
      </c>
      <c r="J11656" s="2">
        <v>227937.61128775682</v>
      </c>
      <c r="K11656" s="2">
        <v>543480.60783395427</v>
      </c>
      <c r="N11656" s="13">
        <v>543480.60783395427</v>
      </c>
    </row>
    <row r="11657" spans="1:14" x14ac:dyDescent="0.45">
      <c r="A11657">
        <v>22534</v>
      </c>
      <c r="B11657">
        <v>4</v>
      </c>
      <c r="C11657">
        <v>1</v>
      </c>
      <c r="D11657">
        <v>15</v>
      </c>
      <c r="E11657" s="2">
        <v>2574935.2155140257</v>
      </c>
      <c r="F11657" s="2">
        <v>-244103.85843072963</v>
      </c>
      <c r="G11657" s="2">
        <v>2330831.3570832959</v>
      </c>
      <c r="H11657" s="2">
        <v>1581791.3480466639</v>
      </c>
      <c r="I11657" s="2">
        <v>749040.00903663202</v>
      </c>
      <c r="J11657" s="2">
        <v>257493.52155140258</v>
      </c>
      <c r="K11657" s="2">
        <v>491546.48748522945</v>
      </c>
      <c r="N11657" s="13">
        <v>491546.48748522945</v>
      </c>
    </row>
    <row r="11658" spans="1:14" x14ac:dyDescent="0.45">
      <c r="A11658">
        <v>22534</v>
      </c>
      <c r="B11658">
        <v>5</v>
      </c>
      <c r="C11658">
        <v>1</v>
      </c>
      <c r="D11658">
        <v>15</v>
      </c>
      <c r="E11658" s="2">
        <v>2633386.244906194</v>
      </c>
      <c r="F11658" s="2">
        <v>-249645.01601710718</v>
      </c>
      <c r="G11658" s="2">
        <v>2383741.2288890867</v>
      </c>
      <c r="H11658" s="2">
        <v>1663317.0955757778</v>
      </c>
      <c r="I11658" s="2">
        <v>720424.13331330894</v>
      </c>
      <c r="J11658" s="2">
        <v>289672.48693968134</v>
      </c>
      <c r="K11658" s="2">
        <v>430751.64637362759</v>
      </c>
      <c r="N11658" s="13">
        <v>430751.64637362759</v>
      </c>
    </row>
    <row r="11659" spans="1:14" x14ac:dyDescent="0.45">
      <c r="A11659">
        <v>22534</v>
      </c>
      <c r="B11659">
        <v>6</v>
      </c>
      <c r="C11659">
        <v>1</v>
      </c>
      <c r="D11659">
        <v>15</v>
      </c>
      <c r="E11659" s="2">
        <v>2689740.7105471869</v>
      </c>
      <c r="F11659" s="2">
        <v>-254987.41935987331</v>
      </c>
      <c r="G11659" s="2">
        <v>2434753.2911873134</v>
      </c>
      <c r="H11659" s="2">
        <v>1716410.8758597367</v>
      </c>
      <c r="I11659" s="2">
        <v>718342.41532757669</v>
      </c>
      <c r="J11659" s="2">
        <v>242076.66394924681</v>
      </c>
      <c r="K11659" s="2">
        <v>476265.75137832988</v>
      </c>
      <c r="M11659" s="14">
        <v>18065403.83904025</v>
      </c>
      <c r="N11659" s="13">
        <v>18541669.590418581</v>
      </c>
    </row>
    <row r="11660" spans="1:14" x14ac:dyDescent="0.45">
      <c r="A11660">
        <v>22538</v>
      </c>
      <c r="B11660">
        <v>1</v>
      </c>
      <c r="C11660">
        <v>41</v>
      </c>
      <c r="D11660">
        <v>18</v>
      </c>
      <c r="E11660" s="2">
        <v>2977488</v>
      </c>
      <c r="F11660" s="2">
        <v>-502302.22559999995</v>
      </c>
      <c r="G11660" s="2">
        <v>2475185.7744</v>
      </c>
      <c r="H11660" s="2">
        <v>1310094.72</v>
      </c>
      <c r="I11660" s="2">
        <v>1165091.0544</v>
      </c>
      <c r="J11660" s="2">
        <v>297748.8</v>
      </c>
      <c r="K11660" s="2">
        <v>867342.25439999998</v>
      </c>
      <c r="L11660" s="11">
        <v>-11382403.570793202</v>
      </c>
      <c r="N11660" s="13">
        <v>-10515061.316393202</v>
      </c>
    </row>
    <row r="11661" spans="1:14" x14ac:dyDescent="0.45">
      <c r="A11661">
        <v>22538</v>
      </c>
      <c r="B11661">
        <v>2</v>
      </c>
      <c r="C11661">
        <v>41</v>
      </c>
      <c r="D11661">
        <v>18</v>
      </c>
      <c r="E11661" s="2">
        <v>2975106.0095999995</v>
      </c>
      <c r="F11661" s="2">
        <v>-501900.38381951989</v>
      </c>
      <c r="G11661" s="2">
        <v>2473205.6257804795</v>
      </c>
      <c r="H11661" s="2">
        <v>1340071.0496921088</v>
      </c>
      <c r="I11661" s="2">
        <v>1133134.5760883708</v>
      </c>
      <c r="J11661" s="2">
        <v>327261.66105599992</v>
      </c>
      <c r="K11661" s="2">
        <v>805872.91503237083</v>
      </c>
      <c r="N11661" s="13">
        <v>805872.91503237083</v>
      </c>
    </row>
    <row r="11662" spans="1:14" x14ac:dyDescent="0.45">
      <c r="A11662">
        <v>22538</v>
      </c>
      <c r="B11662">
        <v>3</v>
      </c>
      <c r="C11662">
        <v>41</v>
      </c>
      <c r="D11662">
        <v>18</v>
      </c>
      <c r="E11662" s="2">
        <v>2976891.0732057593</v>
      </c>
      <c r="F11662" s="2">
        <v>-502201.52404981153</v>
      </c>
      <c r="G11662" s="2">
        <v>2474689.5491559478</v>
      </c>
      <c r="H11662" s="2">
        <v>1367558.5066591301</v>
      </c>
      <c r="I11662" s="2">
        <v>1107131.0424968177</v>
      </c>
      <c r="J11662" s="2">
        <v>327458.0180526335</v>
      </c>
      <c r="K11662" s="2">
        <v>779673.02444418415</v>
      </c>
      <c r="N11662" s="13">
        <v>779673.02444418415</v>
      </c>
    </row>
    <row r="11663" spans="1:14" x14ac:dyDescent="0.45">
      <c r="A11663">
        <v>22538</v>
      </c>
      <c r="B11663">
        <v>4</v>
      </c>
      <c r="C11663">
        <v>41</v>
      </c>
      <c r="D11663">
        <v>18</v>
      </c>
      <c r="E11663" s="2">
        <v>2972128.0474886298</v>
      </c>
      <c r="F11663" s="2">
        <v>-501398.00161133183</v>
      </c>
      <c r="G11663" s="2">
        <v>2470730.0458772979</v>
      </c>
      <c r="H11663" s="2">
        <v>1404420.0068616618</v>
      </c>
      <c r="I11663" s="2">
        <v>1066310.0390156361</v>
      </c>
      <c r="J11663" s="2">
        <v>297212.80474886298</v>
      </c>
      <c r="K11663" s="2">
        <v>769097.2342667731</v>
      </c>
      <c r="N11663" s="13">
        <v>769097.2342667731</v>
      </c>
    </row>
    <row r="11664" spans="1:14" x14ac:dyDescent="0.45">
      <c r="A11664">
        <v>22538</v>
      </c>
      <c r="B11664">
        <v>5</v>
      </c>
      <c r="C11664">
        <v>41</v>
      </c>
      <c r="D11664">
        <v>18</v>
      </c>
      <c r="E11664" s="2">
        <v>2972722.4730981272</v>
      </c>
      <c r="F11664" s="2">
        <v>-501498.28121165402</v>
      </c>
      <c r="G11664" s="2">
        <v>2471224.191886473</v>
      </c>
      <c r="H11664" s="2">
        <v>1433216.3189475536</v>
      </c>
      <c r="I11664" s="2">
        <v>1038007.8729389193</v>
      </c>
      <c r="J11664" s="2">
        <v>326999.47204079397</v>
      </c>
      <c r="K11664" s="2">
        <v>711008.40089812537</v>
      </c>
      <c r="N11664" s="13">
        <v>711008.40089812537</v>
      </c>
    </row>
    <row r="11665" spans="1:14" x14ac:dyDescent="0.45">
      <c r="A11665">
        <v>22538</v>
      </c>
      <c r="B11665">
        <v>6</v>
      </c>
      <c r="C11665">
        <v>41</v>
      </c>
      <c r="D11665">
        <v>18</v>
      </c>
      <c r="E11665" s="2">
        <v>2957858.8607326369</v>
      </c>
      <c r="F11665" s="2">
        <v>-498990.78980559582</v>
      </c>
      <c r="G11665" s="2">
        <v>2458868.0709270411</v>
      </c>
      <c r="H11665" s="2">
        <v>1464838.8038088123</v>
      </c>
      <c r="I11665" s="2">
        <v>994029.26711822883</v>
      </c>
      <c r="J11665" s="2">
        <v>295785.88607326371</v>
      </c>
      <c r="K11665" s="2">
        <v>698243.38104496512</v>
      </c>
      <c r="M11665" s="14">
        <v>11397470.429206776</v>
      </c>
      <c r="N11665" s="13">
        <v>12095713.810251741</v>
      </c>
    </row>
    <row r="11666" spans="1:14" x14ac:dyDescent="0.45">
      <c r="A11666">
        <v>22548</v>
      </c>
      <c r="B11666">
        <v>1</v>
      </c>
      <c r="C11666">
        <v>22</v>
      </c>
      <c r="D11666">
        <v>22</v>
      </c>
      <c r="E11666" s="2">
        <v>2418624</v>
      </c>
      <c r="F11666" s="2">
        <v>-653754.06719999993</v>
      </c>
      <c r="G11666" s="2">
        <v>1764869.9328000001</v>
      </c>
      <c r="H11666" s="2">
        <v>1160939.52</v>
      </c>
      <c r="I11666" s="2">
        <v>603930.41280000005</v>
      </c>
      <c r="J11666" s="2">
        <v>217676.16</v>
      </c>
      <c r="K11666" s="2">
        <v>386254.25280000002</v>
      </c>
      <c r="L11666" s="11">
        <v>-15361932.572298437</v>
      </c>
      <c r="N11666" s="13">
        <v>-14975678.319498437</v>
      </c>
    </row>
    <row r="11667" spans="1:14" x14ac:dyDescent="0.45">
      <c r="A11667">
        <v>22548</v>
      </c>
      <c r="B11667">
        <v>2</v>
      </c>
      <c r="C11667">
        <v>22</v>
      </c>
      <c r="D11667">
        <v>22</v>
      </c>
      <c r="E11667" s="2">
        <v>2362511.9232000001</v>
      </c>
      <c r="F11667" s="2">
        <v>-638586.97284096002</v>
      </c>
      <c r="G11667" s="2">
        <v>1723924.9503590399</v>
      </c>
      <c r="H11667" s="2">
        <v>1141036.5586194431</v>
      </c>
      <c r="I11667" s="2">
        <v>582888.39173959685</v>
      </c>
      <c r="J11667" s="2">
        <v>236251.19232000003</v>
      </c>
      <c r="K11667" s="2">
        <v>346637.19941959681</v>
      </c>
      <c r="N11667" s="13">
        <v>346637.19941959681</v>
      </c>
    </row>
    <row r="11668" spans="1:14" x14ac:dyDescent="0.45">
      <c r="A11668">
        <v>22548</v>
      </c>
      <c r="B11668">
        <v>3</v>
      </c>
      <c r="C11668">
        <v>22</v>
      </c>
      <c r="D11668">
        <v>22</v>
      </c>
      <c r="E11668" s="2">
        <v>2349518.1076223999</v>
      </c>
      <c r="F11668" s="2">
        <v>-635074.74449033465</v>
      </c>
      <c r="G11668" s="2">
        <v>1714443.3631320652</v>
      </c>
      <c r="H11668" s="2">
        <v>1129087.053259301</v>
      </c>
      <c r="I11668" s="2">
        <v>585356.30987276416</v>
      </c>
      <c r="J11668" s="2">
        <v>211456.62968601598</v>
      </c>
      <c r="K11668" s="2">
        <v>373899.68018674816</v>
      </c>
      <c r="N11668" s="13">
        <v>373899.68018674816</v>
      </c>
    </row>
    <row r="11669" spans="1:14" x14ac:dyDescent="0.45">
      <c r="A11669">
        <v>22548</v>
      </c>
      <c r="B11669">
        <v>4</v>
      </c>
      <c r="C11669">
        <v>22</v>
      </c>
      <c r="D11669">
        <v>22</v>
      </c>
      <c r="E11669" s="2">
        <v>2320149.1312771197</v>
      </c>
      <c r="F11669" s="2">
        <v>-627136.31018420542</v>
      </c>
      <c r="G11669" s="2">
        <v>1693012.8210929143</v>
      </c>
      <c r="H11669" s="2">
        <v>1128018.6546351542</v>
      </c>
      <c r="I11669" s="2">
        <v>564994.16645776015</v>
      </c>
      <c r="J11669" s="2">
        <v>208813.42181494078</v>
      </c>
      <c r="K11669" s="2">
        <v>356180.74464281939</v>
      </c>
      <c r="N11669" s="13">
        <v>356180.74464281939</v>
      </c>
    </row>
    <row r="11670" spans="1:14" x14ac:dyDescent="0.45">
      <c r="A11670">
        <v>22548</v>
      </c>
      <c r="B11670">
        <v>5</v>
      </c>
      <c r="C11670">
        <v>22</v>
      </c>
      <c r="D11670">
        <v>22</v>
      </c>
      <c r="E11670" s="2">
        <v>2304836.147010691</v>
      </c>
      <c r="F11670" s="2">
        <v>-622997.21053698973</v>
      </c>
      <c r="G11670" s="2">
        <v>1681838.9364737011</v>
      </c>
      <c r="H11670" s="2">
        <v>1132451.8130686167</v>
      </c>
      <c r="I11670" s="2">
        <v>549387.12340508448</v>
      </c>
      <c r="J11670" s="2">
        <v>253531.97617117601</v>
      </c>
      <c r="K11670" s="2">
        <v>295855.14723390847</v>
      </c>
      <c r="N11670" s="13">
        <v>295855.14723390847</v>
      </c>
    </row>
    <row r="11671" spans="1:14" x14ac:dyDescent="0.45">
      <c r="A11671">
        <v>22548</v>
      </c>
      <c r="B11671">
        <v>6</v>
      </c>
      <c r="C11671">
        <v>22</v>
      </c>
      <c r="D11671">
        <v>22</v>
      </c>
      <c r="E11671" s="2">
        <v>2288241.3267522138</v>
      </c>
      <c r="F11671" s="2">
        <v>-618511.63062112336</v>
      </c>
      <c r="G11671" s="2">
        <v>1669729.6961310904</v>
      </c>
      <c r="H11671" s="2">
        <v>1140937.7727827374</v>
      </c>
      <c r="I11671" s="2">
        <v>528791.92334835301</v>
      </c>
      <c r="J11671" s="2">
        <v>251706.54594274351</v>
      </c>
      <c r="K11671" s="2">
        <v>277085.37740560947</v>
      </c>
      <c r="M11671" s="14">
        <v>14775777.110883452</v>
      </c>
      <c r="N11671" s="13">
        <v>15052862.488289062</v>
      </c>
    </row>
    <row r="11672" spans="1:14" x14ac:dyDescent="0.45">
      <c r="A11672">
        <v>22554</v>
      </c>
      <c r="B11672">
        <v>1</v>
      </c>
      <c r="C11672">
        <v>50</v>
      </c>
      <c r="D11672">
        <v>4</v>
      </c>
      <c r="E11672" s="2">
        <v>1434000</v>
      </c>
      <c r="F11672" s="2">
        <v>-495446.99999999994</v>
      </c>
      <c r="G11672" s="2">
        <v>938553</v>
      </c>
      <c r="H11672" s="2">
        <v>688320</v>
      </c>
      <c r="I11672" s="2">
        <v>250233</v>
      </c>
      <c r="J11672" s="2">
        <v>143400</v>
      </c>
      <c r="K11672" s="2">
        <v>106833</v>
      </c>
      <c r="L11672" s="11">
        <v>-8105413.9014524492</v>
      </c>
      <c r="N11672" s="13">
        <v>-7998580.9014524492</v>
      </c>
    </row>
    <row r="11673" spans="1:14" x14ac:dyDescent="0.45">
      <c r="A11673">
        <v>22554</v>
      </c>
      <c r="B11673">
        <v>2</v>
      </c>
      <c r="C11673">
        <v>50</v>
      </c>
      <c r="D11673">
        <v>4</v>
      </c>
      <c r="E11673" s="2">
        <v>1410912.6</v>
      </c>
      <c r="F11673" s="2">
        <v>-487470.30329999997</v>
      </c>
      <c r="G11673" s="2">
        <v>923442.29670000006</v>
      </c>
      <c r="H11673" s="2">
        <v>695794.37051520008</v>
      </c>
      <c r="I11673" s="2">
        <v>227647.92618479999</v>
      </c>
      <c r="J11673" s="2">
        <v>141091.26</v>
      </c>
      <c r="K11673" s="2">
        <v>86556.666184799979</v>
      </c>
      <c r="N11673" s="13">
        <v>86556.666184799979</v>
      </c>
    </row>
    <row r="11674" spans="1:14" x14ac:dyDescent="0.45">
      <c r="A11674">
        <v>22554</v>
      </c>
      <c r="B11674">
        <v>3</v>
      </c>
      <c r="C11674">
        <v>50</v>
      </c>
      <c r="D11674">
        <v>4</v>
      </c>
      <c r="E11674" s="2">
        <v>1385516.1732000001</v>
      </c>
      <c r="F11674" s="2">
        <v>-478695.8378406</v>
      </c>
      <c r="G11674" s="2">
        <v>906820.33535940014</v>
      </c>
      <c r="H11674" s="2">
        <v>683748.36089621857</v>
      </c>
      <c r="I11674" s="2">
        <v>223071.97446318157</v>
      </c>
      <c r="J11674" s="2">
        <v>124696.455588</v>
      </c>
      <c r="K11674" s="2">
        <v>98375.518875181573</v>
      </c>
      <c r="N11674" s="13">
        <v>98375.518875181573</v>
      </c>
    </row>
    <row r="11675" spans="1:14" x14ac:dyDescent="0.45">
      <c r="A11675">
        <v>22554</v>
      </c>
      <c r="B11675">
        <v>4</v>
      </c>
      <c r="C11675">
        <v>50</v>
      </c>
      <c r="D11675">
        <v>4</v>
      </c>
      <c r="E11675" s="2">
        <v>1379419.9020379202</v>
      </c>
      <c r="F11675" s="2">
        <v>-476589.57615410141</v>
      </c>
      <c r="G11675" s="2">
        <v>902830.32588381879</v>
      </c>
      <c r="H11675" s="2">
        <v>684415.86339605995</v>
      </c>
      <c r="I11675" s="2">
        <v>218414.46248775884</v>
      </c>
      <c r="J11675" s="2">
        <v>124147.79118341282</v>
      </c>
      <c r="K11675" s="2">
        <v>94266.671304346019</v>
      </c>
      <c r="N11675" s="13">
        <v>94266.671304346019</v>
      </c>
    </row>
    <row r="11676" spans="1:14" x14ac:dyDescent="0.45">
      <c r="A11676">
        <v>22554</v>
      </c>
      <c r="B11676">
        <v>5</v>
      </c>
      <c r="C11676">
        <v>50</v>
      </c>
      <c r="D11676">
        <v>4</v>
      </c>
      <c r="E11676" s="2">
        <v>1360245.9653995931</v>
      </c>
      <c r="F11676" s="2">
        <v>-469964.9810455594</v>
      </c>
      <c r="G11676" s="2">
        <v>890280.98435403372</v>
      </c>
      <c r="H11676" s="2">
        <v>676657.2293503813</v>
      </c>
      <c r="I11676" s="2">
        <v>213623.75500365242</v>
      </c>
      <c r="J11676" s="2">
        <v>149627.05619395524</v>
      </c>
      <c r="K11676" s="2">
        <v>63996.698809697176</v>
      </c>
      <c r="N11676" s="13">
        <v>63996.698809697176</v>
      </c>
    </row>
    <row r="11677" spans="1:14" x14ac:dyDescent="0.45">
      <c r="A11677">
        <v>22554</v>
      </c>
      <c r="B11677">
        <v>6</v>
      </c>
      <c r="C11677">
        <v>50</v>
      </c>
      <c r="D11677">
        <v>4</v>
      </c>
      <c r="E11677" s="2">
        <v>1320662.8078064648</v>
      </c>
      <c r="F11677" s="2">
        <v>-456289.00009713357</v>
      </c>
      <c r="G11677" s="2">
        <v>864373.80770933127</v>
      </c>
      <c r="H11677" s="2">
        <v>668463.4177958701</v>
      </c>
      <c r="I11677" s="2">
        <v>195910.38991346117</v>
      </c>
      <c r="J11677" s="2">
        <v>105653.02462451719</v>
      </c>
      <c r="K11677" s="2">
        <v>90257.365288943984</v>
      </c>
      <c r="M11677" s="14">
        <v>8033954.4804372648</v>
      </c>
      <c r="N11677" s="13">
        <v>8124211.8457262088</v>
      </c>
    </row>
    <row r="11678" spans="1:14" x14ac:dyDescent="0.45">
      <c r="A11678">
        <v>22573</v>
      </c>
      <c r="B11678">
        <v>1</v>
      </c>
      <c r="C11678">
        <v>7</v>
      </c>
      <c r="D11678">
        <v>19</v>
      </c>
      <c r="E11678" s="2">
        <v>5353344</v>
      </c>
      <c r="F11678" s="2">
        <v>-656319.97439999995</v>
      </c>
      <c r="G11678" s="2">
        <v>4697024.0256000003</v>
      </c>
      <c r="H11678" s="2">
        <v>2890805.7600000002</v>
      </c>
      <c r="I11678" s="2">
        <v>1806218.2656</v>
      </c>
      <c r="J11678" s="2">
        <v>642401.28000000003</v>
      </c>
      <c r="K11678" s="2">
        <v>1163816.9856</v>
      </c>
      <c r="L11678" s="11">
        <v>-24928835.199188102</v>
      </c>
      <c r="N11678" s="13">
        <v>-23765018.213588104</v>
      </c>
    </row>
    <row r="11679" spans="1:14" x14ac:dyDescent="0.45">
      <c r="A11679">
        <v>22573</v>
      </c>
      <c r="B11679">
        <v>2</v>
      </c>
      <c r="C11679">
        <v>7</v>
      </c>
      <c r="D11679">
        <v>19</v>
      </c>
      <c r="E11679" s="2">
        <v>5328718.6175999995</v>
      </c>
      <c r="F11679" s="2">
        <v>-653300.90251775994</v>
      </c>
      <c r="G11679" s="2">
        <v>4675417.7150822394</v>
      </c>
      <c r="H11679" s="2">
        <v>3020807.9545684992</v>
      </c>
      <c r="I11679" s="2">
        <v>1654609.7605137401</v>
      </c>
      <c r="J11679" s="2">
        <v>479584.67558399995</v>
      </c>
      <c r="K11679" s="2">
        <v>1175025.0849297401</v>
      </c>
      <c r="N11679" s="13">
        <v>1175025.0849297401</v>
      </c>
    </row>
    <row r="11680" spans="1:14" x14ac:dyDescent="0.45">
      <c r="A11680">
        <v>22573</v>
      </c>
      <c r="B11680">
        <v>3</v>
      </c>
      <c r="C11680">
        <v>7</v>
      </c>
      <c r="D11680">
        <v>19</v>
      </c>
      <c r="E11680" s="2">
        <v>5313265.3336089589</v>
      </c>
      <c r="F11680" s="2">
        <v>-651406.32990045834</v>
      </c>
      <c r="G11680" s="2">
        <v>4661859.0037085004</v>
      </c>
      <c r="H11680" s="2">
        <v>3129818.6731099095</v>
      </c>
      <c r="I11680" s="2">
        <v>1532040.3305985909</v>
      </c>
      <c r="J11680" s="2">
        <v>584459.1866969855</v>
      </c>
      <c r="K11680" s="2">
        <v>947581.14390160539</v>
      </c>
      <c r="N11680" s="13">
        <v>947581.14390160539</v>
      </c>
    </row>
    <row r="11681" spans="1:14" x14ac:dyDescent="0.45">
      <c r="A11681">
        <v>22573</v>
      </c>
      <c r="B11681">
        <v>4</v>
      </c>
      <c r="C11681">
        <v>7</v>
      </c>
      <c r="D11681">
        <v>19</v>
      </c>
      <c r="E11681" s="2">
        <v>5366929.3134784102</v>
      </c>
      <c r="F11681" s="2">
        <v>-657985.53383245307</v>
      </c>
      <c r="G11681" s="2">
        <v>4708943.7796459571</v>
      </c>
      <c r="H11681" s="2">
        <v>3281248.0327090658</v>
      </c>
      <c r="I11681" s="2">
        <v>1427695.7469368912</v>
      </c>
      <c r="J11681" s="2">
        <v>483023.6382130569</v>
      </c>
      <c r="K11681" s="2">
        <v>944672.10872383439</v>
      </c>
      <c r="N11681" s="13">
        <v>944672.10872383439</v>
      </c>
    </row>
    <row r="11682" spans="1:14" x14ac:dyDescent="0.45">
      <c r="A11682">
        <v>22573</v>
      </c>
      <c r="B11682">
        <v>5</v>
      </c>
      <c r="C11682">
        <v>7</v>
      </c>
      <c r="D11682">
        <v>19</v>
      </c>
      <c r="E11682" s="2">
        <v>5343314.8244991051</v>
      </c>
      <c r="F11682" s="2">
        <v>-655090.39748359029</v>
      </c>
      <c r="G11682" s="2">
        <v>4688224.427015515</v>
      </c>
      <c r="H11682" s="2">
        <v>3377882.0997715611</v>
      </c>
      <c r="I11682" s="2">
        <v>1310342.3272439539</v>
      </c>
      <c r="J11682" s="2">
        <v>480898.33420491946</v>
      </c>
      <c r="K11682" s="2">
        <v>829443.99303903454</v>
      </c>
      <c r="N11682" s="13">
        <v>829443.99303903454</v>
      </c>
    </row>
    <row r="11683" spans="1:14" x14ac:dyDescent="0.45">
      <c r="A11683">
        <v>22573</v>
      </c>
      <c r="B11683">
        <v>6</v>
      </c>
      <c r="C11683">
        <v>7</v>
      </c>
      <c r="D11683">
        <v>19</v>
      </c>
      <c r="E11683" s="2">
        <v>5337971.5096746068</v>
      </c>
      <c r="F11683" s="2">
        <v>-654435.30708610686</v>
      </c>
      <c r="G11683" s="2">
        <v>4683536.2025885005</v>
      </c>
      <c r="H11683" s="2">
        <v>3517920.6469228417</v>
      </c>
      <c r="I11683" s="2">
        <v>1165615.5556656588</v>
      </c>
      <c r="J11683" s="2">
        <v>533797.15096746071</v>
      </c>
      <c r="K11683" s="2">
        <v>631818.40469819808</v>
      </c>
      <c r="M11683" s="14">
        <v>25523642.23394281</v>
      </c>
      <c r="N11683" s="13">
        <v>26155460.638641007</v>
      </c>
    </row>
    <row r="11684" spans="1:14" x14ac:dyDescent="0.45">
      <c r="A11684">
        <v>22589</v>
      </c>
      <c r="B11684">
        <v>1</v>
      </c>
      <c r="C11684">
        <v>33</v>
      </c>
      <c r="D11684">
        <v>12</v>
      </c>
      <c r="E11684" s="2">
        <v>936324</v>
      </c>
      <c r="F11684" s="2">
        <v>-127995.49079999999</v>
      </c>
      <c r="G11684" s="2">
        <v>808328.50919999997</v>
      </c>
      <c r="H11684" s="2">
        <v>449435.51999999996</v>
      </c>
      <c r="I11684" s="2">
        <v>358892.98920000001</v>
      </c>
      <c r="J11684" s="2">
        <v>93632.400000000009</v>
      </c>
      <c r="K11684" s="2">
        <v>265260.58919999999</v>
      </c>
      <c r="L11684" s="11">
        <v>-6336173.5431568995</v>
      </c>
      <c r="N11684" s="13">
        <v>-6070912.9539568992</v>
      </c>
    </row>
    <row r="11685" spans="1:14" x14ac:dyDescent="0.45">
      <c r="A11685">
        <v>22589</v>
      </c>
      <c r="B11685">
        <v>2</v>
      </c>
      <c r="C11685">
        <v>33</v>
      </c>
      <c r="D11685">
        <v>12</v>
      </c>
      <c r="E11685" s="2">
        <v>935949.47039999999</v>
      </c>
      <c r="F11685" s="2">
        <v>-127944.29260367999</v>
      </c>
      <c r="G11685" s="2">
        <v>808005.17779632006</v>
      </c>
      <c r="H11685" s="2">
        <v>444179.15586455038</v>
      </c>
      <c r="I11685" s="2">
        <v>363826.02193176968</v>
      </c>
      <c r="J11685" s="2">
        <v>84235.452336000002</v>
      </c>
      <c r="K11685" s="2">
        <v>279590.56959576969</v>
      </c>
      <c r="N11685" s="13">
        <v>279590.56959576969</v>
      </c>
    </row>
    <row r="11686" spans="1:14" x14ac:dyDescent="0.45">
      <c r="A11686">
        <v>22589</v>
      </c>
      <c r="B11686">
        <v>3</v>
      </c>
      <c r="C11686">
        <v>33</v>
      </c>
      <c r="D11686">
        <v>12</v>
      </c>
      <c r="E11686" s="2">
        <v>934919.92598256003</v>
      </c>
      <c r="F11686" s="2">
        <v>-127803.55388181594</v>
      </c>
      <c r="G11686" s="2">
        <v>807116.37210074405</v>
      </c>
      <c r="H11686" s="2">
        <v>431489.06842628919</v>
      </c>
      <c r="I11686" s="2">
        <v>375627.30367445486</v>
      </c>
      <c r="J11686" s="2">
        <v>102841.1918580816</v>
      </c>
      <c r="K11686" s="2">
        <v>272786.11181637325</v>
      </c>
      <c r="N11686" s="13">
        <v>272786.11181637325</v>
      </c>
    </row>
    <row r="11687" spans="1:14" x14ac:dyDescent="0.45">
      <c r="A11687">
        <v>22589</v>
      </c>
      <c r="B11687">
        <v>4</v>
      </c>
      <c r="C11687">
        <v>33</v>
      </c>
      <c r="D11687">
        <v>12</v>
      </c>
      <c r="E11687" s="2">
        <v>938192.14572349912</v>
      </c>
      <c r="F11687" s="2">
        <v>-128250.86632040232</v>
      </c>
      <c r="G11687" s="2">
        <v>809941.27940309676</v>
      </c>
      <c r="H11687" s="2">
        <v>436073.57505495835</v>
      </c>
      <c r="I11687" s="2">
        <v>373867.70434813842</v>
      </c>
      <c r="J11687" s="2">
        <v>84437.293115114924</v>
      </c>
      <c r="K11687" s="2">
        <v>289430.41123302351</v>
      </c>
      <c r="N11687" s="13">
        <v>289430.41123302351</v>
      </c>
    </row>
    <row r="11688" spans="1:14" x14ac:dyDescent="0.45">
      <c r="A11688">
        <v>22589</v>
      </c>
      <c r="B11688">
        <v>5</v>
      </c>
      <c r="C11688">
        <v>33</v>
      </c>
      <c r="D11688">
        <v>12</v>
      </c>
      <c r="E11688" s="2">
        <v>935189.93085718388</v>
      </c>
      <c r="F11688" s="2">
        <v>-127840.46354817702</v>
      </c>
      <c r="G11688" s="2">
        <v>807349.46730900684</v>
      </c>
      <c r="H11688" s="2">
        <v>434460.80054497503</v>
      </c>
      <c r="I11688" s="2">
        <v>372888.6667640318</v>
      </c>
      <c r="J11688" s="2">
        <v>93518.993085718394</v>
      </c>
      <c r="K11688" s="2">
        <v>279369.67367831338</v>
      </c>
      <c r="N11688" s="13">
        <v>279369.67367831338</v>
      </c>
    </row>
    <row r="11689" spans="1:14" x14ac:dyDescent="0.45">
      <c r="A11689">
        <v>22589</v>
      </c>
      <c r="B11689">
        <v>6</v>
      </c>
      <c r="C11689">
        <v>33</v>
      </c>
      <c r="D11689">
        <v>12</v>
      </c>
      <c r="E11689" s="2">
        <v>935751.04481569806</v>
      </c>
      <c r="F11689" s="2">
        <v>-127917.16782630591</v>
      </c>
      <c r="G11689" s="2">
        <v>807833.8769893921</v>
      </c>
      <c r="H11689" s="2">
        <v>431243.70520909957</v>
      </c>
      <c r="I11689" s="2">
        <v>376590.17178029253</v>
      </c>
      <c r="J11689" s="2">
        <v>93575.104481569811</v>
      </c>
      <c r="K11689" s="2">
        <v>283015.06729872269</v>
      </c>
      <c r="M11689" s="14">
        <v>6290656.1854424123</v>
      </c>
      <c r="N11689" s="13">
        <v>6573671.2527411347</v>
      </c>
    </row>
    <row r="11690" spans="1:14" x14ac:dyDescent="0.45">
      <c r="A11690">
        <v>22591</v>
      </c>
      <c r="B11690">
        <v>1</v>
      </c>
      <c r="C11690">
        <v>27</v>
      </c>
      <c r="D11690">
        <v>1</v>
      </c>
      <c r="E11690" s="2">
        <v>984000</v>
      </c>
      <c r="F11690" s="2">
        <v>-262039.19999999998</v>
      </c>
      <c r="G11690" s="2">
        <v>721960.8</v>
      </c>
      <c r="H11690" s="2">
        <v>639600</v>
      </c>
      <c r="I11690" s="2">
        <v>82360.800000000047</v>
      </c>
      <c r="J11690" s="2">
        <v>98400</v>
      </c>
      <c r="K11690" s="2">
        <v>-16039.199999999953</v>
      </c>
      <c r="L11690" s="11">
        <v>-6254432.3922653673</v>
      </c>
      <c r="N11690" s="13">
        <v>-6270471.5922653675</v>
      </c>
    </row>
    <row r="11691" spans="1:14" x14ac:dyDescent="0.45">
      <c r="A11691">
        <v>22591</v>
      </c>
      <c r="B11691">
        <v>2</v>
      </c>
      <c r="C11691">
        <v>27</v>
      </c>
      <c r="D11691">
        <v>1</v>
      </c>
      <c r="E11691" s="2">
        <v>957628.79999999993</v>
      </c>
      <c r="F11691" s="2">
        <v>-255016.54943999997</v>
      </c>
      <c r="G11691" s="2">
        <v>702612.25055999996</v>
      </c>
      <c r="H11691" s="2">
        <v>633102.764112</v>
      </c>
      <c r="I11691" s="2">
        <v>69509.486447999952</v>
      </c>
      <c r="J11691" s="2">
        <v>95762.880000000005</v>
      </c>
      <c r="K11691" s="2">
        <v>-26253.393552000052</v>
      </c>
      <c r="N11691" s="13">
        <v>-26253.393552000052</v>
      </c>
    </row>
    <row r="11692" spans="1:14" x14ac:dyDescent="0.45">
      <c r="A11692">
        <v>22591</v>
      </c>
      <c r="B11692">
        <v>3</v>
      </c>
      <c r="C11692">
        <v>27</v>
      </c>
      <c r="D11692">
        <v>1</v>
      </c>
      <c r="E11692" s="2">
        <v>946328.78015999985</v>
      </c>
      <c r="F11692" s="2">
        <v>-252007.35415660794</v>
      </c>
      <c r="G11692" s="2">
        <v>694321.42600339185</v>
      </c>
      <c r="H11692" s="2">
        <v>638019.6680950888</v>
      </c>
      <c r="I11692" s="2">
        <v>56301.757908303058</v>
      </c>
      <c r="J11692" s="2">
        <v>85169.590214399985</v>
      </c>
      <c r="K11692" s="2">
        <v>-28867.832306096927</v>
      </c>
      <c r="N11692" s="13">
        <v>-28867.832306096927</v>
      </c>
    </row>
    <row r="11693" spans="1:14" x14ac:dyDescent="0.45">
      <c r="A11693">
        <v>22591</v>
      </c>
      <c r="B11693">
        <v>4</v>
      </c>
      <c r="C11693">
        <v>27</v>
      </c>
      <c r="D11693">
        <v>1</v>
      </c>
      <c r="E11693" s="2">
        <v>920304.73870559991</v>
      </c>
      <c r="F11693" s="2">
        <v>-245077.15191730123</v>
      </c>
      <c r="G11693" s="2">
        <v>675227.58678829868</v>
      </c>
      <c r="H11693" s="2">
        <v>635861.88557759114</v>
      </c>
      <c r="I11693" s="2">
        <v>39365.701210707542</v>
      </c>
      <c r="J11693" s="2">
        <v>92030.473870560003</v>
      </c>
      <c r="K11693" s="2">
        <v>-52664.77265985246</v>
      </c>
      <c r="N11693" s="13">
        <v>-52664.77265985246</v>
      </c>
    </row>
    <row r="11694" spans="1:14" x14ac:dyDescent="0.45">
      <c r="A11694">
        <v>22591</v>
      </c>
      <c r="B11694">
        <v>5</v>
      </c>
      <c r="C11694">
        <v>27</v>
      </c>
      <c r="D11694">
        <v>1</v>
      </c>
      <c r="E11694" s="2">
        <v>899321.79066311219</v>
      </c>
      <c r="F11694" s="2">
        <v>-239489.39285358676</v>
      </c>
      <c r="G11694" s="2">
        <v>659832.39780952549</v>
      </c>
      <c r="H11694" s="2">
        <v>634102.20139544364</v>
      </c>
      <c r="I11694" s="2">
        <v>25730.196414081845</v>
      </c>
      <c r="J11694" s="2">
        <v>71945.743253048975</v>
      </c>
      <c r="K11694" s="2">
        <v>-46215.54683896713</v>
      </c>
      <c r="N11694" s="13">
        <v>-46215.54683896713</v>
      </c>
    </row>
    <row r="11695" spans="1:14" x14ac:dyDescent="0.45">
      <c r="A11695">
        <v>22591</v>
      </c>
      <c r="B11695">
        <v>6</v>
      </c>
      <c r="C11695">
        <v>27</v>
      </c>
      <c r="D11695">
        <v>1</v>
      </c>
      <c r="E11695" s="2">
        <v>880436.033059187</v>
      </c>
      <c r="F11695" s="2">
        <v>-234460.11560366148</v>
      </c>
      <c r="G11695" s="2">
        <v>645975.91745552549</v>
      </c>
      <c r="H11695" s="2">
        <v>637795.59307769174</v>
      </c>
      <c r="I11695" s="2">
        <v>8180.3243778337492</v>
      </c>
      <c r="J11695" s="2">
        <v>96847.963636510569</v>
      </c>
      <c r="K11695" s="2">
        <v>-88667.63925867682</v>
      </c>
      <c r="M11695" s="14">
        <v>6159731.9249396995</v>
      </c>
      <c r="N11695" s="13">
        <v>6071064.2856810223</v>
      </c>
    </row>
    <row r="11696" spans="1:14" x14ac:dyDescent="0.45">
      <c r="A11696">
        <v>22593</v>
      </c>
      <c r="B11696">
        <v>1</v>
      </c>
      <c r="C11696">
        <v>46</v>
      </c>
      <c r="D11696">
        <v>17</v>
      </c>
      <c r="E11696" s="2">
        <v>4843632</v>
      </c>
      <c r="F11696" s="2">
        <v>-534252.60959999997</v>
      </c>
      <c r="G11696" s="2">
        <v>4309379.3903999999</v>
      </c>
      <c r="H11696" s="2">
        <v>2373379.6800000002</v>
      </c>
      <c r="I11696" s="2">
        <v>1935999.7103999997</v>
      </c>
      <c r="J11696" s="2">
        <v>435926.88</v>
      </c>
      <c r="K11696" s="2">
        <v>1500072.8303999999</v>
      </c>
      <c r="L11696" s="11">
        <v>-18373671.81547514</v>
      </c>
      <c r="N11696" s="13">
        <v>-16873598.985075139</v>
      </c>
    </row>
    <row r="11697" spans="1:14" x14ac:dyDescent="0.45">
      <c r="A11697">
        <v>22593</v>
      </c>
      <c r="B11697">
        <v>2</v>
      </c>
      <c r="C11697">
        <v>46</v>
      </c>
      <c r="D11697">
        <v>17</v>
      </c>
      <c r="E11697" s="2">
        <v>4926942.4704000009</v>
      </c>
      <c r="F11697" s="2">
        <v>-543441.75448512007</v>
      </c>
      <c r="G11697" s="2">
        <v>4383500.7159148809</v>
      </c>
      <c r="H11697" s="2">
        <v>2490490.5877076741</v>
      </c>
      <c r="I11697" s="2">
        <v>1893010.1282072067</v>
      </c>
      <c r="J11697" s="2">
        <v>492694.2470400001</v>
      </c>
      <c r="K11697" s="2">
        <v>1400315.8811672067</v>
      </c>
      <c r="N11697" s="13">
        <v>1400315.8811672067</v>
      </c>
    </row>
    <row r="11698" spans="1:14" x14ac:dyDescent="0.45">
      <c r="A11698">
        <v>22593</v>
      </c>
      <c r="B11698">
        <v>3</v>
      </c>
      <c r="C11698">
        <v>46</v>
      </c>
      <c r="D11698">
        <v>17</v>
      </c>
      <c r="E11698" s="2">
        <v>5005280.8556793611</v>
      </c>
      <c r="F11698" s="2">
        <v>-552082.47838143352</v>
      </c>
      <c r="G11698" s="2">
        <v>4453198.3772979276</v>
      </c>
      <c r="H11698" s="2">
        <v>2578920.1132416348</v>
      </c>
      <c r="I11698" s="2">
        <v>1874278.2640562928</v>
      </c>
      <c r="J11698" s="2">
        <v>450475.27701114246</v>
      </c>
      <c r="K11698" s="2">
        <v>1423802.9870451503</v>
      </c>
      <c r="N11698" s="13">
        <v>1423802.9870451503</v>
      </c>
    </row>
    <row r="11699" spans="1:14" x14ac:dyDescent="0.45">
      <c r="A11699">
        <v>22593</v>
      </c>
      <c r="B11699">
        <v>4</v>
      </c>
      <c r="C11699">
        <v>46</v>
      </c>
      <c r="D11699">
        <v>17</v>
      </c>
      <c r="E11699" s="2">
        <v>5099380.1357661318</v>
      </c>
      <c r="F11699" s="2">
        <v>-562461.62897500431</v>
      </c>
      <c r="G11699" s="2">
        <v>4536918.5067911278</v>
      </c>
      <c r="H11699" s="2">
        <v>2731974.483063126</v>
      </c>
      <c r="I11699" s="2">
        <v>1804944.0237280019</v>
      </c>
      <c r="J11699" s="2">
        <v>560931.81493427453</v>
      </c>
      <c r="K11699" s="2">
        <v>1244012.2087937272</v>
      </c>
      <c r="N11699" s="13">
        <v>1244012.2087937272</v>
      </c>
    </row>
    <row r="11700" spans="1:14" x14ac:dyDescent="0.45">
      <c r="A11700">
        <v>22593</v>
      </c>
      <c r="B11700">
        <v>5</v>
      </c>
      <c r="C11700">
        <v>46</v>
      </c>
      <c r="D11700">
        <v>17</v>
      </c>
      <c r="E11700" s="2">
        <v>5180460.2799248137</v>
      </c>
      <c r="F11700" s="2">
        <v>-571404.76887570694</v>
      </c>
      <c r="G11700" s="2">
        <v>4609055.5110491067</v>
      </c>
      <c r="H11700" s="2">
        <v>2849238.8598811757</v>
      </c>
      <c r="I11700" s="2">
        <v>1759816.651167931</v>
      </c>
      <c r="J11700" s="2">
        <v>518046.02799248137</v>
      </c>
      <c r="K11700" s="2">
        <v>1241770.6231754497</v>
      </c>
      <c r="N11700" s="13">
        <v>1241770.6231754497</v>
      </c>
    </row>
    <row r="11701" spans="1:14" x14ac:dyDescent="0.45">
      <c r="A11701">
        <v>22593</v>
      </c>
      <c r="B11701">
        <v>6</v>
      </c>
      <c r="C11701">
        <v>46</v>
      </c>
      <c r="D11701">
        <v>17</v>
      </c>
      <c r="E11701" s="2">
        <v>5291322.1299152058</v>
      </c>
      <c r="F11701" s="2">
        <v>-583632.8309296472</v>
      </c>
      <c r="G11701" s="2">
        <v>4707689.2989855586</v>
      </c>
      <c r="H11701" s="2">
        <v>2994026.6935413331</v>
      </c>
      <c r="I11701" s="2">
        <v>1713662.6054442255</v>
      </c>
      <c r="J11701" s="2">
        <v>582045.43429067265</v>
      </c>
      <c r="K11701" s="2">
        <v>1131617.1711535528</v>
      </c>
      <c r="M11701" s="14">
        <v>18465720.083646663</v>
      </c>
      <c r="N11701" s="13">
        <v>19597337.254800215</v>
      </c>
    </row>
    <row r="11702" spans="1:14" x14ac:dyDescent="0.45">
      <c r="A11702">
        <v>22612</v>
      </c>
      <c r="B11702">
        <v>1</v>
      </c>
      <c r="C11702">
        <v>49</v>
      </c>
      <c r="D11702">
        <v>22</v>
      </c>
      <c r="E11702" s="2">
        <v>3469248</v>
      </c>
      <c r="F11702" s="2">
        <v>-523162.59839999996</v>
      </c>
      <c r="G11702" s="2">
        <v>2946085.4016</v>
      </c>
      <c r="H11702" s="2">
        <v>1422391.68</v>
      </c>
      <c r="I11702" s="2">
        <v>1523693.7216</v>
      </c>
      <c r="J11702" s="2">
        <v>346924.80000000005</v>
      </c>
      <c r="K11702" s="2">
        <v>1176768.9216</v>
      </c>
      <c r="L11702" s="11">
        <v>-16921002.878310069</v>
      </c>
      <c r="N11702" s="13">
        <v>-15744233.95671007</v>
      </c>
    </row>
    <row r="11703" spans="1:14" x14ac:dyDescent="0.45">
      <c r="A11703">
        <v>22612</v>
      </c>
      <c r="B11703">
        <v>2</v>
      </c>
      <c r="C11703">
        <v>49</v>
      </c>
      <c r="D11703">
        <v>22</v>
      </c>
      <c r="E11703" s="2">
        <v>3476186.4959999998</v>
      </c>
      <c r="F11703" s="2">
        <v>-524208.92359679996</v>
      </c>
      <c r="G11703" s="2">
        <v>2951977.5724032</v>
      </c>
      <c r="H11703" s="2">
        <v>1442481.8245666558</v>
      </c>
      <c r="I11703" s="2">
        <v>1509495.7478365442</v>
      </c>
      <c r="J11703" s="2">
        <v>347618.6496</v>
      </c>
      <c r="K11703" s="2">
        <v>1161877.0982365441</v>
      </c>
      <c r="N11703" s="13">
        <v>1161877.0982365441</v>
      </c>
    </row>
    <row r="11704" spans="1:14" x14ac:dyDescent="0.45">
      <c r="A11704">
        <v>22612</v>
      </c>
      <c r="B11704">
        <v>3</v>
      </c>
      <c r="C11704">
        <v>49</v>
      </c>
      <c r="D11704">
        <v>22</v>
      </c>
      <c r="E11704" s="2">
        <v>3477229.3519488</v>
      </c>
      <c r="F11704" s="2">
        <v>-524366.18627387902</v>
      </c>
      <c r="G11704" s="2">
        <v>2952863.1656749211</v>
      </c>
      <c r="H11704" s="2">
        <v>1444068.9007693171</v>
      </c>
      <c r="I11704" s="2">
        <v>1508794.2649056041</v>
      </c>
      <c r="J11704" s="2">
        <v>347722.93519488</v>
      </c>
      <c r="K11704" s="2">
        <v>1161071.3297107241</v>
      </c>
      <c r="N11704" s="13">
        <v>1161071.3297107241</v>
      </c>
    </row>
    <row r="11705" spans="1:14" x14ac:dyDescent="0.45">
      <c r="A11705">
        <v>22612</v>
      </c>
      <c r="B11705">
        <v>4</v>
      </c>
      <c r="C11705">
        <v>49</v>
      </c>
      <c r="D11705">
        <v>22</v>
      </c>
      <c r="E11705" s="2">
        <v>3472013.5079208771</v>
      </c>
      <c r="F11705" s="2">
        <v>-523579.63699446822</v>
      </c>
      <c r="G11705" s="2">
        <v>2948433.870926409</v>
      </c>
      <c r="H11705" s="2">
        <v>1464396.4810578865</v>
      </c>
      <c r="I11705" s="2">
        <v>1484037.3898685225</v>
      </c>
      <c r="J11705" s="2">
        <v>347201.35079208773</v>
      </c>
      <c r="K11705" s="2">
        <v>1136836.0390764349</v>
      </c>
      <c r="N11705" s="13">
        <v>1136836.0390764349</v>
      </c>
    </row>
    <row r="11706" spans="1:14" x14ac:dyDescent="0.45">
      <c r="A11706">
        <v>22612</v>
      </c>
      <c r="B11706">
        <v>5</v>
      </c>
      <c r="C11706">
        <v>49</v>
      </c>
      <c r="D11706">
        <v>22</v>
      </c>
      <c r="E11706" s="2">
        <v>3457778.2525384021</v>
      </c>
      <c r="F11706" s="2">
        <v>-521432.96048279101</v>
      </c>
      <c r="G11706" s="2">
        <v>2936345.292055611</v>
      </c>
      <c r="H11706" s="2">
        <v>1469038.720410594</v>
      </c>
      <c r="I11706" s="2">
        <v>1467306.571645017</v>
      </c>
      <c r="J11706" s="2">
        <v>345777.82525384024</v>
      </c>
      <c r="K11706" s="2">
        <v>1121528.7463911767</v>
      </c>
      <c r="N11706" s="13">
        <v>1121528.7463911767</v>
      </c>
    </row>
    <row r="11707" spans="1:14" x14ac:dyDescent="0.45">
      <c r="A11707">
        <v>22612</v>
      </c>
      <c r="B11707">
        <v>6</v>
      </c>
      <c r="C11707">
        <v>49</v>
      </c>
      <c r="D11707">
        <v>22</v>
      </c>
      <c r="E11707" s="2">
        <v>3479562.2555293939</v>
      </c>
      <c r="F11707" s="2">
        <v>-524717.98813383258</v>
      </c>
      <c r="G11707" s="2">
        <v>2954844.2673955616</v>
      </c>
      <c r="H11707" s="2">
        <v>1473119.6365239588</v>
      </c>
      <c r="I11707" s="2">
        <v>1481724.6308716028</v>
      </c>
      <c r="J11707" s="2">
        <v>347956.2255529394</v>
      </c>
      <c r="K11707" s="2">
        <v>1133768.4053186635</v>
      </c>
      <c r="M11707" s="14">
        <v>16978300.141555157</v>
      </c>
      <c r="N11707" s="13">
        <v>18112068.546873819</v>
      </c>
    </row>
    <row r="11708" spans="1:14" x14ac:dyDescent="0.45">
      <c r="A11708">
        <v>22619</v>
      </c>
      <c r="B11708">
        <v>1</v>
      </c>
      <c r="C11708">
        <v>20</v>
      </c>
      <c r="D11708">
        <v>13</v>
      </c>
      <c r="E11708" s="2">
        <v>3127488</v>
      </c>
      <c r="F11708" s="2">
        <v>-295860.36480000004</v>
      </c>
      <c r="G11708" s="2">
        <v>2831627.6351999999</v>
      </c>
      <c r="H11708" s="2">
        <v>1751393.2800000003</v>
      </c>
      <c r="I11708" s="2">
        <v>1080234.3551999996</v>
      </c>
      <c r="J11708" s="2">
        <v>312748.79999999999</v>
      </c>
      <c r="K11708" s="2">
        <v>767485.5551999996</v>
      </c>
      <c r="L11708" s="11">
        <v>-22719354.492339492</v>
      </c>
      <c r="N11708" s="13">
        <v>-21951868.937139492</v>
      </c>
    </row>
    <row r="11709" spans="1:14" x14ac:dyDescent="0.45">
      <c r="A11709">
        <v>22619</v>
      </c>
      <c r="B11709">
        <v>2</v>
      </c>
      <c r="C11709">
        <v>20</v>
      </c>
      <c r="D11709">
        <v>13</v>
      </c>
      <c r="E11709" s="2">
        <v>3209115.4367999998</v>
      </c>
      <c r="F11709" s="2">
        <v>-303582.32032127999</v>
      </c>
      <c r="G11709" s="2">
        <v>2905533.1164787197</v>
      </c>
      <c r="H11709" s="2">
        <v>1767811.8389008895</v>
      </c>
      <c r="I11709" s="2">
        <v>1137721.2775778302</v>
      </c>
      <c r="J11709" s="2">
        <v>320911.54368</v>
      </c>
      <c r="K11709" s="2">
        <v>816809.73389783024</v>
      </c>
      <c r="N11709" s="13">
        <v>816809.73389783024</v>
      </c>
    </row>
    <row r="11710" spans="1:14" x14ac:dyDescent="0.45">
      <c r="A11710">
        <v>22619</v>
      </c>
      <c r="B11710">
        <v>3</v>
      </c>
      <c r="C11710">
        <v>20</v>
      </c>
      <c r="D11710">
        <v>13</v>
      </c>
      <c r="E11710" s="2">
        <v>3272976.8339923201</v>
      </c>
      <c r="F11710" s="2">
        <v>-309623.60849567351</v>
      </c>
      <c r="G11710" s="2">
        <v>2963353.2254966465</v>
      </c>
      <c r="H11710" s="2">
        <v>1771438.9468413547</v>
      </c>
      <c r="I11710" s="2">
        <v>1191914.2786552918</v>
      </c>
      <c r="J11710" s="2">
        <v>327297.68339923205</v>
      </c>
      <c r="K11710" s="2">
        <v>864616.59525605966</v>
      </c>
      <c r="N11710" s="13">
        <v>864616.59525605966</v>
      </c>
    </row>
    <row r="11711" spans="1:14" x14ac:dyDescent="0.45">
      <c r="A11711">
        <v>22619</v>
      </c>
      <c r="B11711">
        <v>4</v>
      </c>
      <c r="C11711">
        <v>20</v>
      </c>
      <c r="D11711">
        <v>13</v>
      </c>
      <c r="E11711" s="2">
        <v>3333526.9054211779</v>
      </c>
      <c r="F11711" s="2">
        <v>-315351.64525284345</v>
      </c>
      <c r="G11711" s="2">
        <v>3018175.2601683345</v>
      </c>
      <c r="H11711" s="2">
        <v>1774260.6719397781</v>
      </c>
      <c r="I11711" s="2">
        <v>1243914.5882285563</v>
      </c>
      <c r="J11711" s="2">
        <v>333352.69054211781</v>
      </c>
      <c r="K11711" s="2">
        <v>910561.89768643852</v>
      </c>
      <c r="N11711" s="13">
        <v>910561.89768643852</v>
      </c>
    </row>
    <row r="11712" spans="1:14" x14ac:dyDescent="0.45">
      <c r="A11712">
        <v>22619</v>
      </c>
      <c r="B11712">
        <v>5</v>
      </c>
      <c r="C11712">
        <v>20</v>
      </c>
      <c r="D11712">
        <v>13</v>
      </c>
      <c r="E11712" s="2">
        <v>3431532.5964405602</v>
      </c>
      <c r="F11712" s="2">
        <v>-324622.98362327699</v>
      </c>
      <c r="G11712" s="2">
        <v>3106909.6128172833</v>
      </c>
      <c r="H11712" s="2">
        <v>1807063.8419764426</v>
      </c>
      <c r="I11712" s="2">
        <v>1299845.7708408406</v>
      </c>
      <c r="J11712" s="2">
        <v>343153.25964405603</v>
      </c>
      <c r="K11712" s="2">
        <v>956692.51119678468</v>
      </c>
      <c r="N11712" s="13">
        <v>956692.51119678468</v>
      </c>
    </row>
    <row r="11713" spans="1:14" x14ac:dyDescent="0.45">
      <c r="A11713">
        <v>22619</v>
      </c>
      <c r="B11713">
        <v>6</v>
      </c>
      <c r="C11713">
        <v>20</v>
      </c>
      <c r="D11713">
        <v>13</v>
      </c>
      <c r="E11713" s="2">
        <v>3492957.0299168467</v>
      </c>
      <c r="F11713" s="2">
        <v>-330433.73503013368</v>
      </c>
      <c r="G11713" s="2">
        <v>3162523.2948867129</v>
      </c>
      <c r="H11713" s="2">
        <v>1799679.0225972682</v>
      </c>
      <c r="I11713" s="2">
        <v>1362844.2722894447</v>
      </c>
      <c r="J11713" s="2">
        <v>419154.8435900216</v>
      </c>
      <c r="K11713" s="2">
        <v>943689.42869942309</v>
      </c>
      <c r="M11713" s="14">
        <v>22979710.028556168</v>
      </c>
      <c r="N11713" s="13">
        <v>23923399.457255591</v>
      </c>
    </row>
    <row r="11714" spans="1:14" x14ac:dyDescent="0.45">
      <c r="A11714">
        <v>22634</v>
      </c>
      <c r="B11714">
        <v>1</v>
      </c>
      <c r="C11714">
        <v>3</v>
      </c>
      <c r="D11714">
        <v>10</v>
      </c>
      <c r="E11714" s="2">
        <v>4019640</v>
      </c>
      <c r="F11714" s="2">
        <v>-775790.52</v>
      </c>
      <c r="G11714" s="2">
        <v>3243849.48</v>
      </c>
      <c r="H11714" s="2">
        <v>2050016.4000000001</v>
      </c>
      <c r="I11714" s="2">
        <v>1193833.0799999998</v>
      </c>
      <c r="J11714" s="2">
        <v>482356.8</v>
      </c>
      <c r="K11714" s="2">
        <v>711476.2799999998</v>
      </c>
      <c r="L11714" s="11">
        <v>-23663751.351843238</v>
      </c>
      <c r="N11714" s="13">
        <v>-22952275.071843237</v>
      </c>
    </row>
    <row r="11715" spans="1:14" x14ac:dyDescent="0.45">
      <c r="A11715">
        <v>22634</v>
      </c>
      <c r="B11715">
        <v>2</v>
      </c>
      <c r="C11715">
        <v>3</v>
      </c>
      <c r="D11715">
        <v>10</v>
      </c>
      <c r="E11715" s="2">
        <v>4060640.3280000002</v>
      </c>
      <c r="F11715" s="2">
        <v>-783703.58330400009</v>
      </c>
      <c r="G11715" s="2">
        <v>3276936.7446960001</v>
      </c>
      <c r="H11715" s="2">
        <v>2118972.0636408962</v>
      </c>
      <c r="I11715" s="2">
        <v>1157964.6810551039</v>
      </c>
      <c r="J11715" s="2">
        <v>406064.03280000004</v>
      </c>
      <c r="K11715" s="2">
        <v>751900.64825510385</v>
      </c>
      <c r="N11715" s="13">
        <v>751900.64825510385</v>
      </c>
    </row>
    <row r="11716" spans="1:14" x14ac:dyDescent="0.45">
      <c r="A11716">
        <v>22634</v>
      </c>
      <c r="B11716">
        <v>3</v>
      </c>
      <c r="C11716">
        <v>3</v>
      </c>
      <c r="D11716">
        <v>10</v>
      </c>
      <c r="E11716" s="2">
        <v>4108555.8838704005</v>
      </c>
      <c r="F11716" s="2">
        <v>-792951.28558698727</v>
      </c>
      <c r="G11716" s="2">
        <v>3315604.5982834133</v>
      </c>
      <c r="H11716" s="2">
        <v>2234880.513593114</v>
      </c>
      <c r="I11716" s="2">
        <v>1080724.0846902994</v>
      </c>
      <c r="J11716" s="2">
        <v>410855.58838704007</v>
      </c>
      <c r="K11716" s="2">
        <v>669868.49630325928</v>
      </c>
      <c r="N11716" s="13">
        <v>669868.49630325928</v>
      </c>
    </row>
    <row r="11717" spans="1:14" x14ac:dyDescent="0.45">
      <c r="A11717">
        <v>22634</v>
      </c>
      <c r="B11717">
        <v>4</v>
      </c>
      <c r="C11717">
        <v>3</v>
      </c>
      <c r="D11717">
        <v>10</v>
      </c>
      <c r="E11717" s="2">
        <v>4142656.897706524</v>
      </c>
      <c r="F11717" s="2">
        <v>-799532.78125735919</v>
      </c>
      <c r="G11717" s="2">
        <v>3343124.1164491647</v>
      </c>
      <c r="H11717" s="2">
        <v>2278893.7811029083</v>
      </c>
      <c r="I11717" s="2">
        <v>1064230.3353462564</v>
      </c>
      <c r="J11717" s="2">
        <v>497118.82772478287</v>
      </c>
      <c r="K11717" s="2">
        <v>567111.50762147352</v>
      </c>
      <c r="N11717" s="13">
        <v>567111.50762147352</v>
      </c>
    </row>
    <row r="11718" spans="1:14" x14ac:dyDescent="0.45">
      <c r="A11718">
        <v>22634</v>
      </c>
      <c r="B11718">
        <v>5</v>
      </c>
      <c r="C11718">
        <v>3</v>
      </c>
      <c r="D11718">
        <v>10</v>
      </c>
      <c r="E11718" s="2">
        <v>4170412.6989211575</v>
      </c>
      <c r="F11718" s="2">
        <v>-804889.65089178341</v>
      </c>
      <c r="G11718" s="2">
        <v>3365523.0480293743</v>
      </c>
      <c r="H11718" s="2">
        <v>2388223.0265831859</v>
      </c>
      <c r="I11718" s="2">
        <v>977300.02144618845</v>
      </c>
      <c r="J11718" s="2">
        <v>417041.26989211579</v>
      </c>
      <c r="K11718" s="2">
        <v>560258.7515540726</v>
      </c>
      <c r="N11718" s="13">
        <v>560258.7515540726</v>
      </c>
    </row>
    <row r="11719" spans="1:14" x14ac:dyDescent="0.45">
      <c r="A11719">
        <v>22634</v>
      </c>
      <c r="B11719">
        <v>6</v>
      </c>
      <c r="C11719">
        <v>3</v>
      </c>
      <c r="D11719">
        <v>10</v>
      </c>
      <c r="E11719" s="2">
        <v>4216704.2798791826</v>
      </c>
      <c r="F11719" s="2">
        <v>-813823.92601668229</v>
      </c>
      <c r="G11719" s="2">
        <v>3402880.3538625003</v>
      </c>
      <c r="H11719" s="2">
        <v>2422459.4455452301</v>
      </c>
      <c r="I11719" s="2">
        <v>980420.90831727022</v>
      </c>
      <c r="J11719" s="2">
        <v>379503.38518912642</v>
      </c>
      <c r="K11719" s="2">
        <v>600917.52312814374</v>
      </c>
      <c r="M11719" s="14">
        <v>23849633.243939973</v>
      </c>
      <c r="N11719" s="13">
        <v>24450550.767068118</v>
      </c>
    </row>
    <row r="11720" spans="1:14" x14ac:dyDescent="0.45">
      <c r="A11720">
        <v>22649</v>
      </c>
      <c r="B11720">
        <v>1</v>
      </c>
      <c r="C11720">
        <v>25</v>
      </c>
      <c r="D11720">
        <v>7</v>
      </c>
      <c r="E11720" s="2">
        <v>3144384</v>
      </c>
      <c r="F11720" s="2">
        <v>-1233856.2816000001</v>
      </c>
      <c r="G11720" s="2">
        <v>1910527.7183999999</v>
      </c>
      <c r="H11720" s="2">
        <v>1666523.52</v>
      </c>
      <c r="I11720" s="2">
        <v>244004.19839999988</v>
      </c>
      <c r="J11720" s="2">
        <v>314438.40000000002</v>
      </c>
      <c r="K11720" s="2">
        <v>-70434.201600000146</v>
      </c>
      <c r="L11720" s="11">
        <v>-11575399.187476369</v>
      </c>
      <c r="N11720" s="13">
        <v>-11645833.389076369</v>
      </c>
    </row>
    <row r="11721" spans="1:14" x14ac:dyDescent="0.45">
      <c r="A11721">
        <v>22649</v>
      </c>
      <c r="B11721">
        <v>2</v>
      </c>
      <c r="C11721">
        <v>25</v>
      </c>
      <c r="D11721">
        <v>7</v>
      </c>
      <c r="E11721" s="2">
        <v>3064516.6464</v>
      </c>
      <c r="F11721" s="2">
        <v>-1202516.33204736</v>
      </c>
      <c r="G11721" s="2">
        <v>1862000.31435264</v>
      </c>
      <c r="H11721" s="2">
        <v>1657327.3765728767</v>
      </c>
      <c r="I11721" s="2">
        <v>204672.93777976325</v>
      </c>
      <c r="J11721" s="2">
        <v>245161.33171200001</v>
      </c>
      <c r="K11721" s="2">
        <v>-40488.393932236766</v>
      </c>
      <c r="N11721" s="13">
        <v>-40488.393932236766</v>
      </c>
    </row>
    <row r="11722" spans="1:14" x14ac:dyDescent="0.45">
      <c r="A11722">
        <v>22649</v>
      </c>
      <c r="B11722">
        <v>3</v>
      </c>
      <c r="C11722">
        <v>25</v>
      </c>
      <c r="D11722">
        <v>7</v>
      </c>
      <c r="E11722" s="2">
        <v>2989742.4402278401</v>
      </c>
      <c r="F11722" s="2">
        <v>-1173174.9335454046</v>
      </c>
      <c r="G11722" s="2">
        <v>1816567.5066824355</v>
      </c>
      <c r="H11722" s="2">
        <v>1643082.1837195675</v>
      </c>
      <c r="I11722" s="2">
        <v>173485.32296286803</v>
      </c>
      <c r="J11722" s="2">
        <v>328871.66842506244</v>
      </c>
      <c r="K11722" s="2">
        <v>-155386.34546219441</v>
      </c>
      <c r="N11722" s="13">
        <v>-155386.34546219441</v>
      </c>
    </row>
    <row r="11723" spans="1:14" x14ac:dyDescent="0.45">
      <c r="A11723">
        <v>22649</v>
      </c>
      <c r="B11723">
        <v>4</v>
      </c>
      <c r="C11723">
        <v>25</v>
      </c>
      <c r="D11723">
        <v>7</v>
      </c>
      <c r="E11723" s="2">
        <v>2941009.6384521262</v>
      </c>
      <c r="F11723" s="2">
        <v>-1154052.1821286143</v>
      </c>
      <c r="G11723" s="2">
        <v>1786957.4563235119</v>
      </c>
      <c r="H11723" s="2">
        <v>1640544.4432868126</v>
      </c>
      <c r="I11723" s="2">
        <v>146413.01303669927</v>
      </c>
      <c r="J11723" s="2">
        <v>294100.96384521265</v>
      </c>
      <c r="K11723" s="2">
        <v>-147687.95080851339</v>
      </c>
      <c r="N11723" s="13">
        <v>-147687.95080851339</v>
      </c>
    </row>
    <row r="11724" spans="1:14" x14ac:dyDescent="0.45">
      <c r="A11724">
        <v>22649</v>
      </c>
      <c r="B11724">
        <v>5</v>
      </c>
      <c r="C11724">
        <v>25</v>
      </c>
      <c r="D11724">
        <v>7</v>
      </c>
      <c r="E11724" s="2">
        <v>2901011.9073691773</v>
      </c>
      <c r="F11724" s="2">
        <v>-1138357.0724516653</v>
      </c>
      <c r="G11724" s="2">
        <v>1762654.834917512</v>
      </c>
      <c r="H11724" s="2">
        <v>1656746.9851829351</v>
      </c>
      <c r="I11724" s="2">
        <v>105907.84973457688</v>
      </c>
      <c r="J11724" s="2">
        <v>290101.19073691772</v>
      </c>
      <c r="K11724" s="2">
        <v>-184193.34100234084</v>
      </c>
      <c r="N11724" s="13">
        <v>-184193.34100234084</v>
      </c>
    </row>
    <row r="11725" spans="1:14" x14ac:dyDescent="0.45">
      <c r="A11725">
        <v>22649</v>
      </c>
      <c r="B11725">
        <v>6</v>
      </c>
      <c r="C11725">
        <v>25</v>
      </c>
      <c r="D11725">
        <v>7</v>
      </c>
      <c r="E11725" s="2">
        <v>2852274.9073253749</v>
      </c>
      <c r="F11725" s="2">
        <v>-1119232.6736344772</v>
      </c>
      <c r="G11725" s="2">
        <v>1733042.2336908977</v>
      </c>
      <c r="H11725" s="2">
        <v>1655627.819459504</v>
      </c>
      <c r="I11725" s="2">
        <v>77414.414231393719</v>
      </c>
      <c r="J11725" s="2">
        <v>256704.74165928373</v>
      </c>
      <c r="K11725" s="2">
        <v>-179290.32742789001</v>
      </c>
      <c r="M11725" s="14">
        <v>11304622.60922653</v>
      </c>
      <c r="N11725" s="13">
        <v>11125332.28179864</v>
      </c>
    </row>
    <row r="11726" spans="1:14" x14ac:dyDescent="0.45">
      <c r="A11726">
        <v>22655</v>
      </c>
      <c r="B11726">
        <v>1</v>
      </c>
      <c r="C11726">
        <v>34</v>
      </c>
      <c r="D11726">
        <v>20</v>
      </c>
      <c r="E11726" s="2">
        <v>4448844</v>
      </c>
      <c r="F11726" s="2">
        <v>-803906.11080000002</v>
      </c>
      <c r="G11726" s="2">
        <v>3644937.8892000001</v>
      </c>
      <c r="H11726" s="2">
        <v>2001979.8</v>
      </c>
      <c r="I11726" s="2">
        <v>1642958.0892</v>
      </c>
      <c r="J11726" s="2">
        <v>444884.4</v>
      </c>
      <c r="K11726" s="2">
        <v>1198073.6891999999</v>
      </c>
      <c r="L11726" s="11">
        <v>-24541603.040888797</v>
      </c>
      <c r="N11726" s="13">
        <v>-23343529.351688799</v>
      </c>
    </row>
    <row r="11727" spans="1:14" x14ac:dyDescent="0.45">
      <c r="A11727">
        <v>22655</v>
      </c>
      <c r="B11727">
        <v>2</v>
      </c>
      <c r="C11727">
        <v>34</v>
      </c>
      <c r="D11727">
        <v>20</v>
      </c>
      <c r="E11727" s="2">
        <v>4545828.7992000002</v>
      </c>
      <c r="F11727" s="2">
        <v>-821431.26401544001</v>
      </c>
      <c r="G11727" s="2">
        <v>3724397.5351845603</v>
      </c>
      <c r="H11727" s="2">
        <v>2084898.9204650882</v>
      </c>
      <c r="I11727" s="2">
        <v>1639498.6147194721</v>
      </c>
      <c r="J11727" s="2">
        <v>409124.59192799998</v>
      </c>
      <c r="K11727" s="2">
        <v>1230374.0227914723</v>
      </c>
      <c r="N11727" s="13">
        <v>1230374.0227914723</v>
      </c>
    </row>
    <row r="11728" spans="1:14" x14ac:dyDescent="0.45">
      <c r="A11728">
        <v>22655</v>
      </c>
      <c r="B11728">
        <v>3</v>
      </c>
      <c r="C11728">
        <v>34</v>
      </c>
      <c r="D11728">
        <v>20</v>
      </c>
      <c r="E11728" s="2">
        <v>4678567.0001366399</v>
      </c>
      <c r="F11728" s="2">
        <v>-845417.05692469084</v>
      </c>
      <c r="G11728" s="2">
        <v>3833149.943211949</v>
      </c>
      <c r="H11728" s="2">
        <v>2207576.3744482175</v>
      </c>
      <c r="I11728" s="2">
        <v>1625573.5687637315</v>
      </c>
      <c r="J11728" s="2">
        <v>374285.36001093121</v>
      </c>
      <c r="K11728" s="2">
        <v>1251288.2087528002</v>
      </c>
      <c r="N11728" s="13">
        <v>1251288.2087528002</v>
      </c>
    </row>
    <row r="11729" spans="1:14" x14ac:dyDescent="0.45">
      <c r="A11729">
        <v>22655</v>
      </c>
      <c r="B11729">
        <v>4</v>
      </c>
      <c r="C11729">
        <v>34</v>
      </c>
      <c r="D11729">
        <v>20</v>
      </c>
      <c r="E11729" s="2">
        <v>4787577.6112398244</v>
      </c>
      <c r="F11729" s="2">
        <v>-865115.27435103629</v>
      </c>
      <c r="G11729" s="2">
        <v>3922462.3368887883</v>
      </c>
      <c r="H11729" s="2">
        <v>2373996.6607850799</v>
      </c>
      <c r="I11729" s="2">
        <v>1548465.6761037083</v>
      </c>
      <c r="J11729" s="2">
        <v>478757.76112398249</v>
      </c>
      <c r="K11729" s="2">
        <v>1069707.9149797258</v>
      </c>
      <c r="N11729" s="13">
        <v>1069707.9149797258</v>
      </c>
    </row>
    <row r="11730" spans="1:14" x14ac:dyDescent="0.45">
      <c r="A11730">
        <v>22655</v>
      </c>
      <c r="B11730">
        <v>5</v>
      </c>
      <c r="C11730">
        <v>34</v>
      </c>
      <c r="D11730">
        <v>20</v>
      </c>
      <c r="E11730" s="2">
        <v>4885244.1945091169</v>
      </c>
      <c r="F11730" s="2">
        <v>-882763.62594779744</v>
      </c>
      <c r="G11730" s="2">
        <v>4002480.5685613193</v>
      </c>
      <c r="H11730" s="2">
        <v>2501639.5291652442</v>
      </c>
      <c r="I11730" s="2">
        <v>1500841.0393960751</v>
      </c>
      <c r="J11730" s="2">
        <v>537376.86139600282</v>
      </c>
      <c r="K11730" s="2">
        <v>963464.17800007225</v>
      </c>
      <c r="N11730" s="13">
        <v>963464.17800007225</v>
      </c>
    </row>
    <row r="11731" spans="1:14" x14ac:dyDescent="0.45">
      <c r="A11731">
        <v>22655</v>
      </c>
      <c r="B11731">
        <v>6</v>
      </c>
      <c r="C11731">
        <v>34</v>
      </c>
      <c r="D11731">
        <v>20</v>
      </c>
      <c r="E11731" s="2">
        <v>4959499.9062656555</v>
      </c>
      <c r="F11731" s="2">
        <v>-896181.633062204</v>
      </c>
      <c r="G11731" s="2">
        <v>4063318.2732034517</v>
      </c>
      <c r="H11731" s="2">
        <v>2605187.7928187768</v>
      </c>
      <c r="I11731" s="2">
        <v>1458130.4803846749</v>
      </c>
      <c r="J11731" s="2">
        <v>396759.99250125245</v>
      </c>
      <c r="K11731" s="2">
        <v>1061370.4878834225</v>
      </c>
      <c r="M11731" s="14">
        <v>24867769.480397884</v>
      </c>
      <c r="N11731" s="13">
        <v>25929139.968281306</v>
      </c>
    </row>
    <row r="11732" spans="1:14" x14ac:dyDescent="0.45">
      <c r="A11732">
        <v>22669</v>
      </c>
      <c r="B11732">
        <v>1</v>
      </c>
      <c r="C11732">
        <v>20</v>
      </c>
      <c r="D11732">
        <v>11</v>
      </c>
      <c r="E11732" s="2">
        <v>2021508</v>
      </c>
      <c r="F11732" s="2">
        <v>-333548.82</v>
      </c>
      <c r="G11732" s="2">
        <v>1687959.18</v>
      </c>
      <c r="H11732" s="2">
        <v>1132044.4800000002</v>
      </c>
      <c r="I11732" s="2">
        <v>555914.69999999972</v>
      </c>
      <c r="J11732" s="2">
        <v>161720.64000000001</v>
      </c>
      <c r="K11732" s="2">
        <v>394194.05999999971</v>
      </c>
      <c r="L11732" s="11">
        <v>-25643796.000652332</v>
      </c>
      <c r="N11732" s="13">
        <v>-25249601.940652333</v>
      </c>
    </row>
    <row r="11733" spans="1:14" x14ac:dyDescent="0.45">
      <c r="A11733">
        <v>22669</v>
      </c>
      <c r="B11733">
        <v>2</v>
      </c>
      <c r="C11733">
        <v>20</v>
      </c>
      <c r="D11733">
        <v>11</v>
      </c>
      <c r="E11733" s="2">
        <v>2041116.6276000002</v>
      </c>
      <c r="F11733" s="2">
        <v>-336784.24355400004</v>
      </c>
      <c r="G11733" s="2">
        <v>1704332.3840460002</v>
      </c>
      <c r="H11733" s="2">
        <v>1138681.8152724674</v>
      </c>
      <c r="I11733" s="2">
        <v>565650.56877353275</v>
      </c>
      <c r="J11733" s="2">
        <v>204111.66276000004</v>
      </c>
      <c r="K11733" s="2">
        <v>361538.90601353272</v>
      </c>
      <c r="N11733" s="13">
        <v>361538.90601353272</v>
      </c>
    </row>
    <row r="11734" spans="1:14" x14ac:dyDescent="0.45">
      <c r="A11734">
        <v>22669</v>
      </c>
      <c r="B11734">
        <v>3</v>
      </c>
      <c r="C11734">
        <v>20</v>
      </c>
      <c r="D11734">
        <v>11</v>
      </c>
      <c r="E11734" s="2">
        <v>2070304.5953746801</v>
      </c>
      <c r="F11734" s="2">
        <v>-341600.25823682226</v>
      </c>
      <c r="G11734" s="2">
        <v>1728704.3371378579</v>
      </c>
      <c r="H11734" s="2">
        <v>1139488.4346967703</v>
      </c>
      <c r="I11734" s="2">
        <v>589215.90244108764</v>
      </c>
      <c r="J11734" s="2">
        <v>207030.45953746804</v>
      </c>
      <c r="K11734" s="2">
        <v>382185.44290361961</v>
      </c>
      <c r="N11734" s="13">
        <v>382185.44290361961</v>
      </c>
    </row>
    <row r="11735" spans="1:14" x14ac:dyDescent="0.45">
      <c r="A11735">
        <v>22669</v>
      </c>
      <c r="B11735">
        <v>4</v>
      </c>
      <c r="C11735">
        <v>20</v>
      </c>
      <c r="D11735">
        <v>11</v>
      </c>
      <c r="E11735" s="2">
        <v>2085624.8493804531</v>
      </c>
      <c r="F11735" s="2">
        <v>-344128.10014777479</v>
      </c>
      <c r="G11735" s="2">
        <v>1741496.7492326782</v>
      </c>
      <c r="H11735" s="2">
        <v>1157104.0143064347</v>
      </c>
      <c r="I11735" s="2">
        <v>584392.73492624355</v>
      </c>
      <c r="J11735" s="2">
        <v>187706.23644424079</v>
      </c>
      <c r="K11735" s="2">
        <v>396686.49848200276</v>
      </c>
      <c r="N11735" s="13">
        <v>396686.49848200276</v>
      </c>
    </row>
    <row r="11736" spans="1:14" x14ac:dyDescent="0.45">
      <c r="A11736">
        <v>22669</v>
      </c>
      <c r="B11736">
        <v>5</v>
      </c>
      <c r="C11736">
        <v>20</v>
      </c>
      <c r="D11736">
        <v>11</v>
      </c>
      <c r="E11736" s="2">
        <v>2102518.4106604345</v>
      </c>
      <c r="F11736" s="2">
        <v>-346915.53775897174</v>
      </c>
      <c r="G11736" s="2">
        <v>1755602.8729014627</v>
      </c>
      <c r="H11736" s="2">
        <v>1138131.1764915343</v>
      </c>
      <c r="I11736" s="2">
        <v>617471.69640992838</v>
      </c>
      <c r="J11736" s="2">
        <v>210251.84106604347</v>
      </c>
      <c r="K11736" s="2">
        <v>407219.8553438849</v>
      </c>
      <c r="N11736" s="13">
        <v>407219.8553438849</v>
      </c>
    </row>
    <row r="11737" spans="1:14" x14ac:dyDescent="0.45">
      <c r="A11737">
        <v>22669</v>
      </c>
      <c r="B11737">
        <v>6</v>
      </c>
      <c r="C11737">
        <v>20</v>
      </c>
      <c r="D11737">
        <v>11</v>
      </c>
      <c r="E11737" s="2">
        <v>2127748.6315883598</v>
      </c>
      <c r="F11737" s="2">
        <v>-351078.52421207941</v>
      </c>
      <c r="G11737" s="2">
        <v>1776670.1073762805</v>
      </c>
      <c r="H11737" s="2">
        <v>1161348.5972394911</v>
      </c>
      <c r="I11737" s="2">
        <v>615321.51013678941</v>
      </c>
      <c r="J11737" s="2">
        <v>234052.34947471958</v>
      </c>
      <c r="K11737" s="2">
        <v>381269.1606620698</v>
      </c>
      <c r="M11737" s="14">
        <v>26069511.807801861</v>
      </c>
      <c r="N11737" s="13">
        <v>26450780.968463931</v>
      </c>
    </row>
    <row r="11738" spans="1:14" x14ac:dyDescent="0.45">
      <c r="A11738">
        <v>22679</v>
      </c>
      <c r="B11738">
        <v>1</v>
      </c>
      <c r="C11738">
        <v>50</v>
      </c>
      <c r="D11738">
        <v>2</v>
      </c>
      <c r="E11738" s="2">
        <v>2314704</v>
      </c>
      <c r="F11738" s="2">
        <v>-608767.152</v>
      </c>
      <c r="G11738" s="2">
        <v>1705936.848</v>
      </c>
      <c r="H11738" s="2">
        <v>1134204.96</v>
      </c>
      <c r="I11738" s="2">
        <v>571731.88800000004</v>
      </c>
      <c r="J11738" s="2">
        <v>254617.44</v>
      </c>
      <c r="K11738" s="2">
        <v>317114.44800000003</v>
      </c>
      <c r="L11738" s="11">
        <v>-11494279.611405887</v>
      </c>
      <c r="N11738" s="13">
        <v>-11177165.163405886</v>
      </c>
    </row>
    <row r="11739" spans="1:14" x14ac:dyDescent="0.45">
      <c r="A11739">
        <v>22679</v>
      </c>
      <c r="B11739">
        <v>2</v>
      </c>
      <c r="C11739">
        <v>50</v>
      </c>
      <c r="D11739">
        <v>2</v>
      </c>
      <c r="E11739" s="2">
        <v>2282298.1439999999</v>
      </c>
      <c r="F11739" s="2">
        <v>-600244.41187199997</v>
      </c>
      <c r="G11739" s="2">
        <v>1682053.7321279999</v>
      </c>
      <c r="H11739" s="2">
        <v>1121792.9014407359</v>
      </c>
      <c r="I11739" s="2">
        <v>560260.83068726398</v>
      </c>
      <c r="J11739" s="2">
        <v>273875.77727999998</v>
      </c>
      <c r="K11739" s="2">
        <v>286385.053407264</v>
      </c>
      <c r="N11739" s="13">
        <v>286385.053407264</v>
      </c>
    </row>
    <row r="11740" spans="1:14" x14ac:dyDescent="0.45">
      <c r="A11740">
        <v>22679</v>
      </c>
      <c r="B11740">
        <v>3</v>
      </c>
      <c r="C11740">
        <v>50</v>
      </c>
      <c r="D11740">
        <v>2</v>
      </c>
      <c r="E11740" s="2">
        <v>2241216.7774080001</v>
      </c>
      <c r="F11740" s="2">
        <v>-589440.01245830406</v>
      </c>
      <c r="G11740" s="2">
        <v>1651776.7649496961</v>
      </c>
      <c r="H11740" s="2">
        <v>1122971.6814215702</v>
      </c>
      <c r="I11740" s="2">
        <v>528805.08352812589</v>
      </c>
      <c r="J11740" s="2">
        <v>179297.34219264</v>
      </c>
      <c r="K11740" s="2">
        <v>349507.74133548589</v>
      </c>
      <c r="N11740" s="13">
        <v>349507.74133548589</v>
      </c>
    </row>
    <row r="11741" spans="1:14" x14ac:dyDescent="0.45">
      <c r="A11741">
        <v>22679</v>
      </c>
      <c r="B11741">
        <v>4</v>
      </c>
      <c r="C11741">
        <v>50</v>
      </c>
      <c r="D11741">
        <v>2</v>
      </c>
      <c r="E11741" s="2">
        <v>2204236.7005807683</v>
      </c>
      <c r="F11741" s="2">
        <v>-579714.25225274207</v>
      </c>
      <c r="G11741" s="2">
        <v>1624522.4483280261</v>
      </c>
      <c r="H11741" s="2">
        <v>1116481.0735487058</v>
      </c>
      <c r="I11741" s="2">
        <v>508041.37477932032</v>
      </c>
      <c r="J11741" s="2">
        <v>220423.67005807685</v>
      </c>
      <c r="K11741" s="2">
        <v>287617.70472124347</v>
      </c>
      <c r="N11741" s="13">
        <v>287617.70472124347</v>
      </c>
    </row>
    <row r="11742" spans="1:14" x14ac:dyDescent="0.45">
      <c r="A11742">
        <v>22679</v>
      </c>
      <c r="B11742">
        <v>5</v>
      </c>
      <c r="C11742">
        <v>50</v>
      </c>
      <c r="D11742">
        <v>2</v>
      </c>
      <c r="E11742" s="2">
        <v>2180651.367884554</v>
      </c>
      <c r="F11742" s="2">
        <v>-573511.30975363776</v>
      </c>
      <c r="G11742" s="2">
        <v>1607140.0581309162</v>
      </c>
      <c r="H11742" s="2">
        <v>1119887.7587539928</v>
      </c>
      <c r="I11742" s="2">
        <v>487252.29937692336</v>
      </c>
      <c r="J11742" s="2">
        <v>239871.65046730093</v>
      </c>
      <c r="K11742" s="2">
        <v>247380.64890962242</v>
      </c>
      <c r="N11742" s="13">
        <v>247380.64890962242</v>
      </c>
    </row>
    <row r="11743" spans="1:14" x14ac:dyDescent="0.45">
      <c r="A11743">
        <v>22679</v>
      </c>
      <c r="B11743">
        <v>6</v>
      </c>
      <c r="C11743">
        <v>50</v>
      </c>
      <c r="D11743">
        <v>2</v>
      </c>
      <c r="E11743" s="2">
        <v>2169966.1761819194</v>
      </c>
      <c r="F11743" s="2">
        <v>-570701.10433584487</v>
      </c>
      <c r="G11743" s="2">
        <v>1599265.0718460744</v>
      </c>
      <c r="H11743" s="2">
        <v>1126993.0322248163</v>
      </c>
      <c r="I11743" s="2">
        <v>472272.03962125815</v>
      </c>
      <c r="J11743" s="2">
        <v>238696.27938001114</v>
      </c>
      <c r="K11743" s="2">
        <v>233575.76024124702</v>
      </c>
      <c r="M11743" s="14">
        <v>11231957.064419935</v>
      </c>
      <c r="N11743" s="13">
        <v>11465532.824661182</v>
      </c>
    </row>
    <row r="11744" spans="1:14" x14ac:dyDescent="0.45">
      <c r="A11744">
        <v>22688</v>
      </c>
      <c r="B11744">
        <v>1</v>
      </c>
      <c r="C11744">
        <v>12</v>
      </c>
      <c r="D11744">
        <v>15</v>
      </c>
      <c r="E11744" s="2">
        <v>1141296</v>
      </c>
      <c r="F11744" s="2">
        <v>-166743.3456</v>
      </c>
      <c r="G11744" s="2">
        <v>974552.6544</v>
      </c>
      <c r="H11744" s="2">
        <v>730429.44000000006</v>
      </c>
      <c r="I11744" s="2">
        <v>244123.21439999994</v>
      </c>
      <c r="J11744" s="2">
        <v>125542.56</v>
      </c>
      <c r="K11744" s="2">
        <v>118580.65439999994</v>
      </c>
      <c r="L11744" s="11">
        <v>-11522865.200188657</v>
      </c>
      <c r="N11744" s="13">
        <v>-11404284.545788657</v>
      </c>
    </row>
    <row r="11745" spans="1:14" x14ac:dyDescent="0.45">
      <c r="A11745">
        <v>22688</v>
      </c>
      <c r="B11745">
        <v>2</v>
      </c>
      <c r="C11745">
        <v>12</v>
      </c>
      <c r="D11745">
        <v>15</v>
      </c>
      <c r="E11745" s="2">
        <v>1104432.1392000001</v>
      </c>
      <c r="F11745" s="2">
        <v>-161357.53553712001</v>
      </c>
      <c r="G11745" s="2">
        <v>943074.60366288014</v>
      </c>
      <c r="H11745" s="2">
        <v>710017.33364889608</v>
      </c>
      <c r="I11745" s="2">
        <v>233057.27001398406</v>
      </c>
      <c r="J11745" s="2">
        <v>110443.21392000001</v>
      </c>
      <c r="K11745" s="2">
        <v>122614.05609398405</v>
      </c>
      <c r="N11745" s="13">
        <v>122614.05609398405</v>
      </c>
    </row>
    <row r="11746" spans="1:14" x14ac:dyDescent="0.45">
      <c r="A11746">
        <v>22688</v>
      </c>
      <c r="B11746">
        <v>3</v>
      </c>
      <c r="C11746">
        <v>12</v>
      </c>
      <c r="D11746">
        <v>15</v>
      </c>
      <c r="E11746" s="2">
        <v>1083558.37176912</v>
      </c>
      <c r="F11746" s="2">
        <v>-158307.87811546843</v>
      </c>
      <c r="G11746" s="2">
        <v>925250.49365365156</v>
      </c>
      <c r="H11746" s="2">
        <v>713664.65719098365</v>
      </c>
      <c r="I11746" s="2">
        <v>211585.83646266791</v>
      </c>
      <c r="J11746" s="2">
        <v>97520.253459220796</v>
      </c>
      <c r="K11746" s="2">
        <v>114065.58300344711</v>
      </c>
      <c r="N11746" s="13">
        <v>114065.58300344711</v>
      </c>
    </row>
    <row r="11747" spans="1:14" x14ac:dyDescent="0.45">
      <c r="A11747">
        <v>22688</v>
      </c>
      <c r="B11747">
        <v>4</v>
      </c>
      <c r="C11747">
        <v>12</v>
      </c>
      <c r="D11747">
        <v>15</v>
      </c>
      <c r="E11747" s="2">
        <v>1061562.1368222069</v>
      </c>
      <c r="F11747" s="2">
        <v>-155094.22818972444</v>
      </c>
      <c r="G11747" s="2">
        <v>906467.9086324824</v>
      </c>
      <c r="H11747" s="2">
        <v>695821.21377968672</v>
      </c>
      <c r="I11747" s="2">
        <v>210646.69485279568</v>
      </c>
      <c r="J11747" s="2">
        <v>106156.2136822207</v>
      </c>
      <c r="K11747" s="2">
        <v>104490.48117057499</v>
      </c>
      <c r="N11747" s="13">
        <v>104490.48117057499</v>
      </c>
    </row>
    <row r="11748" spans="1:14" x14ac:dyDescent="0.45">
      <c r="A11748">
        <v>22688</v>
      </c>
      <c r="B11748">
        <v>5</v>
      </c>
      <c r="C11748">
        <v>12</v>
      </c>
      <c r="D11748">
        <v>15</v>
      </c>
      <c r="E11748" s="2">
        <v>1039800.1130173518</v>
      </c>
      <c r="F11748" s="2">
        <v>-151914.7965118351</v>
      </c>
      <c r="G11748" s="2">
        <v>887885.31650551676</v>
      </c>
      <c r="H11748" s="2">
        <v>688099.82493461645</v>
      </c>
      <c r="I11748" s="2">
        <v>199785.49157090031</v>
      </c>
      <c r="J11748" s="2">
        <v>114378.0124319087</v>
      </c>
      <c r="K11748" s="2">
        <v>85407.479138991606</v>
      </c>
      <c r="N11748" s="13">
        <v>85407.479138991606</v>
      </c>
    </row>
    <row r="11749" spans="1:14" x14ac:dyDescent="0.45">
      <c r="A11749">
        <v>22688</v>
      </c>
      <c r="B11749">
        <v>6</v>
      </c>
      <c r="C11749">
        <v>12</v>
      </c>
      <c r="D11749">
        <v>15</v>
      </c>
      <c r="E11749" s="2">
        <v>1013493.1701580128</v>
      </c>
      <c r="F11749" s="2">
        <v>-148071.35216008566</v>
      </c>
      <c r="G11749" s="2">
        <v>865421.81799792708</v>
      </c>
      <c r="H11749" s="2">
        <v>676257.63382848992</v>
      </c>
      <c r="I11749" s="2">
        <v>189164.18416943715</v>
      </c>
      <c r="J11749" s="2">
        <v>101349.31701580128</v>
      </c>
      <c r="K11749" s="2">
        <v>87814.867153635874</v>
      </c>
      <c r="M11749" s="14">
        <v>11003997.456734715</v>
      </c>
      <c r="N11749" s="13">
        <v>11091812.32388835</v>
      </c>
    </row>
    <row r="11750" spans="1:14" x14ac:dyDescent="0.45">
      <c r="A11750">
        <v>22697</v>
      </c>
      <c r="B11750">
        <v>1</v>
      </c>
      <c r="C11750">
        <v>20</v>
      </c>
      <c r="D11750">
        <v>11</v>
      </c>
      <c r="E11750" s="2">
        <v>2740080</v>
      </c>
      <c r="F11750" s="2">
        <v>-304970.90399999998</v>
      </c>
      <c r="G11750" s="2">
        <v>2435109.0959999999</v>
      </c>
      <c r="H11750" s="2">
        <v>1424841.6</v>
      </c>
      <c r="I11750" s="2">
        <v>1010267.4959999998</v>
      </c>
      <c r="J11750" s="2">
        <v>219206.39999999999</v>
      </c>
      <c r="K11750" s="2">
        <v>791061.09599999979</v>
      </c>
      <c r="L11750" s="11">
        <v>-22060969.407559961</v>
      </c>
      <c r="N11750" s="13">
        <v>-21269908.31155996</v>
      </c>
    </row>
    <row r="11751" spans="1:14" x14ac:dyDescent="0.45">
      <c r="A11751">
        <v>22697</v>
      </c>
      <c r="B11751">
        <v>2</v>
      </c>
      <c r="C11751">
        <v>20</v>
      </c>
      <c r="D11751">
        <v>11</v>
      </c>
      <c r="E11751" s="2">
        <v>2758438.5359999994</v>
      </c>
      <c r="F11751" s="2">
        <v>-307014.20905679994</v>
      </c>
      <c r="G11751" s="2">
        <v>2451424.3269431996</v>
      </c>
      <c r="H11751" s="2">
        <v>1397667.7049287679</v>
      </c>
      <c r="I11751" s="2">
        <v>1053756.6220144317</v>
      </c>
      <c r="J11751" s="2">
        <v>275843.85359999997</v>
      </c>
      <c r="K11751" s="2">
        <v>777912.76841443172</v>
      </c>
      <c r="N11751" s="13">
        <v>777912.76841443172</v>
      </c>
    </row>
    <row r="11752" spans="1:14" x14ac:dyDescent="0.45">
      <c r="A11752">
        <v>22697</v>
      </c>
      <c r="B11752">
        <v>3</v>
      </c>
      <c r="C11752">
        <v>20</v>
      </c>
      <c r="D11752">
        <v>11</v>
      </c>
      <c r="E11752" s="2">
        <v>2800642.6456008004</v>
      </c>
      <c r="F11752" s="2">
        <v>-311711.52645536908</v>
      </c>
      <c r="G11752" s="2">
        <v>2488931.1191454316</v>
      </c>
      <c r="H11752" s="2">
        <v>1400604.3445435939</v>
      </c>
      <c r="I11752" s="2">
        <v>1088326.7746018376</v>
      </c>
      <c r="J11752" s="2">
        <v>308070.69101608807</v>
      </c>
      <c r="K11752" s="2">
        <v>780256.08358574961</v>
      </c>
      <c r="N11752" s="13">
        <v>780256.08358574961</v>
      </c>
    </row>
    <row r="11753" spans="1:14" x14ac:dyDescent="0.45">
      <c r="A11753">
        <v>22697</v>
      </c>
      <c r="B11753">
        <v>4</v>
      </c>
      <c r="C11753">
        <v>20</v>
      </c>
      <c r="D11753">
        <v>11</v>
      </c>
      <c r="E11753" s="2">
        <v>2819406.9513263251</v>
      </c>
      <c r="F11753" s="2">
        <v>-313799.99368261994</v>
      </c>
      <c r="G11753" s="2">
        <v>2505606.957643705</v>
      </c>
      <c r="H11753" s="2">
        <v>1413231.3669574354</v>
      </c>
      <c r="I11753" s="2">
        <v>1092375.5906862696</v>
      </c>
      <c r="J11753" s="2">
        <v>253746.62561936924</v>
      </c>
      <c r="K11753" s="2">
        <v>838628.96506690036</v>
      </c>
      <c r="N11753" s="13">
        <v>838628.96506690036</v>
      </c>
    </row>
    <row r="11754" spans="1:14" x14ac:dyDescent="0.45">
      <c r="A11754">
        <v>22697</v>
      </c>
      <c r="B11754">
        <v>5</v>
      </c>
      <c r="C11754">
        <v>20</v>
      </c>
      <c r="D11754">
        <v>11</v>
      </c>
      <c r="E11754" s="2">
        <v>2865363.284632944</v>
      </c>
      <c r="F11754" s="2">
        <v>-318914.93357964663</v>
      </c>
      <c r="G11754" s="2">
        <v>2546448.3510532975</v>
      </c>
      <c r="H11754" s="2">
        <v>1407828.9508817124</v>
      </c>
      <c r="I11754" s="2">
        <v>1138619.4001715851</v>
      </c>
      <c r="J11754" s="2">
        <v>286536.32846329443</v>
      </c>
      <c r="K11754" s="2">
        <v>852083.07170829072</v>
      </c>
      <c r="N11754" s="13">
        <v>852083.07170829072</v>
      </c>
    </row>
    <row r="11755" spans="1:14" x14ac:dyDescent="0.45">
      <c r="A11755">
        <v>22697</v>
      </c>
      <c r="B11755">
        <v>6</v>
      </c>
      <c r="C11755">
        <v>20</v>
      </c>
      <c r="D11755">
        <v>11</v>
      </c>
      <c r="E11755" s="2">
        <v>2899174.5713916128</v>
      </c>
      <c r="F11755" s="2">
        <v>-322678.12979588646</v>
      </c>
      <c r="G11755" s="2">
        <v>2576496.4415957262</v>
      </c>
      <c r="H11755" s="2">
        <v>1404356.7097138367</v>
      </c>
      <c r="I11755" s="2">
        <v>1172139.7318818895</v>
      </c>
      <c r="J11755" s="2">
        <v>318909.20285307738</v>
      </c>
      <c r="K11755" s="2">
        <v>853230.52902881219</v>
      </c>
      <c r="M11755" s="14">
        <v>22294013.715652797</v>
      </c>
      <c r="N11755" s="13">
        <v>23147244.244681608</v>
      </c>
    </row>
    <row r="11756" spans="1:14" x14ac:dyDescent="0.45">
      <c r="A11756">
        <v>22716</v>
      </c>
      <c r="B11756">
        <v>1</v>
      </c>
      <c r="C11756">
        <v>38</v>
      </c>
      <c r="D11756">
        <v>25</v>
      </c>
      <c r="E11756" s="2">
        <v>6144768</v>
      </c>
      <c r="F11756" s="2">
        <v>-855351.70559999999</v>
      </c>
      <c r="G11756" s="2">
        <v>5289416.2944</v>
      </c>
      <c r="H11756" s="2">
        <v>3256727.04</v>
      </c>
      <c r="I11756" s="2">
        <v>2032689.2544</v>
      </c>
      <c r="J11756" s="2">
        <v>553029.12</v>
      </c>
      <c r="K11756" s="2">
        <v>1479660.1343999999</v>
      </c>
      <c r="L11756" s="11">
        <v>-24604763.604165152</v>
      </c>
      <c r="N11756" s="13">
        <v>-23125103.469765153</v>
      </c>
    </row>
    <row r="11757" spans="1:14" x14ac:dyDescent="0.45">
      <c r="A11757">
        <v>22716</v>
      </c>
      <c r="B11757">
        <v>2</v>
      </c>
      <c r="C11757">
        <v>38</v>
      </c>
      <c r="D11757">
        <v>25</v>
      </c>
      <c r="E11757" s="2">
        <v>6261518.5919999992</v>
      </c>
      <c r="F11757" s="2">
        <v>-871603.38800639985</v>
      </c>
      <c r="G11757" s="2">
        <v>5389915.2039935999</v>
      </c>
      <c r="H11757" s="2">
        <v>3339843.9248240637</v>
      </c>
      <c r="I11757" s="2">
        <v>2050071.2791695362</v>
      </c>
      <c r="J11757" s="2">
        <v>563536.67327999987</v>
      </c>
      <c r="K11757" s="2">
        <v>1486534.6058895364</v>
      </c>
      <c r="N11757" s="13">
        <v>1486534.6058895364</v>
      </c>
    </row>
    <row r="11758" spans="1:14" x14ac:dyDescent="0.45">
      <c r="A11758">
        <v>22716</v>
      </c>
      <c r="B11758">
        <v>3</v>
      </c>
      <c r="C11758">
        <v>38</v>
      </c>
      <c r="D11758">
        <v>25</v>
      </c>
      <c r="E11758" s="2">
        <v>6406785.8233343996</v>
      </c>
      <c r="F11758" s="2">
        <v>-891824.58660814841</v>
      </c>
      <c r="G11758" s="2">
        <v>5514961.2367262514</v>
      </c>
      <c r="H11758" s="2">
        <v>3390331.4102793299</v>
      </c>
      <c r="I11758" s="2">
        <v>2124629.8264469216</v>
      </c>
      <c r="J11758" s="2">
        <v>704746.440566784</v>
      </c>
      <c r="K11758" s="2">
        <v>1419883.3858801376</v>
      </c>
      <c r="N11758" s="13">
        <v>1419883.3858801376</v>
      </c>
    </row>
    <row r="11759" spans="1:14" x14ac:dyDescent="0.45">
      <c r="A11759">
        <v>22716</v>
      </c>
      <c r="B11759">
        <v>4</v>
      </c>
      <c r="C11759">
        <v>38</v>
      </c>
      <c r="D11759">
        <v>25</v>
      </c>
      <c r="E11759" s="2">
        <v>6581691.07631143</v>
      </c>
      <c r="F11759" s="2">
        <v>-916171.39782255096</v>
      </c>
      <c r="G11759" s="2">
        <v>5665519.6784888785</v>
      </c>
      <c r="H11759" s="2">
        <v>3422285.216014585</v>
      </c>
      <c r="I11759" s="2">
        <v>2243234.4624742935</v>
      </c>
      <c r="J11759" s="2">
        <v>658169.10763114307</v>
      </c>
      <c r="K11759" s="2">
        <v>1585065.3548431504</v>
      </c>
      <c r="N11759" s="13">
        <v>1585065.3548431504</v>
      </c>
    </row>
    <row r="11760" spans="1:14" x14ac:dyDescent="0.45">
      <c r="A11760">
        <v>22716</v>
      </c>
      <c r="B11760">
        <v>5</v>
      </c>
      <c r="C11760">
        <v>38</v>
      </c>
      <c r="D11760">
        <v>25</v>
      </c>
      <c r="E11760" s="2">
        <v>6645533.4797516512</v>
      </c>
      <c r="F11760" s="2">
        <v>-925058.26038142981</v>
      </c>
      <c r="G11760" s="2">
        <v>5720475.2193702217</v>
      </c>
      <c r="H11760" s="2">
        <v>3387062.8512342502</v>
      </c>
      <c r="I11760" s="2">
        <v>2333412.3681359715</v>
      </c>
      <c r="J11760" s="2">
        <v>664553.34797516512</v>
      </c>
      <c r="K11760" s="2">
        <v>1668859.0201608064</v>
      </c>
      <c r="N11760" s="13">
        <v>1668859.0201608064</v>
      </c>
    </row>
    <row r="11761" spans="1:14" x14ac:dyDescent="0.45">
      <c r="A11761">
        <v>22716</v>
      </c>
      <c r="B11761">
        <v>6</v>
      </c>
      <c r="C11761">
        <v>38</v>
      </c>
      <c r="D11761">
        <v>25</v>
      </c>
      <c r="E11761" s="2">
        <v>6783760.5761304833</v>
      </c>
      <c r="F11761" s="2">
        <v>-944299.47219736315</v>
      </c>
      <c r="G11761" s="2">
        <v>5839461.1039331201</v>
      </c>
      <c r="H11761" s="2">
        <v>3436422.9246128281</v>
      </c>
      <c r="I11761" s="2">
        <v>2403038.1793202921</v>
      </c>
      <c r="J11761" s="2">
        <v>678376.05761304835</v>
      </c>
      <c r="K11761" s="2">
        <v>1724662.1217072438</v>
      </c>
      <c r="M11761" s="14">
        <v>25615723.65076153</v>
      </c>
      <c r="N11761" s="13">
        <v>27340385.772468776</v>
      </c>
    </row>
    <row r="11762" spans="1:14" x14ac:dyDescent="0.45">
      <c r="A11762">
        <v>22732</v>
      </c>
      <c r="B11762">
        <v>1</v>
      </c>
      <c r="C11762">
        <v>39</v>
      </c>
      <c r="D11762">
        <v>7</v>
      </c>
      <c r="E11762" s="2">
        <v>7752192</v>
      </c>
      <c r="F11762" s="2">
        <v>-840337.6128</v>
      </c>
      <c r="G11762" s="2">
        <v>6911854.3871999998</v>
      </c>
      <c r="H11762" s="2">
        <v>4418749.4399999995</v>
      </c>
      <c r="I11762" s="2">
        <v>2493104.9472000003</v>
      </c>
      <c r="J11762" s="2">
        <v>930263.03999999992</v>
      </c>
      <c r="K11762" s="2">
        <v>1562841.9072000002</v>
      </c>
      <c r="L11762" s="11">
        <v>-28267016.405109793</v>
      </c>
      <c r="N11762" s="13">
        <v>-26704174.497909792</v>
      </c>
    </row>
    <row r="11763" spans="1:14" x14ac:dyDescent="0.45">
      <c r="A11763">
        <v>22732</v>
      </c>
      <c r="B11763">
        <v>2</v>
      </c>
      <c r="C11763">
        <v>39</v>
      </c>
      <c r="D11763">
        <v>7</v>
      </c>
      <c r="E11763" s="2">
        <v>7783200.7680000002</v>
      </c>
      <c r="F11763" s="2">
        <v>-843698.96325120004</v>
      </c>
      <c r="G11763" s="2">
        <v>6939501.8047487997</v>
      </c>
      <c r="H11763" s="2">
        <v>4674660.4300677115</v>
      </c>
      <c r="I11763" s="2">
        <v>2264841.3746810881</v>
      </c>
      <c r="J11763" s="2">
        <v>778320.07680000004</v>
      </c>
      <c r="K11763" s="2">
        <v>1486521.2978810882</v>
      </c>
      <c r="N11763" s="13">
        <v>1486521.2978810882</v>
      </c>
    </row>
    <row r="11764" spans="1:14" x14ac:dyDescent="0.45">
      <c r="A11764">
        <v>22732</v>
      </c>
      <c r="B11764">
        <v>3</v>
      </c>
      <c r="C11764">
        <v>39</v>
      </c>
      <c r="D11764">
        <v>7</v>
      </c>
      <c r="E11764" s="2">
        <v>7801102.1297664</v>
      </c>
      <c r="F11764" s="2">
        <v>-845639.4708666777</v>
      </c>
      <c r="G11764" s="2">
        <v>6955462.6588997226</v>
      </c>
      <c r="H11764" s="2">
        <v>4913123.1795010306</v>
      </c>
      <c r="I11764" s="2">
        <v>2042339.479398692</v>
      </c>
      <c r="J11764" s="2">
        <v>858121.23427430401</v>
      </c>
      <c r="K11764" s="2">
        <v>1184218.245124388</v>
      </c>
      <c r="N11764" s="13">
        <v>1184218.245124388</v>
      </c>
    </row>
    <row r="11765" spans="1:14" x14ac:dyDescent="0.45">
      <c r="A11765">
        <v>22732</v>
      </c>
      <c r="B11765">
        <v>4</v>
      </c>
      <c r="C11765">
        <v>39</v>
      </c>
      <c r="D11765">
        <v>7</v>
      </c>
      <c r="E11765" s="2">
        <v>7815144.1135999803</v>
      </c>
      <c r="F11765" s="2">
        <v>-847161.62191423785</v>
      </c>
      <c r="G11765" s="2">
        <v>6967982.4916857425</v>
      </c>
      <c r="H11765" s="2">
        <v>5086852.6890651416</v>
      </c>
      <c r="I11765" s="2">
        <v>1881129.8026206009</v>
      </c>
      <c r="J11765" s="2">
        <v>781514.41135999805</v>
      </c>
      <c r="K11765" s="2">
        <v>1099615.391260603</v>
      </c>
      <c r="N11765" s="13">
        <v>1099615.391260603</v>
      </c>
    </row>
    <row r="11766" spans="1:14" x14ac:dyDescent="0.45">
      <c r="A11766">
        <v>22732</v>
      </c>
      <c r="B11766">
        <v>5</v>
      </c>
      <c r="C11766">
        <v>39</v>
      </c>
      <c r="D11766">
        <v>7</v>
      </c>
      <c r="E11766" s="2">
        <v>7772942.3353865398</v>
      </c>
      <c r="F11766" s="2">
        <v>-842586.94915590086</v>
      </c>
      <c r="G11766" s="2">
        <v>6930355.3862306392</v>
      </c>
      <c r="H11766" s="2">
        <v>5264288.7237682287</v>
      </c>
      <c r="I11766" s="2">
        <v>1666066.6624624105</v>
      </c>
      <c r="J11766" s="2">
        <v>932753.08024638472</v>
      </c>
      <c r="K11766" s="2">
        <v>733313.5822160258</v>
      </c>
      <c r="N11766" s="13">
        <v>733313.5822160258</v>
      </c>
    </row>
    <row r="11767" spans="1:14" x14ac:dyDescent="0.45">
      <c r="A11767">
        <v>22732</v>
      </c>
      <c r="B11767">
        <v>6</v>
      </c>
      <c r="C11767">
        <v>39</v>
      </c>
      <c r="D11767">
        <v>7</v>
      </c>
      <c r="E11767" s="2">
        <v>7771387.7469194625</v>
      </c>
      <c r="F11767" s="2">
        <v>-842418.43176606973</v>
      </c>
      <c r="G11767" s="2">
        <v>6928969.315153393</v>
      </c>
      <c r="H11767" s="2">
        <v>5456922.9458931386</v>
      </c>
      <c r="I11767" s="2">
        <v>1472046.3692602543</v>
      </c>
      <c r="J11767" s="2">
        <v>777138.77469194634</v>
      </c>
      <c r="K11767" s="2">
        <v>694907.59456830798</v>
      </c>
      <c r="M11767" s="14">
        <v>29787337.67256245</v>
      </c>
      <c r="N11767" s="13">
        <v>30482245.267130759</v>
      </c>
    </row>
    <row r="11768" spans="1:14" x14ac:dyDescent="0.45">
      <c r="A11768">
        <v>22736</v>
      </c>
      <c r="B11768">
        <v>1</v>
      </c>
      <c r="C11768">
        <v>44</v>
      </c>
      <c r="D11768">
        <v>4</v>
      </c>
      <c r="E11768" s="2">
        <v>6005592</v>
      </c>
      <c r="F11768" s="2">
        <v>-942877.94400000002</v>
      </c>
      <c r="G11768" s="2">
        <v>5062714.0559999999</v>
      </c>
      <c r="H11768" s="2">
        <v>3843578.88</v>
      </c>
      <c r="I11768" s="2">
        <v>1219135.176</v>
      </c>
      <c r="J11768" s="2">
        <v>660615.12</v>
      </c>
      <c r="K11768" s="2">
        <v>558520.05599999998</v>
      </c>
      <c r="L11768" s="11">
        <v>-23242978.702655744</v>
      </c>
      <c r="N11768" s="13">
        <v>-22684458.646655742</v>
      </c>
    </row>
    <row r="11769" spans="1:14" x14ac:dyDescent="0.45">
      <c r="A11769">
        <v>22736</v>
      </c>
      <c r="B11769">
        <v>2</v>
      </c>
      <c r="C11769">
        <v>44</v>
      </c>
      <c r="D11769">
        <v>4</v>
      </c>
      <c r="E11769" s="2">
        <v>6204377.0951999985</v>
      </c>
      <c r="F11769" s="2">
        <v>-974087.20394639974</v>
      </c>
      <c r="G11769" s="2">
        <v>5230289.891253599</v>
      </c>
      <c r="H11769" s="2">
        <v>3931887.4877869044</v>
      </c>
      <c r="I11769" s="2">
        <v>1298402.4034666945</v>
      </c>
      <c r="J11769" s="2">
        <v>620437.70951999992</v>
      </c>
      <c r="K11769" s="2">
        <v>677964.69394669461</v>
      </c>
      <c r="N11769" s="13">
        <v>677964.69394669461</v>
      </c>
    </row>
    <row r="11770" spans="1:14" x14ac:dyDescent="0.45">
      <c r="A11770">
        <v>22736</v>
      </c>
      <c r="B11770">
        <v>3</v>
      </c>
      <c r="C11770">
        <v>44</v>
      </c>
      <c r="D11770">
        <v>4</v>
      </c>
      <c r="E11770" s="2">
        <v>6379960.9669941589</v>
      </c>
      <c r="F11770" s="2">
        <v>-1001653.871818083</v>
      </c>
      <c r="G11770" s="2">
        <v>5378307.0951760756</v>
      </c>
      <c r="H11770" s="2">
        <v>4035073.5838838913</v>
      </c>
      <c r="I11770" s="2">
        <v>1343233.5112921842</v>
      </c>
      <c r="J11770" s="2">
        <v>701795.70636935753</v>
      </c>
      <c r="K11770" s="2">
        <v>641437.8049228267</v>
      </c>
      <c r="N11770" s="13">
        <v>641437.8049228267</v>
      </c>
    </row>
    <row r="11771" spans="1:14" x14ac:dyDescent="0.45">
      <c r="A11771">
        <v>22736</v>
      </c>
      <c r="B11771">
        <v>4</v>
      </c>
      <c r="C11771">
        <v>44</v>
      </c>
      <c r="D11771">
        <v>4</v>
      </c>
      <c r="E11771" s="2">
        <v>6576463.7647775784</v>
      </c>
      <c r="F11771" s="2">
        <v>-1032504.8110700798</v>
      </c>
      <c r="G11771" s="2">
        <v>5543958.9537074985</v>
      </c>
      <c r="H11771" s="2">
        <v>4133981.7917808834</v>
      </c>
      <c r="I11771" s="2">
        <v>1409977.1619266151</v>
      </c>
      <c r="J11771" s="2">
        <v>723411.01412553363</v>
      </c>
      <c r="K11771" s="2">
        <v>686566.14780108142</v>
      </c>
      <c r="N11771" s="13">
        <v>686566.14780108142</v>
      </c>
    </row>
    <row r="11772" spans="1:14" x14ac:dyDescent="0.45">
      <c r="A11772">
        <v>22736</v>
      </c>
      <c r="B11772">
        <v>5</v>
      </c>
      <c r="C11772">
        <v>44</v>
      </c>
      <c r="D11772">
        <v>4</v>
      </c>
      <c r="E11772" s="2">
        <v>6759947.1038148729</v>
      </c>
      <c r="F11772" s="2">
        <v>-1061311.6952989351</v>
      </c>
      <c r="G11772" s="2">
        <v>5698635.4085159376</v>
      </c>
      <c r="H11772" s="2">
        <v>4149035.9345145607</v>
      </c>
      <c r="I11772" s="2">
        <v>1549599.4740013769</v>
      </c>
      <c r="J11772" s="2">
        <v>811193.65245778474</v>
      </c>
      <c r="K11772" s="2">
        <v>738405.82154359214</v>
      </c>
      <c r="N11772" s="13">
        <v>738405.82154359214</v>
      </c>
    </row>
    <row r="11773" spans="1:14" x14ac:dyDescent="0.45">
      <c r="A11773">
        <v>22736</v>
      </c>
      <c r="B11773">
        <v>6</v>
      </c>
      <c r="C11773">
        <v>44</v>
      </c>
      <c r="D11773">
        <v>4</v>
      </c>
      <c r="E11773" s="2">
        <v>6937057.7179348217</v>
      </c>
      <c r="F11773" s="2">
        <v>-1089118.061715767</v>
      </c>
      <c r="G11773" s="2">
        <v>5847939.6562190549</v>
      </c>
      <c r="H11773" s="2">
        <v>4199835.4028052576</v>
      </c>
      <c r="I11773" s="2">
        <v>1648104.2534137974</v>
      </c>
      <c r="J11773" s="2">
        <v>624335.19461413391</v>
      </c>
      <c r="K11773" s="2">
        <v>1023769.0587996634</v>
      </c>
      <c r="M11773" s="14">
        <v>24033487.037579179</v>
      </c>
      <c r="N11773" s="13">
        <v>25057256.096378841</v>
      </c>
    </row>
    <row r="11774" spans="1:14" x14ac:dyDescent="0.45">
      <c r="A11774">
        <v>22740</v>
      </c>
      <c r="B11774">
        <v>1</v>
      </c>
      <c r="C11774">
        <v>44</v>
      </c>
      <c r="D11774">
        <v>10</v>
      </c>
      <c r="E11774" s="2">
        <v>9377520</v>
      </c>
      <c r="F11774" s="2">
        <v>-1045593.48</v>
      </c>
      <c r="G11774" s="2">
        <v>8331926.5199999996</v>
      </c>
      <c r="H11774" s="2">
        <v>5814062.4000000004</v>
      </c>
      <c r="I11774" s="2">
        <v>2517864.1199999992</v>
      </c>
      <c r="J11774" s="2">
        <v>937752</v>
      </c>
      <c r="K11774" s="2">
        <v>1580112.1199999992</v>
      </c>
      <c r="L11774" s="11">
        <v>-20177673.583539762</v>
      </c>
      <c r="N11774" s="13">
        <v>-18597561.463539764</v>
      </c>
    </row>
    <row r="11775" spans="1:14" x14ac:dyDescent="0.45">
      <c r="A11775">
        <v>22740</v>
      </c>
      <c r="B11775">
        <v>2</v>
      </c>
      <c r="C11775">
        <v>44</v>
      </c>
      <c r="D11775">
        <v>10</v>
      </c>
      <c r="E11775" s="2">
        <v>9705733.1999999993</v>
      </c>
      <c r="F11775" s="2">
        <v>-1082189.2518</v>
      </c>
      <c r="G11775" s="2">
        <v>8623543.9481999986</v>
      </c>
      <c r="H11775" s="2">
        <v>5880354.3394847987</v>
      </c>
      <c r="I11775" s="2">
        <v>2743189.6087151999</v>
      </c>
      <c r="J11775" s="2">
        <v>1067630.652</v>
      </c>
      <c r="K11775" s="2">
        <v>1675558.9567151999</v>
      </c>
      <c r="N11775" s="13">
        <v>1675558.9567151999</v>
      </c>
    </row>
    <row r="11776" spans="1:14" x14ac:dyDescent="0.45">
      <c r="A11776">
        <v>22740</v>
      </c>
      <c r="B11776">
        <v>3</v>
      </c>
      <c r="C11776">
        <v>44</v>
      </c>
      <c r="D11776">
        <v>10</v>
      </c>
      <c r="E11776" s="2">
        <v>9941582.5167599991</v>
      </c>
      <c r="F11776" s="2">
        <v>-1108486.4506187399</v>
      </c>
      <c r="G11776" s="2">
        <v>8833096.0661412589</v>
      </c>
      <c r="H11776" s="2">
        <v>5878689.0231358567</v>
      </c>
      <c r="I11776" s="2">
        <v>2954407.0430054022</v>
      </c>
      <c r="J11776" s="2">
        <v>1192989.9020111999</v>
      </c>
      <c r="K11776" s="2">
        <v>1761417.1409942023</v>
      </c>
      <c r="N11776" s="13">
        <v>1761417.1409942023</v>
      </c>
    </row>
    <row r="11777" spans="1:14" x14ac:dyDescent="0.45">
      <c r="A11777">
        <v>22740</v>
      </c>
      <c r="B11777">
        <v>4</v>
      </c>
      <c r="C11777">
        <v>44</v>
      </c>
      <c r="D11777">
        <v>10</v>
      </c>
      <c r="E11777" s="2">
        <v>10204040.295202462</v>
      </c>
      <c r="F11777" s="2">
        <v>-1137750.4929150746</v>
      </c>
      <c r="G11777" s="2">
        <v>9066289.8022873867</v>
      </c>
      <c r="H11777" s="2">
        <v>5972340.7719305074</v>
      </c>
      <c r="I11777" s="2">
        <v>3093949.0303568793</v>
      </c>
      <c r="J11777" s="2">
        <v>1224484.8354242954</v>
      </c>
      <c r="K11777" s="2">
        <v>1869464.194932584</v>
      </c>
      <c r="N11777" s="13">
        <v>1869464.194932584</v>
      </c>
    </row>
    <row r="11778" spans="1:14" x14ac:dyDescent="0.45">
      <c r="A11778">
        <v>22740</v>
      </c>
      <c r="B11778">
        <v>5</v>
      </c>
      <c r="C11778">
        <v>44</v>
      </c>
      <c r="D11778">
        <v>10</v>
      </c>
      <c r="E11778" s="2">
        <v>10573426.553888792</v>
      </c>
      <c r="F11778" s="2">
        <v>-1178937.0607586002</v>
      </c>
      <c r="G11778" s="2">
        <v>9394489.4931301922</v>
      </c>
      <c r="H11778" s="2">
        <v>6160691.0800889572</v>
      </c>
      <c r="I11778" s="2">
        <v>3233798.4130412349</v>
      </c>
      <c r="J11778" s="2">
        <v>1057342.6553888794</v>
      </c>
      <c r="K11778" s="2">
        <v>2176455.7576523554</v>
      </c>
      <c r="N11778" s="13">
        <v>2176455.7576523554</v>
      </c>
    </row>
    <row r="11779" spans="1:14" x14ac:dyDescent="0.45">
      <c r="A11779">
        <v>22740</v>
      </c>
      <c r="B11779">
        <v>6</v>
      </c>
      <c r="C11779">
        <v>44</v>
      </c>
      <c r="D11779">
        <v>10</v>
      </c>
      <c r="E11779" s="2">
        <v>10830360.819148291</v>
      </c>
      <c r="F11779" s="2">
        <v>-1207585.2313350344</v>
      </c>
      <c r="G11779" s="2">
        <v>9622775.5878132563</v>
      </c>
      <c r="H11779" s="2">
        <v>6303454.4378744513</v>
      </c>
      <c r="I11779" s="2">
        <v>3319321.149938805</v>
      </c>
      <c r="J11779" s="2">
        <v>974732.47372334613</v>
      </c>
      <c r="K11779" s="2">
        <v>2344588.6762154587</v>
      </c>
      <c r="M11779" s="14">
        <v>20677619.454624563</v>
      </c>
      <c r="N11779" s="13">
        <v>23022208.130840022</v>
      </c>
    </row>
    <row r="11780" spans="1:14" x14ac:dyDescent="0.45">
      <c r="A11780">
        <v>22756</v>
      </c>
      <c r="B11780">
        <v>1</v>
      </c>
      <c r="C11780">
        <v>13</v>
      </c>
      <c r="D11780">
        <v>8</v>
      </c>
      <c r="E11780" s="2">
        <v>756000</v>
      </c>
      <c r="F11780" s="2">
        <v>-175921.19999999998</v>
      </c>
      <c r="G11780" s="2">
        <v>580078.80000000005</v>
      </c>
      <c r="H11780" s="2">
        <v>415800.00000000006</v>
      </c>
      <c r="I11780" s="2">
        <v>164278.79999999999</v>
      </c>
      <c r="J11780" s="2">
        <v>75600</v>
      </c>
      <c r="K11780" s="2">
        <v>88678.799999999988</v>
      </c>
      <c r="L11780" s="11">
        <v>-9037835.8099428117</v>
      </c>
      <c r="N11780" s="13">
        <v>-8949157.009942811</v>
      </c>
    </row>
    <row r="11781" spans="1:14" x14ac:dyDescent="0.45">
      <c r="A11781">
        <v>22756</v>
      </c>
      <c r="B11781">
        <v>2</v>
      </c>
      <c r="C11781">
        <v>13</v>
      </c>
      <c r="D11781">
        <v>8</v>
      </c>
      <c r="E11781" s="2">
        <v>736570.79999999993</v>
      </c>
      <c r="F11781" s="2">
        <v>-171400.02515999999</v>
      </c>
      <c r="G11781" s="2">
        <v>565170.77483999997</v>
      </c>
      <c r="H11781" s="2">
        <v>410380.42121999996</v>
      </c>
      <c r="I11781" s="2">
        <v>154790.35362000001</v>
      </c>
      <c r="J11781" s="2">
        <v>66291.371999999988</v>
      </c>
      <c r="K11781" s="2">
        <v>88498.98162000002</v>
      </c>
      <c r="N11781" s="13">
        <v>88498.98162000002</v>
      </c>
    </row>
    <row r="11782" spans="1:14" x14ac:dyDescent="0.45">
      <c r="A11782">
        <v>22756</v>
      </c>
      <c r="B11782">
        <v>3</v>
      </c>
      <c r="C11782">
        <v>13</v>
      </c>
      <c r="D11782">
        <v>8</v>
      </c>
      <c r="E11782" s="2">
        <v>723165.21143999998</v>
      </c>
      <c r="F11782" s="2">
        <v>-168280.54470208799</v>
      </c>
      <c r="G11782" s="2">
        <v>554884.66673791199</v>
      </c>
      <c r="H11782" s="2">
        <v>404241.1054957236</v>
      </c>
      <c r="I11782" s="2">
        <v>150643.56124218839</v>
      </c>
      <c r="J11782" s="2">
        <v>57853.216915199999</v>
      </c>
      <c r="K11782" s="2">
        <v>92790.344326988386</v>
      </c>
      <c r="N11782" s="13">
        <v>92790.344326988386</v>
      </c>
    </row>
    <row r="11783" spans="1:14" x14ac:dyDescent="0.45">
      <c r="A11783">
        <v>22756</v>
      </c>
      <c r="B11783">
        <v>4</v>
      </c>
      <c r="C11783">
        <v>13</v>
      </c>
      <c r="D11783">
        <v>8</v>
      </c>
      <c r="E11783" s="2">
        <v>699879.29163163202</v>
      </c>
      <c r="F11783" s="2">
        <v>-162861.91116268077</v>
      </c>
      <c r="G11783" s="2">
        <v>537017.38046895131</v>
      </c>
      <c r="H11783" s="2">
        <v>399909.72672891378</v>
      </c>
      <c r="I11783" s="2">
        <v>137107.65374003752</v>
      </c>
      <c r="J11783" s="2">
        <v>62989.13624684688</v>
      </c>
      <c r="K11783" s="2">
        <v>74118.517493190651</v>
      </c>
      <c r="N11783" s="13">
        <v>74118.517493190651</v>
      </c>
    </row>
    <row r="11784" spans="1:14" x14ac:dyDescent="0.45">
      <c r="A11784">
        <v>22756</v>
      </c>
      <c r="B11784">
        <v>5</v>
      </c>
      <c r="C11784">
        <v>13</v>
      </c>
      <c r="D11784">
        <v>8</v>
      </c>
      <c r="E11784" s="2">
        <v>682242.33348251472</v>
      </c>
      <c r="F11784" s="2">
        <v>-158757.79100138118</v>
      </c>
      <c r="G11784" s="2">
        <v>523484.54248113354</v>
      </c>
      <c r="H11784" s="2">
        <v>396848.97764442133</v>
      </c>
      <c r="I11784" s="2">
        <v>126635.5648367122</v>
      </c>
      <c r="J11784" s="2">
        <v>68224.23334825148</v>
      </c>
      <c r="K11784" s="2">
        <v>58411.331488460724</v>
      </c>
      <c r="N11784" s="13">
        <v>58411.331488460724</v>
      </c>
    </row>
    <row r="11785" spans="1:14" x14ac:dyDescent="0.45">
      <c r="A11785">
        <v>22756</v>
      </c>
      <c r="B11785">
        <v>6</v>
      </c>
      <c r="C11785">
        <v>13</v>
      </c>
      <c r="D11785">
        <v>8</v>
      </c>
      <c r="E11785" s="2">
        <v>661911.51194473589</v>
      </c>
      <c r="F11785" s="2">
        <v>-154026.80882954004</v>
      </c>
      <c r="G11785" s="2">
        <v>507884.70311519585</v>
      </c>
      <c r="H11785" s="2">
        <v>388026.0565598805</v>
      </c>
      <c r="I11785" s="2">
        <v>119858.64655531535</v>
      </c>
      <c r="J11785" s="2">
        <v>72810.266313920947</v>
      </c>
      <c r="K11785" s="2">
        <v>47048.380241394407</v>
      </c>
      <c r="M11785" s="14">
        <v>8768333.4726824295</v>
      </c>
      <c r="N11785" s="13">
        <v>8815381.8529238235</v>
      </c>
    </row>
    <row r="11786" spans="1:14" x14ac:dyDescent="0.45">
      <c r="A11786">
        <v>22774</v>
      </c>
      <c r="B11786">
        <v>1</v>
      </c>
      <c r="C11786">
        <v>26</v>
      </c>
      <c r="D11786">
        <v>9</v>
      </c>
      <c r="E11786" s="2">
        <v>1162248</v>
      </c>
      <c r="F11786" s="2">
        <v>-205020.5472</v>
      </c>
      <c r="G11786" s="2">
        <v>957227.45279999997</v>
      </c>
      <c r="H11786" s="2">
        <v>627613.92000000004</v>
      </c>
      <c r="I11786" s="2">
        <v>329613.53279999993</v>
      </c>
      <c r="J11786" s="2">
        <v>127847.28</v>
      </c>
      <c r="K11786" s="2">
        <v>201766.25279999993</v>
      </c>
      <c r="L11786" s="11">
        <v>-7503967.7230079444</v>
      </c>
      <c r="N11786" s="13">
        <v>-7302201.4702079445</v>
      </c>
    </row>
    <row r="11787" spans="1:14" x14ac:dyDescent="0.45">
      <c r="A11787">
        <v>22774</v>
      </c>
      <c r="B11787">
        <v>2</v>
      </c>
      <c r="C11787">
        <v>26</v>
      </c>
      <c r="D11787">
        <v>9</v>
      </c>
      <c r="E11787" s="2">
        <v>1153298.6904</v>
      </c>
      <c r="F11787" s="2">
        <v>-203441.88898655999</v>
      </c>
      <c r="G11787" s="2">
        <v>949856.80141343991</v>
      </c>
      <c r="H11787" s="2">
        <v>623092.68346240802</v>
      </c>
      <c r="I11787" s="2">
        <v>326764.11795103189</v>
      </c>
      <c r="J11787" s="2">
        <v>138395.842848</v>
      </c>
      <c r="K11787" s="2">
        <v>188368.27510303189</v>
      </c>
      <c r="N11787" s="13">
        <v>188368.27510303189</v>
      </c>
    </row>
    <row r="11788" spans="1:14" x14ac:dyDescent="0.45">
      <c r="A11788">
        <v>22774</v>
      </c>
      <c r="B11788">
        <v>3</v>
      </c>
      <c r="C11788">
        <v>26</v>
      </c>
      <c r="D11788">
        <v>9</v>
      </c>
      <c r="E11788" s="2">
        <v>1151799.4021024799</v>
      </c>
      <c r="F11788" s="2">
        <v>-203177.41453087746</v>
      </c>
      <c r="G11788" s="2">
        <v>948621.98757160245</v>
      </c>
      <c r="H11788" s="2">
        <v>627820.97867437464</v>
      </c>
      <c r="I11788" s="2">
        <v>320801.00889722782</v>
      </c>
      <c r="J11788" s="2">
        <v>115179.94021024799</v>
      </c>
      <c r="K11788" s="2">
        <v>205621.06868697982</v>
      </c>
      <c r="N11788" s="13">
        <v>205621.06868697982</v>
      </c>
    </row>
    <row r="11789" spans="1:14" x14ac:dyDescent="0.45">
      <c r="A11789">
        <v>22774</v>
      </c>
      <c r="B11789">
        <v>4</v>
      </c>
      <c r="C11789">
        <v>26</v>
      </c>
      <c r="D11789">
        <v>9</v>
      </c>
      <c r="E11789" s="2">
        <v>1138784.068858722</v>
      </c>
      <c r="F11789" s="2">
        <v>-200881.50974667855</v>
      </c>
      <c r="G11789" s="2">
        <v>937902.55911204347</v>
      </c>
      <c r="H11789" s="2">
        <v>625878.63240876165</v>
      </c>
      <c r="I11789" s="2">
        <v>312023.92670328182</v>
      </c>
      <c r="J11789" s="2">
        <v>113878.4068858722</v>
      </c>
      <c r="K11789" s="2">
        <v>198145.51981740963</v>
      </c>
      <c r="N11789" s="13">
        <v>198145.51981740963</v>
      </c>
    </row>
    <row r="11790" spans="1:14" x14ac:dyDescent="0.45">
      <c r="A11790">
        <v>22774</v>
      </c>
      <c r="B11790">
        <v>5</v>
      </c>
      <c r="C11790">
        <v>26</v>
      </c>
      <c r="D11790">
        <v>9</v>
      </c>
      <c r="E11790" s="2">
        <v>1126712.9577288195</v>
      </c>
      <c r="F11790" s="2">
        <v>-198752.16574336376</v>
      </c>
      <c r="G11790" s="2">
        <v>927960.79198545567</v>
      </c>
      <c r="H11790" s="2">
        <v>625684.45982184308</v>
      </c>
      <c r="I11790" s="2">
        <v>302276.33216361259</v>
      </c>
      <c r="J11790" s="2">
        <v>101404.16619559375</v>
      </c>
      <c r="K11790" s="2">
        <v>200872.16596801885</v>
      </c>
      <c r="N11790" s="13">
        <v>200872.16596801885</v>
      </c>
    </row>
    <row r="11791" spans="1:14" x14ac:dyDescent="0.45">
      <c r="A11791">
        <v>22774</v>
      </c>
      <c r="B11791">
        <v>6</v>
      </c>
      <c r="C11791">
        <v>26</v>
      </c>
      <c r="D11791">
        <v>9</v>
      </c>
      <c r="E11791" s="2">
        <v>1122769.4623767687</v>
      </c>
      <c r="F11791" s="2">
        <v>-198056.53316326201</v>
      </c>
      <c r="G11791" s="2">
        <v>924712.92921350664</v>
      </c>
      <c r="H11791" s="2">
        <v>635465.65984534612</v>
      </c>
      <c r="I11791" s="2">
        <v>289247.26936816052</v>
      </c>
      <c r="J11791" s="2">
        <v>134732.33548521224</v>
      </c>
      <c r="K11791" s="2">
        <v>154514.93388294827</v>
      </c>
      <c r="M11791" s="14">
        <v>7194072.0377674447</v>
      </c>
      <c r="N11791" s="13">
        <v>7348586.9716503927</v>
      </c>
    </row>
    <row r="11792" spans="1:14" x14ac:dyDescent="0.45">
      <c r="A11792">
        <v>22791</v>
      </c>
      <c r="B11792">
        <v>1</v>
      </c>
      <c r="C11792">
        <v>49</v>
      </c>
      <c r="D11792">
        <v>5</v>
      </c>
      <c r="E11792" s="2">
        <v>2613600</v>
      </c>
      <c r="F11792" s="2">
        <v>-338461.2</v>
      </c>
      <c r="G11792" s="2">
        <v>2275138.7999999998</v>
      </c>
      <c r="H11792" s="2">
        <v>1332936</v>
      </c>
      <c r="I11792" s="2">
        <v>942202.79999999981</v>
      </c>
      <c r="J11792" s="2">
        <v>261360</v>
      </c>
      <c r="K11792" s="2">
        <v>680842.79999999981</v>
      </c>
      <c r="L11792" s="11">
        <v>-14797155.51504934</v>
      </c>
      <c r="N11792" s="13">
        <v>-14116312.715049341</v>
      </c>
    </row>
    <row r="11793" spans="1:14" x14ac:dyDescent="0.45">
      <c r="A11793">
        <v>22791</v>
      </c>
      <c r="B11793">
        <v>2</v>
      </c>
      <c r="C11793">
        <v>49</v>
      </c>
      <c r="D11793">
        <v>5</v>
      </c>
      <c r="E11793" s="2">
        <v>2609418.2399999998</v>
      </c>
      <c r="F11793" s="2">
        <v>-337919.66207999998</v>
      </c>
      <c r="G11793" s="2">
        <v>2271498.5779199996</v>
      </c>
      <c r="H11793" s="2">
        <v>1354092.3601920002</v>
      </c>
      <c r="I11793" s="2">
        <v>917406.21772799944</v>
      </c>
      <c r="J11793" s="2">
        <v>234847.64159999997</v>
      </c>
      <c r="K11793" s="2">
        <v>682558.57612799946</v>
      </c>
      <c r="N11793" s="13">
        <v>682558.57612799946</v>
      </c>
    </row>
    <row r="11794" spans="1:14" x14ac:dyDescent="0.45">
      <c r="A11794">
        <v>22791</v>
      </c>
      <c r="B11794">
        <v>3</v>
      </c>
      <c r="C11794">
        <v>49</v>
      </c>
      <c r="D11794">
        <v>5</v>
      </c>
      <c r="E11794" s="2">
        <v>2623509.0984960003</v>
      </c>
      <c r="F11794" s="2">
        <v>-339744.42825523205</v>
      </c>
      <c r="G11794" s="2">
        <v>2283764.6702407682</v>
      </c>
      <c r="H11794" s="2">
        <v>1377196.7506607068</v>
      </c>
      <c r="I11794" s="2">
        <v>906567.91958006145</v>
      </c>
      <c r="J11794" s="2">
        <v>314821.09181952005</v>
      </c>
      <c r="K11794" s="2">
        <v>591746.82776054135</v>
      </c>
      <c r="N11794" s="13">
        <v>591746.82776054135</v>
      </c>
    </row>
    <row r="11795" spans="1:14" x14ac:dyDescent="0.45">
      <c r="A11795">
        <v>22791</v>
      </c>
      <c r="B11795">
        <v>4</v>
      </c>
      <c r="C11795">
        <v>49</v>
      </c>
      <c r="D11795">
        <v>5</v>
      </c>
      <c r="E11795" s="2">
        <v>2631117.2748816381</v>
      </c>
      <c r="F11795" s="2">
        <v>-340729.68709717214</v>
      </c>
      <c r="G11795" s="2">
        <v>2290387.5877844659</v>
      </c>
      <c r="H11795" s="2">
        <v>1401632.2424319393</v>
      </c>
      <c r="I11795" s="2">
        <v>888755.34535252652</v>
      </c>
      <c r="J11795" s="2">
        <v>236800.55473934743</v>
      </c>
      <c r="K11795" s="2">
        <v>651954.7906131791</v>
      </c>
      <c r="N11795" s="13">
        <v>651954.7906131791</v>
      </c>
    </row>
    <row r="11796" spans="1:14" x14ac:dyDescent="0.45">
      <c r="A11796">
        <v>22791</v>
      </c>
      <c r="B11796">
        <v>5</v>
      </c>
      <c r="C11796">
        <v>49</v>
      </c>
      <c r="D11796">
        <v>5</v>
      </c>
      <c r="E11796" s="2">
        <v>2623750.1465119692</v>
      </c>
      <c r="F11796" s="2">
        <v>-339775.6439733</v>
      </c>
      <c r="G11796" s="2">
        <v>2283974.5025386689</v>
      </c>
      <c r="H11796" s="2">
        <v>1419931.2241403644</v>
      </c>
      <c r="I11796" s="2">
        <v>864043.27839830448</v>
      </c>
      <c r="J11796" s="2">
        <v>209900.01172095753</v>
      </c>
      <c r="K11796" s="2">
        <v>654143.26667734701</v>
      </c>
      <c r="N11796" s="13">
        <v>654143.26667734701</v>
      </c>
    </row>
    <row r="11797" spans="1:14" x14ac:dyDescent="0.45">
      <c r="A11797">
        <v>22791</v>
      </c>
      <c r="B11797">
        <v>6</v>
      </c>
      <c r="C11797">
        <v>49</v>
      </c>
      <c r="D11797">
        <v>5</v>
      </c>
      <c r="E11797" s="2">
        <v>2616141.2710870844</v>
      </c>
      <c r="F11797" s="2">
        <v>-338790.29460577742</v>
      </c>
      <c r="G11797" s="2">
        <v>2277350.9764813068</v>
      </c>
      <c r="H11797" s="2">
        <v>1438183.2756830852</v>
      </c>
      <c r="I11797" s="2">
        <v>839167.70079822163</v>
      </c>
      <c r="J11797" s="2">
        <v>235452.71439783758</v>
      </c>
      <c r="K11797" s="2">
        <v>603714.98640038399</v>
      </c>
      <c r="M11797" s="14">
        <v>14543945.140140537</v>
      </c>
      <c r="N11797" s="13">
        <v>15147660.126540922</v>
      </c>
    </row>
    <row r="11798" spans="1:14" x14ac:dyDescent="0.45">
      <c r="A11798">
        <v>22798</v>
      </c>
      <c r="B11798">
        <v>1</v>
      </c>
      <c r="C11798">
        <v>13</v>
      </c>
      <c r="D11798">
        <v>6</v>
      </c>
      <c r="E11798" s="2">
        <v>1537920</v>
      </c>
      <c r="F11798" s="2">
        <v>-373406.97599999997</v>
      </c>
      <c r="G11798" s="2">
        <v>1164513.024</v>
      </c>
      <c r="H11798" s="2">
        <v>676684.80000000005</v>
      </c>
      <c r="I11798" s="2">
        <v>487828.22399999993</v>
      </c>
      <c r="J11798" s="2">
        <v>138412.79999999999</v>
      </c>
      <c r="K11798" s="2">
        <v>349415.42399999994</v>
      </c>
      <c r="L11798" s="11">
        <v>-12123344.88670948</v>
      </c>
      <c r="N11798" s="13">
        <v>-11773929.462709479</v>
      </c>
    </row>
    <row r="11799" spans="1:14" x14ac:dyDescent="0.45">
      <c r="A11799">
        <v>22798</v>
      </c>
      <c r="B11799">
        <v>2</v>
      </c>
      <c r="C11799">
        <v>13</v>
      </c>
      <c r="D11799">
        <v>6</v>
      </c>
      <c r="E11799" s="2">
        <v>1512544.3200000003</v>
      </c>
      <c r="F11799" s="2">
        <v>-367245.76089600008</v>
      </c>
      <c r="G11799" s="2">
        <v>1145298.5591040002</v>
      </c>
      <c r="H11799" s="2">
        <v>654871.18878720014</v>
      </c>
      <c r="I11799" s="2">
        <v>490427.37031680008</v>
      </c>
      <c r="J11799" s="2">
        <v>151254.43200000003</v>
      </c>
      <c r="K11799" s="2">
        <v>339172.93831680005</v>
      </c>
      <c r="N11799" s="13">
        <v>339172.93831680005</v>
      </c>
    </row>
    <row r="11800" spans="1:14" x14ac:dyDescent="0.45">
      <c r="A11800">
        <v>22798</v>
      </c>
      <c r="B11800">
        <v>3</v>
      </c>
      <c r="C11800">
        <v>13</v>
      </c>
      <c r="D11800">
        <v>6</v>
      </c>
      <c r="E11800" s="2">
        <v>1491822.462816</v>
      </c>
      <c r="F11800" s="2">
        <v>-362214.49397172476</v>
      </c>
      <c r="G11800" s="2">
        <v>1129607.9688442752</v>
      </c>
      <c r="H11800" s="2">
        <v>645511.91382871487</v>
      </c>
      <c r="I11800" s="2">
        <v>484096.05501556036</v>
      </c>
      <c r="J11800" s="2">
        <v>149182.2462816</v>
      </c>
      <c r="K11800" s="2">
        <v>334913.80873396038</v>
      </c>
      <c r="N11800" s="13">
        <v>334913.80873396038</v>
      </c>
    </row>
    <row r="11801" spans="1:14" x14ac:dyDescent="0.45">
      <c r="A11801">
        <v>22798</v>
      </c>
      <c r="B11801">
        <v>4</v>
      </c>
      <c r="C11801">
        <v>13</v>
      </c>
      <c r="D11801">
        <v>6</v>
      </c>
      <c r="E11801" s="2">
        <v>1466312.2987018465</v>
      </c>
      <c r="F11801" s="2">
        <v>-356020.62612480833</v>
      </c>
      <c r="G11801" s="2">
        <v>1110291.6725770382</v>
      </c>
      <c r="H11801" s="2">
        <v>636567.4231805813</v>
      </c>
      <c r="I11801" s="2">
        <v>473724.24939645687</v>
      </c>
      <c r="J11801" s="2">
        <v>161294.35285720311</v>
      </c>
      <c r="K11801" s="2">
        <v>312429.89653925376</v>
      </c>
      <c r="N11801" s="13">
        <v>312429.89653925376</v>
      </c>
    </row>
    <row r="11802" spans="1:14" x14ac:dyDescent="0.45">
      <c r="A11802">
        <v>22798</v>
      </c>
      <c r="B11802">
        <v>5</v>
      </c>
      <c r="C11802">
        <v>13</v>
      </c>
      <c r="D11802">
        <v>6</v>
      </c>
      <c r="E11802" s="2">
        <v>1431414.0659927425</v>
      </c>
      <c r="F11802" s="2">
        <v>-347547.33522303787</v>
      </c>
      <c r="G11802" s="2">
        <v>1083866.7307697046</v>
      </c>
      <c r="H11802" s="2">
        <v>634653.30313312274</v>
      </c>
      <c r="I11802" s="2">
        <v>449213.42763658182</v>
      </c>
      <c r="J11802" s="2">
        <v>143141.40659927425</v>
      </c>
      <c r="K11802" s="2">
        <v>306072.02103730757</v>
      </c>
      <c r="N11802" s="13">
        <v>306072.02103730757</v>
      </c>
    </row>
    <row r="11803" spans="1:14" x14ac:dyDescent="0.45">
      <c r="A11803">
        <v>22798</v>
      </c>
      <c r="B11803">
        <v>6</v>
      </c>
      <c r="C11803">
        <v>13</v>
      </c>
      <c r="D11803">
        <v>6</v>
      </c>
      <c r="E11803" s="2">
        <v>1405362.3299916745</v>
      </c>
      <c r="F11803" s="2">
        <v>-341221.97372197855</v>
      </c>
      <c r="G11803" s="2">
        <v>1064140.356269696</v>
      </c>
      <c r="H11803" s="2">
        <v>632573.7727339447</v>
      </c>
      <c r="I11803" s="2">
        <v>431566.58353575133</v>
      </c>
      <c r="J11803" s="2">
        <v>126482.60969925071</v>
      </c>
      <c r="K11803" s="2">
        <v>305083.97383650061</v>
      </c>
      <c r="M11803" s="14">
        <v>11555936.22686537</v>
      </c>
      <c r="N11803" s="13">
        <v>11861020.20070187</v>
      </c>
    </row>
    <row r="11804" spans="1:14" x14ac:dyDescent="0.45">
      <c r="A11804">
        <v>22807</v>
      </c>
      <c r="B11804">
        <v>1</v>
      </c>
      <c r="C11804">
        <v>25</v>
      </c>
      <c r="D11804">
        <v>23</v>
      </c>
      <c r="E11804" s="2">
        <v>3070224</v>
      </c>
      <c r="F11804" s="2">
        <v>-759880.44</v>
      </c>
      <c r="G11804" s="2">
        <v>2310343.56</v>
      </c>
      <c r="H11804" s="2">
        <v>1627218.72</v>
      </c>
      <c r="I11804" s="2">
        <v>683124.84000000008</v>
      </c>
      <c r="J11804" s="2">
        <v>307022.40000000002</v>
      </c>
      <c r="K11804" s="2">
        <v>376102.44000000006</v>
      </c>
      <c r="L11804" s="11">
        <v>-15418123.546192216</v>
      </c>
      <c r="N11804" s="13">
        <v>-15042021.106192216</v>
      </c>
    </row>
    <row r="11805" spans="1:14" x14ac:dyDescent="0.45">
      <c r="A11805">
        <v>22807</v>
      </c>
      <c r="B11805">
        <v>2</v>
      </c>
      <c r="C11805">
        <v>25</v>
      </c>
      <c r="D11805">
        <v>23</v>
      </c>
      <c r="E11805" s="2">
        <v>3090487.4783999994</v>
      </c>
      <c r="F11805" s="2">
        <v>-764895.65090399981</v>
      </c>
      <c r="G11805" s="2">
        <v>2325591.8274959996</v>
      </c>
      <c r="H11805" s="2">
        <v>1653518.9680057438</v>
      </c>
      <c r="I11805" s="2">
        <v>672072.85949025583</v>
      </c>
      <c r="J11805" s="2">
        <v>339953.62262399995</v>
      </c>
      <c r="K11805" s="2">
        <v>332119.23686625587</v>
      </c>
      <c r="N11805" s="13">
        <v>332119.23686625587</v>
      </c>
    </row>
    <row r="11806" spans="1:14" x14ac:dyDescent="0.45">
      <c r="A11806">
        <v>22807</v>
      </c>
      <c r="B11806">
        <v>3</v>
      </c>
      <c r="C11806">
        <v>25</v>
      </c>
      <c r="D11806">
        <v>23</v>
      </c>
      <c r="E11806" s="2">
        <v>3086160.7959302398</v>
      </c>
      <c r="F11806" s="2">
        <v>-763824.79699273431</v>
      </c>
      <c r="G11806" s="2">
        <v>2322335.9989375053</v>
      </c>
      <c r="H11806" s="2">
        <v>1691988.7812743641</v>
      </c>
      <c r="I11806" s="2">
        <v>630347.2176631412</v>
      </c>
      <c r="J11806" s="2">
        <v>308616.07959302398</v>
      </c>
      <c r="K11806" s="2">
        <v>321731.13807011722</v>
      </c>
      <c r="N11806" s="13">
        <v>321731.13807011722</v>
      </c>
    </row>
    <row r="11807" spans="1:14" x14ac:dyDescent="0.45">
      <c r="A11807">
        <v>22807</v>
      </c>
      <c r="B11807">
        <v>4</v>
      </c>
      <c r="C11807">
        <v>25</v>
      </c>
      <c r="D11807">
        <v>23</v>
      </c>
      <c r="E11807" s="2">
        <v>3086778.0280894255</v>
      </c>
      <c r="F11807" s="2">
        <v>-763977.56195213285</v>
      </c>
      <c r="G11807" s="2">
        <v>2322800.4661372928</v>
      </c>
      <c r="H11807" s="2">
        <v>1717035.1558444658</v>
      </c>
      <c r="I11807" s="2">
        <v>605765.31029282697</v>
      </c>
      <c r="J11807" s="2">
        <v>339545.58308983681</v>
      </c>
      <c r="K11807" s="2">
        <v>266219.72720299015</v>
      </c>
      <c r="N11807" s="13">
        <v>266219.72720299015</v>
      </c>
    </row>
    <row r="11808" spans="1:14" x14ac:dyDescent="0.45">
      <c r="A11808">
        <v>22807</v>
      </c>
      <c r="B11808">
        <v>5</v>
      </c>
      <c r="C11808">
        <v>25</v>
      </c>
      <c r="D11808">
        <v>23</v>
      </c>
      <c r="E11808" s="2">
        <v>3119806.5529899821</v>
      </c>
      <c r="F11808" s="2">
        <v>-772152.1218650206</v>
      </c>
      <c r="G11808" s="2">
        <v>2347654.4311249615</v>
      </c>
      <c r="H11808" s="2">
        <v>1772198.0695706559</v>
      </c>
      <c r="I11808" s="2">
        <v>575456.36155430553</v>
      </c>
      <c r="J11808" s="2">
        <v>280782.58976909838</v>
      </c>
      <c r="K11808" s="2">
        <v>294673.77178520715</v>
      </c>
      <c r="N11808" s="13">
        <v>294673.77178520715</v>
      </c>
    </row>
    <row r="11809" spans="1:14" x14ac:dyDescent="0.45">
      <c r="A11809">
        <v>22807</v>
      </c>
      <c r="B11809">
        <v>6</v>
      </c>
      <c r="C11809">
        <v>25</v>
      </c>
      <c r="D11809">
        <v>23</v>
      </c>
      <c r="E11809" s="2">
        <v>3160052.0575235533</v>
      </c>
      <c r="F11809" s="2">
        <v>-782112.88423707942</v>
      </c>
      <c r="G11809" s="2">
        <v>2377939.1732864738</v>
      </c>
      <c r="H11809" s="2">
        <v>1845859.6063862254</v>
      </c>
      <c r="I11809" s="2">
        <v>532079.56690024841</v>
      </c>
      <c r="J11809" s="2">
        <v>379206.24690282636</v>
      </c>
      <c r="K11809" s="2">
        <v>152873.31999742205</v>
      </c>
      <c r="M11809" s="14">
        <v>15036088.467923732</v>
      </c>
      <c r="N11809" s="13">
        <v>15188961.787921155</v>
      </c>
    </row>
    <row r="11810" spans="1:14" x14ac:dyDescent="0.45">
      <c r="A11810">
        <v>22822</v>
      </c>
      <c r="B11810">
        <v>1</v>
      </c>
      <c r="C11810">
        <v>31</v>
      </c>
      <c r="D11810">
        <v>21</v>
      </c>
      <c r="E11810" s="2">
        <v>4071564</v>
      </c>
      <c r="F11810" s="2">
        <v>-378655.45199999999</v>
      </c>
      <c r="G11810" s="2">
        <v>3692908.548</v>
      </c>
      <c r="H11810" s="2">
        <v>2035782</v>
      </c>
      <c r="I11810" s="2">
        <v>1657126.548</v>
      </c>
      <c r="J11810" s="2">
        <v>407156.4</v>
      </c>
      <c r="K11810" s="2">
        <v>1249970.148</v>
      </c>
      <c r="L11810" s="11">
        <v>-26099901.9082774</v>
      </c>
      <c r="N11810" s="13">
        <v>-24849931.760277398</v>
      </c>
    </row>
    <row r="11811" spans="1:14" x14ac:dyDescent="0.45">
      <c r="A11811">
        <v>22822</v>
      </c>
      <c r="B11811">
        <v>2</v>
      </c>
      <c r="C11811">
        <v>31</v>
      </c>
      <c r="D11811">
        <v>21</v>
      </c>
      <c r="E11811" s="2">
        <v>4251119.9724000003</v>
      </c>
      <c r="F11811" s="2">
        <v>-395354.15743320005</v>
      </c>
      <c r="G11811" s="2">
        <v>3855765.8149668002</v>
      </c>
      <c r="H11811" s="2">
        <v>2101753.7143545602</v>
      </c>
      <c r="I11811" s="2">
        <v>1754012.1006122399</v>
      </c>
      <c r="J11811" s="2">
        <v>425111.99724000006</v>
      </c>
      <c r="K11811" s="2">
        <v>1328900.10337224</v>
      </c>
      <c r="N11811" s="13">
        <v>1328900.10337224</v>
      </c>
    </row>
    <row r="11812" spans="1:14" x14ac:dyDescent="0.45">
      <c r="A11812">
        <v>22822</v>
      </c>
      <c r="B11812">
        <v>3</v>
      </c>
      <c r="C11812">
        <v>31</v>
      </c>
      <c r="D11812">
        <v>21</v>
      </c>
      <c r="E11812" s="2">
        <v>4487907.3548626807</v>
      </c>
      <c r="F11812" s="2">
        <v>-417375.38400222932</v>
      </c>
      <c r="G11812" s="2">
        <v>4070531.9708604515</v>
      </c>
      <c r="H11812" s="2">
        <v>2174666.8504588515</v>
      </c>
      <c r="I11812" s="2">
        <v>1895865.1204015999</v>
      </c>
      <c r="J11812" s="2">
        <v>403911.66193764127</v>
      </c>
      <c r="K11812" s="2">
        <v>1491953.4584639587</v>
      </c>
      <c r="N11812" s="13">
        <v>1491953.4584639587</v>
      </c>
    </row>
    <row r="11813" spans="1:14" x14ac:dyDescent="0.45">
      <c r="A11813">
        <v>22822</v>
      </c>
      <c r="B11813">
        <v>4</v>
      </c>
      <c r="C11813">
        <v>31</v>
      </c>
      <c r="D11813">
        <v>21</v>
      </c>
      <c r="E11813" s="2">
        <v>4724420.0724639436</v>
      </c>
      <c r="F11813" s="2">
        <v>-439371.06673914677</v>
      </c>
      <c r="G11813" s="2">
        <v>4285049.005724797</v>
      </c>
      <c r="H11813" s="2">
        <v>2248751.6827334715</v>
      </c>
      <c r="I11813" s="2">
        <v>2036297.3229913255</v>
      </c>
      <c r="J11813" s="2">
        <v>377953.60579711548</v>
      </c>
      <c r="K11813" s="2">
        <v>1658343.71719421</v>
      </c>
      <c r="N11813" s="13">
        <v>1658343.71719421</v>
      </c>
    </row>
    <row r="11814" spans="1:14" x14ac:dyDescent="0.45">
      <c r="A11814">
        <v>22822</v>
      </c>
      <c r="B11814">
        <v>5</v>
      </c>
      <c r="C11814">
        <v>31</v>
      </c>
      <c r="D11814">
        <v>21</v>
      </c>
      <c r="E11814" s="2">
        <v>4947885.1418914879</v>
      </c>
      <c r="F11814" s="2">
        <v>-460153.31819590839</v>
      </c>
      <c r="G11814" s="2">
        <v>4487731.8236955795</v>
      </c>
      <c r="H11814" s="2">
        <v>2316022.6845471403</v>
      </c>
      <c r="I11814" s="2">
        <v>2171709.1391484393</v>
      </c>
      <c r="J11814" s="2">
        <v>494788.51418914879</v>
      </c>
      <c r="K11814" s="2">
        <v>1676920.6249592905</v>
      </c>
      <c r="N11814" s="13">
        <v>1676920.6249592905</v>
      </c>
    </row>
    <row r="11815" spans="1:14" x14ac:dyDescent="0.45">
      <c r="A11815">
        <v>22822</v>
      </c>
      <c r="B11815">
        <v>6</v>
      </c>
      <c r="C11815">
        <v>31</v>
      </c>
      <c r="D11815">
        <v>21</v>
      </c>
      <c r="E11815" s="2">
        <v>5168066.0307056597</v>
      </c>
      <c r="F11815" s="2">
        <v>-480630.14085562632</v>
      </c>
      <c r="G11815" s="2">
        <v>4687435.8898500334</v>
      </c>
      <c r="H11815" s="2">
        <v>2382799.4085993464</v>
      </c>
      <c r="I11815" s="2">
        <v>2304636.481250687</v>
      </c>
      <c r="J11815" s="2">
        <v>516806.60307056597</v>
      </c>
      <c r="K11815" s="2">
        <v>1787829.8781801211</v>
      </c>
      <c r="M11815" s="14">
        <v>26617079.982860073</v>
      </c>
      <c r="N11815" s="13">
        <v>28404909.861040194</v>
      </c>
    </row>
    <row r="11816" spans="1:14" x14ac:dyDescent="0.45">
      <c r="A11816">
        <v>22831</v>
      </c>
      <c r="B11816">
        <v>1</v>
      </c>
      <c r="C11816">
        <v>8</v>
      </c>
      <c r="D11816">
        <v>13</v>
      </c>
      <c r="E11816" s="2">
        <v>1380288</v>
      </c>
      <c r="F11816" s="2">
        <v>-431478.02879999997</v>
      </c>
      <c r="G11816" s="2">
        <v>948809.97120000003</v>
      </c>
      <c r="H11816" s="2">
        <v>593523.84</v>
      </c>
      <c r="I11816" s="2">
        <v>355286.13120000006</v>
      </c>
      <c r="J11816" s="2">
        <v>110423.04000000001</v>
      </c>
      <c r="K11816" s="2">
        <v>244863.09120000005</v>
      </c>
      <c r="L11816" s="11">
        <v>-12842014.523272045</v>
      </c>
      <c r="N11816" s="13">
        <v>-12597151.432072045</v>
      </c>
    </row>
    <row r="11817" spans="1:14" x14ac:dyDescent="0.45">
      <c r="A11817">
        <v>22831</v>
      </c>
      <c r="B11817">
        <v>2</v>
      </c>
      <c r="C11817">
        <v>8</v>
      </c>
      <c r="D11817">
        <v>13</v>
      </c>
      <c r="E11817" s="2">
        <v>1380840.1151999999</v>
      </c>
      <c r="F11817" s="2">
        <v>-431650.62001151993</v>
      </c>
      <c r="G11817" s="2">
        <v>949189.49518848001</v>
      </c>
      <c r="H11817" s="2">
        <v>589011.15953971189</v>
      </c>
      <c r="I11817" s="2">
        <v>360178.33564876812</v>
      </c>
      <c r="J11817" s="2">
        <v>138084.01152</v>
      </c>
      <c r="K11817" s="2">
        <v>222094.32412876812</v>
      </c>
      <c r="N11817" s="13">
        <v>222094.32412876812</v>
      </c>
    </row>
    <row r="11818" spans="1:14" x14ac:dyDescent="0.45">
      <c r="A11818">
        <v>22831</v>
      </c>
      <c r="B11818">
        <v>3</v>
      </c>
      <c r="C11818">
        <v>8</v>
      </c>
      <c r="D11818">
        <v>13</v>
      </c>
      <c r="E11818" s="2">
        <v>1376007.1747968001</v>
      </c>
      <c r="F11818" s="2">
        <v>-430139.84284147969</v>
      </c>
      <c r="G11818" s="2">
        <v>945867.33195532043</v>
      </c>
      <c r="H11818" s="2">
        <v>585599.63635421603</v>
      </c>
      <c r="I11818" s="2">
        <v>360267.69560110441</v>
      </c>
      <c r="J11818" s="2">
        <v>151360.78922764803</v>
      </c>
      <c r="K11818" s="2">
        <v>208906.90637345638</v>
      </c>
      <c r="N11818" s="13">
        <v>208906.90637345638</v>
      </c>
    </row>
    <row r="11819" spans="1:14" x14ac:dyDescent="0.45">
      <c r="A11819">
        <v>22831</v>
      </c>
      <c r="B11819">
        <v>4</v>
      </c>
      <c r="C11819">
        <v>8</v>
      </c>
      <c r="D11819">
        <v>13</v>
      </c>
      <c r="E11819" s="2">
        <v>1375594.3726443609</v>
      </c>
      <c r="F11819" s="2">
        <v>-430010.80088862719</v>
      </c>
      <c r="G11819" s="2">
        <v>945583.57175573369</v>
      </c>
      <c r="H11819" s="2">
        <v>588175.4490586872</v>
      </c>
      <c r="I11819" s="2">
        <v>357408.12269704649</v>
      </c>
      <c r="J11819" s="2">
        <v>137559.4372644361</v>
      </c>
      <c r="K11819" s="2">
        <v>219848.68543261039</v>
      </c>
      <c r="N11819" s="13">
        <v>219848.68543261039</v>
      </c>
    </row>
    <row r="11820" spans="1:14" x14ac:dyDescent="0.45">
      <c r="A11820">
        <v>22831</v>
      </c>
      <c r="B11820">
        <v>5</v>
      </c>
      <c r="C11820">
        <v>8</v>
      </c>
      <c r="D11820">
        <v>13</v>
      </c>
      <c r="E11820" s="2">
        <v>1378620.6802641787</v>
      </c>
      <c r="F11820" s="2">
        <v>-430956.82465058222</v>
      </c>
      <c r="G11820" s="2">
        <v>947663.8556135965</v>
      </c>
      <c r="H11820" s="2">
        <v>595599.9171711012</v>
      </c>
      <c r="I11820" s="2">
        <v>352063.9384424953</v>
      </c>
      <c r="J11820" s="2">
        <v>124075.86122377607</v>
      </c>
      <c r="K11820" s="2">
        <v>227988.07721871923</v>
      </c>
      <c r="N11820" s="13">
        <v>227988.07721871923</v>
      </c>
    </row>
    <row r="11821" spans="1:14" x14ac:dyDescent="0.45">
      <c r="A11821">
        <v>22831</v>
      </c>
      <c r="B11821">
        <v>6</v>
      </c>
      <c r="C11821">
        <v>8</v>
      </c>
      <c r="D11821">
        <v>13</v>
      </c>
      <c r="E11821" s="2">
        <v>1374760.5423594387</v>
      </c>
      <c r="F11821" s="2">
        <v>-429750.14554156055</v>
      </c>
      <c r="G11821" s="2">
        <v>945010.39681787812</v>
      </c>
      <c r="H11821" s="2">
        <v>594407.38319294434</v>
      </c>
      <c r="I11821" s="2">
        <v>350603.01362493378</v>
      </c>
      <c r="J11821" s="2">
        <v>151223.65965953827</v>
      </c>
      <c r="K11821" s="2">
        <v>199379.35396539551</v>
      </c>
      <c r="M11821" s="14">
        <v>12478766.608997284</v>
      </c>
      <c r="N11821" s="13">
        <v>12678145.96296268</v>
      </c>
    </row>
    <row r="11822" spans="1:14" x14ac:dyDescent="0.45">
      <c r="A11822">
        <v>22847</v>
      </c>
      <c r="B11822">
        <v>1</v>
      </c>
      <c r="C11822">
        <v>45</v>
      </c>
      <c r="D11822">
        <v>19</v>
      </c>
      <c r="E11822" s="2">
        <v>2491776</v>
      </c>
      <c r="F11822" s="2">
        <v>-551928.38399999996</v>
      </c>
      <c r="G11822" s="2">
        <v>1939847.6159999999</v>
      </c>
      <c r="H11822" s="2">
        <v>1395394.5600000001</v>
      </c>
      <c r="I11822" s="2">
        <v>544453.05599999987</v>
      </c>
      <c r="J11822" s="2">
        <v>249177.60000000001</v>
      </c>
      <c r="K11822" s="2">
        <v>295275.45599999989</v>
      </c>
      <c r="L11822" s="11">
        <v>-16407084.015457993</v>
      </c>
      <c r="N11822" s="13">
        <v>-16111808.559457993</v>
      </c>
    </row>
    <row r="11823" spans="1:14" x14ac:dyDescent="0.45">
      <c r="A11823">
        <v>22847</v>
      </c>
      <c r="B11823">
        <v>2</v>
      </c>
      <c r="C11823">
        <v>45</v>
      </c>
      <c r="D11823">
        <v>19</v>
      </c>
      <c r="E11823" s="2">
        <v>2484799.0271999999</v>
      </c>
      <c r="F11823" s="2">
        <v>-550382.98452479998</v>
      </c>
      <c r="G11823" s="2">
        <v>1934416.0426751999</v>
      </c>
      <c r="H11823" s="2">
        <v>1460226.9355204606</v>
      </c>
      <c r="I11823" s="2">
        <v>474189.10715473932</v>
      </c>
      <c r="J11823" s="2">
        <v>298175.883264</v>
      </c>
      <c r="K11823" s="2">
        <v>176013.22389073932</v>
      </c>
      <c r="N11823" s="13">
        <v>176013.22389073932</v>
      </c>
    </row>
    <row r="11824" spans="1:14" x14ac:dyDescent="0.45">
      <c r="A11824">
        <v>22847</v>
      </c>
      <c r="B11824">
        <v>3</v>
      </c>
      <c r="C11824">
        <v>45</v>
      </c>
      <c r="D11824">
        <v>19</v>
      </c>
      <c r="E11824" s="2">
        <v>2475853.7507020794</v>
      </c>
      <c r="F11824" s="2">
        <v>-548401.60578051058</v>
      </c>
      <c r="G11824" s="2">
        <v>1927452.1449215687</v>
      </c>
      <c r="H11824" s="2">
        <v>1527282.1334446503</v>
      </c>
      <c r="I11824" s="2">
        <v>400170.01147691836</v>
      </c>
      <c r="J11824" s="2">
        <v>247585.37507020796</v>
      </c>
      <c r="K11824" s="2">
        <v>152584.6364067104</v>
      </c>
      <c r="N11824" s="13">
        <v>152584.6364067104</v>
      </c>
    </row>
    <row r="11825" spans="1:14" x14ac:dyDescent="0.45">
      <c r="A11825">
        <v>22847</v>
      </c>
      <c r="B11825">
        <v>4</v>
      </c>
      <c r="C11825">
        <v>45</v>
      </c>
      <c r="D11825">
        <v>19</v>
      </c>
      <c r="E11825" s="2">
        <v>2484271.6534544667</v>
      </c>
      <c r="F11825" s="2">
        <v>-550266.17124016443</v>
      </c>
      <c r="G11825" s="2">
        <v>1934005.4822143023</v>
      </c>
      <c r="H11825" s="2">
        <v>1597145.3331702331</v>
      </c>
      <c r="I11825" s="2">
        <v>336860.14904406923</v>
      </c>
      <c r="J11825" s="2">
        <v>223584.44881090199</v>
      </c>
      <c r="K11825" s="2">
        <v>113275.70023316724</v>
      </c>
      <c r="N11825" s="13">
        <v>113275.70023316724</v>
      </c>
    </row>
    <row r="11826" spans="1:14" x14ac:dyDescent="0.45">
      <c r="A11826">
        <v>22847</v>
      </c>
      <c r="B11826">
        <v>5</v>
      </c>
      <c r="C11826">
        <v>45</v>
      </c>
      <c r="D11826">
        <v>19</v>
      </c>
      <c r="E11826" s="2">
        <v>2478806.2558168666</v>
      </c>
      <c r="F11826" s="2">
        <v>-549055.58566343598</v>
      </c>
      <c r="G11826" s="2">
        <v>1929750.6701534307</v>
      </c>
      <c r="H11826" s="2">
        <v>1644946.5513899382</v>
      </c>
      <c r="I11826" s="2">
        <v>284804.11876349244</v>
      </c>
      <c r="J11826" s="2">
        <v>223092.56302351799</v>
      </c>
      <c r="K11826" s="2">
        <v>61711.555739974458</v>
      </c>
      <c r="N11826" s="13">
        <v>61711.555739974458</v>
      </c>
    </row>
    <row r="11827" spans="1:14" x14ac:dyDescent="0.45">
      <c r="A11827">
        <v>22847</v>
      </c>
      <c r="B11827">
        <v>6</v>
      </c>
      <c r="C11827">
        <v>45</v>
      </c>
      <c r="D11827">
        <v>19</v>
      </c>
      <c r="E11827" s="2">
        <v>2499132.4671145654</v>
      </c>
      <c r="F11827" s="2">
        <v>-553557.8414658762</v>
      </c>
      <c r="G11827" s="2">
        <v>1945574.6256486892</v>
      </c>
      <c r="H11827" s="2">
        <v>1688452.7886586513</v>
      </c>
      <c r="I11827" s="2">
        <v>257121.83699003793</v>
      </c>
      <c r="J11827" s="2">
        <v>299895.89605374786</v>
      </c>
      <c r="K11827" s="2">
        <v>-42774.059063709923</v>
      </c>
      <c r="M11827" s="14">
        <v>16281374.550171295</v>
      </c>
      <c r="N11827" s="13">
        <v>16238600.491107585</v>
      </c>
    </row>
    <row r="11828" spans="1:14" x14ac:dyDescent="0.45">
      <c r="A11828">
        <v>22863</v>
      </c>
      <c r="B11828">
        <v>1</v>
      </c>
      <c r="C11828">
        <v>33</v>
      </c>
      <c r="D11828">
        <v>18</v>
      </c>
      <c r="E11828" s="2">
        <v>2353872</v>
      </c>
      <c r="F11828" s="2">
        <v>-383210.3616</v>
      </c>
      <c r="G11828" s="2">
        <v>1970661.6384000001</v>
      </c>
      <c r="H11828" s="2">
        <v>1059242.4000000001</v>
      </c>
      <c r="I11828" s="2">
        <v>911419.23839999991</v>
      </c>
      <c r="J11828" s="2">
        <v>235387.2</v>
      </c>
      <c r="K11828" s="2">
        <v>676032.03839999996</v>
      </c>
      <c r="L11828" s="11">
        <v>-12173234.158821413</v>
      </c>
      <c r="N11828" s="13">
        <v>-11497202.120421413</v>
      </c>
    </row>
    <row r="11829" spans="1:14" x14ac:dyDescent="0.45">
      <c r="A11829">
        <v>22863</v>
      </c>
      <c r="B11829">
        <v>2</v>
      </c>
      <c r="C11829">
        <v>33</v>
      </c>
      <c r="D11829">
        <v>18</v>
      </c>
      <c r="E11829" s="2">
        <v>2381412.3024000004</v>
      </c>
      <c r="F11829" s="2">
        <v>-387693.92283072008</v>
      </c>
      <c r="G11829" s="2">
        <v>1993718.3795692804</v>
      </c>
      <c r="H11829" s="2">
        <v>1072492.8445088642</v>
      </c>
      <c r="I11829" s="2">
        <v>921225.53506041621</v>
      </c>
      <c r="J11829" s="2">
        <v>214327.10721600003</v>
      </c>
      <c r="K11829" s="2">
        <v>706898.42784441612</v>
      </c>
      <c r="N11829" s="13">
        <v>706898.42784441612</v>
      </c>
    </row>
    <row r="11830" spans="1:14" x14ac:dyDescent="0.45">
      <c r="A11830">
        <v>22863</v>
      </c>
      <c r="B11830">
        <v>3</v>
      </c>
      <c r="C11830">
        <v>33</v>
      </c>
      <c r="D11830">
        <v>18</v>
      </c>
      <c r="E11830" s="2">
        <v>2393319.3639120003</v>
      </c>
      <c r="F11830" s="2">
        <v>-389632.39244487364</v>
      </c>
      <c r="G11830" s="2">
        <v>2003686.9714671266</v>
      </c>
      <c r="H11830" s="2">
        <v>1076454.0968300577</v>
      </c>
      <c r="I11830" s="2">
        <v>927232.87463706895</v>
      </c>
      <c r="J11830" s="2">
        <v>263265.13003032003</v>
      </c>
      <c r="K11830" s="2">
        <v>663967.74460674892</v>
      </c>
      <c r="N11830" s="13">
        <v>663967.74460674892</v>
      </c>
    </row>
    <row r="11831" spans="1:14" x14ac:dyDescent="0.45">
      <c r="A11831">
        <v>22863</v>
      </c>
      <c r="B11831">
        <v>4</v>
      </c>
      <c r="C11831">
        <v>33</v>
      </c>
      <c r="D11831">
        <v>18</v>
      </c>
      <c r="E11831" s="2">
        <v>2402892.6413676478</v>
      </c>
      <c r="F11831" s="2">
        <v>-391190.92201465304</v>
      </c>
      <c r="G11831" s="2">
        <v>2011701.7193529948</v>
      </c>
      <c r="H11831" s="2">
        <v>1093837.1081673079</v>
      </c>
      <c r="I11831" s="2">
        <v>917864.6111856869</v>
      </c>
      <c r="J11831" s="2">
        <v>192231.41130941184</v>
      </c>
      <c r="K11831" s="2">
        <v>725633.19987627503</v>
      </c>
      <c r="N11831" s="13">
        <v>725633.19987627503</v>
      </c>
    </row>
    <row r="11832" spans="1:14" x14ac:dyDescent="0.45">
      <c r="A11832">
        <v>22863</v>
      </c>
      <c r="B11832">
        <v>5</v>
      </c>
      <c r="C11832">
        <v>33</v>
      </c>
      <c r="D11832">
        <v>18</v>
      </c>
      <c r="E11832" s="2">
        <v>2440137.4773088465</v>
      </c>
      <c r="F11832" s="2">
        <v>-397254.3813058802</v>
      </c>
      <c r="G11832" s="2">
        <v>2042883.0960029664</v>
      </c>
      <c r="H11832" s="2">
        <v>1132452.0192191075</v>
      </c>
      <c r="I11832" s="2">
        <v>910431.07678385894</v>
      </c>
      <c r="J11832" s="2">
        <v>268415.12250397314</v>
      </c>
      <c r="K11832" s="2">
        <v>642015.95427988586</v>
      </c>
      <c r="N11832" s="13">
        <v>642015.95427988586</v>
      </c>
    </row>
    <row r="11833" spans="1:14" x14ac:dyDescent="0.45">
      <c r="A11833">
        <v>22863</v>
      </c>
      <c r="B11833">
        <v>6</v>
      </c>
      <c r="C11833">
        <v>33</v>
      </c>
      <c r="D11833">
        <v>18</v>
      </c>
      <c r="E11833" s="2">
        <v>2449409.9997226205</v>
      </c>
      <c r="F11833" s="2">
        <v>-398763.94795484259</v>
      </c>
      <c r="G11833" s="2">
        <v>2050646.0517677779</v>
      </c>
      <c r="H11833" s="2">
        <v>1161536.6032363889</v>
      </c>
      <c r="I11833" s="2">
        <v>889109.448531389</v>
      </c>
      <c r="J11833" s="2">
        <v>220446.89997503583</v>
      </c>
      <c r="K11833" s="2">
        <v>668662.5485563532</v>
      </c>
      <c r="M11833" s="14">
        <v>11979393.464700039</v>
      </c>
      <c r="N11833" s="13">
        <v>12648056.013256393</v>
      </c>
    </row>
    <row r="11834" spans="1:14" x14ac:dyDescent="0.45">
      <c r="A11834">
        <v>22866</v>
      </c>
      <c r="B11834">
        <v>1</v>
      </c>
      <c r="C11834">
        <v>15</v>
      </c>
      <c r="D11834">
        <v>2</v>
      </c>
      <c r="E11834" s="2">
        <v>5219040</v>
      </c>
      <c r="F11834" s="2">
        <v>-527123.04</v>
      </c>
      <c r="G11834" s="2">
        <v>4691916.96</v>
      </c>
      <c r="H11834" s="2">
        <v>3131424</v>
      </c>
      <c r="I11834" s="2">
        <v>1560492.96</v>
      </c>
      <c r="J11834" s="2">
        <v>469713.6</v>
      </c>
      <c r="K11834" s="2">
        <v>1090779.3599999999</v>
      </c>
      <c r="L11834" s="11">
        <v>-32383438.645996422</v>
      </c>
      <c r="N11834" s="13">
        <v>-31292659.285996422</v>
      </c>
    </row>
    <row r="11835" spans="1:14" x14ac:dyDescent="0.45">
      <c r="A11835">
        <v>22866</v>
      </c>
      <c r="B11835">
        <v>2</v>
      </c>
      <c r="C11835">
        <v>15</v>
      </c>
      <c r="D11835">
        <v>2</v>
      </c>
      <c r="E11835" s="2">
        <v>5424670.176</v>
      </c>
      <c r="F11835" s="2">
        <v>-547891.68777600001</v>
      </c>
      <c r="G11835" s="2">
        <v>4876778.4882239997</v>
      </c>
      <c r="H11835" s="2">
        <v>3286048.2058137599</v>
      </c>
      <c r="I11835" s="2">
        <v>1590730.2824102398</v>
      </c>
      <c r="J11835" s="2">
        <v>488220.31584</v>
      </c>
      <c r="K11835" s="2">
        <v>1102509.9665702397</v>
      </c>
      <c r="N11835" s="13">
        <v>1102509.9665702397</v>
      </c>
    </row>
    <row r="11836" spans="1:14" x14ac:dyDescent="0.45">
      <c r="A11836">
        <v>22866</v>
      </c>
      <c r="B11836">
        <v>3</v>
      </c>
      <c r="C11836">
        <v>15</v>
      </c>
      <c r="D11836">
        <v>2</v>
      </c>
      <c r="E11836" s="2">
        <v>5656303.5925151994</v>
      </c>
      <c r="F11836" s="2">
        <v>-571286.66284403519</v>
      </c>
      <c r="G11836" s="2">
        <v>5085016.9296711646</v>
      </c>
      <c r="H11836" s="2">
        <v>3495574.9859788874</v>
      </c>
      <c r="I11836" s="2">
        <v>1589441.9436922772</v>
      </c>
      <c r="J11836" s="2">
        <v>509067.32332636794</v>
      </c>
      <c r="K11836" s="2">
        <v>1080374.6203659093</v>
      </c>
      <c r="N11836" s="13">
        <v>1080374.6203659093</v>
      </c>
    </row>
    <row r="11837" spans="1:14" x14ac:dyDescent="0.45">
      <c r="A11837">
        <v>22866</v>
      </c>
      <c r="B11837">
        <v>4</v>
      </c>
      <c r="C11837">
        <v>15</v>
      </c>
      <c r="D11837">
        <v>2</v>
      </c>
      <c r="E11837" s="2">
        <v>5884818.2576528145</v>
      </c>
      <c r="F11837" s="2">
        <v>-594366.64402293426</v>
      </c>
      <c r="G11837" s="2">
        <v>5290451.6136298804</v>
      </c>
      <c r="H11837" s="2">
        <v>3642615.0893570953</v>
      </c>
      <c r="I11837" s="2">
        <v>1647836.5242727851</v>
      </c>
      <c r="J11837" s="2">
        <v>588481.82576528145</v>
      </c>
      <c r="K11837" s="2">
        <v>1059354.6985075036</v>
      </c>
      <c r="N11837" s="13">
        <v>1059354.6985075036</v>
      </c>
    </row>
    <row r="11838" spans="1:14" x14ac:dyDescent="0.45">
      <c r="A11838">
        <v>22866</v>
      </c>
      <c r="B11838">
        <v>5</v>
      </c>
      <c r="C11838">
        <v>15</v>
      </c>
      <c r="D11838">
        <v>2</v>
      </c>
      <c r="E11838" s="2">
        <v>6134334.551777293</v>
      </c>
      <c r="F11838" s="2">
        <v>-619567.78972950659</v>
      </c>
      <c r="G11838" s="2">
        <v>5514766.7620477863</v>
      </c>
      <c r="H11838" s="2">
        <v>3824021.1091267718</v>
      </c>
      <c r="I11838" s="2">
        <v>1690745.6529210145</v>
      </c>
      <c r="J11838" s="2">
        <v>736120.14621327515</v>
      </c>
      <c r="K11838" s="2">
        <v>954625.50670773932</v>
      </c>
      <c r="N11838" s="13">
        <v>954625.50670773932</v>
      </c>
    </row>
    <row r="11839" spans="1:14" x14ac:dyDescent="0.45">
      <c r="A11839">
        <v>22866</v>
      </c>
      <c r="B11839">
        <v>6</v>
      </c>
      <c r="C11839">
        <v>15</v>
      </c>
      <c r="D11839">
        <v>2</v>
      </c>
      <c r="E11839" s="2">
        <v>6391363.1694967616</v>
      </c>
      <c r="F11839" s="2">
        <v>-645527.68011917302</v>
      </c>
      <c r="G11839" s="2">
        <v>5745835.489377589</v>
      </c>
      <c r="H11839" s="2">
        <v>4028871.1666474948</v>
      </c>
      <c r="I11839" s="2">
        <v>1716964.3227300942</v>
      </c>
      <c r="J11839" s="2">
        <v>639136.31694967626</v>
      </c>
      <c r="K11839" s="2">
        <v>1077828.0057804179</v>
      </c>
      <c r="M11839" s="14">
        <v>33981599.888211519</v>
      </c>
      <c r="N11839" s="13">
        <v>35059427.89399194</v>
      </c>
    </row>
    <row r="11840" spans="1:14" x14ac:dyDescent="0.45">
      <c r="A11840">
        <v>22875</v>
      </c>
      <c r="B11840">
        <v>1</v>
      </c>
      <c r="C11840">
        <v>20</v>
      </c>
      <c r="D11840">
        <v>15</v>
      </c>
      <c r="E11840" s="2">
        <v>2389728</v>
      </c>
      <c r="F11840" s="2">
        <v>-173255.28</v>
      </c>
      <c r="G11840" s="2">
        <v>2216472.7200000002</v>
      </c>
      <c r="H11840" s="2">
        <v>1386042.24</v>
      </c>
      <c r="I11840" s="2">
        <v>830430.48000000021</v>
      </c>
      <c r="J11840" s="2">
        <v>238972.80000000002</v>
      </c>
      <c r="K11840" s="2">
        <v>591457.68000000017</v>
      </c>
      <c r="L11840" s="11">
        <v>-20255467.994582724</v>
      </c>
      <c r="N11840" s="13">
        <v>-19664010.314582724</v>
      </c>
    </row>
    <row r="11841" spans="1:14" x14ac:dyDescent="0.45">
      <c r="A11841">
        <v>22875</v>
      </c>
      <c r="B11841">
        <v>2</v>
      </c>
      <c r="C11841">
        <v>20</v>
      </c>
      <c r="D11841">
        <v>15</v>
      </c>
      <c r="E11841" s="2">
        <v>2439195.3695999999</v>
      </c>
      <c r="F11841" s="2">
        <v>-176841.66429599997</v>
      </c>
      <c r="G11841" s="2">
        <v>2262353.7053040001</v>
      </c>
      <c r="H11841" s="2">
        <v>1396766.2012755263</v>
      </c>
      <c r="I11841" s="2">
        <v>865587.50402847375</v>
      </c>
      <c r="J11841" s="2">
        <v>219527.58326399999</v>
      </c>
      <c r="K11841" s="2">
        <v>646059.92076447373</v>
      </c>
      <c r="N11841" s="13">
        <v>646059.92076447373</v>
      </c>
    </row>
    <row r="11842" spans="1:14" x14ac:dyDescent="0.45">
      <c r="A11842">
        <v>22875</v>
      </c>
      <c r="B11842">
        <v>3</v>
      </c>
      <c r="C11842">
        <v>20</v>
      </c>
      <c r="D11842">
        <v>15</v>
      </c>
      <c r="E11842" s="2">
        <v>2461148.1279263995</v>
      </c>
      <c r="F11842" s="2">
        <v>-178433.23927466394</v>
      </c>
      <c r="G11842" s="2">
        <v>2282714.8886517356</v>
      </c>
      <c r="H11842" s="2">
        <v>1398485.2014394358</v>
      </c>
      <c r="I11842" s="2">
        <v>884229.68721229979</v>
      </c>
      <c r="J11842" s="2">
        <v>246114.81279263995</v>
      </c>
      <c r="K11842" s="2">
        <v>638114.87441965984</v>
      </c>
      <c r="N11842" s="13">
        <v>638114.87441965984</v>
      </c>
    </row>
    <row r="11843" spans="1:14" x14ac:dyDescent="0.45">
      <c r="A11843">
        <v>22875</v>
      </c>
      <c r="B11843">
        <v>4</v>
      </c>
      <c r="C11843">
        <v>20</v>
      </c>
      <c r="D11843">
        <v>15</v>
      </c>
      <c r="E11843" s="2">
        <v>2496096.4313429538</v>
      </c>
      <c r="F11843" s="2">
        <v>-180966.99127236413</v>
      </c>
      <c r="G11843" s="2">
        <v>2315129.4400705895</v>
      </c>
      <c r="H11843" s="2">
        <v>1383168.7677556386</v>
      </c>
      <c r="I11843" s="2">
        <v>931960.67231495096</v>
      </c>
      <c r="J11843" s="2">
        <v>274570.60744772491</v>
      </c>
      <c r="K11843" s="2">
        <v>657390.06486722606</v>
      </c>
      <c r="N11843" s="13">
        <v>657390.06486722606</v>
      </c>
    </row>
    <row r="11844" spans="1:14" x14ac:dyDescent="0.45">
      <c r="A11844">
        <v>22875</v>
      </c>
      <c r="B11844">
        <v>5</v>
      </c>
      <c r="C11844">
        <v>20</v>
      </c>
      <c r="D11844">
        <v>15</v>
      </c>
      <c r="E11844" s="2">
        <v>2546267.9696129477</v>
      </c>
      <c r="F11844" s="2">
        <v>-184604.42779693869</v>
      </c>
      <c r="G11844" s="2">
        <v>2361663.5418160092</v>
      </c>
      <c r="H11844" s="2">
        <v>1384162.0212477644</v>
      </c>
      <c r="I11844" s="2">
        <v>977501.52056824486</v>
      </c>
      <c r="J11844" s="2">
        <v>254626.79696129478</v>
      </c>
      <c r="K11844" s="2">
        <v>722874.72360695014</v>
      </c>
      <c r="N11844" s="13">
        <v>722874.72360695014</v>
      </c>
    </row>
    <row r="11845" spans="1:14" x14ac:dyDescent="0.45">
      <c r="A11845">
        <v>22875</v>
      </c>
      <c r="B11845">
        <v>6</v>
      </c>
      <c r="C11845">
        <v>20</v>
      </c>
      <c r="D11845">
        <v>15</v>
      </c>
      <c r="E11845" s="2">
        <v>2584716.6159541029</v>
      </c>
      <c r="F11845" s="2">
        <v>-187391.95465667246</v>
      </c>
      <c r="G11845" s="2">
        <v>2397324.6612974303</v>
      </c>
      <c r="H11845" s="2">
        <v>1375275.534971911</v>
      </c>
      <c r="I11845" s="2">
        <v>1022049.1263255193</v>
      </c>
      <c r="J11845" s="2">
        <v>232624.49543586926</v>
      </c>
      <c r="K11845" s="2">
        <v>789424.63088964997</v>
      </c>
      <c r="M11845" s="14">
        <v>20060737.890045952</v>
      </c>
      <c r="N11845" s="13">
        <v>20850162.520935602</v>
      </c>
    </row>
    <row r="11846" spans="1:14" x14ac:dyDescent="0.45">
      <c r="A11846">
        <v>22891</v>
      </c>
      <c r="B11846">
        <v>1</v>
      </c>
      <c r="C11846">
        <v>48</v>
      </c>
      <c r="D11846">
        <v>15</v>
      </c>
      <c r="E11846" s="2">
        <v>2851008</v>
      </c>
      <c r="F11846" s="2">
        <v>-362363.11679999996</v>
      </c>
      <c r="G11846" s="2">
        <v>2488644.8832</v>
      </c>
      <c r="H11846" s="2">
        <v>1796135.04</v>
      </c>
      <c r="I11846" s="2">
        <v>692509.8432</v>
      </c>
      <c r="J11846" s="2">
        <v>313610.88</v>
      </c>
      <c r="K11846" s="2">
        <v>378898.9632</v>
      </c>
      <c r="L11846" s="11">
        <v>-10264587.019084437</v>
      </c>
      <c r="N11846" s="13">
        <v>-9885688.0558844376</v>
      </c>
    </row>
    <row r="11847" spans="1:14" x14ac:dyDescent="0.45">
      <c r="A11847">
        <v>22891</v>
      </c>
      <c r="B11847">
        <v>2</v>
      </c>
      <c r="C11847">
        <v>48</v>
      </c>
      <c r="D11847">
        <v>15</v>
      </c>
      <c r="E11847" s="2">
        <v>2915155.6799999997</v>
      </c>
      <c r="F11847" s="2">
        <v>-370516.28692799993</v>
      </c>
      <c r="G11847" s="2">
        <v>2544639.3930719998</v>
      </c>
      <c r="H11847" s="2">
        <v>1882094.4707443197</v>
      </c>
      <c r="I11847" s="2">
        <v>662544.92232768005</v>
      </c>
      <c r="J11847" s="2">
        <v>320667.12479999999</v>
      </c>
      <c r="K11847" s="2">
        <v>341877.79752768006</v>
      </c>
      <c r="N11847" s="13">
        <v>341877.79752768006</v>
      </c>
    </row>
    <row r="11848" spans="1:14" x14ac:dyDescent="0.45">
      <c r="A11848">
        <v>22891</v>
      </c>
      <c r="B11848">
        <v>3</v>
      </c>
      <c r="C11848">
        <v>48</v>
      </c>
      <c r="D11848">
        <v>15</v>
      </c>
      <c r="E11848" s="2">
        <v>2981329.7139359997</v>
      </c>
      <c r="F11848" s="2">
        <v>-378927.00664126553</v>
      </c>
      <c r="G11848" s="2">
        <v>2602402.7072947342</v>
      </c>
      <c r="H11848" s="2">
        <v>1943488.7499779488</v>
      </c>
      <c r="I11848" s="2">
        <v>658913.95731678535</v>
      </c>
      <c r="J11848" s="2">
        <v>298132.97139359999</v>
      </c>
      <c r="K11848" s="2">
        <v>360780.98592318536</v>
      </c>
      <c r="N11848" s="13">
        <v>360780.98592318536</v>
      </c>
    </row>
    <row r="11849" spans="1:14" x14ac:dyDescent="0.45">
      <c r="A11849">
        <v>22891</v>
      </c>
      <c r="B11849">
        <v>4</v>
      </c>
      <c r="C11849">
        <v>48</v>
      </c>
      <c r="D11849">
        <v>15</v>
      </c>
      <c r="E11849" s="2">
        <v>3029925.3882731562</v>
      </c>
      <c r="F11849" s="2">
        <v>-385103.51684951811</v>
      </c>
      <c r="G11849" s="2">
        <v>2644821.871423638</v>
      </c>
      <c r="H11849" s="2">
        <v>2004400.0973283076</v>
      </c>
      <c r="I11849" s="2">
        <v>640421.77409533039</v>
      </c>
      <c r="J11849" s="2">
        <v>302992.53882731561</v>
      </c>
      <c r="K11849" s="2">
        <v>337429.23526801477</v>
      </c>
      <c r="N11849" s="13">
        <v>337429.23526801477</v>
      </c>
    </row>
    <row r="11850" spans="1:14" x14ac:dyDescent="0.45">
      <c r="A11850">
        <v>22891</v>
      </c>
      <c r="B11850">
        <v>5</v>
      </c>
      <c r="C11850">
        <v>48</v>
      </c>
      <c r="D11850">
        <v>15</v>
      </c>
      <c r="E11850" s="2">
        <v>3099007.6871257839</v>
      </c>
      <c r="F11850" s="2">
        <v>-393883.87703368708</v>
      </c>
      <c r="G11850" s="2">
        <v>2705123.8100920967</v>
      </c>
      <c r="H11850" s="2">
        <v>2093152.5283578876</v>
      </c>
      <c r="I11850" s="2">
        <v>611971.28173420904</v>
      </c>
      <c r="J11850" s="2">
        <v>340890.84558383626</v>
      </c>
      <c r="K11850" s="2">
        <v>271080.43615037279</v>
      </c>
      <c r="N11850" s="13">
        <v>271080.43615037279</v>
      </c>
    </row>
    <row r="11851" spans="1:14" x14ac:dyDescent="0.45">
      <c r="A11851">
        <v>22891</v>
      </c>
      <c r="B11851">
        <v>6</v>
      </c>
      <c r="C11851">
        <v>48</v>
      </c>
      <c r="D11851">
        <v>15</v>
      </c>
      <c r="E11851" s="2">
        <v>3174933.3754603649</v>
      </c>
      <c r="F11851" s="2">
        <v>-403534.03202101233</v>
      </c>
      <c r="G11851" s="2">
        <v>2771399.3434393527</v>
      </c>
      <c r="H11851" s="2">
        <v>2194614.5388107379</v>
      </c>
      <c r="I11851" s="2">
        <v>576784.8046286148</v>
      </c>
      <c r="J11851" s="2">
        <v>349242.67130064016</v>
      </c>
      <c r="K11851" s="2">
        <v>227542.13332797465</v>
      </c>
      <c r="M11851" s="14">
        <v>10304256.194370966</v>
      </c>
      <c r="N11851" s="13">
        <v>10531798.32769894</v>
      </c>
    </row>
    <row r="11852" spans="1:14" x14ac:dyDescent="0.45">
      <c r="A11852">
        <v>22900</v>
      </c>
      <c r="B11852">
        <v>1</v>
      </c>
      <c r="C11852">
        <v>50</v>
      </c>
      <c r="D11852">
        <v>10</v>
      </c>
      <c r="E11852" s="2">
        <v>2460000</v>
      </c>
      <c r="F11852" s="2">
        <v>-755466</v>
      </c>
      <c r="G11852" s="2">
        <v>1704534</v>
      </c>
      <c r="H11852" s="2">
        <v>1082400</v>
      </c>
      <c r="I11852" s="2">
        <v>622134</v>
      </c>
      <c r="J11852" s="2">
        <v>246000</v>
      </c>
      <c r="K11852" s="2">
        <v>376134</v>
      </c>
      <c r="L11852" s="11">
        <v>-13262321.246772565</v>
      </c>
      <c r="N11852" s="13">
        <v>-12886187.246772565</v>
      </c>
    </row>
    <row r="11853" spans="1:14" x14ac:dyDescent="0.45">
      <c r="A11853">
        <v>22900</v>
      </c>
      <c r="B11853">
        <v>2</v>
      </c>
      <c r="C11853">
        <v>50</v>
      </c>
      <c r="D11853">
        <v>10</v>
      </c>
      <c r="E11853" s="2">
        <v>2435400</v>
      </c>
      <c r="F11853" s="2">
        <v>-747911.34</v>
      </c>
      <c r="G11853" s="2">
        <v>1687488.6600000001</v>
      </c>
      <c r="H11853" s="2">
        <v>1104259.068</v>
      </c>
      <c r="I11853" s="2">
        <v>583229.59200000018</v>
      </c>
      <c r="J11853" s="2">
        <v>243540</v>
      </c>
      <c r="K11853" s="2">
        <v>339689.59200000018</v>
      </c>
      <c r="N11853" s="13">
        <v>339689.59200000018</v>
      </c>
    </row>
    <row r="11854" spans="1:14" x14ac:dyDescent="0.45">
      <c r="A11854">
        <v>22900</v>
      </c>
      <c r="B11854">
        <v>3</v>
      </c>
      <c r="C11854">
        <v>50</v>
      </c>
      <c r="D11854">
        <v>10</v>
      </c>
      <c r="E11854" s="2">
        <v>2364286.3199999998</v>
      </c>
      <c r="F11854" s="2">
        <v>-726072.32887199987</v>
      </c>
      <c r="G11854" s="2">
        <v>1638213.991128</v>
      </c>
      <c r="H11854" s="2">
        <v>1082520.4473059012</v>
      </c>
      <c r="I11854" s="2">
        <v>555693.54382209876</v>
      </c>
      <c r="J11854" s="2">
        <v>236428.63199999998</v>
      </c>
      <c r="K11854" s="2">
        <v>319264.91182209877</v>
      </c>
      <c r="N11854" s="13">
        <v>319264.91182209877</v>
      </c>
    </row>
    <row r="11855" spans="1:14" x14ac:dyDescent="0.45">
      <c r="A11855">
        <v>22900</v>
      </c>
      <c r="B11855">
        <v>4</v>
      </c>
      <c r="C11855">
        <v>50</v>
      </c>
      <c r="D11855">
        <v>10</v>
      </c>
      <c r="E11855" s="2">
        <v>2308252.734216</v>
      </c>
      <c r="F11855" s="2">
        <v>-708864.41467773356</v>
      </c>
      <c r="G11855" s="2">
        <v>1599388.3195382664</v>
      </c>
      <c r="H11855" s="2">
        <v>1076733.7693036005</v>
      </c>
      <c r="I11855" s="2">
        <v>522654.55023466586</v>
      </c>
      <c r="J11855" s="2">
        <v>207742.74607944</v>
      </c>
      <c r="K11855" s="2">
        <v>314911.80415522587</v>
      </c>
      <c r="N11855" s="13">
        <v>314911.80415522587</v>
      </c>
    </row>
    <row r="11856" spans="1:14" x14ac:dyDescent="0.45">
      <c r="A11856">
        <v>22900</v>
      </c>
      <c r="B11856">
        <v>5</v>
      </c>
      <c r="C11856">
        <v>50</v>
      </c>
      <c r="D11856">
        <v>10</v>
      </c>
      <c r="E11856" s="2">
        <v>2256317.0476961397</v>
      </c>
      <c r="F11856" s="2">
        <v>-692914.96534748445</v>
      </c>
      <c r="G11856" s="2">
        <v>1563402.0823486552</v>
      </c>
      <c r="H11856" s="2">
        <v>1050717.997153129</v>
      </c>
      <c r="I11856" s="2">
        <v>512684.08519552625</v>
      </c>
      <c r="J11856" s="2">
        <v>203068.53429265256</v>
      </c>
      <c r="K11856" s="2">
        <v>309615.55090287369</v>
      </c>
      <c r="N11856" s="13">
        <v>309615.55090287369</v>
      </c>
    </row>
    <row r="11857" spans="1:14" x14ac:dyDescent="0.45">
      <c r="A11857">
        <v>22900</v>
      </c>
      <c r="B11857">
        <v>6</v>
      </c>
      <c r="C11857">
        <v>50</v>
      </c>
      <c r="D11857">
        <v>10</v>
      </c>
      <c r="E11857" s="2">
        <v>2225631.1358474726</v>
      </c>
      <c r="F11857" s="2">
        <v>-683491.32181875885</v>
      </c>
      <c r="G11857" s="2">
        <v>1542139.8140287139</v>
      </c>
      <c r="H11857" s="2">
        <v>1064930.0087826226</v>
      </c>
      <c r="I11857" s="2">
        <v>477209.80524609121</v>
      </c>
      <c r="J11857" s="2">
        <v>244819.42494322199</v>
      </c>
      <c r="K11857" s="2">
        <v>232390.38030286922</v>
      </c>
      <c r="M11857" s="14">
        <v>12996459.858914146</v>
      </c>
      <c r="N11857" s="13">
        <v>13228850.239217015</v>
      </c>
    </row>
    <row r="11858" spans="1:14" x14ac:dyDescent="0.45">
      <c r="A11858">
        <v>22905</v>
      </c>
      <c r="B11858">
        <v>1</v>
      </c>
      <c r="C11858">
        <v>23</v>
      </c>
      <c r="D11858">
        <v>17</v>
      </c>
      <c r="E11858" s="2">
        <v>4192752</v>
      </c>
      <c r="F11858" s="2">
        <v>-696416.10719999997</v>
      </c>
      <c r="G11858" s="2">
        <v>3496335.8928</v>
      </c>
      <c r="H11858" s="2">
        <v>2431796.1599999997</v>
      </c>
      <c r="I11858" s="2">
        <v>1064539.7328000003</v>
      </c>
      <c r="J11858" s="2">
        <v>461202.72000000003</v>
      </c>
      <c r="K11858" s="2">
        <v>603337.01280000038</v>
      </c>
      <c r="L11858" s="11">
        <v>-23279880.848414578</v>
      </c>
      <c r="N11858" s="13">
        <v>-22676543.835614577</v>
      </c>
    </row>
    <row r="11859" spans="1:14" x14ac:dyDescent="0.45">
      <c r="A11859">
        <v>22905</v>
      </c>
      <c r="B11859">
        <v>2</v>
      </c>
      <c r="C11859">
        <v>23</v>
      </c>
      <c r="D11859">
        <v>17</v>
      </c>
      <c r="E11859" s="2">
        <v>4275768.4896</v>
      </c>
      <c r="F11859" s="2">
        <v>-710205.14612256002</v>
      </c>
      <c r="G11859" s="2">
        <v>3565563.3434774401</v>
      </c>
      <c r="H11859" s="2">
        <v>2558807.9979901821</v>
      </c>
      <c r="I11859" s="2">
        <v>1006755.3454872579</v>
      </c>
      <c r="J11859" s="2">
        <v>513092.21875199996</v>
      </c>
      <c r="K11859" s="2">
        <v>493663.12673525797</v>
      </c>
      <c r="N11859" s="13">
        <v>493663.12673525797</v>
      </c>
    </row>
    <row r="11860" spans="1:14" x14ac:dyDescent="0.45">
      <c r="A11860">
        <v>22905</v>
      </c>
      <c r="B11860">
        <v>3</v>
      </c>
      <c r="C11860">
        <v>23</v>
      </c>
      <c r="D11860">
        <v>17</v>
      </c>
      <c r="E11860" s="2">
        <v>4319808.9050428802</v>
      </c>
      <c r="F11860" s="2">
        <v>-717520.25912762235</v>
      </c>
      <c r="G11860" s="2">
        <v>3602288.6459152577</v>
      </c>
      <c r="H11860" s="2">
        <v>2684951.0399757433</v>
      </c>
      <c r="I11860" s="2">
        <v>917337.60593951447</v>
      </c>
      <c r="J11860" s="2">
        <v>475178.97955471685</v>
      </c>
      <c r="K11860" s="2">
        <v>442158.62638479762</v>
      </c>
      <c r="N11860" s="13">
        <v>442158.62638479762</v>
      </c>
    </row>
    <row r="11861" spans="1:14" x14ac:dyDescent="0.45">
      <c r="A11861">
        <v>22905</v>
      </c>
      <c r="B11861">
        <v>4</v>
      </c>
      <c r="C11861">
        <v>23</v>
      </c>
      <c r="D11861">
        <v>17</v>
      </c>
      <c r="E11861" s="2">
        <v>4436011.764588533</v>
      </c>
      <c r="F11861" s="2">
        <v>-736821.55409815535</v>
      </c>
      <c r="G11861" s="2">
        <v>3699190.2104903776</v>
      </c>
      <c r="H11861" s="2">
        <v>2823624.1699242117</v>
      </c>
      <c r="I11861" s="2">
        <v>875566.04056616593</v>
      </c>
      <c r="J11861" s="2">
        <v>399241.05881296797</v>
      </c>
      <c r="K11861" s="2">
        <v>476324.98175319796</v>
      </c>
      <c r="N11861" s="13">
        <v>476324.98175319796</v>
      </c>
    </row>
    <row r="11862" spans="1:14" x14ac:dyDescent="0.45">
      <c r="A11862">
        <v>22905</v>
      </c>
      <c r="B11862">
        <v>5</v>
      </c>
      <c r="C11862">
        <v>23</v>
      </c>
      <c r="D11862">
        <v>17</v>
      </c>
      <c r="E11862" s="2">
        <v>4528280.8092919746</v>
      </c>
      <c r="F11862" s="2">
        <v>-752147.44242339698</v>
      </c>
      <c r="G11862" s="2">
        <v>3776133.3668685779</v>
      </c>
      <c r="H11862" s="2">
        <v>3032238.0413968847</v>
      </c>
      <c r="I11862" s="2">
        <v>743895.32547169318</v>
      </c>
      <c r="J11862" s="2">
        <v>452828.08092919749</v>
      </c>
      <c r="K11862" s="2">
        <v>291067.2445424957</v>
      </c>
      <c r="N11862" s="13">
        <v>291067.2445424957</v>
      </c>
    </row>
    <row r="11863" spans="1:14" x14ac:dyDescent="0.45">
      <c r="A11863">
        <v>22905</v>
      </c>
      <c r="B11863">
        <v>6</v>
      </c>
      <c r="C11863">
        <v>23</v>
      </c>
      <c r="D11863">
        <v>17</v>
      </c>
      <c r="E11863" s="2">
        <v>4666846.2020563083</v>
      </c>
      <c r="F11863" s="2">
        <v>-775163.15416155278</v>
      </c>
      <c r="G11863" s="2">
        <v>3891683.0478947554</v>
      </c>
      <c r="H11863" s="2">
        <v>3218150.2563224449</v>
      </c>
      <c r="I11863" s="2">
        <v>673532.7915723105</v>
      </c>
      <c r="J11863" s="2">
        <v>326679.2341439416</v>
      </c>
      <c r="K11863" s="2">
        <v>346853.55742836889</v>
      </c>
      <c r="M11863" s="14">
        <v>23674189.493188258</v>
      </c>
      <c r="N11863" s="13">
        <v>24021043.050616626</v>
      </c>
    </row>
    <row r="11864" spans="1:14" x14ac:dyDescent="0.45">
      <c r="A11864">
        <v>22924</v>
      </c>
      <c r="B11864">
        <v>1</v>
      </c>
      <c r="C11864">
        <v>30</v>
      </c>
      <c r="D11864">
        <v>8</v>
      </c>
      <c r="E11864" s="2">
        <v>756000</v>
      </c>
      <c r="F11864" s="2">
        <v>-181213.2</v>
      </c>
      <c r="G11864" s="2">
        <v>574786.80000000005</v>
      </c>
      <c r="H11864" s="2">
        <v>438479.99999999994</v>
      </c>
      <c r="I11864" s="2">
        <v>136306.8000000001</v>
      </c>
      <c r="J11864" s="2">
        <v>90720</v>
      </c>
      <c r="K11864" s="2">
        <v>45586.800000000105</v>
      </c>
      <c r="L11864" s="11">
        <v>-8416356.8950417805</v>
      </c>
      <c r="N11864" s="13">
        <v>-8370770.0950417807</v>
      </c>
    </row>
    <row r="11865" spans="1:14" x14ac:dyDescent="0.45">
      <c r="A11865">
        <v>22924</v>
      </c>
      <c r="B11865">
        <v>2</v>
      </c>
      <c r="C11865">
        <v>30</v>
      </c>
      <c r="D11865">
        <v>8</v>
      </c>
      <c r="E11865" s="2">
        <v>731883.6</v>
      </c>
      <c r="F11865" s="2">
        <v>-175432.49891999998</v>
      </c>
      <c r="G11865" s="2">
        <v>556451.10107999993</v>
      </c>
      <c r="H11865" s="2">
        <v>432006.00503759994</v>
      </c>
      <c r="I11865" s="2">
        <v>124445.09604239999</v>
      </c>
      <c r="J11865" s="2">
        <v>80507.195999999996</v>
      </c>
      <c r="K11865" s="2">
        <v>43937.900042399997</v>
      </c>
      <c r="N11865" s="13">
        <v>43937.900042399997</v>
      </c>
    </row>
    <row r="11866" spans="1:14" x14ac:dyDescent="0.45">
      <c r="A11866">
        <v>22924</v>
      </c>
      <c r="B11866">
        <v>3</v>
      </c>
      <c r="C11866">
        <v>30</v>
      </c>
      <c r="D11866">
        <v>8</v>
      </c>
      <c r="E11866" s="2">
        <v>708316.94808</v>
      </c>
      <c r="F11866" s="2">
        <v>-169783.572454776</v>
      </c>
      <c r="G11866" s="2">
        <v>538533.37562522397</v>
      </c>
      <c r="H11866" s="2">
        <v>428924.08283778187</v>
      </c>
      <c r="I11866" s="2">
        <v>109609.2927874421</v>
      </c>
      <c r="J11866" s="2">
        <v>70831.694808</v>
      </c>
      <c r="K11866" s="2">
        <v>38777.5979794421</v>
      </c>
      <c r="N11866" s="13">
        <v>38777.5979794421</v>
      </c>
    </row>
    <row r="11867" spans="1:14" x14ac:dyDescent="0.45">
      <c r="A11867">
        <v>22924</v>
      </c>
      <c r="B11867">
        <v>4</v>
      </c>
      <c r="C11867">
        <v>30</v>
      </c>
      <c r="D11867">
        <v>8</v>
      </c>
      <c r="E11867" s="2">
        <v>690892.35115723195</v>
      </c>
      <c r="F11867" s="2">
        <v>-165606.8965723885</v>
      </c>
      <c r="G11867" s="2">
        <v>525285.45458484348</v>
      </c>
      <c r="H11867" s="2">
        <v>423434.85825981206</v>
      </c>
      <c r="I11867" s="2">
        <v>101850.59632503142</v>
      </c>
      <c r="J11867" s="2">
        <v>62180.311604150877</v>
      </c>
      <c r="K11867" s="2">
        <v>39670.284720880547</v>
      </c>
      <c r="N11867" s="13">
        <v>39670.284720880547</v>
      </c>
    </row>
    <row r="11868" spans="1:14" x14ac:dyDescent="0.45">
      <c r="A11868">
        <v>22924</v>
      </c>
      <c r="B11868">
        <v>5</v>
      </c>
      <c r="C11868">
        <v>30</v>
      </c>
      <c r="D11868">
        <v>8</v>
      </c>
      <c r="E11868" s="2">
        <v>670511.02679809369</v>
      </c>
      <c r="F11868" s="2">
        <v>-160721.49312350305</v>
      </c>
      <c r="G11868" s="2">
        <v>509789.53367459064</v>
      </c>
      <c r="H11868" s="2">
        <v>423230.74148638797</v>
      </c>
      <c r="I11868" s="2">
        <v>86558.792188202671</v>
      </c>
      <c r="J11868" s="2">
        <v>67051.102679809366</v>
      </c>
      <c r="K11868" s="2">
        <v>19507.689508393305</v>
      </c>
      <c r="N11868" s="13">
        <v>19507.689508393305</v>
      </c>
    </row>
    <row r="11869" spans="1:14" x14ac:dyDescent="0.45">
      <c r="A11869">
        <v>22924</v>
      </c>
      <c r="B11869">
        <v>6</v>
      </c>
      <c r="C11869">
        <v>30</v>
      </c>
      <c r="D11869">
        <v>8</v>
      </c>
      <c r="E11869" s="2">
        <v>650932.10481558938</v>
      </c>
      <c r="F11869" s="2">
        <v>-156028.42552429676</v>
      </c>
      <c r="G11869" s="2">
        <v>494903.67929129262</v>
      </c>
      <c r="H11869" s="2">
        <v>412105.02104649035</v>
      </c>
      <c r="I11869" s="2">
        <v>82798.658244802267</v>
      </c>
      <c r="J11869" s="2">
        <v>52074.568385247148</v>
      </c>
      <c r="K11869" s="2">
        <v>30724.089859555119</v>
      </c>
      <c r="M11869" s="14">
        <v>7931109.9958567861</v>
      </c>
      <c r="N11869" s="13">
        <v>7961834.0857163416</v>
      </c>
    </row>
    <row r="11870" spans="1:14" x14ac:dyDescent="0.45">
      <c r="A11870">
        <v>22935</v>
      </c>
      <c r="B11870">
        <v>1</v>
      </c>
      <c r="C11870">
        <v>44</v>
      </c>
      <c r="D11870">
        <v>11</v>
      </c>
      <c r="E11870" s="2">
        <v>4800732</v>
      </c>
      <c r="F11870" s="2">
        <v>-693225.70079999999</v>
      </c>
      <c r="G11870" s="2">
        <v>4107506.2992000002</v>
      </c>
      <c r="H11870" s="2">
        <v>2784424.5599999996</v>
      </c>
      <c r="I11870" s="2">
        <v>1323081.7392000007</v>
      </c>
      <c r="J11870" s="2">
        <v>576087.84</v>
      </c>
      <c r="K11870" s="2">
        <v>746993.89920000068</v>
      </c>
      <c r="L11870" s="11">
        <v>-22433585.012331009</v>
      </c>
      <c r="N11870" s="13">
        <v>-21686591.113131009</v>
      </c>
    </row>
    <row r="11871" spans="1:14" x14ac:dyDescent="0.45">
      <c r="A11871">
        <v>22935</v>
      </c>
      <c r="B11871">
        <v>2</v>
      </c>
      <c r="C11871">
        <v>44</v>
      </c>
      <c r="D11871">
        <v>11</v>
      </c>
      <c r="E11871" s="2">
        <v>4941873.5208000001</v>
      </c>
      <c r="F11871" s="2">
        <v>-713606.53640352003</v>
      </c>
      <c r="G11871" s="2">
        <v>4228266.98439648</v>
      </c>
      <c r="H11871" s="2">
        <v>2827878.4010603423</v>
      </c>
      <c r="I11871" s="2">
        <v>1400388.5833361377</v>
      </c>
      <c r="J11871" s="2">
        <v>494187.35208000004</v>
      </c>
      <c r="K11871" s="2">
        <v>906201.2312561376</v>
      </c>
      <c r="N11871" s="13">
        <v>906201.2312561376</v>
      </c>
    </row>
    <row r="11872" spans="1:14" x14ac:dyDescent="0.45">
      <c r="A11872">
        <v>22935</v>
      </c>
      <c r="B11872">
        <v>3</v>
      </c>
      <c r="C11872">
        <v>44</v>
      </c>
      <c r="D11872">
        <v>11</v>
      </c>
      <c r="E11872" s="2">
        <v>5093589.0378885595</v>
      </c>
      <c r="F11872" s="2">
        <v>-735514.25707110798</v>
      </c>
      <c r="G11872" s="2">
        <v>4358074.7808174519</v>
      </c>
      <c r="H11872" s="2">
        <v>2903035.4909010027</v>
      </c>
      <c r="I11872" s="2">
        <v>1455039.2899164492</v>
      </c>
      <c r="J11872" s="2">
        <v>407487.12303108477</v>
      </c>
      <c r="K11872" s="2">
        <v>1047552.1668853645</v>
      </c>
      <c r="N11872" s="13">
        <v>1047552.1668853645</v>
      </c>
    </row>
    <row r="11873" spans="1:14" x14ac:dyDescent="0.45">
      <c r="A11873">
        <v>22935</v>
      </c>
      <c r="B11873">
        <v>4</v>
      </c>
      <c r="C11873">
        <v>44</v>
      </c>
      <c r="D11873">
        <v>11</v>
      </c>
      <c r="E11873" s="2">
        <v>5249452.8624479501</v>
      </c>
      <c r="F11873" s="2">
        <v>-758020.99333748396</v>
      </c>
      <c r="G11873" s="2">
        <v>4491431.869110466</v>
      </c>
      <c r="H11873" s="2">
        <v>2952674.9011848881</v>
      </c>
      <c r="I11873" s="2">
        <v>1538756.9679255779</v>
      </c>
      <c r="J11873" s="2">
        <v>367461.70037135656</v>
      </c>
      <c r="K11873" s="2">
        <v>1171295.2675542212</v>
      </c>
      <c r="N11873" s="13">
        <v>1171295.2675542212</v>
      </c>
    </row>
    <row r="11874" spans="1:14" x14ac:dyDescent="0.45">
      <c r="A11874">
        <v>22935</v>
      </c>
      <c r="B11874">
        <v>5</v>
      </c>
      <c r="C11874">
        <v>44</v>
      </c>
      <c r="D11874">
        <v>11</v>
      </c>
      <c r="E11874" s="2">
        <v>5389613.2538753096</v>
      </c>
      <c r="F11874" s="2">
        <v>-778260.15385959472</v>
      </c>
      <c r="G11874" s="2">
        <v>4611353.1000157148</v>
      </c>
      <c r="H11874" s="2">
        <v>2994223.7317976519</v>
      </c>
      <c r="I11874" s="2">
        <v>1617129.3682180629</v>
      </c>
      <c r="J11874" s="2">
        <v>700649.72300379025</v>
      </c>
      <c r="K11874" s="2">
        <v>916479.64521427266</v>
      </c>
      <c r="N11874" s="13">
        <v>916479.64521427266</v>
      </c>
    </row>
    <row r="11875" spans="1:14" x14ac:dyDescent="0.45">
      <c r="A11875">
        <v>22935</v>
      </c>
      <c r="B11875">
        <v>6</v>
      </c>
      <c r="C11875">
        <v>44</v>
      </c>
      <c r="D11875">
        <v>11</v>
      </c>
      <c r="E11875" s="2">
        <v>5568548.4139039693</v>
      </c>
      <c r="F11875" s="2">
        <v>-804098.39096773323</v>
      </c>
      <c r="G11875" s="2">
        <v>4764450.0229362361</v>
      </c>
      <c r="H11875" s="2">
        <v>3099200.4972207816</v>
      </c>
      <c r="I11875" s="2">
        <v>1665249.5257154545</v>
      </c>
      <c r="J11875" s="2">
        <v>556854.84139039693</v>
      </c>
      <c r="K11875" s="2">
        <v>1108394.6843250575</v>
      </c>
      <c r="M11875" s="14">
        <v>23484789.926931556</v>
      </c>
      <c r="N11875" s="13">
        <v>24593184.611256614</v>
      </c>
    </row>
    <row r="11876" spans="1:14" x14ac:dyDescent="0.45">
      <c r="A11876">
        <v>22948</v>
      </c>
      <c r="B11876">
        <v>1</v>
      </c>
      <c r="C11876">
        <v>43</v>
      </c>
      <c r="D11876">
        <v>24</v>
      </c>
      <c r="E11876" s="2">
        <v>5162832</v>
      </c>
      <c r="F11876" s="2">
        <v>-356235.40800000005</v>
      </c>
      <c r="G11876" s="2">
        <v>4806596.5920000002</v>
      </c>
      <c r="H11876" s="2">
        <v>2736300.96</v>
      </c>
      <c r="I11876" s="2">
        <v>2070295.6320000002</v>
      </c>
      <c r="J11876" s="2">
        <v>516283.2</v>
      </c>
      <c r="K11876" s="2">
        <v>1554012.4320000003</v>
      </c>
      <c r="L11876" s="11">
        <v>-20087503.930760723</v>
      </c>
      <c r="N11876" s="13">
        <v>-18533491.498760723</v>
      </c>
    </row>
    <row r="11877" spans="1:14" x14ac:dyDescent="0.45">
      <c r="A11877">
        <v>22948</v>
      </c>
      <c r="B11877">
        <v>2</v>
      </c>
      <c r="C11877">
        <v>43</v>
      </c>
      <c r="D11877">
        <v>24</v>
      </c>
      <c r="E11877" s="2">
        <v>5382768.6431999998</v>
      </c>
      <c r="F11877" s="2">
        <v>-371411.03638080001</v>
      </c>
      <c r="G11877" s="2">
        <v>5011357.6068191994</v>
      </c>
      <c r="H11877" s="2">
        <v>2811500.8038730086</v>
      </c>
      <c r="I11877" s="2">
        <v>2199856.8029461908</v>
      </c>
      <c r="J11877" s="2">
        <v>538276.86432000005</v>
      </c>
      <c r="K11877" s="2">
        <v>1661579.9386261906</v>
      </c>
      <c r="N11877" s="13">
        <v>1661579.9386261906</v>
      </c>
    </row>
    <row r="11878" spans="1:14" x14ac:dyDescent="0.45">
      <c r="A11878">
        <v>22948</v>
      </c>
      <c r="B11878">
        <v>3</v>
      </c>
      <c r="C11878">
        <v>43</v>
      </c>
      <c r="D11878">
        <v>24</v>
      </c>
      <c r="E11878" s="2">
        <v>5671823.3193398397</v>
      </c>
      <c r="F11878" s="2">
        <v>-391355.80903444899</v>
      </c>
      <c r="G11878" s="2">
        <v>5280467.5103053907</v>
      </c>
      <c r="H11878" s="2">
        <v>2937297.3306661407</v>
      </c>
      <c r="I11878" s="2">
        <v>2343170.17963925</v>
      </c>
      <c r="J11878" s="2">
        <v>680618.79832078074</v>
      </c>
      <c r="K11878" s="2">
        <v>1662551.3813184693</v>
      </c>
      <c r="N11878" s="13">
        <v>1662551.3813184693</v>
      </c>
    </row>
    <row r="11879" spans="1:14" x14ac:dyDescent="0.45">
      <c r="A11879">
        <v>22948</v>
      </c>
      <c r="B11879">
        <v>4</v>
      </c>
      <c r="C11879">
        <v>43</v>
      </c>
      <c r="D11879">
        <v>24</v>
      </c>
      <c r="E11879" s="2">
        <v>5945772.3856639545</v>
      </c>
      <c r="F11879" s="2">
        <v>-410258.29461081291</v>
      </c>
      <c r="G11879" s="2">
        <v>5535514.0910531413</v>
      </c>
      <c r="H11879" s="2">
        <v>3047453.3531824211</v>
      </c>
      <c r="I11879" s="2">
        <v>2488060.7378707202</v>
      </c>
      <c r="J11879" s="2">
        <v>535119.51470975589</v>
      </c>
      <c r="K11879" s="2">
        <v>1952941.2231609644</v>
      </c>
      <c r="N11879" s="13">
        <v>1952941.2231609644</v>
      </c>
    </row>
    <row r="11880" spans="1:14" x14ac:dyDescent="0.45">
      <c r="A11880">
        <v>22948</v>
      </c>
      <c r="B11880">
        <v>5</v>
      </c>
      <c r="C11880">
        <v>43</v>
      </c>
      <c r="D11880">
        <v>24</v>
      </c>
      <c r="E11880" s="2">
        <v>6223439.9560744604</v>
      </c>
      <c r="F11880" s="2">
        <v>-429417.35696913779</v>
      </c>
      <c r="G11880" s="2">
        <v>5794022.5991053227</v>
      </c>
      <c r="H11880" s="2">
        <v>3154044.0072185486</v>
      </c>
      <c r="I11880" s="2">
        <v>2639978.5918867742</v>
      </c>
      <c r="J11880" s="2">
        <v>684578.39516819071</v>
      </c>
      <c r="K11880" s="2">
        <v>1955400.1967185833</v>
      </c>
      <c r="N11880" s="13">
        <v>1955400.1967185833</v>
      </c>
    </row>
    <row r="11881" spans="1:14" x14ac:dyDescent="0.45">
      <c r="A11881">
        <v>22948</v>
      </c>
      <c r="B11881">
        <v>6</v>
      </c>
      <c r="C11881">
        <v>43</v>
      </c>
      <c r="D11881">
        <v>24</v>
      </c>
      <c r="E11881" s="2">
        <v>6415744.2507171612</v>
      </c>
      <c r="F11881" s="2">
        <v>-442686.35329948418</v>
      </c>
      <c r="G11881" s="2">
        <v>5973057.8974176766</v>
      </c>
      <c r="H11881" s="2">
        <v>3223541.0329250433</v>
      </c>
      <c r="I11881" s="2">
        <v>2749516.8644926334</v>
      </c>
      <c r="J11881" s="2">
        <v>641574.42507171619</v>
      </c>
      <c r="K11881" s="2">
        <v>2107942.4394209171</v>
      </c>
      <c r="M11881" s="14">
        <v>21258982.080263093</v>
      </c>
      <c r="N11881" s="13">
        <v>23366924.519684009</v>
      </c>
    </row>
    <row r="11882" spans="1:14" x14ac:dyDescent="0.45">
      <c r="A11882">
        <v>22952</v>
      </c>
      <c r="B11882">
        <v>1</v>
      </c>
      <c r="C11882">
        <v>6</v>
      </c>
      <c r="D11882">
        <v>12</v>
      </c>
      <c r="E11882" s="2">
        <v>2285568</v>
      </c>
      <c r="F11882" s="2">
        <v>-120906.5472</v>
      </c>
      <c r="G11882" s="2">
        <v>2164661.4528000001</v>
      </c>
      <c r="H11882" s="2">
        <v>1485619.2</v>
      </c>
      <c r="I11882" s="2">
        <v>679042.25280000013</v>
      </c>
      <c r="J11882" s="2">
        <v>251412.48000000001</v>
      </c>
      <c r="K11882" s="2">
        <v>427629.77280000015</v>
      </c>
      <c r="L11882" s="11">
        <v>-26862997.006554209</v>
      </c>
      <c r="N11882" s="13">
        <v>-26435367.23375421</v>
      </c>
    </row>
    <row r="11883" spans="1:14" x14ac:dyDescent="0.45">
      <c r="A11883">
        <v>22952</v>
      </c>
      <c r="B11883">
        <v>2</v>
      </c>
      <c r="C11883">
        <v>6</v>
      </c>
      <c r="D11883">
        <v>12</v>
      </c>
      <c r="E11883" s="2">
        <v>2303623.9872000003</v>
      </c>
      <c r="F11883" s="2">
        <v>-121861.70892288002</v>
      </c>
      <c r="G11883" s="2">
        <v>2181762.2782771201</v>
      </c>
      <c r="H11883" s="2">
        <v>1500649.7739816965</v>
      </c>
      <c r="I11883" s="2">
        <v>681112.50429542363</v>
      </c>
      <c r="J11883" s="2">
        <v>230362.39872000006</v>
      </c>
      <c r="K11883" s="2">
        <v>450750.10557542357</v>
      </c>
      <c r="N11883" s="13">
        <v>450750.10557542357</v>
      </c>
    </row>
    <row r="11884" spans="1:14" x14ac:dyDescent="0.45">
      <c r="A11884">
        <v>22952</v>
      </c>
      <c r="B11884">
        <v>3</v>
      </c>
      <c r="C11884">
        <v>6</v>
      </c>
      <c r="D11884">
        <v>12</v>
      </c>
      <c r="E11884" s="2">
        <v>2346010.6685644803</v>
      </c>
      <c r="F11884" s="2">
        <v>-124103.96436706101</v>
      </c>
      <c r="G11884" s="2">
        <v>2221906.7041974193</v>
      </c>
      <c r="H11884" s="2">
        <v>1574720.8864095774</v>
      </c>
      <c r="I11884" s="2">
        <v>647185.81778784189</v>
      </c>
      <c r="J11884" s="2">
        <v>258061.17354209282</v>
      </c>
      <c r="K11884" s="2">
        <v>389124.64424574911</v>
      </c>
      <c r="N11884" s="13">
        <v>389124.64424574911</v>
      </c>
    </row>
    <row r="11885" spans="1:14" x14ac:dyDescent="0.45">
      <c r="A11885">
        <v>22952</v>
      </c>
      <c r="B11885">
        <v>4</v>
      </c>
      <c r="C11885">
        <v>6</v>
      </c>
      <c r="D11885">
        <v>12</v>
      </c>
      <c r="E11885" s="2">
        <v>2371816.7859186889</v>
      </c>
      <c r="F11885" s="2">
        <v>-125469.10797509865</v>
      </c>
      <c r="G11885" s="2">
        <v>2246347.6779435901</v>
      </c>
      <c r="H11885" s="2">
        <v>1590769.1819071542</v>
      </c>
      <c r="I11885" s="2">
        <v>655578.49603643594</v>
      </c>
      <c r="J11885" s="2">
        <v>284618.01431024267</v>
      </c>
      <c r="K11885" s="2">
        <v>370960.48172619328</v>
      </c>
      <c r="N11885" s="13">
        <v>370960.48172619328</v>
      </c>
    </row>
    <row r="11886" spans="1:14" x14ac:dyDescent="0.45">
      <c r="A11886">
        <v>22952</v>
      </c>
      <c r="B11886">
        <v>5</v>
      </c>
      <c r="C11886">
        <v>6</v>
      </c>
      <c r="D11886">
        <v>12</v>
      </c>
      <c r="E11886" s="2">
        <v>2413086.3979936745</v>
      </c>
      <c r="F11886" s="2">
        <v>-127652.27045386539</v>
      </c>
      <c r="G11886" s="2">
        <v>2285434.1275398093</v>
      </c>
      <c r="H11886" s="2">
        <v>1625084.2047915957</v>
      </c>
      <c r="I11886" s="2">
        <v>660349.92274821363</v>
      </c>
      <c r="J11886" s="2">
        <v>241308.63979936746</v>
      </c>
      <c r="K11886" s="2">
        <v>419041.28294884617</v>
      </c>
      <c r="N11886" s="13">
        <v>419041.28294884617</v>
      </c>
    </row>
    <row r="11887" spans="1:14" x14ac:dyDescent="0.45">
      <c r="A11887">
        <v>22952</v>
      </c>
      <c r="B11887">
        <v>6</v>
      </c>
      <c r="C11887">
        <v>6</v>
      </c>
      <c r="D11887">
        <v>12</v>
      </c>
      <c r="E11887" s="2">
        <v>2463037.2864321433</v>
      </c>
      <c r="F11887" s="2">
        <v>-130294.67245226039</v>
      </c>
      <c r="G11887" s="2">
        <v>2332742.613979883</v>
      </c>
      <c r="H11887" s="2">
        <v>1674481.320585174</v>
      </c>
      <c r="I11887" s="2">
        <v>658261.29339470901</v>
      </c>
      <c r="J11887" s="2">
        <v>246303.72864321433</v>
      </c>
      <c r="K11887" s="2">
        <v>411957.56475149468</v>
      </c>
      <c r="M11887" s="14">
        <v>27475881.88927732</v>
      </c>
      <c r="N11887" s="13">
        <v>27887839.454028815</v>
      </c>
    </row>
    <row r="11888" spans="1:14" x14ac:dyDescent="0.45">
      <c r="A11888">
        <v>22961</v>
      </c>
      <c r="B11888">
        <v>1</v>
      </c>
      <c r="C11888">
        <v>31</v>
      </c>
      <c r="D11888">
        <v>18</v>
      </c>
      <c r="E11888" s="2">
        <v>4714704</v>
      </c>
      <c r="F11888" s="2">
        <v>-409236.30719999998</v>
      </c>
      <c r="G11888" s="2">
        <v>4305467.6928000003</v>
      </c>
      <c r="H11888" s="2">
        <v>2357352</v>
      </c>
      <c r="I11888" s="2">
        <v>1948115.6928000003</v>
      </c>
      <c r="J11888" s="2">
        <v>471470.4</v>
      </c>
      <c r="K11888" s="2">
        <v>1476645.2928000004</v>
      </c>
      <c r="L11888" s="11">
        <v>-26134140.408182643</v>
      </c>
      <c r="N11888" s="13">
        <v>-24657495.115382642</v>
      </c>
    </row>
    <row r="11889" spans="1:14" x14ac:dyDescent="0.45">
      <c r="A11889">
        <v>22961</v>
      </c>
      <c r="B11889">
        <v>2</v>
      </c>
      <c r="C11889">
        <v>31</v>
      </c>
      <c r="D11889">
        <v>18</v>
      </c>
      <c r="E11889" s="2">
        <v>4989099.7727999995</v>
      </c>
      <c r="F11889" s="2">
        <v>-433053.86027903995</v>
      </c>
      <c r="G11889" s="2">
        <v>4556045.91252096</v>
      </c>
      <c r="H11889" s="2">
        <v>2447153.4385583997</v>
      </c>
      <c r="I11889" s="2">
        <v>2108892.4739625603</v>
      </c>
      <c r="J11889" s="2">
        <v>598691.97273599997</v>
      </c>
      <c r="K11889" s="2">
        <v>1510200.5012265602</v>
      </c>
      <c r="N11889" s="13">
        <v>1510200.5012265602</v>
      </c>
    </row>
    <row r="11890" spans="1:14" x14ac:dyDescent="0.45">
      <c r="A11890">
        <v>22961</v>
      </c>
      <c r="B11890">
        <v>3</v>
      </c>
      <c r="C11890">
        <v>31</v>
      </c>
      <c r="D11890">
        <v>18</v>
      </c>
      <c r="E11890" s="2">
        <v>5245539.5011219196</v>
      </c>
      <c r="F11890" s="2">
        <v>-455312.82869738265</v>
      </c>
      <c r="G11890" s="2">
        <v>4790226.6724245371</v>
      </c>
      <c r="H11890" s="2">
        <v>2575510.0624256018</v>
      </c>
      <c r="I11890" s="2">
        <v>2214716.6099989354</v>
      </c>
      <c r="J11890" s="2">
        <v>367187.76507853443</v>
      </c>
      <c r="K11890" s="2">
        <v>1847528.844920401</v>
      </c>
      <c r="N11890" s="13">
        <v>1847528.844920401</v>
      </c>
    </row>
    <row r="11891" spans="1:14" x14ac:dyDescent="0.45">
      <c r="A11891">
        <v>22961</v>
      </c>
      <c r="B11891">
        <v>4</v>
      </c>
      <c r="C11891">
        <v>31</v>
      </c>
      <c r="D11891">
        <v>18</v>
      </c>
      <c r="E11891" s="2">
        <v>5536666.9434341872</v>
      </c>
      <c r="F11891" s="2">
        <v>-480582.69069008745</v>
      </c>
      <c r="G11891" s="2">
        <v>5056084.2527441001</v>
      </c>
      <c r="H11891" s="2">
        <v>2659188.641904816</v>
      </c>
      <c r="I11891" s="2">
        <v>2396895.610839284</v>
      </c>
      <c r="J11891" s="2">
        <v>553666.6943434187</v>
      </c>
      <c r="K11891" s="2">
        <v>1843228.9164958652</v>
      </c>
      <c r="N11891" s="13">
        <v>1843228.9164958652</v>
      </c>
    </row>
    <row r="11892" spans="1:14" x14ac:dyDescent="0.45">
      <c r="A11892">
        <v>22961</v>
      </c>
      <c r="B11892">
        <v>5</v>
      </c>
      <c r="C11892">
        <v>31</v>
      </c>
      <c r="D11892">
        <v>18</v>
      </c>
      <c r="E11892" s="2">
        <v>5836754.2917683208</v>
      </c>
      <c r="F11892" s="2">
        <v>-506630.27252549026</v>
      </c>
      <c r="G11892" s="2">
        <v>5330124.0192428306</v>
      </c>
      <c r="H11892" s="2">
        <v>2805839.6512957234</v>
      </c>
      <c r="I11892" s="2">
        <v>2524284.3679471072</v>
      </c>
      <c r="J11892" s="2">
        <v>583675.42917683208</v>
      </c>
      <c r="K11892" s="2">
        <v>1940608.9387702751</v>
      </c>
      <c r="N11892" s="13">
        <v>1940608.9387702751</v>
      </c>
    </row>
    <row r="11893" spans="1:14" x14ac:dyDescent="0.45">
      <c r="A11893">
        <v>22961</v>
      </c>
      <c r="B11893">
        <v>6</v>
      </c>
      <c r="C11893">
        <v>31</v>
      </c>
      <c r="D11893">
        <v>18</v>
      </c>
      <c r="E11893" s="2">
        <v>6144351.2429445107</v>
      </c>
      <c r="F11893" s="2">
        <v>-533329.68788758351</v>
      </c>
      <c r="G11893" s="2">
        <v>5611021.5550569268</v>
      </c>
      <c r="H11893" s="2">
        <v>2886658.2429181463</v>
      </c>
      <c r="I11893" s="2">
        <v>2724363.3121387805</v>
      </c>
      <c r="J11893" s="2">
        <v>614435.12429445109</v>
      </c>
      <c r="K11893" s="2">
        <v>2109928.1878443295</v>
      </c>
      <c r="M11893" s="14">
        <v>27184579.920947343</v>
      </c>
      <c r="N11893" s="13">
        <v>29294508.108791672</v>
      </c>
    </row>
    <row r="11894" spans="1:14" x14ac:dyDescent="0.45">
      <c r="A11894">
        <v>22978</v>
      </c>
      <c r="B11894">
        <v>1</v>
      </c>
      <c r="C11894">
        <v>42</v>
      </c>
      <c r="D11894">
        <v>20</v>
      </c>
      <c r="E11894" s="2">
        <v>3336012</v>
      </c>
      <c r="F11894" s="2">
        <v>-839007.01800000004</v>
      </c>
      <c r="G11894" s="2">
        <v>2497004.9819999998</v>
      </c>
      <c r="H11894" s="2">
        <v>1401125.04</v>
      </c>
      <c r="I11894" s="2">
        <v>1095879.9419999998</v>
      </c>
      <c r="J11894" s="2">
        <v>333601.2</v>
      </c>
      <c r="K11894" s="2">
        <v>762278.74199999985</v>
      </c>
      <c r="L11894" s="11">
        <v>-18453952.376855999</v>
      </c>
      <c r="N11894" s="13">
        <v>-17691673.634856001</v>
      </c>
    </row>
    <row r="11895" spans="1:14" x14ac:dyDescent="0.45">
      <c r="A11895">
        <v>22978</v>
      </c>
      <c r="B11895">
        <v>2</v>
      </c>
      <c r="C11895">
        <v>42</v>
      </c>
      <c r="D11895">
        <v>20</v>
      </c>
      <c r="E11895" s="2">
        <v>3328005.5712000001</v>
      </c>
      <c r="F11895" s="2">
        <v>-836993.40115679998</v>
      </c>
      <c r="G11895" s="2">
        <v>2491012.1700432003</v>
      </c>
      <c r="H11895" s="2">
        <v>1393149.7241823168</v>
      </c>
      <c r="I11895" s="2">
        <v>1097862.4458608835</v>
      </c>
      <c r="J11895" s="2">
        <v>299520.50140800001</v>
      </c>
      <c r="K11895" s="2">
        <v>798341.94445288344</v>
      </c>
      <c r="N11895" s="13">
        <v>798341.94445288344</v>
      </c>
    </row>
    <row r="11896" spans="1:14" x14ac:dyDescent="0.45">
      <c r="A11896">
        <v>22978</v>
      </c>
      <c r="B11896">
        <v>3</v>
      </c>
      <c r="C11896">
        <v>42</v>
      </c>
      <c r="D11896">
        <v>20</v>
      </c>
      <c r="E11896" s="2">
        <v>3321016.7595004803</v>
      </c>
      <c r="F11896" s="2">
        <v>-835235.71501437074</v>
      </c>
      <c r="G11896" s="2">
        <v>2485781.0444861096</v>
      </c>
      <c r="H11896" s="2">
        <v>1391197.266638367</v>
      </c>
      <c r="I11896" s="2">
        <v>1094583.7778477427</v>
      </c>
      <c r="J11896" s="2">
        <v>365311.8435450528</v>
      </c>
      <c r="K11896" s="2">
        <v>729271.93430268986</v>
      </c>
      <c r="N11896" s="13">
        <v>729271.93430268986</v>
      </c>
    </row>
    <row r="11897" spans="1:14" x14ac:dyDescent="0.45">
      <c r="A11897">
        <v>22978</v>
      </c>
      <c r="B11897">
        <v>4</v>
      </c>
      <c r="C11897">
        <v>42</v>
      </c>
      <c r="D11897">
        <v>20</v>
      </c>
      <c r="E11897" s="2">
        <v>3338618.1483258335</v>
      </c>
      <c r="F11897" s="2">
        <v>-839662.46430394717</v>
      </c>
      <c r="G11897" s="2">
        <v>2498955.6840218864</v>
      </c>
      <c r="H11897" s="2">
        <v>1395913.3279884628</v>
      </c>
      <c r="I11897" s="2">
        <v>1103042.3560334237</v>
      </c>
      <c r="J11897" s="2">
        <v>333861.81483258336</v>
      </c>
      <c r="K11897" s="2">
        <v>769180.54120084038</v>
      </c>
      <c r="N11897" s="13">
        <v>769180.54120084038</v>
      </c>
    </row>
    <row r="11898" spans="1:14" x14ac:dyDescent="0.45">
      <c r="A11898">
        <v>22978</v>
      </c>
      <c r="B11898">
        <v>5</v>
      </c>
      <c r="C11898">
        <v>42</v>
      </c>
      <c r="D11898">
        <v>20</v>
      </c>
      <c r="E11898" s="2">
        <v>3347632.417326312</v>
      </c>
      <c r="F11898" s="2">
        <v>-841929.5529575675</v>
      </c>
      <c r="G11898" s="2">
        <v>2505702.8643687447</v>
      </c>
      <c r="H11898" s="2">
        <v>1391004.263751392</v>
      </c>
      <c r="I11898" s="2">
        <v>1114698.6006173526</v>
      </c>
      <c r="J11898" s="2">
        <v>267810.59338610497</v>
      </c>
      <c r="K11898" s="2">
        <v>846888.00723124761</v>
      </c>
      <c r="N11898" s="13">
        <v>846888.00723124761</v>
      </c>
    </row>
    <row r="11899" spans="1:14" x14ac:dyDescent="0.45">
      <c r="A11899">
        <v>22978</v>
      </c>
      <c r="B11899">
        <v>6</v>
      </c>
      <c r="C11899">
        <v>42</v>
      </c>
      <c r="D11899">
        <v>20</v>
      </c>
      <c r="E11899" s="2">
        <v>3342945.7319420557</v>
      </c>
      <c r="F11899" s="2">
        <v>-840750.85158342705</v>
      </c>
      <c r="G11899" s="2">
        <v>2502194.8803586289</v>
      </c>
      <c r="H11899" s="2">
        <v>1370999.1186309725</v>
      </c>
      <c r="I11899" s="2">
        <v>1131195.7617276565</v>
      </c>
      <c r="J11899" s="2">
        <v>367724.03051362612</v>
      </c>
      <c r="K11899" s="2">
        <v>763471.73121403041</v>
      </c>
      <c r="M11899" s="14">
        <v>17925414.154527947</v>
      </c>
      <c r="N11899" s="13">
        <v>18688885.885741979</v>
      </c>
    </row>
    <row r="11900" spans="1:14" x14ac:dyDescent="0.45">
      <c r="A11900">
        <v>22980</v>
      </c>
      <c r="B11900">
        <v>1</v>
      </c>
      <c r="C11900">
        <v>11</v>
      </c>
      <c r="D11900">
        <v>16</v>
      </c>
      <c r="E11900" s="2">
        <v>3177240</v>
      </c>
      <c r="F11900" s="2">
        <v>-359345.84400000004</v>
      </c>
      <c r="G11900" s="2">
        <v>2817894.156</v>
      </c>
      <c r="H11900" s="2">
        <v>1906344</v>
      </c>
      <c r="I11900" s="2">
        <v>911550.15599999996</v>
      </c>
      <c r="J11900" s="2">
        <v>349496.4</v>
      </c>
      <c r="K11900" s="2">
        <v>562053.75599999994</v>
      </c>
      <c r="L11900" s="11">
        <v>-20957215.405665666</v>
      </c>
      <c r="N11900" s="13">
        <v>-20395161.649665665</v>
      </c>
    </row>
    <row r="11901" spans="1:14" x14ac:dyDescent="0.45">
      <c r="A11901">
        <v>22980</v>
      </c>
      <c r="B11901">
        <v>2</v>
      </c>
      <c r="C11901">
        <v>11</v>
      </c>
      <c r="D11901">
        <v>16</v>
      </c>
      <c r="E11901" s="2">
        <v>3253811.4840000002</v>
      </c>
      <c r="F11901" s="2">
        <v>-368006.07884040003</v>
      </c>
      <c r="G11901" s="2">
        <v>2885805.4051596001</v>
      </c>
      <c r="H11901" s="2">
        <v>1972981.1314382397</v>
      </c>
      <c r="I11901" s="2">
        <v>912824.27372136037</v>
      </c>
      <c r="J11901" s="2">
        <v>357919.26324</v>
      </c>
      <c r="K11901" s="2">
        <v>554905.01048136037</v>
      </c>
      <c r="N11901" s="13">
        <v>554905.01048136037</v>
      </c>
    </row>
    <row r="11902" spans="1:14" x14ac:dyDescent="0.45">
      <c r="A11902">
        <v>22980</v>
      </c>
      <c r="B11902">
        <v>3</v>
      </c>
      <c r="C11902">
        <v>11</v>
      </c>
      <c r="D11902">
        <v>16</v>
      </c>
      <c r="E11902" s="2">
        <v>3301317.1316663995</v>
      </c>
      <c r="F11902" s="2">
        <v>-373378.96759146982</v>
      </c>
      <c r="G11902" s="2">
        <v>2927938.1640749299</v>
      </c>
      <c r="H11902" s="2">
        <v>2071849.1889157409</v>
      </c>
      <c r="I11902" s="2">
        <v>856088.97515918897</v>
      </c>
      <c r="J11902" s="2">
        <v>330131.71316663997</v>
      </c>
      <c r="K11902" s="2">
        <v>525957.26199254906</v>
      </c>
      <c r="N11902" s="13">
        <v>525957.26199254906</v>
      </c>
    </row>
    <row r="11903" spans="1:14" x14ac:dyDescent="0.45">
      <c r="A11903">
        <v>22980</v>
      </c>
      <c r="B11903">
        <v>4</v>
      </c>
      <c r="C11903">
        <v>11</v>
      </c>
      <c r="D11903">
        <v>16</v>
      </c>
      <c r="E11903" s="2">
        <v>3325746.8784407312</v>
      </c>
      <c r="F11903" s="2">
        <v>-376141.97195164673</v>
      </c>
      <c r="G11903" s="2">
        <v>2949604.9064890845</v>
      </c>
      <c r="H11903" s="2">
        <v>2103043.4475478618</v>
      </c>
      <c r="I11903" s="2">
        <v>846561.45894122263</v>
      </c>
      <c r="J11903" s="2">
        <v>332574.68784407317</v>
      </c>
      <c r="K11903" s="2">
        <v>513986.77109714947</v>
      </c>
      <c r="N11903" s="13">
        <v>513986.77109714947</v>
      </c>
    </row>
    <row r="11904" spans="1:14" x14ac:dyDescent="0.45">
      <c r="A11904">
        <v>22980</v>
      </c>
      <c r="B11904">
        <v>5</v>
      </c>
      <c r="C11904">
        <v>11</v>
      </c>
      <c r="D11904">
        <v>16</v>
      </c>
      <c r="E11904" s="2">
        <v>3426184.4341696408</v>
      </c>
      <c r="F11904" s="2">
        <v>-387501.45950458641</v>
      </c>
      <c r="G11904" s="2">
        <v>3038682.9746650541</v>
      </c>
      <c r="H11904" s="2">
        <v>2264267.0063846442</v>
      </c>
      <c r="I11904" s="2">
        <v>774415.96828040993</v>
      </c>
      <c r="J11904" s="2">
        <v>342618.44341696409</v>
      </c>
      <c r="K11904" s="2">
        <v>431797.52486344584</v>
      </c>
      <c r="N11904" s="13">
        <v>431797.52486344584</v>
      </c>
    </row>
    <row r="11905" spans="1:14" x14ac:dyDescent="0.45">
      <c r="A11905">
        <v>22980</v>
      </c>
      <c r="B11905">
        <v>6</v>
      </c>
      <c r="C11905">
        <v>11</v>
      </c>
      <c r="D11905">
        <v>16</v>
      </c>
      <c r="E11905" s="2">
        <v>3492309.7937491159</v>
      </c>
      <c r="F11905" s="2">
        <v>-394980.23767302505</v>
      </c>
      <c r="G11905" s="2">
        <v>3097329.5560760908</v>
      </c>
      <c r="H11905" s="2">
        <v>2371205.6652611247</v>
      </c>
      <c r="I11905" s="2">
        <v>726123.89081496606</v>
      </c>
      <c r="J11905" s="2">
        <v>349230.97937491164</v>
      </c>
      <c r="K11905" s="2">
        <v>376892.91144005442</v>
      </c>
      <c r="M11905" s="14">
        <v>20885207.95146022</v>
      </c>
      <c r="N11905" s="13">
        <v>21262100.862900276</v>
      </c>
    </row>
    <row r="11906" spans="1:14" x14ac:dyDescent="0.45">
      <c r="A11906">
        <v>22995</v>
      </c>
      <c r="B11906">
        <v>1</v>
      </c>
      <c r="C11906">
        <v>17</v>
      </c>
      <c r="D11906">
        <v>4</v>
      </c>
      <c r="E11906" s="2">
        <v>4250376</v>
      </c>
      <c r="F11906" s="2">
        <v>-928282.11840000004</v>
      </c>
      <c r="G11906" s="2">
        <v>3322093.8816</v>
      </c>
      <c r="H11906" s="2">
        <v>2337706.8000000003</v>
      </c>
      <c r="I11906" s="2">
        <v>984387.08159999968</v>
      </c>
      <c r="J11906" s="2">
        <v>425037.60000000003</v>
      </c>
      <c r="K11906" s="2">
        <v>559349.48159999959</v>
      </c>
      <c r="L11906" s="11">
        <v>-22608170.41426089</v>
      </c>
      <c r="N11906" s="13">
        <v>-22048820.932660893</v>
      </c>
    </row>
    <row r="11907" spans="1:14" x14ac:dyDescent="0.45">
      <c r="A11907">
        <v>22995</v>
      </c>
      <c r="B11907">
        <v>2</v>
      </c>
      <c r="C11907">
        <v>17</v>
      </c>
      <c r="D11907">
        <v>4</v>
      </c>
      <c r="E11907" s="2">
        <v>4335383.5200000005</v>
      </c>
      <c r="F11907" s="2">
        <v>-946847.76076800015</v>
      </c>
      <c r="G11907" s="2">
        <v>3388535.7592320004</v>
      </c>
      <c r="H11907" s="2">
        <v>2505353.1054552002</v>
      </c>
      <c r="I11907" s="2">
        <v>883182.65377680026</v>
      </c>
      <c r="J11907" s="2">
        <v>433538.35200000007</v>
      </c>
      <c r="K11907" s="2">
        <v>449644.30177680019</v>
      </c>
      <c r="N11907" s="13">
        <v>449644.30177680019</v>
      </c>
    </row>
    <row r="11908" spans="1:14" x14ac:dyDescent="0.45">
      <c r="A11908">
        <v>22995</v>
      </c>
      <c r="B11908">
        <v>3</v>
      </c>
      <c r="C11908">
        <v>17</v>
      </c>
      <c r="D11908">
        <v>4</v>
      </c>
      <c r="E11908" s="2">
        <v>4342320.1336320005</v>
      </c>
      <c r="F11908" s="2">
        <v>-948362.71718522895</v>
      </c>
      <c r="G11908" s="2">
        <v>3393957.4164467715</v>
      </c>
      <c r="H11908" s="2">
        <v>2594429.0310513</v>
      </c>
      <c r="I11908" s="2">
        <v>799528.38539547147</v>
      </c>
      <c r="J11908" s="2">
        <v>434232.01336320007</v>
      </c>
      <c r="K11908" s="2">
        <v>365296.37203227141</v>
      </c>
      <c r="N11908" s="13">
        <v>365296.37203227141</v>
      </c>
    </row>
    <row r="11909" spans="1:14" x14ac:dyDescent="0.45">
      <c r="A11909">
        <v>22995</v>
      </c>
      <c r="B11909">
        <v>4</v>
      </c>
      <c r="C11909">
        <v>17</v>
      </c>
      <c r="D11909">
        <v>4</v>
      </c>
      <c r="E11909" s="2">
        <v>4374019.0706075141</v>
      </c>
      <c r="F11909" s="2">
        <v>-955285.76502068108</v>
      </c>
      <c r="G11909" s="2">
        <v>3418733.305586833</v>
      </c>
      <c r="H11909" s="2">
        <v>2700916.2031377368</v>
      </c>
      <c r="I11909" s="2">
        <v>717817.10244909627</v>
      </c>
      <c r="J11909" s="2">
        <v>437401.90706075146</v>
      </c>
      <c r="K11909" s="2">
        <v>280415.19538834482</v>
      </c>
      <c r="N11909" s="13">
        <v>280415.19538834482</v>
      </c>
    </row>
    <row r="11910" spans="1:14" x14ac:dyDescent="0.45">
      <c r="A11910">
        <v>22995</v>
      </c>
      <c r="B11910">
        <v>5</v>
      </c>
      <c r="C11910">
        <v>17</v>
      </c>
      <c r="D11910">
        <v>4</v>
      </c>
      <c r="E11910" s="2">
        <v>4403762.4002876449</v>
      </c>
      <c r="F11910" s="2">
        <v>-961781.7082228217</v>
      </c>
      <c r="G11910" s="2">
        <v>3441980.6920648231</v>
      </c>
      <c r="H11910" s="2">
        <v>2794334.6284786798</v>
      </c>
      <c r="I11910" s="2">
        <v>647646.06358614331</v>
      </c>
      <c r="J11910" s="2">
        <v>484413.86403164093</v>
      </c>
      <c r="K11910" s="2">
        <v>163232.19955450238</v>
      </c>
      <c r="N11910" s="13">
        <v>163232.19955450238</v>
      </c>
    </row>
    <row r="11911" spans="1:14" x14ac:dyDescent="0.45">
      <c r="A11911">
        <v>22995</v>
      </c>
      <c r="B11911">
        <v>6</v>
      </c>
      <c r="C11911">
        <v>17</v>
      </c>
      <c r="D11911">
        <v>4</v>
      </c>
      <c r="E11911" s="2">
        <v>4448240.4005305506</v>
      </c>
      <c r="F11911" s="2">
        <v>-971495.70347587229</v>
      </c>
      <c r="G11911" s="2">
        <v>3476744.6970546786</v>
      </c>
      <c r="H11911" s="2">
        <v>2949572.4915964985</v>
      </c>
      <c r="I11911" s="2">
        <v>527172.20545818005</v>
      </c>
      <c r="J11911" s="2">
        <v>444824.0400530551</v>
      </c>
      <c r="K11911" s="2">
        <v>82348.16540512495</v>
      </c>
      <c r="M11911" s="14">
        <v>23042082.266626086</v>
      </c>
      <c r="N11911" s="13">
        <v>23124430.432031211</v>
      </c>
    </row>
    <row r="11912" spans="1:14" x14ac:dyDescent="0.45">
      <c r="A11912">
        <v>23014</v>
      </c>
      <c r="B11912">
        <v>1</v>
      </c>
      <c r="C11912">
        <v>36</v>
      </c>
      <c r="D11912">
        <v>19</v>
      </c>
      <c r="E11912" s="2">
        <v>4634496</v>
      </c>
      <c r="F11912" s="2">
        <v>-584409.94559999998</v>
      </c>
      <c r="G11912" s="2">
        <v>4050086.0543999998</v>
      </c>
      <c r="H11912" s="2">
        <v>2548972.8000000003</v>
      </c>
      <c r="I11912" s="2">
        <v>1501113.2543999995</v>
      </c>
      <c r="J11912" s="2">
        <v>509794.56</v>
      </c>
      <c r="K11912" s="2">
        <v>991318.69439999945</v>
      </c>
      <c r="L11912" s="11">
        <v>-28844233.021935221</v>
      </c>
      <c r="N11912" s="13">
        <v>-27852914.327535219</v>
      </c>
    </row>
    <row r="11913" spans="1:14" x14ac:dyDescent="0.45">
      <c r="A11913">
        <v>23014</v>
      </c>
      <c r="B11913">
        <v>2</v>
      </c>
      <c r="C11913">
        <v>36</v>
      </c>
      <c r="D11913">
        <v>19</v>
      </c>
      <c r="E11913" s="2">
        <v>4598346.9311999995</v>
      </c>
      <c r="F11913" s="2">
        <v>-579851.54802431993</v>
      </c>
      <c r="G11913" s="2">
        <v>4018495.3831756795</v>
      </c>
      <c r="H11913" s="2">
        <v>2642141.1714635519</v>
      </c>
      <c r="I11913" s="2">
        <v>1376354.2117121276</v>
      </c>
      <c r="J11913" s="2">
        <v>551801.6317439999</v>
      </c>
      <c r="K11913" s="2">
        <v>824552.57996812765</v>
      </c>
      <c r="N11913" s="13">
        <v>824552.57996812765</v>
      </c>
    </row>
    <row r="11914" spans="1:14" x14ac:dyDescent="0.45">
      <c r="A11914">
        <v>23014</v>
      </c>
      <c r="B11914">
        <v>3</v>
      </c>
      <c r="C11914">
        <v>36</v>
      </c>
      <c r="D11914">
        <v>19</v>
      </c>
      <c r="E11914" s="2">
        <v>4616280.4842316797</v>
      </c>
      <c r="F11914" s="2">
        <v>-582112.96906161471</v>
      </c>
      <c r="G11914" s="2">
        <v>4034167.5151700648</v>
      </c>
      <c r="H11914" s="2">
        <v>2788781.2218647185</v>
      </c>
      <c r="I11914" s="2">
        <v>1245386.2933053463</v>
      </c>
      <c r="J11914" s="2">
        <v>415465.24358085118</v>
      </c>
      <c r="K11914" s="2">
        <v>829921.04972449504</v>
      </c>
      <c r="N11914" s="13">
        <v>829921.04972449504</v>
      </c>
    </row>
    <row r="11915" spans="1:14" x14ac:dyDescent="0.45">
      <c r="A11915">
        <v>23014</v>
      </c>
      <c r="B11915">
        <v>4</v>
      </c>
      <c r="C11915">
        <v>36</v>
      </c>
      <c r="D11915">
        <v>19</v>
      </c>
      <c r="E11915" s="2">
        <v>4622281.6488611819</v>
      </c>
      <c r="F11915" s="2">
        <v>-582869.71592139499</v>
      </c>
      <c r="G11915" s="2">
        <v>4039411.9329397869</v>
      </c>
      <c r="H11915" s="2">
        <v>2938170.2639281969</v>
      </c>
      <c r="I11915" s="2">
        <v>1101241.6690115901</v>
      </c>
      <c r="J11915" s="2">
        <v>462228.1648861182</v>
      </c>
      <c r="K11915" s="2">
        <v>639013.50412547193</v>
      </c>
      <c r="N11915" s="13">
        <v>639013.50412547193</v>
      </c>
    </row>
    <row r="11916" spans="1:14" x14ac:dyDescent="0.45">
      <c r="A11916">
        <v>23014</v>
      </c>
      <c r="B11916">
        <v>5</v>
      </c>
      <c r="C11916">
        <v>36</v>
      </c>
      <c r="D11916">
        <v>19</v>
      </c>
      <c r="E11916" s="2">
        <v>4594085.7308031283</v>
      </c>
      <c r="F11916" s="2">
        <v>-579314.21065427444</v>
      </c>
      <c r="G11916" s="2">
        <v>4014771.5201488538</v>
      </c>
      <c r="H11916" s="2">
        <v>3025668.3573722234</v>
      </c>
      <c r="I11916" s="2">
        <v>989103.16277663037</v>
      </c>
      <c r="J11916" s="2">
        <v>505349.4303883441</v>
      </c>
      <c r="K11916" s="2">
        <v>483753.73238828627</v>
      </c>
      <c r="N11916" s="13">
        <v>483753.73238828627</v>
      </c>
    </row>
    <row r="11917" spans="1:14" x14ac:dyDescent="0.45">
      <c r="A11917">
        <v>23014</v>
      </c>
      <c r="B11917">
        <v>6</v>
      </c>
      <c r="C11917">
        <v>36</v>
      </c>
      <c r="D11917">
        <v>19</v>
      </c>
      <c r="E11917" s="2">
        <v>4585356.9679146027</v>
      </c>
      <c r="F11917" s="2">
        <v>-578213.51365403133</v>
      </c>
      <c r="G11917" s="2">
        <v>4007143.4542605714</v>
      </c>
      <c r="H11917" s="2">
        <v>3189035.0843928368</v>
      </c>
      <c r="I11917" s="2">
        <v>818108.36986773461</v>
      </c>
      <c r="J11917" s="2">
        <v>458535.69679146027</v>
      </c>
      <c r="K11917" s="2">
        <v>359572.67307627434</v>
      </c>
      <c r="M11917" s="14">
        <v>30446455.50508647</v>
      </c>
      <c r="N11917" s="13">
        <v>30806028.178162746</v>
      </c>
    </row>
    <row r="11918" spans="1:14" x14ac:dyDescent="0.45">
      <c r="A11918">
        <v>23019</v>
      </c>
      <c r="B11918">
        <v>1</v>
      </c>
      <c r="C11918">
        <v>13</v>
      </c>
      <c r="D11918">
        <v>18</v>
      </c>
      <c r="E11918" s="2">
        <v>1742784</v>
      </c>
      <c r="F11918" s="2">
        <v>-268040.17920000001</v>
      </c>
      <c r="G11918" s="2">
        <v>1474743.8207999999</v>
      </c>
      <c r="H11918" s="2">
        <v>836536.31999999995</v>
      </c>
      <c r="I11918" s="2">
        <v>638207.50079999992</v>
      </c>
      <c r="J11918" s="2">
        <v>191706.23999999999</v>
      </c>
      <c r="K11918" s="2">
        <v>446501.26079999993</v>
      </c>
      <c r="L11918" s="11">
        <v>-14566245.161224352</v>
      </c>
      <c r="N11918" s="13">
        <v>-14119743.900424352</v>
      </c>
    </row>
    <row r="11919" spans="1:14" x14ac:dyDescent="0.45">
      <c r="A11919">
        <v>23019</v>
      </c>
      <c r="B11919">
        <v>2</v>
      </c>
      <c r="C11919">
        <v>13</v>
      </c>
      <c r="D11919">
        <v>18</v>
      </c>
      <c r="E11919" s="2">
        <v>1714550.8992000001</v>
      </c>
      <c r="F11919" s="2">
        <v>-263697.92829696002</v>
      </c>
      <c r="G11919" s="2">
        <v>1450852.9709030401</v>
      </c>
      <c r="H11919" s="2">
        <v>843888.23617904645</v>
      </c>
      <c r="I11919" s="2">
        <v>606964.73472399369</v>
      </c>
      <c r="J11919" s="2">
        <v>171455.08992000003</v>
      </c>
      <c r="K11919" s="2">
        <v>435509.64480399364</v>
      </c>
      <c r="N11919" s="13">
        <v>435509.64480399364</v>
      </c>
    </row>
    <row r="11920" spans="1:14" x14ac:dyDescent="0.45">
      <c r="A11920">
        <v>23019</v>
      </c>
      <c r="B11920">
        <v>3</v>
      </c>
      <c r="C11920">
        <v>13</v>
      </c>
      <c r="D11920">
        <v>18</v>
      </c>
      <c r="E11920" s="2">
        <v>1697405.3902079999</v>
      </c>
      <c r="F11920" s="2">
        <v>-261060.94901399035</v>
      </c>
      <c r="G11920" s="2">
        <v>1436344.4411940095</v>
      </c>
      <c r="H11920" s="2">
        <v>860763.46923791885</v>
      </c>
      <c r="I11920" s="2">
        <v>575580.97195609065</v>
      </c>
      <c r="J11920" s="2">
        <v>135792.43121663999</v>
      </c>
      <c r="K11920" s="2">
        <v>439788.54073945066</v>
      </c>
      <c r="N11920" s="13">
        <v>439788.54073945066</v>
      </c>
    </row>
    <row r="11921" spans="1:14" x14ac:dyDescent="0.45">
      <c r="A11921">
        <v>23019</v>
      </c>
      <c r="B11921">
        <v>4</v>
      </c>
      <c r="C11921">
        <v>13</v>
      </c>
      <c r="D11921">
        <v>18</v>
      </c>
      <c r="E11921" s="2">
        <v>1660741.4337795069</v>
      </c>
      <c r="F11921" s="2">
        <v>-255422.03251528816</v>
      </c>
      <c r="G11921" s="2">
        <v>1405319.4012642188</v>
      </c>
      <c r="H11921" s="2">
        <v>862046.213390316</v>
      </c>
      <c r="I11921" s="2">
        <v>543273.18787390285</v>
      </c>
      <c r="J11921" s="2">
        <v>182681.55771574576</v>
      </c>
      <c r="K11921" s="2">
        <v>360591.63015815709</v>
      </c>
      <c r="N11921" s="13">
        <v>360591.63015815709</v>
      </c>
    </row>
    <row r="11922" spans="1:14" x14ac:dyDescent="0.45">
      <c r="A11922">
        <v>23019</v>
      </c>
      <c r="B11922">
        <v>5</v>
      </c>
      <c r="C11922">
        <v>13</v>
      </c>
      <c r="D11922">
        <v>18</v>
      </c>
      <c r="E11922" s="2">
        <v>1648784.0954562947</v>
      </c>
      <c r="F11922" s="2">
        <v>-253582.99388117812</v>
      </c>
      <c r="G11922" s="2">
        <v>1395201.1015751166</v>
      </c>
      <c r="H11922" s="2">
        <v>878690.39478736499</v>
      </c>
      <c r="I11922" s="2">
        <v>516510.70678775164</v>
      </c>
      <c r="J11922" s="2">
        <v>197854.09145475537</v>
      </c>
      <c r="K11922" s="2">
        <v>318656.61533299624</v>
      </c>
      <c r="N11922" s="13">
        <v>318656.61533299624</v>
      </c>
    </row>
    <row r="11923" spans="1:14" x14ac:dyDescent="0.45">
      <c r="A11923">
        <v>23019</v>
      </c>
      <c r="B11923">
        <v>6</v>
      </c>
      <c r="C11923">
        <v>13</v>
      </c>
      <c r="D11923">
        <v>18</v>
      </c>
      <c r="E11923" s="2">
        <v>1626195.7533485433</v>
      </c>
      <c r="F11923" s="2">
        <v>-250108.90686500593</v>
      </c>
      <c r="G11923" s="2">
        <v>1376086.8464835375</v>
      </c>
      <c r="H11923" s="2">
        <v>895685.18964746722</v>
      </c>
      <c r="I11923" s="2">
        <v>480401.65683607024</v>
      </c>
      <c r="J11923" s="2">
        <v>178881.53286833977</v>
      </c>
      <c r="K11923" s="2">
        <v>301520.12396773044</v>
      </c>
      <c r="M11923" s="14">
        <v>13887363.890167018</v>
      </c>
      <c r="N11923" s="13">
        <v>14188884.01413475</v>
      </c>
    </row>
    <row r="11924" spans="1:14" x14ac:dyDescent="0.45">
      <c r="A11924">
        <v>23031</v>
      </c>
      <c r="B11924">
        <v>1</v>
      </c>
      <c r="C11924">
        <v>21</v>
      </c>
      <c r="D11924">
        <v>20</v>
      </c>
      <c r="E11924" s="2">
        <v>2543616</v>
      </c>
      <c r="F11924" s="2">
        <v>-589355.82719999994</v>
      </c>
      <c r="G11924" s="2">
        <v>1954260.1728000001</v>
      </c>
      <c r="H11924" s="2">
        <v>1093754.8799999999</v>
      </c>
      <c r="I11924" s="2">
        <v>860505.29280000017</v>
      </c>
      <c r="J11924" s="2">
        <v>279797.76000000001</v>
      </c>
      <c r="K11924" s="2">
        <v>580707.53280000016</v>
      </c>
      <c r="L11924" s="11">
        <v>-16486358.698016474</v>
      </c>
      <c r="N11924" s="13">
        <v>-15905651.165216474</v>
      </c>
    </row>
    <row r="11925" spans="1:14" x14ac:dyDescent="0.45">
      <c r="A11925">
        <v>23031</v>
      </c>
      <c r="B11925">
        <v>2</v>
      </c>
      <c r="C11925">
        <v>21</v>
      </c>
      <c r="D11925">
        <v>20</v>
      </c>
      <c r="E11925" s="2">
        <v>2521486.5407999996</v>
      </c>
      <c r="F11925" s="2">
        <v>-584228.43150335993</v>
      </c>
      <c r="G11925" s="2">
        <v>1937258.1092966397</v>
      </c>
      <c r="H11925" s="2">
        <v>1095840.5721182206</v>
      </c>
      <c r="I11925" s="2">
        <v>841417.53717841906</v>
      </c>
      <c r="J11925" s="2">
        <v>252148.65407999998</v>
      </c>
      <c r="K11925" s="2">
        <v>589268.88309841906</v>
      </c>
      <c r="N11925" s="13">
        <v>589268.88309841906</v>
      </c>
    </row>
    <row r="11926" spans="1:14" x14ac:dyDescent="0.45">
      <c r="A11926">
        <v>23031</v>
      </c>
      <c r="B11926">
        <v>3</v>
      </c>
      <c r="C11926">
        <v>21</v>
      </c>
      <c r="D11926">
        <v>20</v>
      </c>
      <c r="E11926" s="2">
        <v>2518208.6082969601</v>
      </c>
      <c r="F11926" s="2">
        <v>-583468.93454240565</v>
      </c>
      <c r="G11926" s="2">
        <v>1934739.6737545545</v>
      </c>
      <c r="H11926" s="2">
        <v>1109081.153498085</v>
      </c>
      <c r="I11926" s="2">
        <v>825658.52025646949</v>
      </c>
      <c r="J11926" s="2">
        <v>251820.86082969603</v>
      </c>
      <c r="K11926" s="2">
        <v>573837.65942677343</v>
      </c>
      <c r="N11926" s="13">
        <v>573837.65942677343</v>
      </c>
    </row>
    <row r="11927" spans="1:14" x14ac:dyDescent="0.45">
      <c r="A11927">
        <v>23031</v>
      </c>
      <c r="B11927">
        <v>4</v>
      </c>
      <c r="C11927">
        <v>21</v>
      </c>
      <c r="D11927">
        <v>20</v>
      </c>
      <c r="E11927" s="2">
        <v>2518712.2500186195</v>
      </c>
      <c r="F11927" s="2">
        <v>-583585.62832931406</v>
      </c>
      <c r="G11927" s="2">
        <v>1935126.6216893054</v>
      </c>
      <c r="H11927" s="2">
        <v>1102979.9428013305</v>
      </c>
      <c r="I11927" s="2">
        <v>832146.67888797494</v>
      </c>
      <c r="J11927" s="2">
        <v>226684.10250167575</v>
      </c>
      <c r="K11927" s="2">
        <v>605462.57638629922</v>
      </c>
      <c r="N11927" s="13">
        <v>605462.57638629922</v>
      </c>
    </row>
    <row r="11928" spans="1:14" x14ac:dyDescent="0.45">
      <c r="A11928">
        <v>23031</v>
      </c>
      <c r="B11928">
        <v>5</v>
      </c>
      <c r="C11928">
        <v>21</v>
      </c>
      <c r="D11928">
        <v>20</v>
      </c>
      <c r="E11928" s="2">
        <v>2522742.1896186494</v>
      </c>
      <c r="F11928" s="2">
        <v>-584519.36533464107</v>
      </c>
      <c r="G11928" s="2">
        <v>1938222.8242840082</v>
      </c>
      <c r="H11928" s="2">
        <v>1112919.8215690653</v>
      </c>
      <c r="I11928" s="2">
        <v>825303.00271494291</v>
      </c>
      <c r="J11928" s="2">
        <v>252274.21896186494</v>
      </c>
      <c r="K11928" s="2">
        <v>573028.78375307797</v>
      </c>
      <c r="N11928" s="13">
        <v>573028.78375307797</v>
      </c>
    </row>
    <row r="11929" spans="1:14" x14ac:dyDescent="0.45">
      <c r="A11929">
        <v>23031</v>
      </c>
      <c r="B11929">
        <v>6</v>
      </c>
      <c r="C11929">
        <v>21</v>
      </c>
      <c r="D11929">
        <v>20</v>
      </c>
      <c r="E11929" s="2">
        <v>2529805.8677495811</v>
      </c>
      <c r="F11929" s="2">
        <v>-586156.01955757791</v>
      </c>
      <c r="G11929" s="2">
        <v>1943649.8481920031</v>
      </c>
      <c r="H11929" s="2">
        <v>1104540.8262996431</v>
      </c>
      <c r="I11929" s="2">
        <v>839109.02189235995</v>
      </c>
      <c r="J11929" s="2">
        <v>278278.64545245393</v>
      </c>
      <c r="K11929" s="2">
        <v>560830.37643990596</v>
      </c>
      <c r="M11929" s="14">
        <v>16294469.906932734</v>
      </c>
      <c r="N11929" s="13">
        <v>16855300.283372641</v>
      </c>
    </row>
    <row r="11930" spans="1:14" x14ac:dyDescent="0.45">
      <c r="A11930">
        <v>23043</v>
      </c>
      <c r="B11930">
        <v>1</v>
      </c>
      <c r="C11930">
        <v>2</v>
      </c>
      <c r="D11930">
        <v>23</v>
      </c>
      <c r="E11930" s="2">
        <v>5325696</v>
      </c>
      <c r="F11930" s="2">
        <v>-587956.83840000001</v>
      </c>
      <c r="G11930" s="2">
        <v>4737739.1616000002</v>
      </c>
      <c r="H11930" s="2">
        <v>2396563.2000000002</v>
      </c>
      <c r="I11930" s="2">
        <v>2341175.9616</v>
      </c>
      <c r="J11930" s="2">
        <v>585826.56000000006</v>
      </c>
      <c r="K11930" s="2">
        <v>1755349.4016</v>
      </c>
      <c r="L11930" s="11">
        <v>-23404206.472622409</v>
      </c>
      <c r="N11930" s="13">
        <v>-21648857.07102241</v>
      </c>
    </row>
    <row r="11931" spans="1:14" x14ac:dyDescent="0.45">
      <c r="A11931">
        <v>23043</v>
      </c>
      <c r="B11931">
        <v>2</v>
      </c>
      <c r="C11931">
        <v>2</v>
      </c>
      <c r="D11931">
        <v>23</v>
      </c>
      <c r="E11931" s="2">
        <v>5604762.4704</v>
      </c>
      <c r="F11931" s="2">
        <v>-618765.77673216001</v>
      </c>
      <c r="G11931" s="2">
        <v>4985996.6936678402</v>
      </c>
      <c r="H11931" s="2">
        <v>2516342.182523136</v>
      </c>
      <c r="I11931" s="2">
        <v>2469654.5111447042</v>
      </c>
      <c r="J11931" s="2">
        <v>672571.49644799996</v>
      </c>
      <c r="K11931" s="2">
        <v>1797083.0146967042</v>
      </c>
      <c r="N11931" s="13">
        <v>1797083.0146967042</v>
      </c>
    </row>
    <row r="11932" spans="1:14" x14ac:dyDescent="0.45">
      <c r="A11932">
        <v>23043</v>
      </c>
      <c r="B11932">
        <v>3</v>
      </c>
      <c r="C11932">
        <v>2</v>
      </c>
      <c r="D11932">
        <v>23</v>
      </c>
      <c r="E11932" s="2">
        <v>5899012.5000959989</v>
      </c>
      <c r="F11932" s="2">
        <v>-651250.98001059832</v>
      </c>
      <c r="G11932" s="2">
        <v>5247761.5200854009</v>
      </c>
      <c r="H11932" s="2">
        <v>2610577.3100019903</v>
      </c>
      <c r="I11932" s="2">
        <v>2637184.2100834106</v>
      </c>
      <c r="J11932" s="2">
        <v>589901.25000959996</v>
      </c>
      <c r="K11932" s="2">
        <v>2047282.9600738105</v>
      </c>
      <c r="N11932" s="13">
        <v>2047282.9600738105</v>
      </c>
    </row>
    <row r="11933" spans="1:14" x14ac:dyDescent="0.45">
      <c r="A11933">
        <v>23043</v>
      </c>
      <c r="B11933">
        <v>4</v>
      </c>
      <c r="C11933">
        <v>2</v>
      </c>
      <c r="D11933">
        <v>23</v>
      </c>
      <c r="E11933" s="2">
        <v>6170956.9763504257</v>
      </c>
      <c r="F11933" s="2">
        <v>-681273.65018908703</v>
      </c>
      <c r="G11933" s="2">
        <v>5489683.3261613389</v>
      </c>
      <c r="H11933" s="2">
        <v>2762057.4681266034</v>
      </c>
      <c r="I11933" s="2">
        <v>2727625.8580347355</v>
      </c>
      <c r="J11933" s="2">
        <v>678805.2673985468</v>
      </c>
      <c r="K11933" s="2">
        <v>2048820.5906361886</v>
      </c>
      <c r="N11933" s="13">
        <v>2048820.5906361886</v>
      </c>
    </row>
    <row r="11934" spans="1:14" x14ac:dyDescent="0.45">
      <c r="A11934">
        <v>23043</v>
      </c>
      <c r="B11934">
        <v>5</v>
      </c>
      <c r="C11934">
        <v>2</v>
      </c>
      <c r="D11934">
        <v>23</v>
      </c>
      <c r="E11934" s="2">
        <v>6522701.5240024002</v>
      </c>
      <c r="F11934" s="2">
        <v>-720106.24824986502</v>
      </c>
      <c r="G11934" s="2">
        <v>5802595.2757525351</v>
      </c>
      <c r="H11934" s="2">
        <v>2866359.9394724816</v>
      </c>
      <c r="I11934" s="2">
        <v>2936235.3362800535</v>
      </c>
      <c r="J11934" s="2">
        <v>652270.15240024007</v>
      </c>
      <c r="K11934" s="2">
        <v>2283965.1838798132</v>
      </c>
      <c r="N11934" s="13">
        <v>2283965.1838798132</v>
      </c>
    </row>
    <row r="11935" spans="1:14" x14ac:dyDescent="0.45">
      <c r="A11935">
        <v>23043</v>
      </c>
      <c r="B11935">
        <v>6</v>
      </c>
      <c r="C11935">
        <v>2</v>
      </c>
      <c r="D11935">
        <v>23</v>
      </c>
      <c r="E11935" s="2">
        <v>6797959.5283153011</v>
      </c>
      <c r="F11935" s="2">
        <v>-750494.73192600918</v>
      </c>
      <c r="G11935" s="2">
        <v>6047464.796389292</v>
      </c>
      <c r="H11935" s="2">
        <v>2927872.6543727471</v>
      </c>
      <c r="I11935" s="2">
        <v>3119592.1420165449</v>
      </c>
      <c r="J11935" s="2">
        <v>611816.35754837713</v>
      </c>
      <c r="K11935" s="2">
        <v>2507775.7844681679</v>
      </c>
      <c r="M11935" s="14">
        <v>24333536.221214101</v>
      </c>
      <c r="N11935" s="13">
        <v>26841312.005682267</v>
      </c>
    </row>
    <row r="11936" spans="1:14" x14ac:dyDescent="0.45">
      <c r="A11936">
        <v>23051</v>
      </c>
      <c r="B11936">
        <v>1</v>
      </c>
      <c r="C11936">
        <v>48</v>
      </c>
      <c r="D11936">
        <v>14</v>
      </c>
      <c r="E11936" s="2">
        <v>2874900</v>
      </c>
      <c r="F11936" s="2">
        <v>-378911.82</v>
      </c>
      <c r="G11936" s="2">
        <v>2495988.1800000002</v>
      </c>
      <c r="H11936" s="2">
        <v>1724940</v>
      </c>
      <c r="I11936" s="2">
        <v>771048.18000000017</v>
      </c>
      <c r="J11936" s="2">
        <v>287490</v>
      </c>
      <c r="K11936" s="2">
        <v>483558.18000000017</v>
      </c>
      <c r="L11936" s="11">
        <v>-12321501.059247799</v>
      </c>
      <c r="N11936" s="13">
        <v>-11837942.8792478</v>
      </c>
    </row>
    <row r="11937" spans="1:14" x14ac:dyDescent="0.45">
      <c r="A11937">
        <v>23051</v>
      </c>
      <c r="B11937">
        <v>2</v>
      </c>
      <c r="C11937">
        <v>48</v>
      </c>
      <c r="D11937">
        <v>14</v>
      </c>
      <c r="E11937" s="2">
        <v>2897899.1999999997</v>
      </c>
      <c r="F11937" s="2">
        <v>-381943.11455999996</v>
      </c>
      <c r="G11937" s="2">
        <v>2515956.0854399996</v>
      </c>
      <c r="H11937" s="2">
        <v>1768645.839744</v>
      </c>
      <c r="I11937" s="2">
        <v>747310.24569599959</v>
      </c>
      <c r="J11937" s="2">
        <v>289789.92</v>
      </c>
      <c r="K11937" s="2">
        <v>457520.32569599961</v>
      </c>
      <c r="N11937" s="13">
        <v>457520.32569599961</v>
      </c>
    </row>
    <row r="11938" spans="1:14" x14ac:dyDescent="0.45">
      <c r="A11938">
        <v>23051</v>
      </c>
      <c r="B11938">
        <v>3</v>
      </c>
      <c r="C11938">
        <v>48</v>
      </c>
      <c r="D11938">
        <v>14</v>
      </c>
      <c r="E11938" s="2">
        <v>2934122.94</v>
      </c>
      <c r="F11938" s="2">
        <v>-386717.40349200001</v>
      </c>
      <c r="G11938" s="2">
        <v>2547405.536508</v>
      </c>
      <c r="H11938" s="2">
        <v>1827822.5187345347</v>
      </c>
      <c r="I11938" s="2">
        <v>719583.01777346525</v>
      </c>
      <c r="J11938" s="2">
        <v>293412.29399999999</v>
      </c>
      <c r="K11938" s="2">
        <v>426170.72377346526</v>
      </c>
      <c r="N11938" s="13">
        <v>426170.72377346526</v>
      </c>
    </row>
    <row r="11939" spans="1:14" x14ac:dyDescent="0.45">
      <c r="A11939">
        <v>23051</v>
      </c>
      <c r="B11939">
        <v>4</v>
      </c>
      <c r="C11939">
        <v>48</v>
      </c>
      <c r="D11939">
        <v>14</v>
      </c>
      <c r="E11939" s="2">
        <v>2965811.4677519999</v>
      </c>
      <c r="F11939" s="2">
        <v>-390893.95144971355</v>
      </c>
      <c r="G11939" s="2">
        <v>2574917.5163022862</v>
      </c>
      <c r="H11939" s="2">
        <v>1871581.3209620467</v>
      </c>
      <c r="I11939" s="2">
        <v>703336.19534023944</v>
      </c>
      <c r="J11939" s="2">
        <v>326239.26145271998</v>
      </c>
      <c r="K11939" s="2">
        <v>377096.93388751947</v>
      </c>
      <c r="N11939" s="13">
        <v>377096.93388751947</v>
      </c>
    </row>
    <row r="11940" spans="1:14" x14ac:dyDescent="0.45">
      <c r="A11940">
        <v>23051</v>
      </c>
      <c r="B11940">
        <v>5</v>
      </c>
      <c r="C11940">
        <v>48</v>
      </c>
      <c r="D11940">
        <v>14</v>
      </c>
      <c r="E11940" s="2">
        <v>2998731.975044047</v>
      </c>
      <c r="F11940" s="2">
        <v>-395232.8743108054</v>
      </c>
      <c r="G11940" s="2">
        <v>2603499.1007332415</v>
      </c>
      <c r="H11940" s="2">
        <v>1893112.8159741752</v>
      </c>
      <c r="I11940" s="2">
        <v>710386.2847590663</v>
      </c>
      <c r="J11940" s="2">
        <v>329860.51725484518</v>
      </c>
      <c r="K11940" s="2">
        <v>380525.76750422112</v>
      </c>
      <c r="N11940" s="13">
        <v>380525.76750422112</v>
      </c>
    </row>
    <row r="11941" spans="1:14" x14ac:dyDescent="0.45">
      <c r="A11941">
        <v>23051</v>
      </c>
      <c r="B11941">
        <v>6</v>
      </c>
      <c r="C11941">
        <v>48</v>
      </c>
      <c r="D11941">
        <v>14</v>
      </c>
      <c r="E11941" s="2">
        <v>3039514.7299046465</v>
      </c>
      <c r="F11941" s="2">
        <v>-400608.04140143242</v>
      </c>
      <c r="G11941" s="2">
        <v>2638906.6885032142</v>
      </c>
      <c r="H11941" s="2">
        <v>1970092.689583671</v>
      </c>
      <c r="I11941" s="2">
        <v>668813.99891954311</v>
      </c>
      <c r="J11941" s="2">
        <v>303951.47299046465</v>
      </c>
      <c r="K11941" s="2">
        <v>364862.52592907846</v>
      </c>
      <c r="M11941" s="14">
        <v>12320887.112342447</v>
      </c>
      <c r="N11941" s="13">
        <v>12685749.638271526</v>
      </c>
    </row>
    <row r="11942" spans="1:14" x14ac:dyDescent="0.45">
      <c r="A11942">
        <v>23055</v>
      </c>
      <c r="B11942">
        <v>1</v>
      </c>
      <c r="C11942">
        <v>47</v>
      </c>
      <c r="D11942">
        <v>22</v>
      </c>
      <c r="E11942" s="2">
        <v>4539936</v>
      </c>
      <c r="F11942" s="2">
        <v>-486227.14559999999</v>
      </c>
      <c r="G11942" s="2">
        <v>4053708.8544000001</v>
      </c>
      <c r="H11942" s="2">
        <v>2587763.5199999996</v>
      </c>
      <c r="I11942" s="2">
        <v>1465945.3344000005</v>
      </c>
      <c r="J11942" s="2">
        <v>453993.60000000003</v>
      </c>
      <c r="K11942" s="2">
        <v>1011951.7344000004</v>
      </c>
      <c r="L11942" s="11">
        <v>-20130059.174116399</v>
      </c>
      <c r="N11942" s="13">
        <v>-19118107.439716399</v>
      </c>
    </row>
    <row r="11943" spans="1:14" x14ac:dyDescent="0.45">
      <c r="A11943">
        <v>23055</v>
      </c>
      <c r="B11943">
        <v>2</v>
      </c>
      <c r="C11943">
        <v>47</v>
      </c>
      <c r="D11943">
        <v>22</v>
      </c>
      <c r="E11943" s="2">
        <v>4657974.3360000001</v>
      </c>
      <c r="F11943" s="2">
        <v>-498869.0513856</v>
      </c>
      <c r="G11943" s="2">
        <v>4159105.2846144</v>
      </c>
      <c r="H11943" s="2">
        <v>2733103.705442688</v>
      </c>
      <c r="I11943" s="2">
        <v>1426001.579171712</v>
      </c>
      <c r="J11943" s="2">
        <v>419217.69023999997</v>
      </c>
      <c r="K11943" s="2">
        <v>1006783.8889317121</v>
      </c>
      <c r="N11943" s="13">
        <v>1006783.8889317121</v>
      </c>
    </row>
    <row r="11944" spans="1:14" x14ac:dyDescent="0.45">
      <c r="A11944">
        <v>23055</v>
      </c>
      <c r="B11944">
        <v>3</v>
      </c>
      <c r="C11944">
        <v>47</v>
      </c>
      <c r="D11944">
        <v>22</v>
      </c>
      <c r="E11944" s="2">
        <v>4793987.1866111998</v>
      </c>
      <c r="F11944" s="2">
        <v>-513436.02768605947</v>
      </c>
      <c r="G11944" s="2">
        <v>4280551.1589251403</v>
      </c>
      <c r="H11944" s="2">
        <v>2887733.7485164814</v>
      </c>
      <c r="I11944" s="2">
        <v>1392817.4104086589</v>
      </c>
      <c r="J11944" s="2">
        <v>479398.71866111999</v>
      </c>
      <c r="K11944" s="2">
        <v>913418.69174753898</v>
      </c>
      <c r="N11944" s="13">
        <v>913418.69174753898</v>
      </c>
    </row>
    <row r="11945" spans="1:14" x14ac:dyDescent="0.45">
      <c r="A11945">
        <v>23055</v>
      </c>
      <c r="B11945">
        <v>4</v>
      </c>
      <c r="C11945">
        <v>47</v>
      </c>
      <c r="D11945">
        <v>22</v>
      </c>
      <c r="E11945" s="2">
        <v>4974241.1048277803</v>
      </c>
      <c r="F11945" s="2">
        <v>-532741.22232705529</v>
      </c>
      <c r="G11945" s="2">
        <v>4441499.8825007249</v>
      </c>
      <c r="H11945" s="2">
        <v>3072718.5071659484</v>
      </c>
      <c r="I11945" s="2">
        <v>1368781.3753347765</v>
      </c>
      <c r="J11945" s="2">
        <v>547166.5215310558</v>
      </c>
      <c r="K11945" s="2">
        <v>821614.85380372067</v>
      </c>
      <c r="N11945" s="13">
        <v>821614.85380372067</v>
      </c>
    </row>
    <row r="11946" spans="1:14" x14ac:dyDescent="0.45">
      <c r="A11946">
        <v>23055</v>
      </c>
      <c r="B11946">
        <v>5</v>
      </c>
      <c r="C11946">
        <v>47</v>
      </c>
      <c r="D11946">
        <v>22</v>
      </c>
      <c r="E11946" s="2">
        <v>5133416.8201822704</v>
      </c>
      <c r="F11946" s="2">
        <v>-549788.94144152116</v>
      </c>
      <c r="G11946" s="2">
        <v>4583627.8787407493</v>
      </c>
      <c r="H11946" s="2">
        <v>3261420.2961280243</v>
      </c>
      <c r="I11946" s="2">
        <v>1322207.582612725</v>
      </c>
      <c r="J11946" s="2">
        <v>513341.68201822706</v>
      </c>
      <c r="K11946" s="2">
        <v>808865.90059449791</v>
      </c>
      <c r="N11946" s="13">
        <v>808865.90059449791</v>
      </c>
    </row>
    <row r="11947" spans="1:14" x14ac:dyDescent="0.45">
      <c r="A11947">
        <v>23055</v>
      </c>
      <c r="B11947">
        <v>6</v>
      </c>
      <c r="C11947">
        <v>47</v>
      </c>
      <c r="D11947">
        <v>22</v>
      </c>
      <c r="E11947" s="2">
        <v>5293066.083289938</v>
      </c>
      <c r="F11947" s="2">
        <v>-566887.37752035237</v>
      </c>
      <c r="G11947" s="2">
        <v>4726178.7057695854</v>
      </c>
      <c r="H11947" s="2">
        <v>3491647.6402366357</v>
      </c>
      <c r="I11947" s="2">
        <v>1234531.0655329498</v>
      </c>
      <c r="J11947" s="2">
        <v>529306.60832899378</v>
      </c>
      <c r="K11947" s="2">
        <v>705224.45720395597</v>
      </c>
      <c r="M11947" s="14">
        <v>20453850.206410673</v>
      </c>
      <c r="N11947" s="13">
        <v>21159074.663614627</v>
      </c>
    </row>
    <row r="11948" spans="1:14" x14ac:dyDescent="0.45">
      <c r="A11948">
        <v>23057</v>
      </c>
      <c r="B11948">
        <v>1</v>
      </c>
      <c r="C11948">
        <v>7</v>
      </c>
      <c r="D11948">
        <v>14</v>
      </c>
      <c r="E11948" s="2">
        <v>4064820</v>
      </c>
      <c r="F11948" s="2">
        <v>-173161.33199999999</v>
      </c>
      <c r="G11948" s="2">
        <v>3891658.6680000001</v>
      </c>
      <c r="H11948" s="2">
        <v>2520188.4</v>
      </c>
      <c r="I11948" s="2">
        <v>1371470.2680000002</v>
      </c>
      <c r="J11948" s="2">
        <v>365833.8</v>
      </c>
      <c r="K11948" s="2">
        <v>1005636.4680000001</v>
      </c>
      <c r="L11948" s="11">
        <v>-24182734.785466686</v>
      </c>
      <c r="N11948" s="13">
        <v>-23177098.317466687</v>
      </c>
    </row>
    <row r="11949" spans="1:14" x14ac:dyDescent="0.45">
      <c r="A11949">
        <v>23057</v>
      </c>
      <c r="B11949">
        <v>2</v>
      </c>
      <c r="C11949">
        <v>7</v>
      </c>
      <c r="D11949">
        <v>14</v>
      </c>
      <c r="E11949" s="2">
        <v>4060348.6980000003</v>
      </c>
      <c r="F11949" s="2">
        <v>-172970.85453480002</v>
      </c>
      <c r="G11949" s="2">
        <v>3887377.8434652002</v>
      </c>
      <c r="H11949" s="2">
        <v>2587400.3629187285</v>
      </c>
      <c r="I11949" s="2">
        <v>1299977.4805464717</v>
      </c>
      <c r="J11949" s="2">
        <v>365431.38282</v>
      </c>
      <c r="K11949" s="2">
        <v>934546.09772647172</v>
      </c>
      <c r="N11949" s="13">
        <v>934546.09772647172</v>
      </c>
    </row>
    <row r="11950" spans="1:14" x14ac:dyDescent="0.45">
      <c r="A11950">
        <v>23057</v>
      </c>
      <c r="B11950">
        <v>3</v>
      </c>
      <c r="C11950">
        <v>7</v>
      </c>
      <c r="D11950">
        <v>14</v>
      </c>
      <c r="E11950" s="2">
        <v>4068875.4302658001</v>
      </c>
      <c r="F11950" s="2">
        <v>-173334.09332932308</v>
      </c>
      <c r="G11950" s="2">
        <v>3895541.3369364771</v>
      </c>
      <c r="H11950" s="2">
        <v>2640542.0475085853</v>
      </c>
      <c r="I11950" s="2">
        <v>1254999.2894278918</v>
      </c>
      <c r="J11950" s="2">
        <v>447576.29732923803</v>
      </c>
      <c r="K11950" s="2">
        <v>807422.99209865381</v>
      </c>
      <c r="N11950" s="13">
        <v>807422.99209865381</v>
      </c>
    </row>
    <row r="11951" spans="1:14" x14ac:dyDescent="0.45">
      <c r="A11951">
        <v>23057</v>
      </c>
      <c r="B11951">
        <v>4</v>
      </c>
      <c r="C11951">
        <v>7</v>
      </c>
      <c r="D11951">
        <v>14</v>
      </c>
      <c r="E11951" s="2">
        <v>4065620.3299215874</v>
      </c>
      <c r="F11951" s="2">
        <v>-173195.42605465962</v>
      </c>
      <c r="G11951" s="2">
        <v>3892424.9038669276</v>
      </c>
      <c r="H11951" s="2">
        <v>2688559.7765341192</v>
      </c>
      <c r="I11951" s="2">
        <v>1203865.1273328084</v>
      </c>
      <c r="J11951" s="2">
        <v>365905.82969294285</v>
      </c>
      <c r="K11951" s="2">
        <v>837959.29763986566</v>
      </c>
      <c r="N11951" s="13">
        <v>837959.29763986566</v>
      </c>
    </row>
    <row r="11952" spans="1:14" x14ac:dyDescent="0.45">
      <c r="A11952">
        <v>23057</v>
      </c>
      <c r="B11952">
        <v>5</v>
      </c>
      <c r="C11952">
        <v>7</v>
      </c>
      <c r="D11952">
        <v>14</v>
      </c>
      <c r="E11952" s="2">
        <v>4074971.2566804066</v>
      </c>
      <c r="F11952" s="2">
        <v>-173593.77553458532</v>
      </c>
      <c r="G11952" s="2">
        <v>3901377.4811458215</v>
      </c>
      <c r="H11952" s="2">
        <v>2795796.3439209028</v>
      </c>
      <c r="I11952" s="2">
        <v>1105581.1372249187</v>
      </c>
      <c r="J11952" s="2">
        <v>366747.41310123657</v>
      </c>
      <c r="K11952" s="2">
        <v>738833.72412368213</v>
      </c>
      <c r="N11952" s="13">
        <v>738833.72412368213</v>
      </c>
    </row>
    <row r="11953" spans="1:14" x14ac:dyDescent="0.45">
      <c r="A11953">
        <v>23057</v>
      </c>
      <c r="B11953">
        <v>6</v>
      </c>
      <c r="C11953">
        <v>7</v>
      </c>
      <c r="D11953">
        <v>14</v>
      </c>
      <c r="E11953" s="2">
        <v>4074563.7595547382</v>
      </c>
      <c r="F11953" s="2">
        <v>-173576.41615703184</v>
      </c>
      <c r="G11953" s="2">
        <v>3900987.3433977063</v>
      </c>
      <c r="H11953" s="2">
        <v>2884134.6457143929</v>
      </c>
      <c r="I11953" s="2">
        <v>1016852.6976833134</v>
      </c>
      <c r="J11953" s="2">
        <v>325965.10076437908</v>
      </c>
      <c r="K11953" s="2">
        <v>690887.59691893426</v>
      </c>
      <c r="M11953" s="14">
        <v>25407678.577608444</v>
      </c>
      <c r="N11953" s="13">
        <v>26098566.174527377</v>
      </c>
    </row>
    <row r="11954" spans="1:14" x14ac:dyDescent="0.45">
      <c r="A11954">
        <v>23062</v>
      </c>
      <c r="B11954">
        <v>1</v>
      </c>
      <c r="C11954">
        <v>17</v>
      </c>
      <c r="D11954">
        <v>4</v>
      </c>
      <c r="E11954" s="2">
        <v>3143328</v>
      </c>
      <c r="F11954" s="2">
        <v>-641238.91200000001</v>
      </c>
      <c r="G11954" s="2">
        <v>2502089.088</v>
      </c>
      <c r="H11954" s="2">
        <v>1854563.52</v>
      </c>
      <c r="I11954" s="2">
        <v>647525.56799999997</v>
      </c>
      <c r="J11954" s="2">
        <v>377199.35999999999</v>
      </c>
      <c r="K11954" s="2">
        <v>270326.20799999998</v>
      </c>
      <c r="L11954" s="11">
        <v>-24499729.779229768</v>
      </c>
      <c r="N11954" s="13">
        <v>-24229403.571229767</v>
      </c>
    </row>
    <row r="11955" spans="1:14" x14ac:dyDescent="0.45">
      <c r="A11955">
        <v>23062</v>
      </c>
      <c r="B11955">
        <v>2</v>
      </c>
      <c r="C11955">
        <v>17</v>
      </c>
      <c r="D11955">
        <v>4</v>
      </c>
      <c r="E11955" s="2">
        <v>3179161.9391999999</v>
      </c>
      <c r="F11955" s="2">
        <v>-648549.03559679992</v>
      </c>
      <c r="G11955" s="2">
        <v>2530612.9036031999</v>
      </c>
      <c r="H11955" s="2">
        <v>1923911.1766120896</v>
      </c>
      <c r="I11955" s="2">
        <v>606701.72699111025</v>
      </c>
      <c r="J11955" s="2">
        <v>349707.81331200001</v>
      </c>
      <c r="K11955" s="2">
        <v>256993.91367911024</v>
      </c>
      <c r="N11955" s="13">
        <v>256993.91367911024</v>
      </c>
    </row>
    <row r="11956" spans="1:14" x14ac:dyDescent="0.45">
      <c r="A11956">
        <v>23062</v>
      </c>
      <c r="B11956">
        <v>3</v>
      </c>
      <c r="C11956">
        <v>17</v>
      </c>
      <c r="D11956">
        <v>4</v>
      </c>
      <c r="E11956" s="2">
        <v>3212861.0557555198</v>
      </c>
      <c r="F11956" s="2">
        <v>-655423.65537412604</v>
      </c>
      <c r="G11956" s="2">
        <v>2557437.4003813937</v>
      </c>
      <c r="H11956" s="2">
        <v>2012938.5887026489</v>
      </c>
      <c r="I11956" s="2">
        <v>544498.81167874485</v>
      </c>
      <c r="J11956" s="2">
        <v>289157.49501799676</v>
      </c>
      <c r="K11956" s="2">
        <v>255341.3166607481</v>
      </c>
      <c r="N11956" s="13">
        <v>255341.3166607481</v>
      </c>
    </row>
    <row r="11957" spans="1:14" x14ac:dyDescent="0.45">
      <c r="A11957">
        <v>23062</v>
      </c>
      <c r="B11957">
        <v>4</v>
      </c>
      <c r="C11957">
        <v>17</v>
      </c>
      <c r="D11957">
        <v>4</v>
      </c>
      <c r="E11957" s="2">
        <v>3248845.0995799825</v>
      </c>
      <c r="F11957" s="2">
        <v>-662764.40031431639</v>
      </c>
      <c r="G11957" s="2">
        <v>2586080.6992656663</v>
      </c>
      <c r="H11957" s="2">
        <v>2144992.5132443304</v>
      </c>
      <c r="I11957" s="2">
        <v>441088.18602133589</v>
      </c>
      <c r="J11957" s="2">
        <v>357372.96095379809</v>
      </c>
      <c r="K11957" s="2">
        <v>83715.225067537802</v>
      </c>
      <c r="N11957" s="13">
        <v>83715.225067537802</v>
      </c>
    </row>
    <row r="11958" spans="1:14" x14ac:dyDescent="0.45">
      <c r="A11958">
        <v>23062</v>
      </c>
      <c r="B11958">
        <v>5</v>
      </c>
      <c r="C11958">
        <v>17</v>
      </c>
      <c r="D11958">
        <v>4</v>
      </c>
      <c r="E11958" s="2">
        <v>3287831.2407749426</v>
      </c>
      <c r="F11958" s="2">
        <v>-670717.57311808818</v>
      </c>
      <c r="G11958" s="2">
        <v>2617113.6676568543</v>
      </c>
      <c r="H11958" s="2">
        <v>2256693.4273700318</v>
      </c>
      <c r="I11958" s="2">
        <v>360420.24028682243</v>
      </c>
      <c r="J11958" s="2">
        <v>361661.43648524367</v>
      </c>
      <c r="K11958" s="2">
        <v>-1241.1961984212394</v>
      </c>
      <c r="N11958" s="13">
        <v>-1241.1961984212394</v>
      </c>
    </row>
    <row r="11959" spans="1:14" x14ac:dyDescent="0.45">
      <c r="A11959">
        <v>23062</v>
      </c>
      <c r="B11959">
        <v>6</v>
      </c>
      <c r="C11959">
        <v>17</v>
      </c>
      <c r="D11959">
        <v>4</v>
      </c>
      <c r="E11959" s="2">
        <v>3302626.4813584294</v>
      </c>
      <c r="F11959" s="2">
        <v>-673735.80219711957</v>
      </c>
      <c r="G11959" s="2">
        <v>2628890.6791613097</v>
      </c>
      <c r="H11959" s="2">
        <v>2297677.6880431846</v>
      </c>
      <c r="I11959" s="2">
        <v>331212.99111812515</v>
      </c>
      <c r="J11959" s="2">
        <v>363288.91294942726</v>
      </c>
      <c r="K11959" s="2">
        <v>-32075.921831302112</v>
      </c>
      <c r="M11959" s="14">
        <v>25156003.590217717</v>
      </c>
      <c r="N11959" s="13">
        <v>25123927.668386415</v>
      </c>
    </row>
    <row r="11960" spans="1:14" x14ac:dyDescent="0.45">
      <c r="A11960">
        <v>23081</v>
      </c>
      <c r="B11960">
        <v>1</v>
      </c>
      <c r="C11960">
        <v>38</v>
      </c>
      <c r="D11960">
        <v>19</v>
      </c>
      <c r="E11960" s="2">
        <v>5743872</v>
      </c>
      <c r="F11960" s="2">
        <v>-696731.67359999998</v>
      </c>
      <c r="G11960" s="2">
        <v>5047140.3263999997</v>
      </c>
      <c r="H11960" s="2">
        <v>3159129.6</v>
      </c>
      <c r="I11960" s="2">
        <v>1888010.7263999996</v>
      </c>
      <c r="J11960" s="2">
        <v>516948.47999999998</v>
      </c>
      <c r="K11960" s="2">
        <v>1371062.2463999996</v>
      </c>
      <c r="L11960" s="11">
        <v>-22749991.308423232</v>
      </c>
      <c r="N11960" s="13">
        <v>-21378929.062023234</v>
      </c>
    </row>
    <row r="11961" spans="1:14" x14ac:dyDescent="0.45">
      <c r="A11961">
        <v>23081</v>
      </c>
      <c r="B11961">
        <v>2</v>
      </c>
      <c r="C11961">
        <v>38</v>
      </c>
      <c r="D11961">
        <v>19</v>
      </c>
      <c r="E11961" s="2">
        <v>5906423.5775999995</v>
      </c>
      <c r="F11961" s="2">
        <v>-716449.17996287998</v>
      </c>
      <c r="G11961" s="2">
        <v>5189974.3976371195</v>
      </c>
      <c r="H11961" s="2">
        <v>3254380.3270218242</v>
      </c>
      <c r="I11961" s="2">
        <v>1935594.0706152953</v>
      </c>
      <c r="J11961" s="2">
        <v>649706.593536</v>
      </c>
      <c r="K11961" s="2">
        <v>1285887.4770792953</v>
      </c>
      <c r="N11961" s="13">
        <v>1285887.4770792953</v>
      </c>
    </row>
    <row r="11962" spans="1:14" x14ac:dyDescent="0.45">
      <c r="A11962">
        <v>23081</v>
      </c>
      <c r="B11962">
        <v>3</v>
      </c>
      <c r="C11962">
        <v>38</v>
      </c>
      <c r="D11962">
        <v>19</v>
      </c>
      <c r="E11962" s="2">
        <v>6059399.9482598398</v>
      </c>
      <c r="F11962" s="2">
        <v>-735005.21372391854</v>
      </c>
      <c r="G11962" s="2">
        <v>5324394.7345359214</v>
      </c>
      <c r="H11962" s="2">
        <v>3349352.5175796635</v>
      </c>
      <c r="I11962" s="2">
        <v>1975042.2169562578</v>
      </c>
      <c r="J11962" s="2">
        <v>605939.994825984</v>
      </c>
      <c r="K11962" s="2">
        <v>1369102.2221302739</v>
      </c>
      <c r="N11962" s="13">
        <v>1369102.2221302739</v>
      </c>
    </row>
    <row r="11963" spans="1:14" x14ac:dyDescent="0.45">
      <c r="A11963">
        <v>23081</v>
      </c>
      <c r="B11963">
        <v>4</v>
      </c>
      <c r="C11963">
        <v>38</v>
      </c>
      <c r="D11963">
        <v>19</v>
      </c>
      <c r="E11963" s="2">
        <v>6195736.4470956866</v>
      </c>
      <c r="F11963" s="2">
        <v>-751542.83103270677</v>
      </c>
      <c r="G11963" s="2">
        <v>5444193.6160629801</v>
      </c>
      <c r="H11963" s="2">
        <v>3376082.0253462079</v>
      </c>
      <c r="I11963" s="2">
        <v>2068111.5907167722</v>
      </c>
      <c r="J11963" s="2">
        <v>557616.28023861174</v>
      </c>
      <c r="K11963" s="2">
        <v>1510495.3104781606</v>
      </c>
      <c r="N11963" s="13">
        <v>1510495.3104781606</v>
      </c>
    </row>
    <row r="11964" spans="1:14" x14ac:dyDescent="0.45">
      <c r="A11964">
        <v>23081</v>
      </c>
      <c r="B11964">
        <v>5</v>
      </c>
      <c r="C11964">
        <v>38</v>
      </c>
      <c r="D11964">
        <v>19</v>
      </c>
      <c r="E11964" s="2">
        <v>6305400.9822092801</v>
      </c>
      <c r="F11964" s="2">
        <v>-764845.13914198568</v>
      </c>
      <c r="G11964" s="2">
        <v>5540555.843067294</v>
      </c>
      <c r="H11964" s="2">
        <v>3346850.4554554895</v>
      </c>
      <c r="I11964" s="2">
        <v>2193705.3876118045</v>
      </c>
      <c r="J11964" s="2">
        <v>630540.09822092811</v>
      </c>
      <c r="K11964" s="2">
        <v>1563165.2893908764</v>
      </c>
      <c r="N11964" s="13">
        <v>1563165.2893908764</v>
      </c>
    </row>
    <row r="11965" spans="1:14" x14ac:dyDescent="0.45">
      <c r="A11965">
        <v>23081</v>
      </c>
      <c r="B11965">
        <v>6</v>
      </c>
      <c r="C11965">
        <v>38</v>
      </c>
      <c r="D11965">
        <v>19</v>
      </c>
      <c r="E11965" s="2">
        <v>6430247.921657024</v>
      </c>
      <c r="F11965" s="2">
        <v>-779989.0728969971</v>
      </c>
      <c r="G11965" s="2">
        <v>5650258.8487600265</v>
      </c>
      <c r="H11965" s="2">
        <v>3384447.9024799308</v>
      </c>
      <c r="I11965" s="2">
        <v>2265810.9462800957</v>
      </c>
      <c r="J11965" s="2">
        <v>514419.83373256191</v>
      </c>
      <c r="K11965" s="2">
        <v>1751391.1125475338</v>
      </c>
      <c r="M11965" s="14">
        <v>23420826.84947557</v>
      </c>
      <c r="N11965" s="13">
        <v>25172217.962023105</v>
      </c>
    </row>
    <row r="11966" spans="1:14" x14ac:dyDescent="0.45">
      <c r="A11966">
        <v>23098</v>
      </c>
      <c r="B11966">
        <v>1</v>
      </c>
      <c r="C11966">
        <v>49</v>
      </c>
      <c r="D11966">
        <v>13</v>
      </c>
      <c r="E11966" s="2">
        <v>2922192</v>
      </c>
      <c r="F11966" s="2">
        <v>-355922.98560000001</v>
      </c>
      <c r="G11966" s="2">
        <v>2566269.0143999998</v>
      </c>
      <c r="H11966" s="2">
        <v>1373430.24</v>
      </c>
      <c r="I11966" s="2">
        <v>1192838.7743999998</v>
      </c>
      <c r="J11966" s="2">
        <v>292219.2</v>
      </c>
      <c r="K11966" s="2">
        <v>900619.57439999981</v>
      </c>
      <c r="L11966" s="11">
        <v>-11481717.057420375</v>
      </c>
      <c r="N11966" s="13">
        <v>-10581097.483020375</v>
      </c>
    </row>
    <row r="11967" spans="1:14" x14ac:dyDescent="0.45">
      <c r="A11967">
        <v>23098</v>
      </c>
      <c r="B11967">
        <v>2</v>
      </c>
      <c r="C11967">
        <v>49</v>
      </c>
      <c r="D11967">
        <v>13</v>
      </c>
      <c r="E11967" s="2">
        <v>2848844.9808</v>
      </c>
      <c r="F11967" s="2">
        <v>-346989.31866143999</v>
      </c>
      <c r="G11967" s="2">
        <v>2501855.6621385599</v>
      </c>
      <c r="H11967" s="2">
        <v>1337484.2881209264</v>
      </c>
      <c r="I11967" s="2">
        <v>1164371.3740176335</v>
      </c>
      <c r="J11967" s="2">
        <v>313372.947888</v>
      </c>
      <c r="K11967" s="2">
        <v>850998.42612963356</v>
      </c>
      <c r="N11967" s="13">
        <v>850998.42612963356</v>
      </c>
    </row>
    <row r="11968" spans="1:14" x14ac:dyDescent="0.45">
      <c r="A11968">
        <v>23098</v>
      </c>
      <c r="B11968">
        <v>3</v>
      </c>
      <c r="C11968">
        <v>49</v>
      </c>
      <c r="D11968">
        <v>13</v>
      </c>
      <c r="E11968" s="2">
        <v>2819216.9929996799</v>
      </c>
      <c r="F11968" s="2">
        <v>-343380.629747361</v>
      </c>
      <c r="G11968" s="2">
        <v>2475836.3632523189</v>
      </c>
      <c r="H11968" s="2">
        <v>1338927.9151621526</v>
      </c>
      <c r="I11968" s="2">
        <v>1136908.4480901663</v>
      </c>
      <c r="J11968" s="2">
        <v>281921.69929996802</v>
      </c>
      <c r="K11968" s="2">
        <v>854986.74879019824</v>
      </c>
      <c r="N11968" s="13">
        <v>854986.74879019824</v>
      </c>
    </row>
    <row r="11969" spans="1:14" x14ac:dyDescent="0.45">
      <c r="A11969">
        <v>23098</v>
      </c>
      <c r="B11969">
        <v>4</v>
      </c>
      <c r="C11969">
        <v>49</v>
      </c>
      <c r="D11969">
        <v>13</v>
      </c>
      <c r="E11969" s="2">
        <v>2795253.6485591829</v>
      </c>
      <c r="F11969" s="2">
        <v>-340461.8943945085</v>
      </c>
      <c r="G11969" s="2">
        <v>2454791.7541646743</v>
      </c>
      <c r="H11969" s="2">
        <v>1329007.3296139461</v>
      </c>
      <c r="I11969" s="2">
        <v>1125784.4245507282</v>
      </c>
      <c r="J11969" s="2">
        <v>307477.90134151012</v>
      </c>
      <c r="K11969" s="2">
        <v>818306.52320921805</v>
      </c>
      <c r="N11969" s="13">
        <v>818306.52320921805</v>
      </c>
    </row>
    <row r="11970" spans="1:14" x14ac:dyDescent="0.45">
      <c r="A11970">
        <v>23098</v>
      </c>
      <c r="B11970">
        <v>5</v>
      </c>
      <c r="C11970">
        <v>49</v>
      </c>
      <c r="D11970">
        <v>13</v>
      </c>
      <c r="E11970" s="2">
        <v>2766462.5359790232</v>
      </c>
      <c r="F11970" s="2">
        <v>-336955.13688224502</v>
      </c>
      <c r="G11970" s="2">
        <v>2429507.3990967781</v>
      </c>
      <c r="H11970" s="2">
        <v>1297035.6262166696</v>
      </c>
      <c r="I11970" s="2">
        <v>1132471.7728801086</v>
      </c>
      <c r="J11970" s="2">
        <v>276646.25359790231</v>
      </c>
      <c r="K11970" s="2">
        <v>855825.51928220619</v>
      </c>
      <c r="N11970" s="13">
        <v>855825.51928220619</v>
      </c>
    </row>
    <row r="11971" spans="1:14" x14ac:dyDescent="0.45">
      <c r="A11971">
        <v>23098</v>
      </c>
      <c r="B11971">
        <v>6</v>
      </c>
      <c r="C11971">
        <v>49</v>
      </c>
      <c r="D11971">
        <v>13</v>
      </c>
      <c r="E11971" s="2">
        <v>2742394.3119160058</v>
      </c>
      <c r="F11971" s="2">
        <v>-334023.62719136954</v>
      </c>
      <c r="G11971" s="2">
        <v>2408370.6847246364</v>
      </c>
      <c r="H11971" s="2">
        <v>1291280.1473585395</v>
      </c>
      <c r="I11971" s="2">
        <v>1117090.5373660969</v>
      </c>
      <c r="J11971" s="2">
        <v>301663.37431076064</v>
      </c>
      <c r="K11971" s="2">
        <v>815427.16305533622</v>
      </c>
      <c r="M11971" s="14">
        <v>11519258.071991881</v>
      </c>
      <c r="N11971" s="13">
        <v>12334685.235047217</v>
      </c>
    </row>
    <row r="11972" spans="1:14" x14ac:dyDescent="0.45">
      <c r="A11972">
        <v>23118</v>
      </c>
      <c r="B11972">
        <v>1</v>
      </c>
      <c r="C11972">
        <v>15</v>
      </c>
      <c r="D11972">
        <v>23</v>
      </c>
      <c r="E11972" s="2">
        <v>5655240</v>
      </c>
      <c r="F11972" s="2">
        <v>-390777.08399999997</v>
      </c>
      <c r="G11972" s="2">
        <v>5264462.9160000002</v>
      </c>
      <c r="H11972" s="2">
        <v>3449696.4</v>
      </c>
      <c r="I11972" s="2">
        <v>1814766.5160000003</v>
      </c>
      <c r="J11972" s="2">
        <v>565524</v>
      </c>
      <c r="K11972" s="2">
        <v>1249242.5160000003</v>
      </c>
      <c r="L11972" s="11">
        <v>-30458535.80527734</v>
      </c>
      <c r="N11972" s="13">
        <v>-29209293.289277341</v>
      </c>
    </row>
    <row r="11973" spans="1:14" x14ac:dyDescent="0.45">
      <c r="A11973">
        <v>23118</v>
      </c>
      <c r="B11973">
        <v>2</v>
      </c>
      <c r="C11973">
        <v>15</v>
      </c>
      <c r="D11973">
        <v>23</v>
      </c>
      <c r="E11973" s="2">
        <v>5931215.7120000003</v>
      </c>
      <c r="F11973" s="2">
        <v>-409847.00569919997</v>
      </c>
      <c r="G11973" s="2">
        <v>5521368.7063008007</v>
      </c>
      <c r="H11973" s="2">
        <v>3674844.8371938244</v>
      </c>
      <c r="I11973" s="2">
        <v>1846523.8691069763</v>
      </c>
      <c r="J11973" s="2">
        <v>711745.88543999998</v>
      </c>
      <c r="K11973" s="2">
        <v>1134777.9836669764</v>
      </c>
      <c r="N11973" s="13">
        <v>1134777.9836669764</v>
      </c>
    </row>
    <row r="11974" spans="1:14" x14ac:dyDescent="0.45">
      <c r="A11974">
        <v>23118</v>
      </c>
      <c r="B11974">
        <v>3</v>
      </c>
      <c r="C11974">
        <v>15</v>
      </c>
      <c r="D11974">
        <v>23</v>
      </c>
      <c r="E11974" s="2">
        <v>6236673.3211680008</v>
      </c>
      <c r="F11974" s="2">
        <v>-430954.12649270881</v>
      </c>
      <c r="G11974" s="2">
        <v>5805719.1946752919</v>
      </c>
      <c r="H11974" s="2">
        <v>3965725.1591172419</v>
      </c>
      <c r="I11974" s="2">
        <v>1839994.03555805</v>
      </c>
      <c r="J11974" s="2">
        <v>498933.86569344008</v>
      </c>
      <c r="K11974" s="2">
        <v>1341060.1698646098</v>
      </c>
      <c r="N11974" s="13">
        <v>1341060.1698646098</v>
      </c>
    </row>
    <row r="11975" spans="1:14" x14ac:dyDescent="0.45">
      <c r="A11975">
        <v>23118</v>
      </c>
      <c r="B11975">
        <v>4</v>
      </c>
      <c r="C11975">
        <v>15</v>
      </c>
      <c r="D11975">
        <v>23</v>
      </c>
      <c r="E11975" s="2">
        <v>6525431.2959380792</v>
      </c>
      <c r="F11975" s="2">
        <v>-450907.30254932126</v>
      </c>
      <c r="G11975" s="2">
        <v>6074523.993388758</v>
      </c>
      <c r="H11975" s="2">
        <v>4181703.0722094486</v>
      </c>
      <c r="I11975" s="2">
        <v>1892820.9211793095</v>
      </c>
      <c r="J11975" s="2">
        <v>652543.12959380797</v>
      </c>
      <c r="K11975" s="2">
        <v>1240277.7915855015</v>
      </c>
      <c r="N11975" s="13">
        <v>1240277.7915855015</v>
      </c>
    </row>
    <row r="11976" spans="1:14" x14ac:dyDescent="0.45">
      <c r="A11976">
        <v>23118</v>
      </c>
      <c r="B11976">
        <v>5</v>
      </c>
      <c r="C11976">
        <v>15</v>
      </c>
      <c r="D11976">
        <v>23</v>
      </c>
      <c r="E11976" s="2">
        <v>6811245.1867001681</v>
      </c>
      <c r="F11976" s="2">
        <v>-470657.04240098159</v>
      </c>
      <c r="G11976" s="2">
        <v>6340588.1442991868</v>
      </c>
      <c r="H11976" s="2">
        <v>4500172.3784421617</v>
      </c>
      <c r="I11976" s="2">
        <v>1840415.765857025</v>
      </c>
      <c r="J11976" s="2">
        <v>749236.9705370185</v>
      </c>
      <c r="K11976" s="2">
        <v>1091178.7953200066</v>
      </c>
      <c r="N11976" s="13">
        <v>1091178.7953200066</v>
      </c>
    </row>
    <row r="11977" spans="1:14" x14ac:dyDescent="0.45">
      <c r="A11977">
        <v>23118</v>
      </c>
      <c r="B11977">
        <v>6</v>
      </c>
      <c r="C11977">
        <v>15</v>
      </c>
      <c r="D11977">
        <v>23</v>
      </c>
      <c r="E11977" s="2">
        <v>7131373.7104750741</v>
      </c>
      <c r="F11977" s="2">
        <v>-492777.92339382757</v>
      </c>
      <c r="G11977" s="2">
        <v>6638595.7870812463</v>
      </c>
      <c r="H11977" s="2">
        <v>4794134.8886329485</v>
      </c>
      <c r="I11977" s="2">
        <v>1844460.8984482978</v>
      </c>
      <c r="J11977" s="2">
        <v>855764.84525700891</v>
      </c>
      <c r="K11977" s="2">
        <v>988696.05319128884</v>
      </c>
      <c r="M11977" s="14">
        <v>31739935.744257487</v>
      </c>
      <c r="N11977" s="13">
        <v>32728631.797448777</v>
      </c>
    </row>
    <row r="11978" spans="1:14" x14ac:dyDescent="0.45">
      <c r="A11978">
        <v>23136</v>
      </c>
      <c r="B11978">
        <v>1</v>
      </c>
      <c r="C11978">
        <v>42</v>
      </c>
      <c r="D11978">
        <v>1</v>
      </c>
      <c r="E11978" s="2">
        <v>1123728</v>
      </c>
      <c r="F11978" s="2">
        <v>-164064.288</v>
      </c>
      <c r="G11978" s="2">
        <v>959663.71200000006</v>
      </c>
      <c r="H11978" s="2">
        <v>606813.12</v>
      </c>
      <c r="I11978" s="2">
        <v>352850.59200000006</v>
      </c>
      <c r="J11978" s="2">
        <v>123610.08</v>
      </c>
      <c r="K11978" s="2">
        <v>229240.51200000005</v>
      </c>
      <c r="L11978" s="11">
        <v>-8838093.0477362312</v>
      </c>
      <c r="N11978" s="13">
        <v>-8608852.5357362311</v>
      </c>
    </row>
    <row r="11979" spans="1:14" x14ac:dyDescent="0.45">
      <c r="A11979">
        <v>23136</v>
      </c>
      <c r="B11979">
        <v>2</v>
      </c>
      <c r="C11979">
        <v>42</v>
      </c>
      <c r="D11979">
        <v>1</v>
      </c>
      <c r="E11979" s="2">
        <v>1103051.4048000001</v>
      </c>
      <c r="F11979" s="2">
        <v>-161045.50510080002</v>
      </c>
      <c r="G11979" s="2">
        <v>942005.89969920018</v>
      </c>
      <c r="H11979" s="2">
        <v>580935.25895477773</v>
      </c>
      <c r="I11979" s="2">
        <v>361070.64074442245</v>
      </c>
      <c r="J11979" s="2">
        <v>121335.65452800001</v>
      </c>
      <c r="K11979" s="2">
        <v>239734.98621642243</v>
      </c>
      <c r="N11979" s="13">
        <v>239734.98621642243</v>
      </c>
    </row>
    <row r="11980" spans="1:14" x14ac:dyDescent="0.45">
      <c r="A11980">
        <v>23136</v>
      </c>
      <c r="B11980">
        <v>3</v>
      </c>
      <c r="C11980">
        <v>42</v>
      </c>
      <c r="D11980">
        <v>1</v>
      </c>
      <c r="E11980" s="2">
        <v>1095109.43468544</v>
      </c>
      <c r="F11980" s="2">
        <v>-159885.97746407424</v>
      </c>
      <c r="G11980" s="2">
        <v>935223.45722136577</v>
      </c>
      <c r="H11980" s="2">
        <v>561929.98519548238</v>
      </c>
      <c r="I11980" s="2">
        <v>373293.47202588338</v>
      </c>
      <c r="J11980" s="2">
        <v>109510.94346854401</v>
      </c>
      <c r="K11980" s="2">
        <v>263782.52855733939</v>
      </c>
      <c r="N11980" s="13">
        <v>263782.52855733939</v>
      </c>
    </row>
    <row r="11981" spans="1:14" x14ac:dyDescent="0.45">
      <c r="A11981">
        <v>23136</v>
      </c>
      <c r="B11981">
        <v>4</v>
      </c>
      <c r="C11981">
        <v>42</v>
      </c>
      <c r="D11981">
        <v>1</v>
      </c>
      <c r="E11981" s="2">
        <v>1090400.4641162925</v>
      </c>
      <c r="F11981" s="2">
        <v>-159198.4677609787</v>
      </c>
      <c r="G11981" s="2">
        <v>931201.99635531381</v>
      </c>
      <c r="H11981" s="2">
        <v>551344.78643975826</v>
      </c>
      <c r="I11981" s="2">
        <v>379857.20991555555</v>
      </c>
      <c r="J11981" s="2">
        <v>98136.041770466327</v>
      </c>
      <c r="K11981" s="2">
        <v>281721.16814508924</v>
      </c>
      <c r="N11981" s="13">
        <v>281721.16814508924</v>
      </c>
    </row>
    <row r="11982" spans="1:14" x14ac:dyDescent="0.45">
      <c r="A11982">
        <v>23136</v>
      </c>
      <c r="B11982">
        <v>5</v>
      </c>
      <c r="C11982">
        <v>42</v>
      </c>
      <c r="D11982">
        <v>1</v>
      </c>
      <c r="E11982" s="2">
        <v>1077642.778686132</v>
      </c>
      <c r="F11982" s="2">
        <v>-157335.84568817526</v>
      </c>
      <c r="G11982" s="2">
        <v>920306.93299795676</v>
      </c>
      <c r="H11982" s="2">
        <v>547781.99091633677</v>
      </c>
      <c r="I11982" s="2">
        <v>372524.94208161999</v>
      </c>
      <c r="J11982" s="2">
        <v>107764.27786861321</v>
      </c>
      <c r="K11982" s="2">
        <v>264760.66421300679</v>
      </c>
      <c r="N11982" s="13">
        <v>264760.66421300679</v>
      </c>
    </row>
    <row r="11983" spans="1:14" x14ac:dyDescent="0.45">
      <c r="A11983">
        <v>23136</v>
      </c>
      <c r="B11983">
        <v>6</v>
      </c>
      <c r="C11983">
        <v>42</v>
      </c>
      <c r="D11983">
        <v>1</v>
      </c>
      <c r="E11983" s="2">
        <v>1077642.778686132</v>
      </c>
      <c r="F11983" s="2">
        <v>-157335.84568817526</v>
      </c>
      <c r="G11983" s="2">
        <v>920306.93299795676</v>
      </c>
      <c r="H11983" s="2">
        <v>547398.54352269531</v>
      </c>
      <c r="I11983" s="2">
        <v>372908.38947526144</v>
      </c>
      <c r="J11983" s="2">
        <v>86211.422294890566</v>
      </c>
      <c r="K11983" s="2">
        <v>286696.96718037088</v>
      </c>
      <c r="M11983" s="14">
        <v>8748282.3641138338</v>
      </c>
      <c r="N11983" s="13">
        <v>9034979.331294205</v>
      </c>
    </row>
    <row r="11984" spans="1:14" x14ac:dyDescent="0.45">
      <c r="A11984">
        <v>23145</v>
      </c>
      <c r="B11984">
        <v>1</v>
      </c>
      <c r="C11984">
        <v>14</v>
      </c>
      <c r="D11984">
        <v>13</v>
      </c>
      <c r="E11984" s="2">
        <v>4317768</v>
      </c>
      <c r="F11984" s="2">
        <v>-464591.83679999999</v>
      </c>
      <c r="G11984" s="2">
        <v>3853176.1631999998</v>
      </c>
      <c r="H11984" s="2">
        <v>2633838.48</v>
      </c>
      <c r="I11984" s="2">
        <v>1219337.6831999999</v>
      </c>
      <c r="J11984" s="2">
        <v>388599.12</v>
      </c>
      <c r="K11984" s="2">
        <v>830738.56319999986</v>
      </c>
      <c r="L11984" s="11">
        <v>-14564226.313924175</v>
      </c>
      <c r="N11984" s="13">
        <v>-13733487.750724174</v>
      </c>
    </row>
    <row r="11985" spans="1:14" x14ac:dyDescent="0.45">
      <c r="A11985">
        <v>23145</v>
      </c>
      <c r="B11985">
        <v>2</v>
      </c>
      <c r="C11985">
        <v>14</v>
      </c>
      <c r="D11985">
        <v>13</v>
      </c>
      <c r="E11985" s="2">
        <v>4370012.9928000001</v>
      </c>
      <c r="F11985" s="2">
        <v>-470213.39802528004</v>
      </c>
      <c r="G11985" s="2">
        <v>3899799.5947747203</v>
      </c>
      <c r="H11985" s="2">
        <v>2735549.4732589298</v>
      </c>
      <c r="I11985" s="2">
        <v>1164250.1215157905</v>
      </c>
      <c r="J11985" s="2">
        <v>524401.559136</v>
      </c>
      <c r="K11985" s="2">
        <v>639848.56237979047</v>
      </c>
      <c r="N11985" s="13">
        <v>639848.56237979047</v>
      </c>
    </row>
    <row r="11986" spans="1:14" x14ac:dyDescent="0.45">
      <c r="A11986">
        <v>23145</v>
      </c>
      <c r="B11986">
        <v>3</v>
      </c>
      <c r="C11986">
        <v>14</v>
      </c>
      <c r="D11986">
        <v>13</v>
      </c>
      <c r="E11986" s="2">
        <v>4496306.3682919201</v>
      </c>
      <c r="F11986" s="2">
        <v>-483802.56522821059</v>
      </c>
      <c r="G11986" s="2">
        <v>4012503.8030637093</v>
      </c>
      <c r="H11986" s="2">
        <v>2844160.2249929919</v>
      </c>
      <c r="I11986" s="2">
        <v>1168343.5780707174</v>
      </c>
      <c r="J11986" s="2">
        <v>404667.5731462728</v>
      </c>
      <c r="K11986" s="2">
        <v>763676.0049244446</v>
      </c>
      <c r="N11986" s="13">
        <v>763676.0049244446</v>
      </c>
    </row>
    <row r="11987" spans="1:14" x14ac:dyDescent="0.45">
      <c r="A11987">
        <v>23145</v>
      </c>
      <c r="B11987">
        <v>4</v>
      </c>
      <c r="C11987">
        <v>14</v>
      </c>
      <c r="D11987">
        <v>13</v>
      </c>
      <c r="E11987" s="2">
        <v>4602868.8292204384</v>
      </c>
      <c r="F11987" s="2">
        <v>-495268.68602411915</v>
      </c>
      <c r="G11987" s="2">
        <v>4107600.1431963192</v>
      </c>
      <c r="H11987" s="2">
        <v>2959607.6748936931</v>
      </c>
      <c r="I11987" s="2">
        <v>1147992.4683026262</v>
      </c>
      <c r="J11987" s="2">
        <v>460286.88292204385</v>
      </c>
      <c r="K11987" s="2">
        <v>687705.58538058237</v>
      </c>
      <c r="N11987" s="13">
        <v>687705.58538058237</v>
      </c>
    </row>
    <row r="11988" spans="1:14" x14ac:dyDescent="0.45">
      <c r="A11988">
        <v>23145</v>
      </c>
      <c r="B11988">
        <v>5</v>
      </c>
      <c r="C11988">
        <v>14</v>
      </c>
      <c r="D11988">
        <v>13</v>
      </c>
      <c r="E11988" s="2">
        <v>4715639.1155363396</v>
      </c>
      <c r="F11988" s="2">
        <v>-507402.76883171016</v>
      </c>
      <c r="G11988" s="2">
        <v>4208236.3467046292</v>
      </c>
      <c r="H11988" s="2">
        <v>3097611.8130878466</v>
      </c>
      <c r="I11988" s="2">
        <v>1110624.5336167826</v>
      </c>
      <c r="J11988" s="2">
        <v>518720.30270899733</v>
      </c>
      <c r="K11988" s="2">
        <v>591904.23090778524</v>
      </c>
      <c r="N11988" s="13">
        <v>591904.23090778524</v>
      </c>
    </row>
    <row r="11989" spans="1:14" x14ac:dyDescent="0.45">
      <c r="A11989">
        <v>23145</v>
      </c>
      <c r="B11989">
        <v>6</v>
      </c>
      <c r="C11989">
        <v>14</v>
      </c>
      <c r="D11989">
        <v>13</v>
      </c>
      <c r="E11989" s="2">
        <v>4891532.4545458453</v>
      </c>
      <c r="F11989" s="2">
        <v>-526328.89210913295</v>
      </c>
      <c r="G11989" s="2">
        <v>4365203.562436712</v>
      </c>
      <c r="H11989" s="2">
        <v>3251710.5665206155</v>
      </c>
      <c r="I11989" s="2">
        <v>1113492.9959160965</v>
      </c>
      <c r="J11989" s="2">
        <v>586983.89454550145</v>
      </c>
      <c r="K11989" s="2">
        <v>526509.10137059505</v>
      </c>
      <c r="M11989" s="14">
        <v>14683542.571992792</v>
      </c>
      <c r="N11989" s="13">
        <v>15210051.673363388</v>
      </c>
    </row>
    <row r="11990" spans="1:14" x14ac:dyDescent="0.45">
      <c r="A11990">
        <v>23155</v>
      </c>
      <c r="B11990">
        <v>1</v>
      </c>
      <c r="C11990">
        <v>3</v>
      </c>
      <c r="D11990">
        <v>10</v>
      </c>
      <c r="E11990" s="2">
        <v>7158600</v>
      </c>
      <c r="F11990" s="2">
        <v>-1393779.4200000002</v>
      </c>
      <c r="G11990" s="2">
        <v>5764820.5800000001</v>
      </c>
      <c r="H11990" s="2">
        <v>3507714</v>
      </c>
      <c r="I11990" s="2">
        <v>2257106.58</v>
      </c>
      <c r="J11990" s="2">
        <v>787446</v>
      </c>
      <c r="K11990" s="2">
        <v>1469660.58</v>
      </c>
      <c r="L11990" s="11">
        <v>-20675510.872669447</v>
      </c>
      <c r="N11990" s="13">
        <v>-19205850.292669445</v>
      </c>
    </row>
    <row r="11991" spans="1:14" x14ac:dyDescent="0.45">
      <c r="A11991">
        <v>23155</v>
      </c>
      <c r="B11991">
        <v>2</v>
      </c>
      <c r="C11991">
        <v>3</v>
      </c>
      <c r="D11991">
        <v>10</v>
      </c>
      <c r="E11991" s="2">
        <v>7216584.6599999992</v>
      </c>
      <c r="F11991" s="2">
        <v>-1405069.033302</v>
      </c>
      <c r="G11991" s="2">
        <v>5811515.6266979994</v>
      </c>
      <c r="H11991" s="2">
        <v>3627004.9340233803</v>
      </c>
      <c r="I11991" s="2">
        <v>2184510.6926746191</v>
      </c>
      <c r="J11991" s="2">
        <v>793824.31259999995</v>
      </c>
      <c r="K11991" s="2">
        <v>1390686.3800746193</v>
      </c>
      <c r="N11991" s="13">
        <v>1390686.3800746193</v>
      </c>
    </row>
    <row r="11992" spans="1:14" x14ac:dyDescent="0.45">
      <c r="A11992">
        <v>23155</v>
      </c>
      <c r="B11992">
        <v>3</v>
      </c>
      <c r="C11992">
        <v>3</v>
      </c>
      <c r="D11992">
        <v>10</v>
      </c>
      <c r="E11992" s="2">
        <v>7291637.1404639985</v>
      </c>
      <c r="F11992" s="2">
        <v>-1419681.7512483406</v>
      </c>
      <c r="G11992" s="2">
        <v>5871955.3892156575</v>
      </c>
      <c r="H11992" s="2">
        <v>3785661.736253351</v>
      </c>
      <c r="I11992" s="2">
        <v>2086293.6529623065</v>
      </c>
      <c r="J11992" s="2">
        <v>729163.71404639992</v>
      </c>
      <c r="K11992" s="2">
        <v>1357129.9389159065</v>
      </c>
      <c r="N11992" s="13">
        <v>1357129.9389159065</v>
      </c>
    </row>
    <row r="11993" spans="1:14" x14ac:dyDescent="0.45">
      <c r="A11993">
        <v>23155</v>
      </c>
      <c r="B11993">
        <v>4</v>
      </c>
      <c r="C11993">
        <v>3</v>
      </c>
      <c r="D11993">
        <v>10</v>
      </c>
      <c r="E11993" s="2">
        <v>7376220.1312933806</v>
      </c>
      <c r="F11993" s="2">
        <v>-1436150.0595628214</v>
      </c>
      <c r="G11993" s="2">
        <v>5940070.0717305597</v>
      </c>
      <c r="H11993" s="2">
        <v>3908464.6658892035</v>
      </c>
      <c r="I11993" s="2">
        <v>2031605.4058413561</v>
      </c>
      <c r="J11993" s="2">
        <v>811384.21444227186</v>
      </c>
      <c r="K11993" s="2">
        <v>1220221.1913990844</v>
      </c>
      <c r="N11993" s="13">
        <v>1220221.1913990844</v>
      </c>
    </row>
    <row r="11994" spans="1:14" x14ac:dyDescent="0.45">
      <c r="A11994">
        <v>23155</v>
      </c>
      <c r="B11994">
        <v>5</v>
      </c>
      <c r="C11994">
        <v>3</v>
      </c>
      <c r="D11994">
        <v>10</v>
      </c>
      <c r="E11994" s="2">
        <v>7423427.9401336592</v>
      </c>
      <c r="F11994" s="2">
        <v>-1445341.4199440235</v>
      </c>
      <c r="G11994" s="2">
        <v>5978086.5201896355</v>
      </c>
      <c r="H11994" s="2">
        <v>4062890.2935786992</v>
      </c>
      <c r="I11994" s="2">
        <v>1915196.2266109362</v>
      </c>
      <c r="J11994" s="2">
        <v>593874.23521069274</v>
      </c>
      <c r="K11994" s="2">
        <v>1321321.9914002435</v>
      </c>
      <c r="N11994" s="13">
        <v>1321321.9914002435</v>
      </c>
    </row>
    <row r="11995" spans="1:14" x14ac:dyDescent="0.45">
      <c r="A11995">
        <v>23155</v>
      </c>
      <c r="B11995">
        <v>6</v>
      </c>
      <c r="C11995">
        <v>3</v>
      </c>
      <c r="D11995">
        <v>10</v>
      </c>
      <c r="E11995" s="2">
        <v>7473164.9073325535</v>
      </c>
      <c r="F11995" s="2">
        <v>-1455025.2074576484</v>
      </c>
      <c r="G11995" s="2">
        <v>6018139.6998749049</v>
      </c>
      <c r="H11995" s="2">
        <v>4253307.1137216482</v>
      </c>
      <c r="I11995" s="2">
        <v>1764832.5861532567</v>
      </c>
      <c r="J11995" s="2">
        <v>672584.84165992984</v>
      </c>
      <c r="K11995" s="2">
        <v>1092247.7444933269</v>
      </c>
      <c r="M11995" s="14">
        <v>20990552.703550339</v>
      </c>
      <c r="N11995" s="13">
        <v>22082800.448043667</v>
      </c>
    </row>
    <row r="11996" spans="1:14" x14ac:dyDescent="0.45">
      <c r="A11996">
        <v>23170</v>
      </c>
      <c r="B11996">
        <v>1</v>
      </c>
      <c r="C11996">
        <v>20</v>
      </c>
      <c r="D11996">
        <v>14</v>
      </c>
      <c r="E11996" s="2">
        <v>2513040</v>
      </c>
      <c r="F11996" s="2">
        <v>-223660.56</v>
      </c>
      <c r="G11996" s="2">
        <v>2289379.44</v>
      </c>
      <c r="H11996" s="2">
        <v>1331911.2</v>
      </c>
      <c r="I11996" s="2">
        <v>957468.24</v>
      </c>
      <c r="J11996" s="2">
        <v>251304</v>
      </c>
      <c r="K11996" s="2">
        <v>706164.24</v>
      </c>
      <c r="L11996" s="11">
        <v>-19216827.963236623</v>
      </c>
      <c r="N11996" s="13">
        <v>-18510663.723236624</v>
      </c>
    </row>
    <row r="11997" spans="1:14" x14ac:dyDescent="0.45">
      <c r="A11997">
        <v>23170</v>
      </c>
      <c r="B11997">
        <v>2</v>
      </c>
      <c r="C11997">
        <v>20</v>
      </c>
      <c r="D11997">
        <v>14</v>
      </c>
      <c r="E11997" s="2">
        <v>2537416.4880000004</v>
      </c>
      <c r="F11997" s="2">
        <v>-225830.06743200001</v>
      </c>
      <c r="G11997" s="2">
        <v>2311586.4205680005</v>
      </c>
      <c r="H11997" s="2">
        <v>1288885.7799125763</v>
      </c>
      <c r="I11997" s="2">
        <v>1022700.6406554242</v>
      </c>
      <c r="J11997" s="2">
        <v>253741.64880000005</v>
      </c>
      <c r="K11997" s="2">
        <v>768958.99185542413</v>
      </c>
      <c r="N11997" s="13">
        <v>768958.99185542413</v>
      </c>
    </row>
    <row r="11998" spans="1:14" x14ac:dyDescent="0.45">
      <c r="A11998">
        <v>23170</v>
      </c>
      <c r="B11998">
        <v>3</v>
      </c>
      <c r="C11998">
        <v>20</v>
      </c>
      <c r="D11998">
        <v>14</v>
      </c>
      <c r="E11998" s="2">
        <v>2555178.4034159998</v>
      </c>
      <c r="F11998" s="2">
        <v>-227410.87790402398</v>
      </c>
      <c r="G11998" s="2">
        <v>2327767.5255119759</v>
      </c>
      <c r="H11998" s="2">
        <v>1289731.1600956209</v>
      </c>
      <c r="I11998" s="2">
        <v>1038036.365416355</v>
      </c>
      <c r="J11998" s="2">
        <v>255517.84034160001</v>
      </c>
      <c r="K11998" s="2">
        <v>782518.52507475496</v>
      </c>
      <c r="N11998" s="13">
        <v>782518.52507475496</v>
      </c>
    </row>
    <row r="11999" spans="1:14" x14ac:dyDescent="0.45">
      <c r="A11999">
        <v>23170</v>
      </c>
      <c r="B11999">
        <v>4</v>
      </c>
      <c r="C11999">
        <v>20</v>
      </c>
      <c r="D11999">
        <v>14</v>
      </c>
      <c r="E11999" s="2">
        <v>2585840.5442569917</v>
      </c>
      <c r="F11999" s="2">
        <v>-230139.80843887225</v>
      </c>
      <c r="G11999" s="2">
        <v>2355700.7358181193</v>
      </c>
      <c r="H11999" s="2">
        <v>1302728.0389421363</v>
      </c>
      <c r="I11999" s="2">
        <v>1052972.6968759829</v>
      </c>
      <c r="J11999" s="2">
        <v>258584.05442569917</v>
      </c>
      <c r="K11999" s="2">
        <v>794388.64245028375</v>
      </c>
      <c r="N11999" s="13">
        <v>794388.64245028375</v>
      </c>
    </row>
    <row r="12000" spans="1:14" x14ac:dyDescent="0.45">
      <c r="A12000">
        <v>23170</v>
      </c>
      <c r="B12000">
        <v>5</v>
      </c>
      <c r="C12000">
        <v>20</v>
      </c>
      <c r="D12000">
        <v>14</v>
      </c>
      <c r="E12000" s="2">
        <v>2619197.8872779068</v>
      </c>
      <c r="F12000" s="2">
        <v>-233108.61196773368</v>
      </c>
      <c r="G12000" s="2">
        <v>2386089.2753101732</v>
      </c>
      <c r="H12000" s="2">
        <v>1299740.2321848227</v>
      </c>
      <c r="I12000" s="2">
        <v>1086349.0431253505</v>
      </c>
      <c r="J12000" s="2">
        <v>288111.76760056976</v>
      </c>
      <c r="K12000" s="2">
        <v>798237.27552478074</v>
      </c>
      <c r="N12000" s="13">
        <v>798237.27552478074</v>
      </c>
    </row>
    <row r="12001" spans="1:14" x14ac:dyDescent="0.45">
      <c r="A12001">
        <v>23170</v>
      </c>
      <c r="B12001">
        <v>6</v>
      </c>
      <c r="C12001">
        <v>20</v>
      </c>
      <c r="D12001">
        <v>14</v>
      </c>
      <c r="E12001" s="2">
        <v>2640413.3901648577</v>
      </c>
      <c r="F12001" s="2">
        <v>-234996.79172467234</v>
      </c>
      <c r="G12001" s="2">
        <v>2405416.5984401852</v>
      </c>
      <c r="H12001" s="2">
        <v>1294937.9909671531</v>
      </c>
      <c r="I12001" s="2">
        <v>1110478.6074730321</v>
      </c>
      <c r="J12001" s="2">
        <v>264041.33901648578</v>
      </c>
      <c r="K12001" s="2">
        <v>846437.26845654636</v>
      </c>
      <c r="M12001" s="14">
        <v>19642505.731496245</v>
      </c>
      <c r="N12001" s="13">
        <v>20488942.999952789</v>
      </c>
    </row>
    <row r="12002" spans="1:14" x14ac:dyDescent="0.45">
      <c r="A12002">
        <v>23188</v>
      </c>
      <c r="B12002">
        <v>1</v>
      </c>
      <c r="C12002">
        <v>28</v>
      </c>
      <c r="D12002">
        <v>13</v>
      </c>
      <c r="E12002" s="2">
        <v>6115200</v>
      </c>
      <c r="F12002" s="2">
        <v>-557094.72</v>
      </c>
      <c r="G12002" s="2">
        <v>5558105.2800000003</v>
      </c>
      <c r="H12002" s="2">
        <v>3485663.9999999995</v>
      </c>
      <c r="I12002" s="2">
        <v>2072441.2800000007</v>
      </c>
      <c r="J12002" s="2">
        <v>489216</v>
      </c>
      <c r="K12002" s="2">
        <v>1583225.2800000007</v>
      </c>
      <c r="L12002" s="11">
        <v>-23446701.022687908</v>
      </c>
      <c r="N12002" s="13">
        <v>-21863475.742687907</v>
      </c>
    </row>
    <row r="12003" spans="1:14" x14ac:dyDescent="0.45">
      <c r="A12003">
        <v>23188</v>
      </c>
      <c r="B12003">
        <v>2</v>
      </c>
      <c r="C12003">
        <v>28</v>
      </c>
      <c r="D12003">
        <v>13</v>
      </c>
      <c r="E12003" s="2">
        <v>6212431.6799999997</v>
      </c>
      <c r="F12003" s="2">
        <v>-565952.52604799997</v>
      </c>
      <c r="G12003" s="2">
        <v>5646479.1539519997</v>
      </c>
      <c r="H12003" s="2">
        <v>3654400.8114431999</v>
      </c>
      <c r="I12003" s="2">
        <v>1992078.3425087999</v>
      </c>
      <c r="J12003" s="2">
        <v>559118.85119999992</v>
      </c>
      <c r="K12003" s="2">
        <v>1432959.4913087999</v>
      </c>
      <c r="N12003" s="13">
        <v>1432959.4913087999</v>
      </c>
    </row>
    <row r="12004" spans="1:14" x14ac:dyDescent="0.45">
      <c r="A12004">
        <v>23188</v>
      </c>
      <c r="B12004">
        <v>3</v>
      </c>
      <c r="C12004">
        <v>28</v>
      </c>
      <c r="D12004">
        <v>13</v>
      </c>
      <c r="E12004" s="2">
        <v>6304375.6688640006</v>
      </c>
      <c r="F12004" s="2">
        <v>-574328.62343351042</v>
      </c>
      <c r="G12004" s="2">
        <v>5730047.0454304898</v>
      </c>
      <c r="H12004" s="2">
        <v>3801939.7892275634</v>
      </c>
      <c r="I12004" s="2">
        <v>1928107.2562029264</v>
      </c>
      <c r="J12004" s="2">
        <v>630437.56688640011</v>
      </c>
      <c r="K12004" s="2">
        <v>1297669.6893165263</v>
      </c>
      <c r="N12004" s="13">
        <v>1297669.6893165263</v>
      </c>
    </row>
    <row r="12005" spans="1:14" x14ac:dyDescent="0.45">
      <c r="A12005">
        <v>23188</v>
      </c>
      <c r="B12005">
        <v>4</v>
      </c>
      <c r="C12005">
        <v>28</v>
      </c>
      <c r="D12005">
        <v>13</v>
      </c>
      <c r="E12005" s="2">
        <v>6429832.7446743939</v>
      </c>
      <c r="F12005" s="2">
        <v>-585757.76303983724</v>
      </c>
      <c r="G12005" s="2">
        <v>5844074.9816345563</v>
      </c>
      <c r="H12005" s="2">
        <v>3943517.5636807554</v>
      </c>
      <c r="I12005" s="2">
        <v>1900557.4179538009</v>
      </c>
      <c r="J12005" s="2">
        <v>578684.94702069543</v>
      </c>
      <c r="K12005" s="2">
        <v>1321872.4709331053</v>
      </c>
      <c r="N12005" s="13">
        <v>1321872.4709331053</v>
      </c>
    </row>
    <row r="12006" spans="1:14" x14ac:dyDescent="0.45">
      <c r="A12006">
        <v>23188</v>
      </c>
      <c r="B12006">
        <v>5</v>
      </c>
      <c r="C12006">
        <v>28</v>
      </c>
      <c r="D12006">
        <v>13</v>
      </c>
      <c r="E12006" s="2">
        <v>6555214.4831955452</v>
      </c>
      <c r="F12006" s="2">
        <v>-597180.03941911412</v>
      </c>
      <c r="G12006" s="2">
        <v>5958034.4437764306</v>
      </c>
      <c r="H12006" s="2">
        <v>4124544.9346173992</v>
      </c>
      <c r="I12006" s="2">
        <v>1833489.5091590313</v>
      </c>
      <c r="J12006" s="2">
        <v>589969.30348759901</v>
      </c>
      <c r="K12006" s="2">
        <v>1243520.2056714324</v>
      </c>
      <c r="N12006" s="13">
        <v>1243520.2056714324</v>
      </c>
    </row>
    <row r="12007" spans="1:14" x14ac:dyDescent="0.45">
      <c r="A12007">
        <v>23188</v>
      </c>
      <c r="B12007">
        <v>6</v>
      </c>
      <c r="C12007">
        <v>28</v>
      </c>
      <c r="D12007">
        <v>13</v>
      </c>
      <c r="E12007" s="2">
        <v>6675174.9082380235</v>
      </c>
      <c r="F12007" s="2">
        <v>-608108.43414048397</v>
      </c>
      <c r="G12007" s="2">
        <v>6067066.4740975397</v>
      </c>
      <c r="H12007" s="2">
        <v>4311324.7457543015</v>
      </c>
      <c r="I12007" s="2">
        <v>1755741.7283432381</v>
      </c>
      <c r="J12007" s="2">
        <v>667517.49082380242</v>
      </c>
      <c r="K12007" s="2">
        <v>1088224.2375194356</v>
      </c>
      <c r="M12007" s="14">
        <v>25126785.627415538</v>
      </c>
      <c r="N12007" s="13">
        <v>26215009.864934973</v>
      </c>
    </row>
    <row r="12008" spans="1:14" x14ac:dyDescent="0.45">
      <c r="A12008">
        <v>23203</v>
      </c>
      <c r="B12008">
        <v>1</v>
      </c>
      <c r="C12008">
        <v>25</v>
      </c>
      <c r="D12008">
        <v>12</v>
      </c>
      <c r="E12008" s="2">
        <v>1580256</v>
      </c>
      <c r="F12008" s="2">
        <v>-232297.63199999998</v>
      </c>
      <c r="G12008" s="2">
        <v>1347958.368</v>
      </c>
      <c r="H12008" s="2">
        <v>805930.56</v>
      </c>
      <c r="I12008" s="2">
        <v>542027.80799999996</v>
      </c>
      <c r="J12008" s="2">
        <v>158025.60000000001</v>
      </c>
      <c r="K12008" s="2">
        <v>384002.20799999998</v>
      </c>
      <c r="L12008" s="11">
        <v>-12227724.049599236</v>
      </c>
      <c r="N12008" s="13">
        <v>-11843721.841599235</v>
      </c>
    </row>
    <row r="12009" spans="1:14" x14ac:dyDescent="0.45">
      <c r="A12009">
        <v>23203</v>
      </c>
      <c r="B12009">
        <v>2</v>
      </c>
      <c r="C12009">
        <v>25</v>
      </c>
      <c r="D12009">
        <v>12</v>
      </c>
      <c r="E12009" s="2">
        <v>1568878.1568</v>
      </c>
      <c r="F12009" s="2">
        <v>-230625.08904959998</v>
      </c>
      <c r="G12009" s="2">
        <v>1338253.0677503999</v>
      </c>
      <c r="H12009" s="2">
        <v>798127.54031807999</v>
      </c>
      <c r="I12009" s="2">
        <v>540125.52743231994</v>
      </c>
      <c r="J12009" s="2">
        <v>141199.03411199999</v>
      </c>
      <c r="K12009" s="2">
        <v>398926.49332031992</v>
      </c>
      <c r="N12009" s="13">
        <v>398926.49332031992</v>
      </c>
    </row>
    <row r="12010" spans="1:14" x14ac:dyDescent="0.45">
      <c r="A12010">
        <v>23203</v>
      </c>
      <c r="B12010">
        <v>3</v>
      </c>
      <c r="C12010">
        <v>25</v>
      </c>
      <c r="D12010">
        <v>12</v>
      </c>
      <c r="E12010" s="2">
        <v>1542521.00376576</v>
      </c>
      <c r="F12010" s="2">
        <v>-226750.5875535667</v>
      </c>
      <c r="G12010" s="2">
        <v>1315770.4162121932</v>
      </c>
      <c r="H12010" s="2">
        <v>794763.40081053751</v>
      </c>
      <c r="I12010" s="2">
        <v>521007.01540165569</v>
      </c>
      <c r="J12010" s="2">
        <v>138826.8903389184</v>
      </c>
      <c r="K12010" s="2">
        <v>382180.12506273726</v>
      </c>
      <c r="N12010" s="13">
        <v>382180.12506273726</v>
      </c>
    </row>
    <row r="12011" spans="1:14" x14ac:dyDescent="0.45">
      <c r="A12011">
        <v>23203</v>
      </c>
      <c r="B12011">
        <v>4</v>
      </c>
      <c r="C12011">
        <v>25</v>
      </c>
      <c r="D12011">
        <v>12</v>
      </c>
      <c r="E12011" s="2">
        <v>1532648.8693416591</v>
      </c>
      <c r="F12011" s="2">
        <v>-225299.38379322388</v>
      </c>
      <c r="G12011" s="2">
        <v>1307349.4855484352</v>
      </c>
      <c r="H12011" s="2">
        <v>794336.00884411763</v>
      </c>
      <c r="I12011" s="2">
        <v>513013.47670431761</v>
      </c>
      <c r="J12011" s="2">
        <v>168591.37562758251</v>
      </c>
      <c r="K12011" s="2">
        <v>344422.10107673507</v>
      </c>
      <c r="N12011" s="13">
        <v>344422.10107673507</v>
      </c>
    </row>
    <row r="12012" spans="1:14" x14ac:dyDescent="0.45">
      <c r="A12012">
        <v>23203</v>
      </c>
      <c r="B12012">
        <v>5</v>
      </c>
      <c r="C12012">
        <v>25</v>
      </c>
      <c r="D12012">
        <v>12</v>
      </c>
      <c r="E12012" s="2">
        <v>1512571.1691532836</v>
      </c>
      <c r="F12012" s="2">
        <v>-222347.96186553268</v>
      </c>
      <c r="G12012" s="2">
        <v>1290223.2072877509</v>
      </c>
      <c r="H12012" s="2">
        <v>794591.65794520406</v>
      </c>
      <c r="I12012" s="2">
        <v>495631.54934254684</v>
      </c>
      <c r="J12012" s="2">
        <v>136131.4052237955</v>
      </c>
      <c r="K12012" s="2">
        <v>359500.14411875134</v>
      </c>
      <c r="N12012" s="13">
        <v>359500.14411875134</v>
      </c>
    </row>
    <row r="12013" spans="1:14" x14ac:dyDescent="0.45">
      <c r="A12013">
        <v>23203</v>
      </c>
      <c r="B12013">
        <v>6</v>
      </c>
      <c r="C12013">
        <v>25</v>
      </c>
      <c r="D12013">
        <v>12</v>
      </c>
      <c r="E12013" s="2">
        <v>1492000.2012527988</v>
      </c>
      <c r="F12013" s="2">
        <v>-219324.02958416141</v>
      </c>
      <c r="G12013" s="2">
        <v>1272676.1716686373</v>
      </c>
      <c r="H12013" s="2">
        <v>800166.32231534959</v>
      </c>
      <c r="I12013" s="2">
        <v>472509.84935328772</v>
      </c>
      <c r="J12013" s="2">
        <v>134280.01811275189</v>
      </c>
      <c r="K12013" s="2">
        <v>338229.83124053583</v>
      </c>
      <c r="M12013" s="14">
        <v>11891819.179493409</v>
      </c>
      <c r="N12013" s="13">
        <v>12230049.010733945</v>
      </c>
    </row>
    <row r="12014" spans="1:14" x14ac:dyDescent="0.45">
      <c r="A12014">
        <v>23211</v>
      </c>
      <c r="B12014">
        <v>1</v>
      </c>
      <c r="C12014">
        <v>49</v>
      </c>
      <c r="D12014">
        <v>10</v>
      </c>
      <c r="E12014" s="2">
        <v>2469840</v>
      </c>
      <c r="F12014" s="2">
        <v>-505082.27999999997</v>
      </c>
      <c r="G12014" s="2">
        <v>1964757.72</v>
      </c>
      <c r="H12014" s="2">
        <v>1062031.2</v>
      </c>
      <c r="I12014" s="2">
        <v>902726.52</v>
      </c>
      <c r="J12014" s="2">
        <v>222285.6</v>
      </c>
      <c r="K12014" s="2">
        <v>680440.92</v>
      </c>
      <c r="L12014" s="11">
        <v>-12449423.862795195</v>
      </c>
      <c r="N12014" s="13">
        <v>-11768982.942795195</v>
      </c>
    </row>
    <row r="12015" spans="1:14" x14ac:dyDescent="0.45">
      <c r="A12015">
        <v>23211</v>
      </c>
      <c r="B12015">
        <v>2</v>
      </c>
      <c r="C12015">
        <v>49</v>
      </c>
      <c r="D12015">
        <v>10</v>
      </c>
      <c r="E12015" s="2">
        <v>2415009.5520000001</v>
      </c>
      <c r="F12015" s="2">
        <v>-493869.45338399999</v>
      </c>
      <c r="G12015" s="2">
        <v>1921140.0986160003</v>
      </c>
      <c r="H12015" s="2">
        <v>1043750.2233075362</v>
      </c>
      <c r="I12015" s="2">
        <v>877389.87530846405</v>
      </c>
      <c r="J12015" s="2">
        <v>193200.76416000002</v>
      </c>
      <c r="K12015" s="2">
        <v>684189.11114846403</v>
      </c>
      <c r="N12015" s="13">
        <v>684189.11114846403</v>
      </c>
    </row>
    <row r="12016" spans="1:14" x14ac:dyDescent="0.45">
      <c r="A12016">
        <v>23211</v>
      </c>
      <c r="B12016">
        <v>3</v>
      </c>
      <c r="C12016">
        <v>49</v>
      </c>
      <c r="D12016">
        <v>10</v>
      </c>
      <c r="E12016" s="2">
        <v>2381440.9192271996</v>
      </c>
      <c r="F12016" s="2">
        <v>-487004.66798196227</v>
      </c>
      <c r="G12016" s="2">
        <v>1894436.2512452374</v>
      </c>
      <c r="H12016" s="2">
        <v>1027080.6868036337</v>
      </c>
      <c r="I12016" s="2">
        <v>867355.56444160372</v>
      </c>
      <c r="J12016" s="2">
        <v>214329.68273044797</v>
      </c>
      <c r="K12016" s="2">
        <v>653025.88171115576</v>
      </c>
      <c r="N12016" s="13">
        <v>653025.88171115576</v>
      </c>
    </row>
    <row r="12017" spans="1:14" x14ac:dyDescent="0.45">
      <c r="A12017">
        <v>23211</v>
      </c>
      <c r="B12017">
        <v>4</v>
      </c>
      <c r="C12017">
        <v>49</v>
      </c>
      <c r="D12017">
        <v>10</v>
      </c>
      <c r="E12017" s="2">
        <v>2334050.2449345784</v>
      </c>
      <c r="F12017" s="2">
        <v>-477313.27508912125</v>
      </c>
      <c r="G12017" s="2">
        <v>1856736.9698454572</v>
      </c>
      <c r="H12017" s="2">
        <v>1021439.415318944</v>
      </c>
      <c r="I12017" s="2">
        <v>835297.55452651321</v>
      </c>
      <c r="J12017" s="2">
        <v>210064.52204411206</v>
      </c>
      <c r="K12017" s="2">
        <v>625233.03248240112</v>
      </c>
      <c r="N12017" s="13">
        <v>625233.03248240112</v>
      </c>
    </row>
    <row r="12018" spans="1:14" x14ac:dyDescent="0.45">
      <c r="A12018">
        <v>23211</v>
      </c>
      <c r="B12018">
        <v>5</v>
      </c>
      <c r="C12018">
        <v>49</v>
      </c>
      <c r="D12018">
        <v>10</v>
      </c>
      <c r="E12018" s="2">
        <v>2317245.0831710496</v>
      </c>
      <c r="F12018" s="2">
        <v>-473876.61950847961</v>
      </c>
      <c r="G12018" s="2">
        <v>1843368.4636625699</v>
      </c>
      <c r="H12018" s="2">
        <v>1030310.4123531061</v>
      </c>
      <c r="I12018" s="2">
        <v>813058.0513094638</v>
      </c>
      <c r="J12018" s="2">
        <v>231724.50831710498</v>
      </c>
      <c r="K12018" s="2">
        <v>581333.54299235879</v>
      </c>
      <c r="N12018" s="13">
        <v>581333.54299235879</v>
      </c>
    </row>
    <row r="12019" spans="1:14" x14ac:dyDescent="0.45">
      <c r="A12019">
        <v>23211</v>
      </c>
      <c r="B12019">
        <v>6</v>
      </c>
      <c r="C12019">
        <v>49</v>
      </c>
      <c r="D12019">
        <v>10</v>
      </c>
      <c r="E12019" s="2">
        <v>2275998.1206906047</v>
      </c>
      <c r="F12019" s="2">
        <v>-465441.61568122864</v>
      </c>
      <c r="G12019" s="2">
        <v>1810556.505009376</v>
      </c>
      <c r="H12019" s="2">
        <v>1026543.267786211</v>
      </c>
      <c r="I12019" s="2">
        <v>784013.23722316499</v>
      </c>
      <c r="J12019" s="2">
        <v>250359.79327596651</v>
      </c>
      <c r="K12019" s="2">
        <v>533653.44394719845</v>
      </c>
      <c r="M12019" s="14">
        <v>12318086.156152923</v>
      </c>
      <c r="N12019" s="13">
        <v>12851739.600100121</v>
      </c>
    </row>
    <row r="12020" spans="1:14" x14ac:dyDescent="0.45">
      <c r="A12020">
        <v>23225</v>
      </c>
      <c r="B12020">
        <v>1</v>
      </c>
      <c r="C12020">
        <v>29</v>
      </c>
      <c r="D12020">
        <v>23</v>
      </c>
      <c r="E12020" s="2">
        <v>2156112</v>
      </c>
      <c r="F12020" s="2">
        <v>-618157.31040000007</v>
      </c>
      <c r="G12020" s="2">
        <v>1537954.6895999999</v>
      </c>
      <c r="H12020" s="2">
        <v>840883.68</v>
      </c>
      <c r="I12020" s="2">
        <v>697071.00959999987</v>
      </c>
      <c r="J12020" s="2">
        <v>194050.08</v>
      </c>
      <c r="K12020" s="2">
        <v>503020.92959999992</v>
      </c>
      <c r="L12020" s="11">
        <v>-16964696.341597386</v>
      </c>
      <c r="N12020" s="13">
        <v>-16461675.411997385</v>
      </c>
    </row>
    <row r="12021" spans="1:14" x14ac:dyDescent="0.45">
      <c r="A12021">
        <v>23225</v>
      </c>
      <c r="B12021">
        <v>2</v>
      </c>
      <c r="C12021">
        <v>29</v>
      </c>
      <c r="D12021">
        <v>23</v>
      </c>
      <c r="E12021" s="2">
        <v>2183279.0111999996</v>
      </c>
      <c r="F12021" s="2">
        <v>-625946.09251103993</v>
      </c>
      <c r="G12021" s="2">
        <v>1557332.9186889597</v>
      </c>
      <c r="H12021" s="2">
        <v>860589.63768173743</v>
      </c>
      <c r="I12021" s="2">
        <v>696743.28100722225</v>
      </c>
      <c r="J12021" s="2">
        <v>196495.11100799995</v>
      </c>
      <c r="K12021" s="2">
        <v>500248.16999922227</v>
      </c>
      <c r="N12021" s="13">
        <v>500248.16999922227</v>
      </c>
    </row>
    <row r="12022" spans="1:14" x14ac:dyDescent="0.45">
      <c r="A12022">
        <v>23225</v>
      </c>
      <c r="B12022">
        <v>3</v>
      </c>
      <c r="C12022">
        <v>29</v>
      </c>
      <c r="D12022">
        <v>23</v>
      </c>
      <c r="E12022" s="2">
        <v>2207295.0803231993</v>
      </c>
      <c r="F12022" s="2">
        <v>-632831.49952866125</v>
      </c>
      <c r="G12022" s="2">
        <v>1574463.5807945379</v>
      </c>
      <c r="H12022" s="2">
        <v>875537.47727552266</v>
      </c>
      <c r="I12022" s="2">
        <v>698926.10351901525</v>
      </c>
      <c r="J12022" s="2">
        <v>198656.55722908792</v>
      </c>
      <c r="K12022" s="2">
        <v>500269.54628992733</v>
      </c>
      <c r="N12022" s="13">
        <v>500269.54628992733</v>
      </c>
    </row>
    <row r="12023" spans="1:14" x14ac:dyDescent="0.45">
      <c r="A12023">
        <v>23225</v>
      </c>
      <c r="B12023">
        <v>4</v>
      </c>
      <c r="C12023">
        <v>29</v>
      </c>
      <c r="D12023">
        <v>23</v>
      </c>
      <c r="E12023" s="2">
        <v>2221421.7688372675</v>
      </c>
      <c r="F12023" s="2">
        <v>-636881.62112564465</v>
      </c>
      <c r="G12023" s="2">
        <v>1584540.147711623</v>
      </c>
      <c r="H12023" s="2">
        <v>888101.93037541362</v>
      </c>
      <c r="I12023" s="2">
        <v>696438.21733620937</v>
      </c>
      <c r="J12023" s="2">
        <v>244356.39457209944</v>
      </c>
      <c r="K12023" s="2">
        <v>452081.82276410994</v>
      </c>
      <c r="N12023" s="13">
        <v>452081.82276410994</v>
      </c>
    </row>
    <row r="12024" spans="1:14" x14ac:dyDescent="0.45">
      <c r="A12024">
        <v>23225</v>
      </c>
      <c r="B12024">
        <v>5</v>
      </c>
      <c r="C12024">
        <v>29</v>
      </c>
      <c r="D12024">
        <v>23</v>
      </c>
      <c r="E12024" s="2">
        <v>2248523.1144170822</v>
      </c>
      <c r="F12024" s="2">
        <v>-644651.57690337743</v>
      </c>
      <c r="G12024" s="2">
        <v>1603871.5375137047</v>
      </c>
      <c r="H12024" s="2">
        <v>904330.39456954959</v>
      </c>
      <c r="I12024" s="2">
        <v>699541.14294415514</v>
      </c>
      <c r="J12024" s="2">
        <v>224852.31144170824</v>
      </c>
      <c r="K12024" s="2">
        <v>474688.8315024469</v>
      </c>
      <c r="N12024" s="13">
        <v>474688.8315024469</v>
      </c>
    </row>
    <row r="12025" spans="1:14" x14ac:dyDescent="0.45">
      <c r="A12025">
        <v>23225</v>
      </c>
      <c r="B12025">
        <v>6</v>
      </c>
      <c r="C12025">
        <v>29</v>
      </c>
      <c r="D12025">
        <v>23</v>
      </c>
      <c r="E12025" s="2">
        <v>2256392.9453175422</v>
      </c>
      <c r="F12025" s="2">
        <v>-646907.85742253938</v>
      </c>
      <c r="G12025" s="2">
        <v>1609485.0878950027</v>
      </c>
      <c r="H12025" s="2">
        <v>938259.65012776654</v>
      </c>
      <c r="I12025" s="2">
        <v>671225.43776723614</v>
      </c>
      <c r="J12025" s="2">
        <v>248203.22398492965</v>
      </c>
      <c r="K12025" s="2">
        <v>423022.21378230653</v>
      </c>
      <c r="M12025" s="14">
        <v>16649339.521542221</v>
      </c>
      <c r="N12025" s="13">
        <v>17072361.735324528</v>
      </c>
    </row>
    <row r="12026" spans="1:14" x14ac:dyDescent="0.45">
      <c r="A12026">
        <v>23236</v>
      </c>
      <c r="B12026">
        <v>1</v>
      </c>
      <c r="C12026">
        <v>45</v>
      </c>
      <c r="D12026">
        <v>2</v>
      </c>
      <c r="E12026" s="2">
        <v>2444184</v>
      </c>
      <c r="F12026" s="2">
        <v>-246373.74720000001</v>
      </c>
      <c r="G12026" s="2">
        <v>2197810.2527999999</v>
      </c>
      <c r="H12026" s="2">
        <v>1417626.72</v>
      </c>
      <c r="I12026" s="2">
        <v>780183.53279999993</v>
      </c>
      <c r="J12026" s="2">
        <v>268860.24</v>
      </c>
      <c r="K12026" s="2">
        <v>511323.29279999994</v>
      </c>
      <c r="L12026" s="11">
        <v>-15876842.250199543</v>
      </c>
      <c r="N12026" s="13">
        <v>-15365518.957399543</v>
      </c>
    </row>
    <row r="12027" spans="1:14" x14ac:dyDescent="0.45">
      <c r="A12027">
        <v>23236</v>
      </c>
      <c r="B12027">
        <v>2</v>
      </c>
      <c r="C12027">
        <v>45</v>
      </c>
      <c r="D12027">
        <v>2</v>
      </c>
      <c r="E12027" s="2">
        <v>2458604.6856</v>
      </c>
      <c r="F12027" s="2">
        <v>-247827.35230848001</v>
      </c>
      <c r="G12027" s="2">
        <v>2210777.3332915199</v>
      </c>
      <c r="H12027" s="2">
        <v>1427559.3074374127</v>
      </c>
      <c r="I12027" s="2">
        <v>783218.02585410723</v>
      </c>
      <c r="J12027" s="2">
        <v>245860.46856000001</v>
      </c>
      <c r="K12027" s="2">
        <v>537357.55729410728</v>
      </c>
      <c r="N12027" s="13">
        <v>537357.55729410728</v>
      </c>
    </row>
    <row r="12028" spans="1:14" x14ac:dyDescent="0.45">
      <c r="A12028">
        <v>23236</v>
      </c>
      <c r="B12028">
        <v>3</v>
      </c>
      <c r="C12028">
        <v>45</v>
      </c>
      <c r="D12028">
        <v>2</v>
      </c>
      <c r="E12028" s="2">
        <v>2474339.7555878395</v>
      </c>
      <c r="F12028" s="2">
        <v>-249413.44736325424</v>
      </c>
      <c r="G12028" s="2">
        <v>2224926.3082245854</v>
      </c>
      <c r="H12028" s="2">
        <v>1446896.2263827478</v>
      </c>
      <c r="I12028" s="2">
        <v>778030.08184183761</v>
      </c>
      <c r="J12028" s="2">
        <v>197947.18044702717</v>
      </c>
      <c r="K12028" s="2">
        <v>580082.90139481041</v>
      </c>
      <c r="N12028" s="13">
        <v>580082.90139481041</v>
      </c>
    </row>
    <row r="12029" spans="1:14" x14ac:dyDescent="0.45">
      <c r="A12029">
        <v>23236</v>
      </c>
      <c r="B12029">
        <v>4</v>
      </c>
      <c r="C12029">
        <v>45</v>
      </c>
      <c r="D12029">
        <v>2</v>
      </c>
      <c r="E12029" s="2">
        <v>2480525.6049768091</v>
      </c>
      <c r="F12029" s="2">
        <v>-250036.98098166237</v>
      </c>
      <c r="G12029" s="2">
        <v>2230488.6239951467</v>
      </c>
      <c r="H12029" s="2">
        <v>1495479.3844241141</v>
      </c>
      <c r="I12029" s="2">
        <v>735009.23957103258</v>
      </c>
      <c r="J12029" s="2">
        <v>248052.56049768091</v>
      </c>
      <c r="K12029" s="2">
        <v>486956.67907335167</v>
      </c>
      <c r="N12029" s="13">
        <v>486956.67907335167</v>
      </c>
    </row>
    <row r="12030" spans="1:14" x14ac:dyDescent="0.45">
      <c r="A12030">
        <v>23236</v>
      </c>
      <c r="B12030">
        <v>5</v>
      </c>
      <c r="C12030">
        <v>45</v>
      </c>
      <c r="D12030">
        <v>2</v>
      </c>
      <c r="E12030" s="2">
        <v>2512276.3327205125</v>
      </c>
      <c r="F12030" s="2">
        <v>-253237.45433822766</v>
      </c>
      <c r="G12030" s="2">
        <v>2259038.8783822847</v>
      </c>
      <c r="H12030" s="2">
        <v>1530676.5086625172</v>
      </c>
      <c r="I12030" s="2">
        <v>728362.36971976748</v>
      </c>
      <c r="J12030" s="2">
        <v>251227.63327205126</v>
      </c>
      <c r="K12030" s="2">
        <v>477134.73644771625</v>
      </c>
      <c r="N12030" s="13">
        <v>477134.73644771625</v>
      </c>
    </row>
    <row r="12031" spans="1:14" x14ac:dyDescent="0.45">
      <c r="A12031">
        <v>23236</v>
      </c>
      <c r="B12031">
        <v>6</v>
      </c>
      <c r="C12031">
        <v>45</v>
      </c>
      <c r="D12031">
        <v>2</v>
      </c>
      <c r="E12031" s="2">
        <v>2529862.2670495557</v>
      </c>
      <c r="F12031" s="2">
        <v>-255010.11651859523</v>
      </c>
      <c r="G12031" s="2">
        <v>2274852.1505309604</v>
      </c>
      <c r="H12031" s="2">
        <v>1581159.1383241122</v>
      </c>
      <c r="I12031" s="2">
        <v>693693.01220684825</v>
      </c>
      <c r="J12031" s="2">
        <v>227687.60403446</v>
      </c>
      <c r="K12031" s="2">
        <v>466005.40817238821</v>
      </c>
      <c r="M12031" s="14">
        <v>16077278.317817021</v>
      </c>
      <c r="N12031" s="13">
        <v>16543283.725989409</v>
      </c>
    </row>
    <row r="12032" spans="1:14" x14ac:dyDescent="0.45">
      <c r="A12032">
        <v>23249</v>
      </c>
      <c r="B12032">
        <v>1</v>
      </c>
      <c r="C12032">
        <v>29</v>
      </c>
      <c r="D12032">
        <v>3</v>
      </c>
      <c r="E12032" s="2">
        <v>953856</v>
      </c>
      <c r="F12032" s="2">
        <v>-197257.42080000002</v>
      </c>
      <c r="G12032" s="2">
        <v>756598.57920000004</v>
      </c>
      <c r="H12032" s="2">
        <v>457850.88</v>
      </c>
      <c r="I12032" s="2">
        <v>298747.69920000003</v>
      </c>
      <c r="J12032" s="2">
        <v>104924.16</v>
      </c>
      <c r="K12032" s="2">
        <v>193823.53920000003</v>
      </c>
      <c r="L12032" s="11">
        <v>-6816581.2288593659</v>
      </c>
      <c r="N12032" s="13">
        <v>-6622757.6896593655</v>
      </c>
    </row>
    <row r="12033" spans="1:14" x14ac:dyDescent="0.45">
      <c r="A12033">
        <v>23249</v>
      </c>
      <c r="B12033">
        <v>2</v>
      </c>
      <c r="C12033">
        <v>29</v>
      </c>
      <c r="D12033">
        <v>3</v>
      </c>
      <c r="E12033" s="2">
        <v>952520.60160000017</v>
      </c>
      <c r="F12033" s="2">
        <v>-196981.26041088006</v>
      </c>
      <c r="G12033" s="2">
        <v>755539.34118912008</v>
      </c>
      <c r="H12033" s="2">
        <v>456889.84184586245</v>
      </c>
      <c r="I12033" s="2">
        <v>298649.49934325763</v>
      </c>
      <c r="J12033" s="2">
        <v>95252.060160000023</v>
      </c>
      <c r="K12033" s="2">
        <v>203397.43918325761</v>
      </c>
      <c r="N12033" s="13">
        <v>203397.43918325761</v>
      </c>
    </row>
    <row r="12034" spans="1:14" x14ac:dyDescent="0.45">
      <c r="A12034">
        <v>23249</v>
      </c>
      <c r="B12034">
        <v>3</v>
      </c>
      <c r="C12034">
        <v>29</v>
      </c>
      <c r="D12034">
        <v>3</v>
      </c>
      <c r="E12034" s="2">
        <v>950520.30833664013</v>
      </c>
      <c r="F12034" s="2">
        <v>-196567.59976401718</v>
      </c>
      <c r="G12034" s="2">
        <v>753952.70857262297</v>
      </c>
      <c r="H12034" s="2">
        <v>456295.11747652845</v>
      </c>
      <c r="I12034" s="2">
        <v>297657.59109609452</v>
      </c>
      <c r="J12034" s="2">
        <v>104557.23391703042</v>
      </c>
      <c r="K12034" s="2">
        <v>193100.3571790641</v>
      </c>
      <c r="N12034" s="13">
        <v>193100.3571790641</v>
      </c>
    </row>
    <row r="12035" spans="1:14" x14ac:dyDescent="0.45">
      <c r="A12035">
        <v>23249</v>
      </c>
      <c r="B12035">
        <v>4</v>
      </c>
      <c r="C12035">
        <v>29</v>
      </c>
      <c r="D12035">
        <v>3</v>
      </c>
      <c r="E12035" s="2">
        <v>941965.62556161045</v>
      </c>
      <c r="F12035" s="2">
        <v>-194798.49136614104</v>
      </c>
      <c r="G12035" s="2">
        <v>747167.13419546944</v>
      </c>
      <c r="H12035" s="2">
        <v>447711.79565118928</v>
      </c>
      <c r="I12035" s="2">
        <v>299455.33854428015</v>
      </c>
      <c r="J12035" s="2">
        <v>94196.56255616105</v>
      </c>
      <c r="K12035" s="2">
        <v>205258.7759881191</v>
      </c>
      <c r="N12035" s="13">
        <v>205258.7759881191</v>
      </c>
    </row>
    <row r="12036" spans="1:14" x14ac:dyDescent="0.45">
      <c r="A12036">
        <v>23249</v>
      </c>
      <c r="B12036">
        <v>5</v>
      </c>
      <c r="C12036">
        <v>29</v>
      </c>
      <c r="D12036">
        <v>3</v>
      </c>
      <c r="E12036" s="2">
        <v>945450.89837618836</v>
      </c>
      <c r="F12036" s="2">
        <v>-195519.24578419575</v>
      </c>
      <c r="G12036" s="2">
        <v>749931.65259199264</v>
      </c>
      <c r="H12036" s="2">
        <v>447301.23498034116</v>
      </c>
      <c r="I12036" s="2">
        <v>302630.41761165147</v>
      </c>
      <c r="J12036" s="2">
        <v>75636.071870095067</v>
      </c>
      <c r="K12036" s="2">
        <v>226994.3457415564</v>
      </c>
      <c r="N12036" s="13">
        <v>226994.3457415564</v>
      </c>
    </row>
    <row r="12037" spans="1:14" x14ac:dyDescent="0.45">
      <c r="A12037">
        <v>23249</v>
      </c>
      <c r="B12037">
        <v>6</v>
      </c>
      <c r="C12037">
        <v>29</v>
      </c>
      <c r="D12037">
        <v>3</v>
      </c>
      <c r="E12037" s="2">
        <v>949989.06268839398</v>
      </c>
      <c r="F12037" s="2">
        <v>-196457.73816395988</v>
      </c>
      <c r="G12037" s="2">
        <v>753531.32452443405</v>
      </c>
      <c r="H12037" s="2">
        <v>451560.68782851548</v>
      </c>
      <c r="I12037" s="2">
        <v>301970.63669591857</v>
      </c>
      <c r="J12037" s="2">
        <v>104498.79689572334</v>
      </c>
      <c r="K12037" s="2">
        <v>197471.83980019524</v>
      </c>
      <c r="M12037" s="14">
        <v>6623806.3365301322</v>
      </c>
      <c r="N12037" s="13">
        <v>6821278.1763303271</v>
      </c>
    </row>
    <row r="12038" spans="1:14" x14ac:dyDescent="0.45">
      <c r="A12038">
        <v>23261</v>
      </c>
      <c r="B12038">
        <v>1</v>
      </c>
      <c r="C12038">
        <v>40</v>
      </c>
      <c r="D12038">
        <v>11</v>
      </c>
      <c r="E12038" s="2">
        <v>3274116</v>
      </c>
      <c r="F12038" s="2">
        <v>-430546.25400000002</v>
      </c>
      <c r="G12038" s="2">
        <v>2843569.7459999998</v>
      </c>
      <c r="H12038" s="2">
        <v>1702540.32</v>
      </c>
      <c r="I12038" s="2">
        <v>1141029.4259999997</v>
      </c>
      <c r="J12038" s="2">
        <v>327411.60000000003</v>
      </c>
      <c r="K12038" s="2">
        <v>813617.82599999965</v>
      </c>
      <c r="L12038" s="11">
        <v>-23606040.812255695</v>
      </c>
      <c r="N12038" s="13">
        <v>-22792422.986255694</v>
      </c>
    </row>
    <row r="12039" spans="1:14" x14ac:dyDescent="0.45">
      <c r="A12039">
        <v>23261</v>
      </c>
      <c r="B12039">
        <v>2</v>
      </c>
      <c r="C12039">
        <v>40</v>
      </c>
      <c r="D12039">
        <v>11</v>
      </c>
      <c r="E12039" s="2">
        <v>3292123.6380000003</v>
      </c>
      <c r="F12039" s="2">
        <v>-432914.25839700003</v>
      </c>
      <c r="G12039" s="2">
        <v>2859209.3796030004</v>
      </c>
      <c r="H12039" s="2">
        <v>1718238.3376395123</v>
      </c>
      <c r="I12039" s="2">
        <v>1140971.0419634881</v>
      </c>
      <c r="J12039" s="2">
        <v>263369.89104000002</v>
      </c>
      <c r="K12039" s="2">
        <v>877601.15092348808</v>
      </c>
      <c r="N12039" s="13">
        <v>877601.15092348808</v>
      </c>
    </row>
    <row r="12040" spans="1:14" x14ac:dyDescent="0.45">
      <c r="A12040">
        <v>23261</v>
      </c>
      <c r="B12040">
        <v>3</v>
      </c>
      <c r="C12040">
        <v>40</v>
      </c>
      <c r="D12040">
        <v>11</v>
      </c>
      <c r="E12040" s="2">
        <v>3343151.5543889999</v>
      </c>
      <c r="F12040" s="2">
        <v>-439624.42940215353</v>
      </c>
      <c r="G12040" s="2">
        <v>2903527.1249868465</v>
      </c>
      <c r="H12040" s="2">
        <v>1729341.6796892555</v>
      </c>
      <c r="I12040" s="2">
        <v>1174185.4452975909</v>
      </c>
      <c r="J12040" s="2">
        <v>300883.63989500998</v>
      </c>
      <c r="K12040" s="2">
        <v>873301.80540258088</v>
      </c>
      <c r="N12040" s="13">
        <v>873301.80540258088</v>
      </c>
    </row>
    <row r="12041" spans="1:14" x14ac:dyDescent="0.45">
      <c r="A12041">
        <v>23261</v>
      </c>
      <c r="B12041">
        <v>4</v>
      </c>
      <c r="C12041">
        <v>40</v>
      </c>
      <c r="D12041">
        <v>11</v>
      </c>
      <c r="E12041" s="2">
        <v>3387281.1549069355</v>
      </c>
      <c r="F12041" s="2">
        <v>-445427.47187026206</v>
      </c>
      <c r="G12041" s="2">
        <v>2941853.6830366733</v>
      </c>
      <c r="H12041" s="2">
        <v>1718176.9114578476</v>
      </c>
      <c r="I12041" s="2">
        <v>1223676.7715788258</v>
      </c>
      <c r="J12041" s="2">
        <v>338728.1154906936</v>
      </c>
      <c r="K12041" s="2">
        <v>884948.65608813218</v>
      </c>
      <c r="N12041" s="13">
        <v>884948.65608813218</v>
      </c>
    </row>
    <row r="12042" spans="1:14" x14ac:dyDescent="0.45">
      <c r="A12042">
        <v>23261</v>
      </c>
      <c r="B12042">
        <v>5</v>
      </c>
      <c r="C12042">
        <v>40</v>
      </c>
      <c r="D12042">
        <v>11</v>
      </c>
      <c r="E12042" s="2">
        <v>3435719.2754221046</v>
      </c>
      <c r="F12042" s="2">
        <v>-451797.08471800678</v>
      </c>
      <c r="G12042" s="2">
        <v>2983922.190704098</v>
      </c>
      <c r="H12042" s="2">
        <v>1752506.2236029282</v>
      </c>
      <c r="I12042" s="2">
        <v>1231415.9671011698</v>
      </c>
      <c r="J12042" s="2">
        <v>377929.12029643153</v>
      </c>
      <c r="K12042" s="2">
        <v>853486.84680473828</v>
      </c>
      <c r="N12042" s="13">
        <v>853486.84680473828</v>
      </c>
    </row>
    <row r="12043" spans="1:14" x14ac:dyDescent="0.45">
      <c r="A12043">
        <v>23261</v>
      </c>
      <c r="B12043">
        <v>6</v>
      </c>
      <c r="C12043">
        <v>40</v>
      </c>
      <c r="D12043">
        <v>11</v>
      </c>
      <c r="E12043" s="2">
        <v>3492752.2153941114</v>
      </c>
      <c r="F12043" s="2">
        <v>-459296.91632432566</v>
      </c>
      <c r="G12043" s="2">
        <v>3033455.2990697855</v>
      </c>
      <c r="H12043" s="2">
        <v>1757189.9366860047</v>
      </c>
      <c r="I12043" s="2">
        <v>1276265.3623837808</v>
      </c>
      <c r="J12043" s="2">
        <v>349275.22153941117</v>
      </c>
      <c r="K12043" s="2">
        <v>926990.14084436954</v>
      </c>
      <c r="M12043" s="14">
        <v>23603089.609277159</v>
      </c>
      <c r="N12043" s="13">
        <v>24530079.75012153</v>
      </c>
    </row>
    <row r="12044" spans="1:14" x14ac:dyDescent="0.45">
      <c r="A12044">
        <v>23278</v>
      </c>
      <c r="B12044">
        <v>1</v>
      </c>
      <c r="C12044">
        <v>19</v>
      </c>
      <c r="D12044">
        <v>16</v>
      </c>
      <c r="E12044" s="2">
        <v>1490016</v>
      </c>
      <c r="F12044" s="2">
        <v>-366692.9376</v>
      </c>
      <c r="G12044" s="2">
        <v>1123323.0623999999</v>
      </c>
      <c r="H12044" s="2">
        <v>730107.84</v>
      </c>
      <c r="I12044" s="2">
        <v>393215.22239999997</v>
      </c>
      <c r="J12044" s="2">
        <v>149001.60000000001</v>
      </c>
      <c r="K12044" s="2">
        <v>244213.62239999996</v>
      </c>
      <c r="L12044" s="11">
        <v>-10078792.415456634</v>
      </c>
      <c r="N12044" s="13">
        <v>-9834578.7930566333</v>
      </c>
    </row>
    <row r="12045" spans="1:14" x14ac:dyDescent="0.45">
      <c r="A12045">
        <v>23278</v>
      </c>
      <c r="B12045">
        <v>2</v>
      </c>
      <c r="C12045">
        <v>19</v>
      </c>
      <c r="D12045">
        <v>16</v>
      </c>
      <c r="E12045" s="2">
        <v>1468559.7695999998</v>
      </c>
      <c r="F12045" s="2">
        <v>-361412.55929855997</v>
      </c>
      <c r="G12045" s="2">
        <v>1107147.2103014397</v>
      </c>
      <c r="H12045" s="2">
        <v>718946.65224560618</v>
      </c>
      <c r="I12045" s="2">
        <v>388200.55805583356</v>
      </c>
      <c r="J12045" s="2">
        <v>161541.57465599998</v>
      </c>
      <c r="K12045" s="2">
        <v>226658.98339983358</v>
      </c>
      <c r="N12045" s="13">
        <v>226658.98339983358</v>
      </c>
    </row>
    <row r="12046" spans="1:14" x14ac:dyDescent="0.45">
      <c r="A12046">
        <v>23278</v>
      </c>
      <c r="B12046">
        <v>3</v>
      </c>
      <c r="C12046">
        <v>19</v>
      </c>
      <c r="D12046">
        <v>16</v>
      </c>
      <c r="E12046" s="2">
        <v>1449174.7806412801</v>
      </c>
      <c r="F12046" s="2">
        <v>-356641.91351581906</v>
      </c>
      <c r="G12046" s="2">
        <v>1092532.8671254611</v>
      </c>
      <c r="H12046" s="2">
        <v>711301.14348269789</v>
      </c>
      <c r="I12046" s="2">
        <v>381231.72364276322</v>
      </c>
      <c r="J12046" s="2">
        <v>144917.47806412802</v>
      </c>
      <c r="K12046" s="2">
        <v>236314.24557863519</v>
      </c>
      <c r="N12046" s="13">
        <v>236314.24557863519</v>
      </c>
    </row>
    <row r="12047" spans="1:14" x14ac:dyDescent="0.45">
      <c r="A12047">
        <v>23278</v>
      </c>
      <c r="B12047">
        <v>4</v>
      </c>
      <c r="C12047">
        <v>19</v>
      </c>
      <c r="D12047">
        <v>16</v>
      </c>
      <c r="E12047" s="2">
        <v>1437001.7124838931</v>
      </c>
      <c r="F12047" s="2">
        <v>-353646.12144228612</v>
      </c>
      <c r="G12047" s="2">
        <v>1083355.5910416071</v>
      </c>
      <c r="H12047" s="2">
        <v>705396.74649883085</v>
      </c>
      <c r="I12047" s="2">
        <v>377958.84454277623</v>
      </c>
      <c r="J12047" s="2">
        <v>158070.18837322824</v>
      </c>
      <c r="K12047" s="2">
        <v>219888.65616954799</v>
      </c>
      <c r="N12047" s="13">
        <v>219888.65616954799</v>
      </c>
    </row>
    <row r="12048" spans="1:14" x14ac:dyDescent="0.45">
      <c r="A12048">
        <v>23278</v>
      </c>
      <c r="B12048">
        <v>5</v>
      </c>
      <c r="C12048">
        <v>19</v>
      </c>
      <c r="D12048">
        <v>16</v>
      </c>
      <c r="E12048" s="2">
        <v>1409698.6799466992</v>
      </c>
      <c r="F12048" s="2">
        <v>-346926.84513488266</v>
      </c>
      <c r="G12048" s="2">
        <v>1062771.8348118165</v>
      </c>
      <c r="H12048" s="2">
        <v>698360.55503185443</v>
      </c>
      <c r="I12048" s="2">
        <v>364411.27977996203</v>
      </c>
      <c r="J12048" s="2">
        <v>140969.86799466991</v>
      </c>
      <c r="K12048" s="2">
        <v>223441.41178529212</v>
      </c>
      <c r="N12048" s="13">
        <v>223441.41178529212</v>
      </c>
    </row>
    <row r="12049" spans="1:14" x14ac:dyDescent="0.45">
      <c r="A12049">
        <v>23278</v>
      </c>
      <c r="B12049">
        <v>6</v>
      </c>
      <c r="C12049">
        <v>19</v>
      </c>
      <c r="D12049">
        <v>16</v>
      </c>
      <c r="E12049" s="2">
        <v>1385592.8325196109</v>
      </c>
      <c r="F12049" s="2">
        <v>-340994.39608307625</v>
      </c>
      <c r="G12049" s="2">
        <v>1044598.4364365346</v>
      </c>
      <c r="H12049" s="2">
        <v>692596.35684667702</v>
      </c>
      <c r="I12049" s="2">
        <v>352002.0795898576</v>
      </c>
      <c r="J12049" s="2">
        <v>138559.28325196108</v>
      </c>
      <c r="K12049" s="2">
        <v>213442.79633789652</v>
      </c>
      <c r="M12049" s="14">
        <v>9787651.5236071572</v>
      </c>
      <c r="N12049" s="13">
        <v>10001094.319945054</v>
      </c>
    </row>
    <row r="12050" spans="1:14" x14ac:dyDescent="0.45">
      <c r="A12050">
        <v>23282</v>
      </c>
      <c r="B12050">
        <v>1</v>
      </c>
      <c r="C12050">
        <v>36</v>
      </c>
      <c r="D12050">
        <v>7</v>
      </c>
      <c r="E12050" s="2">
        <v>8073552</v>
      </c>
      <c r="F12050" s="2">
        <v>-308409.68640000001</v>
      </c>
      <c r="G12050" s="2">
        <v>7765142.3136</v>
      </c>
      <c r="H12050" s="2">
        <v>4440453.6000000006</v>
      </c>
      <c r="I12050" s="2">
        <v>3324688.7135999994</v>
      </c>
      <c r="J12050" s="2">
        <v>888090.72</v>
      </c>
      <c r="K12050" s="2">
        <v>2436597.9935999997</v>
      </c>
      <c r="L12050" s="11">
        <v>-28963760.071771409</v>
      </c>
      <c r="N12050" s="13">
        <v>-26527162.07817141</v>
      </c>
    </row>
    <row r="12051" spans="1:14" x14ac:dyDescent="0.45">
      <c r="A12051">
        <v>23282</v>
      </c>
      <c r="B12051">
        <v>2</v>
      </c>
      <c r="C12051">
        <v>36</v>
      </c>
      <c r="D12051">
        <v>7</v>
      </c>
      <c r="E12051" s="2">
        <v>8091313.8143999996</v>
      </c>
      <c r="F12051" s="2">
        <v>-309088.18771007995</v>
      </c>
      <c r="G12051" s="2">
        <v>7782225.6266899193</v>
      </c>
      <c r="H12051" s="2">
        <v>4662943.2381005762</v>
      </c>
      <c r="I12051" s="2">
        <v>3119282.3885893431</v>
      </c>
      <c r="J12051" s="2">
        <v>1051870.795872</v>
      </c>
      <c r="K12051" s="2">
        <v>2067411.592717343</v>
      </c>
      <c r="N12051" s="13">
        <v>2067411.592717343</v>
      </c>
    </row>
    <row r="12052" spans="1:14" x14ac:dyDescent="0.45">
      <c r="A12052">
        <v>23282</v>
      </c>
      <c r="B12052">
        <v>3</v>
      </c>
      <c r="C12052">
        <v>36</v>
      </c>
      <c r="D12052">
        <v>7</v>
      </c>
      <c r="E12052" s="2">
        <v>8125297.3324204795</v>
      </c>
      <c r="F12052" s="2">
        <v>-310386.35809846228</v>
      </c>
      <c r="G12052" s="2">
        <v>7814910.9743220173</v>
      </c>
      <c r="H12052" s="2">
        <v>4797717.7786532333</v>
      </c>
      <c r="I12052" s="2">
        <v>3017193.195668784</v>
      </c>
      <c r="J12052" s="2">
        <v>893782.70656625275</v>
      </c>
      <c r="K12052" s="2">
        <v>2123410.4891025312</v>
      </c>
      <c r="N12052" s="13">
        <v>2123410.4891025312</v>
      </c>
    </row>
    <row r="12053" spans="1:14" x14ac:dyDescent="0.45">
      <c r="A12053">
        <v>23282</v>
      </c>
      <c r="B12053">
        <v>4</v>
      </c>
      <c r="C12053">
        <v>36</v>
      </c>
      <c r="D12053">
        <v>7</v>
      </c>
      <c r="E12053" s="2">
        <v>8118797.0945545435</v>
      </c>
      <c r="F12053" s="2">
        <v>-310138.04901198356</v>
      </c>
      <c r="G12053" s="2">
        <v>7808659.0455425596</v>
      </c>
      <c r="H12053" s="2">
        <v>5014877.4541945476</v>
      </c>
      <c r="I12053" s="2">
        <v>2793781.591348012</v>
      </c>
      <c r="J12053" s="2">
        <v>811879.70945545437</v>
      </c>
      <c r="K12053" s="2">
        <v>1981901.8818925577</v>
      </c>
      <c r="N12053" s="13">
        <v>1981901.8818925577</v>
      </c>
    </row>
    <row r="12054" spans="1:14" x14ac:dyDescent="0.45">
      <c r="A12054">
        <v>23282</v>
      </c>
      <c r="B12054">
        <v>5</v>
      </c>
      <c r="C12054">
        <v>36</v>
      </c>
      <c r="D12054">
        <v>7</v>
      </c>
      <c r="E12054" s="2">
        <v>8092816.9438519683</v>
      </c>
      <c r="F12054" s="2">
        <v>-309145.60725514515</v>
      </c>
      <c r="G12054" s="2">
        <v>7783671.3365968233</v>
      </c>
      <c r="H12054" s="2">
        <v>5122800.8265303848</v>
      </c>
      <c r="I12054" s="2">
        <v>2660870.5100664385</v>
      </c>
      <c r="J12054" s="2">
        <v>728353.52494667715</v>
      </c>
      <c r="K12054" s="2">
        <v>1932516.9851197614</v>
      </c>
      <c r="N12054" s="13">
        <v>1932516.9851197614</v>
      </c>
    </row>
    <row r="12055" spans="1:14" x14ac:dyDescent="0.45">
      <c r="A12055">
        <v>23282</v>
      </c>
      <c r="B12055">
        <v>6</v>
      </c>
      <c r="C12055">
        <v>36</v>
      </c>
      <c r="D12055">
        <v>7</v>
      </c>
      <c r="E12055" s="2">
        <v>8064492.0845484883</v>
      </c>
      <c r="F12055" s="2">
        <v>-308063.59762975224</v>
      </c>
      <c r="G12055" s="2">
        <v>7756428.4869187362</v>
      </c>
      <c r="H12055" s="2">
        <v>5331527.2970870351</v>
      </c>
      <c r="I12055" s="2">
        <v>2424901.1898317011</v>
      </c>
      <c r="J12055" s="2">
        <v>806449.20845484885</v>
      </c>
      <c r="K12055" s="2">
        <v>1618451.9813768524</v>
      </c>
      <c r="M12055" s="14">
        <v>30008583.544476386</v>
      </c>
      <c r="N12055" s="13">
        <v>31627035.525853239</v>
      </c>
    </row>
    <row r="12056" spans="1:14" x14ac:dyDescent="0.45">
      <c r="A12056">
        <v>23300</v>
      </c>
      <c r="B12056">
        <v>1</v>
      </c>
      <c r="C12056">
        <v>3</v>
      </c>
      <c r="D12056">
        <v>11</v>
      </c>
      <c r="E12056" s="2">
        <v>3176256</v>
      </c>
      <c r="F12056" s="2">
        <v>-528528.99839999992</v>
      </c>
      <c r="G12056" s="2">
        <v>2647727.0016000001</v>
      </c>
      <c r="H12056" s="2">
        <v>1873991.0399999998</v>
      </c>
      <c r="I12056" s="2">
        <v>773735.96160000027</v>
      </c>
      <c r="J12056" s="2">
        <v>317625.60000000003</v>
      </c>
      <c r="K12056" s="2">
        <v>456110.36160000024</v>
      </c>
      <c r="L12056" s="11">
        <v>-21294503.129030969</v>
      </c>
      <c r="N12056" s="13">
        <v>-20838392.767430969</v>
      </c>
    </row>
    <row r="12057" spans="1:14" x14ac:dyDescent="0.45">
      <c r="A12057">
        <v>23300</v>
      </c>
      <c r="B12057">
        <v>2</v>
      </c>
      <c r="C12057">
        <v>3</v>
      </c>
      <c r="D12057">
        <v>11</v>
      </c>
      <c r="E12057" s="2">
        <v>3219453.0816000002</v>
      </c>
      <c r="F12057" s="2">
        <v>-535716.99277824</v>
      </c>
      <c r="G12057" s="2">
        <v>2683736.0888217604</v>
      </c>
      <c r="H12057" s="2">
        <v>1954942.0558338044</v>
      </c>
      <c r="I12057" s="2">
        <v>728794.03298795596</v>
      </c>
      <c r="J12057" s="2">
        <v>321945.30816000002</v>
      </c>
      <c r="K12057" s="2">
        <v>406848.72482795594</v>
      </c>
      <c r="N12057" s="13">
        <v>406848.72482795594</v>
      </c>
    </row>
    <row r="12058" spans="1:14" x14ac:dyDescent="0.45">
      <c r="A12058">
        <v>23300</v>
      </c>
      <c r="B12058">
        <v>3</v>
      </c>
      <c r="C12058">
        <v>3</v>
      </c>
      <c r="D12058">
        <v>11</v>
      </c>
      <c r="E12058" s="2">
        <v>3250359.8311833604</v>
      </c>
      <c r="F12058" s="2">
        <v>-540859.87590891111</v>
      </c>
      <c r="G12058" s="2">
        <v>2709499.9552744492</v>
      </c>
      <c r="H12058" s="2">
        <v>2039631.3968554409</v>
      </c>
      <c r="I12058" s="2">
        <v>669868.55841900827</v>
      </c>
      <c r="J12058" s="2">
        <v>357539.58143016964</v>
      </c>
      <c r="K12058" s="2">
        <v>312328.97698883864</v>
      </c>
      <c r="N12058" s="13">
        <v>312328.97698883864</v>
      </c>
    </row>
    <row r="12059" spans="1:14" x14ac:dyDescent="0.45">
      <c r="A12059">
        <v>23300</v>
      </c>
      <c r="B12059">
        <v>4</v>
      </c>
      <c r="C12059">
        <v>3</v>
      </c>
      <c r="D12059">
        <v>11</v>
      </c>
      <c r="E12059" s="2">
        <v>3273112.3500016434</v>
      </c>
      <c r="F12059" s="2">
        <v>-544645.89504027343</v>
      </c>
      <c r="G12059" s="2">
        <v>2728466.4549613697</v>
      </c>
      <c r="H12059" s="2">
        <v>2132162.7425471623</v>
      </c>
      <c r="I12059" s="2">
        <v>596303.7124142074</v>
      </c>
      <c r="J12059" s="2">
        <v>327311.23500016436</v>
      </c>
      <c r="K12059" s="2">
        <v>268992.47741404304</v>
      </c>
      <c r="N12059" s="13">
        <v>268992.47741404304</v>
      </c>
    </row>
    <row r="12060" spans="1:14" x14ac:dyDescent="0.45">
      <c r="A12060">
        <v>23300</v>
      </c>
      <c r="B12060">
        <v>5</v>
      </c>
      <c r="C12060">
        <v>3</v>
      </c>
      <c r="D12060">
        <v>11</v>
      </c>
      <c r="E12060" s="2">
        <v>3304206.917326659</v>
      </c>
      <c r="F12060" s="2">
        <v>-549820.03104315605</v>
      </c>
      <c r="G12060" s="2">
        <v>2754386.8862835029</v>
      </c>
      <c r="H12060" s="2">
        <v>2190946.5759673249</v>
      </c>
      <c r="I12060" s="2">
        <v>563440.31031617802</v>
      </c>
      <c r="J12060" s="2">
        <v>363462.76090593246</v>
      </c>
      <c r="K12060" s="2">
        <v>199977.54941024556</v>
      </c>
      <c r="N12060" s="13">
        <v>199977.54941024556</v>
      </c>
    </row>
    <row r="12061" spans="1:14" x14ac:dyDescent="0.45">
      <c r="A12061">
        <v>23300</v>
      </c>
      <c r="B12061">
        <v>6</v>
      </c>
      <c r="C12061">
        <v>3</v>
      </c>
      <c r="D12061">
        <v>11</v>
      </c>
      <c r="E12061" s="2">
        <v>3315771.6415373026</v>
      </c>
      <c r="F12061" s="2">
        <v>-551744.40115180716</v>
      </c>
      <c r="G12061" s="2">
        <v>2764027.2403854956</v>
      </c>
      <c r="H12061" s="2">
        <v>2225218.1291399077</v>
      </c>
      <c r="I12061" s="2">
        <v>538809.11124558793</v>
      </c>
      <c r="J12061" s="2">
        <v>298419.44773835724</v>
      </c>
      <c r="K12061" s="2">
        <v>240389.6635072307</v>
      </c>
      <c r="M12061" s="14">
        <v>21309922.094925214</v>
      </c>
      <c r="N12061" s="13">
        <v>21550311.758432444</v>
      </c>
    </row>
    <row r="12062" spans="1:14" x14ac:dyDescent="0.45">
      <c r="A12062">
        <v>23304</v>
      </c>
      <c r="B12062">
        <v>1</v>
      </c>
      <c r="C12062">
        <v>32</v>
      </c>
      <c r="D12062">
        <v>12</v>
      </c>
      <c r="E12062" s="2">
        <v>1325808</v>
      </c>
      <c r="F12062" s="2">
        <v>-235596.0816</v>
      </c>
      <c r="G12062" s="2">
        <v>1090211.9184000001</v>
      </c>
      <c r="H12062" s="2">
        <v>742452.4800000001</v>
      </c>
      <c r="I12062" s="2">
        <v>347759.43839999998</v>
      </c>
      <c r="J12062" s="2">
        <v>132580.80000000002</v>
      </c>
      <c r="K12062" s="2">
        <v>215178.63839999997</v>
      </c>
      <c r="L12062" s="11">
        <v>-6227536.1493661022</v>
      </c>
      <c r="N12062" s="13">
        <v>-6012357.5109661026</v>
      </c>
    </row>
    <row r="12063" spans="1:14" x14ac:dyDescent="0.45">
      <c r="A12063">
        <v>23304</v>
      </c>
      <c r="B12063">
        <v>2</v>
      </c>
      <c r="C12063">
        <v>32</v>
      </c>
      <c r="D12063">
        <v>12</v>
      </c>
      <c r="E12063" s="2">
        <v>1330315.7472000001</v>
      </c>
      <c r="F12063" s="2">
        <v>-236397.10827744001</v>
      </c>
      <c r="G12063" s="2">
        <v>1093918.63892256</v>
      </c>
      <c r="H12063" s="2">
        <v>749968.16311549454</v>
      </c>
      <c r="I12063" s="2">
        <v>343950.47580706549</v>
      </c>
      <c r="J12063" s="2">
        <v>133031.57472</v>
      </c>
      <c r="K12063" s="2">
        <v>210918.90108706549</v>
      </c>
      <c r="N12063" s="13">
        <v>210918.90108706549</v>
      </c>
    </row>
    <row r="12064" spans="1:14" x14ac:dyDescent="0.45">
      <c r="A12064">
        <v>23304</v>
      </c>
      <c r="B12064">
        <v>3</v>
      </c>
      <c r="C12064">
        <v>32</v>
      </c>
      <c r="D12064">
        <v>12</v>
      </c>
      <c r="E12064" s="2">
        <v>1313686.8003600002</v>
      </c>
      <c r="F12064" s="2">
        <v>-233442.14442397203</v>
      </c>
      <c r="G12064" s="2">
        <v>1080244.6559360281</v>
      </c>
      <c r="H12064" s="2">
        <v>725707.63049891219</v>
      </c>
      <c r="I12064" s="2">
        <v>354537.02543711592</v>
      </c>
      <c r="J12064" s="2">
        <v>157642.41604320004</v>
      </c>
      <c r="K12064" s="2">
        <v>196894.60939391589</v>
      </c>
      <c r="N12064" s="13">
        <v>196894.60939391589</v>
      </c>
    </row>
    <row r="12065" spans="1:14" x14ac:dyDescent="0.45">
      <c r="A12065">
        <v>23304</v>
      </c>
      <c r="B12065">
        <v>4</v>
      </c>
      <c r="C12065">
        <v>32</v>
      </c>
      <c r="D12065">
        <v>12</v>
      </c>
      <c r="E12065" s="2">
        <v>1317233.7547209719</v>
      </c>
      <c r="F12065" s="2">
        <v>-234072.4382139167</v>
      </c>
      <c r="G12065" s="2">
        <v>1083161.3165070552</v>
      </c>
      <c r="H12065" s="2">
        <v>721845.70477244898</v>
      </c>
      <c r="I12065" s="2">
        <v>361315.61173460621</v>
      </c>
      <c r="J12065" s="2">
        <v>105378.70037767776</v>
      </c>
      <c r="K12065" s="2">
        <v>255936.91135692847</v>
      </c>
      <c r="N12065" s="13">
        <v>255936.91135692847</v>
      </c>
    </row>
    <row r="12066" spans="1:14" x14ac:dyDescent="0.45">
      <c r="A12066">
        <v>23304</v>
      </c>
      <c r="B12066">
        <v>5</v>
      </c>
      <c r="C12066">
        <v>32</v>
      </c>
      <c r="D12066">
        <v>12</v>
      </c>
      <c r="E12066" s="2">
        <v>1319209.6053530537</v>
      </c>
      <c r="F12066" s="2">
        <v>-234423.54687123763</v>
      </c>
      <c r="G12066" s="2">
        <v>1084786.058481816</v>
      </c>
      <c r="H12066" s="2">
        <v>715988.35998564353</v>
      </c>
      <c r="I12066" s="2">
        <v>368797.69849617244</v>
      </c>
      <c r="J12066" s="2">
        <v>105536.76842824429</v>
      </c>
      <c r="K12066" s="2">
        <v>263260.93006792816</v>
      </c>
      <c r="N12066" s="13">
        <v>263260.93006792816</v>
      </c>
    </row>
    <row r="12067" spans="1:14" x14ac:dyDescent="0.45">
      <c r="A12067">
        <v>23304</v>
      </c>
      <c r="B12067">
        <v>6</v>
      </c>
      <c r="C12067">
        <v>32</v>
      </c>
      <c r="D12067">
        <v>12</v>
      </c>
      <c r="E12067" s="2">
        <v>1306809.035062735</v>
      </c>
      <c r="F12067" s="2">
        <v>-232219.96553064801</v>
      </c>
      <c r="G12067" s="2">
        <v>1074589.0695320871</v>
      </c>
      <c r="H12067" s="2">
        <v>697626.23706358939</v>
      </c>
      <c r="I12067" s="2">
        <v>376962.83246849768</v>
      </c>
      <c r="J12067" s="2">
        <v>117612.81315564614</v>
      </c>
      <c r="K12067" s="2">
        <v>259350.01931285154</v>
      </c>
      <c r="M12067" s="14">
        <v>6019184.276515929</v>
      </c>
      <c r="N12067" s="13">
        <v>6278534.2958287802</v>
      </c>
    </row>
    <row r="12068" spans="1:14" x14ac:dyDescent="0.45">
      <c r="A12068">
        <v>23316</v>
      </c>
      <c r="B12068">
        <v>1</v>
      </c>
      <c r="C12068">
        <v>33</v>
      </c>
      <c r="D12068">
        <v>16</v>
      </c>
      <c r="E12068" s="2">
        <v>2125464</v>
      </c>
      <c r="F12068" s="2">
        <v>-406388.71679999999</v>
      </c>
      <c r="G12068" s="2">
        <v>1719075.2831999999</v>
      </c>
      <c r="H12068" s="2">
        <v>998968.08</v>
      </c>
      <c r="I12068" s="2">
        <v>720107.20319999999</v>
      </c>
      <c r="J12068" s="2">
        <v>191291.75999999998</v>
      </c>
      <c r="K12068" s="2">
        <v>528815.44319999998</v>
      </c>
      <c r="L12068" s="11">
        <v>-13584187.695749441</v>
      </c>
      <c r="N12068" s="13">
        <v>-13055372.252549442</v>
      </c>
    </row>
    <row r="12069" spans="1:14" x14ac:dyDescent="0.45">
      <c r="A12069">
        <v>23316</v>
      </c>
      <c r="B12069">
        <v>2</v>
      </c>
      <c r="C12069">
        <v>33</v>
      </c>
      <c r="D12069">
        <v>16</v>
      </c>
      <c r="E12069" s="2">
        <v>2116749.5976</v>
      </c>
      <c r="F12069" s="2">
        <v>-404722.52306112001</v>
      </c>
      <c r="G12069" s="2">
        <v>1712027.07453888</v>
      </c>
      <c r="H12069" s="2">
        <v>979252.81559130945</v>
      </c>
      <c r="I12069" s="2">
        <v>732774.25894757058</v>
      </c>
      <c r="J12069" s="2">
        <v>211674.95976</v>
      </c>
      <c r="K12069" s="2">
        <v>521099.29918757058</v>
      </c>
      <c r="N12069" s="13">
        <v>521099.29918757058</v>
      </c>
    </row>
    <row r="12070" spans="1:14" x14ac:dyDescent="0.45">
      <c r="A12070">
        <v>23316</v>
      </c>
      <c r="B12070">
        <v>3</v>
      </c>
      <c r="C12070">
        <v>33</v>
      </c>
      <c r="D12070">
        <v>16</v>
      </c>
      <c r="E12070" s="2">
        <v>2096005.45154352</v>
      </c>
      <c r="F12070" s="2">
        <v>-400756.24233512103</v>
      </c>
      <c r="G12070" s="2">
        <v>1695249.2092083991</v>
      </c>
      <c r="H12070" s="2">
        <v>958892.95486673119</v>
      </c>
      <c r="I12070" s="2">
        <v>736356.25434166787</v>
      </c>
      <c r="J12070" s="2">
        <v>230560.59966978719</v>
      </c>
      <c r="K12070" s="2">
        <v>505795.65467188065</v>
      </c>
      <c r="N12070" s="13">
        <v>505795.65467188065</v>
      </c>
    </row>
    <row r="12071" spans="1:14" x14ac:dyDescent="0.45">
      <c r="A12071">
        <v>23316</v>
      </c>
      <c r="B12071">
        <v>4</v>
      </c>
      <c r="C12071">
        <v>33</v>
      </c>
      <c r="D12071">
        <v>16</v>
      </c>
      <c r="E12071" s="2">
        <v>2082381.4161084872</v>
      </c>
      <c r="F12071" s="2">
        <v>-398151.32675994275</v>
      </c>
      <c r="G12071" s="2">
        <v>1684230.0893485444</v>
      </c>
      <c r="H12071" s="2">
        <v>953327.01276555937</v>
      </c>
      <c r="I12071" s="2">
        <v>730903.076582985</v>
      </c>
      <c r="J12071" s="2">
        <v>208238.14161084872</v>
      </c>
      <c r="K12071" s="2">
        <v>522664.93497213628</v>
      </c>
      <c r="N12071" s="13">
        <v>522664.93497213628</v>
      </c>
    </row>
    <row r="12072" spans="1:14" x14ac:dyDescent="0.45">
      <c r="A12072">
        <v>23316</v>
      </c>
      <c r="B12072">
        <v>5</v>
      </c>
      <c r="C12072">
        <v>33</v>
      </c>
      <c r="D12072">
        <v>16</v>
      </c>
      <c r="E12072" s="2">
        <v>2080923.7491172114</v>
      </c>
      <c r="F12072" s="2">
        <v>-397872.62083121086</v>
      </c>
      <c r="G12072" s="2">
        <v>1683051.1282860006</v>
      </c>
      <c r="H12072" s="2">
        <v>954183.9393507943</v>
      </c>
      <c r="I12072" s="2">
        <v>728867.18893520627</v>
      </c>
      <c r="J12072" s="2">
        <v>208092.37491172116</v>
      </c>
      <c r="K12072" s="2">
        <v>520774.81402348512</v>
      </c>
      <c r="N12072" s="13">
        <v>520774.81402348512</v>
      </c>
    </row>
    <row r="12073" spans="1:14" x14ac:dyDescent="0.45">
      <c r="A12073">
        <v>23316</v>
      </c>
      <c r="B12073">
        <v>6</v>
      </c>
      <c r="C12073">
        <v>33</v>
      </c>
      <c r="D12073">
        <v>16</v>
      </c>
      <c r="E12073" s="2">
        <v>2087998.88986421</v>
      </c>
      <c r="F12073" s="2">
        <v>-399225.38774203695</v>
      </c>
      <c r="G12073" s="2">
        <v>1688773.5021221731</v>
      </c>
      <c r="H12073" s="2">
        <v>948236.8543630389</v>
      </c>
      <c r="I12073" s="2">
        <v>740536.64775913418</v>
      </c>
      <c r="J12073" s="2">
        <v>187919.90008777889</v>
      </c>
      <c r="K12073" s="2">
        <v>552616.74767135526</v>
      </c>
      <c r="M12073" s="14">
        <v>13125335.784012124</v>
      </c>
      <c r="N12073" s="13">
        <v>13677952.531683479</v>
      </c>
    </row>
    <row r="12074" spans="1:14" x14ac:dyDescent="0.45">
      <c r="A12074">
        <v>23319</v>
      </c>
      <c r="B12074">
        <v>1</v>
      </c>
      <c r="C12074">
        <v>26</v>
      </c>
      <c r="D12074">
        <v>16</v>
      </c>
      <c r="E12074" s="2">
        <v>996000</v>
      </c>
      <c r="F12074" s="2">
        <v>-245514</v>
      </c>
      <c r="G12074" s="2">
        <v>750486</v>
      </c>
      <c r="H12074" s="2">
        <v>507960</v>
      </c>
      <c r="I12074" s="2">
        <v>242526</v>
      </c>
      <c r="J12074" s="2">
        <v>79680</v>
      </c>
      <c r="K12074" s="2">
        <v>162846</v>
      </c>
      <c r="L12074" s="11">
        <v>-9964812.4024577923</v>
      </c>
      <c r="N12074" s="13">
        <v>-9801966.4024577923</v>
      </c>
    </row>
    <row r="12075" spans="1:14" x14ac:dyDescent="0.45">
      <c r="A12075">
        <v>23319</v>
      </c>
      <c r="B12075">
        <v>2</v>
      </c>
      <c r="C12075">
        <v>26</v>
      </c>
      <c r="D12075">
        <v>16</v>
      </c>
      <c r="E12075" s="2">
        <v>978669.60000000009</v>
      </c>
      <c r="F12075" s="2">
        <v>-241242.05640000003</v>
      </c>
      <c r="G12075" s="2">
        <v>737427.54360000009</v>
      </c>
      <c r="H12075" s="2">
        <v>498622.37450400006</v>
      </c>
      <c r="I12075" s="2">
        <v>238805.16909600003</v>
      </c>
      <c r="J12075" s="2">
        <v>88080.26400000001</v>
      </c>
      <c r="K12075" s="2">
        <v>150724.905096</v>
      </c>
      <c r="N12075" s="13">
        <v>150724.905096</v>
      </c>
    </row>
    <row r="12076" spans="1:14" x14ac:dyDescent="0.45">
      <c r="A12076">
        <v>23319</v>
      </c>
      <c r="B12076">
        <v>3</v>
      </c>
      <c r="C12076">
        <v>26</v>
      </c>
      <c r="D12076">
        <v>16</v>
      </c>
      <c r="E12076" s="2">
        <v>958900.47407999996</v>
      </c>
      <c r="F12076" s="2">
        <v>-236368.96686071999</v>
      </c>
      <c r="G12076" s="2">
        <v>722531.50721928</v>
      </c>
      <c r="H12076" s="2">
        <v>492751.73428085464</v>
      </c>
      <c r="I12076" s="2">
        <v>229779.77293842536</v>
      </c>
      <c r="J12076" s="2">
        <v>95890.047407999999</v>
      </c>
      <c r="K12076" s="2">
        <v>133889.72553042538</v>
      </c>
      <c r="N12076" s="13">
        <v>133889.72553042538</v>
      </c>
    </row>
    <row r="12077" spans="1:14" x14ac:dyDescent="0.45">
      <c r="A12077">
        <v>23319</v>
      </c>
      <c r="B12077">
        <v>4</v>
      </c>
      <c r="C12077">
        <v>26</v>
      </c>
      <c r="D12077">
        <v>16</v>
      </c>
      <c r="E12077" s="2">
        <v>942311.49587841588</v>
      </c>
      <c r="F12077" s="2">
        <v>-232279.78373402951</v>
      </c>
      <c r="G12077" s="2">
        <v>710031.71214438637</v>
      </c>
      <c r="H12077" s="2">
        <v>490183.1229679127</v>
      </c>
      <c r="I12077" s="2">
        <v>219848.58917647367</v>
      </c>
      <c r="J12077" s="2">
        <v>84808.034629057423</v>
      </c>
      <c r="K12077" s="2">
        <v>135040.55454741625</v>
      </c>
      <c r="N12077" s="13">
        <v>135040.55454741625</v>
      </c>
    </row>
    <row r="12078" spans="1:14" x14ac:dyDescent="0.45">
      <c r="A12078">
        <v>23319</v>
      </c>
      <c r="B12078">
        <v>5</v>
      </c>
      <c r="C12078">
        <v>26</v>
      </c>
      <c r="D12078">
        <v>16</v>
      </c>
      <c r="E12078" s="2">
        <v>922899.87906332081</v>
      </c>
      <c r="F12078" s="2">
        <v>-227494.82018910858</v>
      </c>
      <c r="G12078" s="2">
        <v>695405.05887421221</v>
      </c>
      <c r="H12078" s="2">
        <v>486758.53700859722</v>
      </c>
      <c r="I12078" s="2">
        <v>208646.52186561498</v>
      </c>
      <c r="J12078" s="2">
        <v>110747.98548759849</v>
      </c>
      <c r="K12078" s="2">
        <v>97898.536378016492</v>
      </c>
      <c r="N12078" s="13">
        <v>97898.536378016492</v>
      </c>
    </row>
    <row r="12079" spans="1:14" x14ac:dyDescent="0.45">
      <c r="A12079">
        <v>23319</v>
      </c>
      <c r="B12079">
        <v>6</v>
      </c>
      <c r="C12079">
        <v>26</v>
      </c>
      <c r="D12079">
        <v>16</v>
      </c>
      <c r="E12079" s="2">
        <v>908410.35096202651</v>
      </c>
      <c r="F12079" s="2">
        <v>-223923.15151213954</v>
      </c>
      <c r="G12079" s="2">
        <v>684487.19944988703</v>
      </c>
      <c r="H12079" s="2">
        <v>482374.4196878096</v>
      </c>
      <c r="I12079" s="2">
        <v>202112.77976207744</v>
      </c>
      <c r="J12079" s="2">
        <v>90841.035096202657</v>
      </c>
      <c r="K12079" s="2">
        <v>111271.74466587478</v>
      </c>
      <c r="M12079" s="14">
        <v>9624160.6532094814</v>
      </c>
      <c r="N12079" s="13">
        <v>9735432.3978753556</v>
      </c>
    </row>
    <row r="12080" spans="1:14" x14ac:dyDescent="0.45">
      <c r="A12080">
        <v>23333</v>
      </c>
      <c r="B12080">
        <v>1</v>
      </c>
      <c r="C12080">
        <v>16</v>
      </c>
      <c r="D12080">
        <v>8</v>
      </c>
      <c r="E12080" s="2">
        <v>960120</v>
      </c>
      <c r="F12080" s="2">
        <v>-257600.196</v>
      </c>
      <c r="G12080" s="2">
        <v>702519.804</v>
      </c>
      <c r="H12080" s="2">
        <v>537667.20000000007</v>
      </c>
      <c r="I12080" s="2">
        <v>164852.60399999993</v>
      </c>
      <c r="J12080" s="2">
        <v>105613.2</v>
      </c>
      <c r="K12080" s="2">
        <v>59239.403999999937</v>
      </c>
      <c r="L12080" s="11">
        <v>-5398982.6784889027</v>
      </c>
      <c r="N12080" s="13">
        <v>-5339743.2744889027</v>
      </c>
    </row>
    <row r="12081" spans="1:14" x14ac:dyDescent="0.45">
      <c r="A12081">
        <v>23333</v>
      </c>
      <c r="B12081">
        <v>2</v>
      </c>
      <c r="C12081">
        <v>16</v>
      </c>
      <c r="D12081">
        <v>8</v>
      </c>
      <c r="E12081" s="2">
        <v>942837.83999999985</v>
      </c>
      <c r="F12081" s="2">
        <v>-252963.39247199995</v>
      </c>
      <c r="G12081" s="2">
        <v>689874.44752799987</v>
      </c>
      <c r="H12081" s="2">
        <v>538654.57204607991</v>
      </c>
      <c r="I12081" s="2">
        <v>151219.87548191997</v>
      </c>
      <c r="J12081" s="2">
        <v>84855.405599999984</v>
      </c>
      <c r="K12081" s="2">
        <v>66364.469881919984</v>
      </c>
      <c r="N12081" s="13">
        <v>66364.469881919984</v>
      </c>
    </row>
    <row r="12082" spans="1:14" x14ac:dyDescent="0.45">
      <c r="A12082">
        <v>23333</v>
      </c>
      <c r="B12082">
        <v>3</v>
      </c>
      <c r="C12082">
        <v>16</v>
      </c>
      <c r="D12082">
        <v>8</v>
      </c>
      <c r="E12082" s="2">
        <v>922849.67779199989</v>
      </c>
      <c r="F12082" s="2">
        <v>-247600.56855159355</v>
      </c>
      <c r="G12082" s="2">
        <v>675249.10924040631</v>
      </c>
      <c r="H12082" s="2">
        <v>532454.72256037826</v>
      </c>
      <c r="I12082" s="2">
        <v>142794.38668002805</v>
      </c>
      <c r="J12082" s="2">
        <v>92284.9677792</v>
      </c>
      <c r="K12082" s="2">
        <v>50509.418900828052</v>
      </c>
      <c r="N12082" s="13">
        <v>50509.418900828052</v>
      </c>
    </row>
    <row r="12083" spans="1:14" x14ac:dyDescent="0.45">
      <c r="A12083">
        <v>23333</v>
      </c>
      <c r="B12083">
        <v>4</v>
      </c>
      <c r="C12083">
        <v>16</v>
      </c>
      <c r="D12083">
        <v>8</v>
      </c>
      <c r="E12083" s="2">
        <v>904023.54436504305</v>
      </c>
      <c r="F12083" s="2">
        <v>-242549.51695314105</v>
      </c>
      <c r="G12083" s="2">
        <v>661474.02741190197</v>
      </c>
      <c r="H12083" s="2">
        <v>527590.96165167831</v>
      </c>
      <c r="I12083" s="2">
        <v>133883.06576022366</v>
      </c>
      <c r="J12083" s="2">
        <v>99442.58988015473</v>
      </c>
      <c r="K12083" s="2">
        <v>34440.475880068931</v>
      </c>
      <c r="N12083" s="13">
        <v>34440.475880068931</v>
      </c>
    </row>
    <row r="12084" spans="1:14" x14ac:dyDescent="0.45">
      <c r="A12084">
        <v>23333</v>
      </c>
      <c r="B12084">
        <v>5</v>
      </c>
      <c r="C12084">
        <v>16</v>
      </c>
      <c r="D12084">
        <v>8</v>
      </c>
      <c r="E12084" s="2">
        <v>881603.76046478993</v>
      </c>
      <c r="F12084" s="2">
        <v>-236534.28893270312</v>
      </c>
      <c r="G12084" s="2">
        <v>645069.47153208684</v>
      </c>
      <c r="H12084" s="2">
        <v>520938.03962525056</v>
      </c>
      <c r="I12084" s="2">
        <v>124131.43190683628</v>
      </c>
      <c r="J12084" s="2">
        <v>96976.413651126888</v>
      </c>
      <c r="K12084" s="2">
        <v>27155.018255709394</v>
      </c>
      <c r="N12084" s="13">
        <v>27155.018255709394</v>
      </c>
    </row>
    <row r="12085" spans="1:14" x14ac:dyDescent="0.45">
      <c r="A12085">
        <v>23333</v>
      </c>
      <c r="B12085">
        <v>6</v>
      </c>
      <c r="C12085">
        <v>16</v>
      </c>
      <c r="D12085">
        <v>8</v>
      </c>
      <c r="E12085" s="2">
        <v>869966.59082665457</v>
      </c>
      <c r="F12085" s="2">
        <v>-233412.03631879142</v>
      </c>
      <c r="G12085" s="2">
        <v>636554.55450786313</v>
      </c>
      <c r="H12085" s="2">
        <v>508818.22859567479</v>
      </c>
      <c r="I12085" s="2">
        <v>127736.32591218833</v>
      </c>
      <c r="J12085" s="2">
        <v>78296.993174398915</v>
      </c>
      <c r="K12085" s="2">
        <v>49439.332737789417</v>
      </c>
      <c r="M12085" s="14">
        <v>5233566.9246664941</v>
      </c>
      <c r="N12085" s="13">
        <v>5283006.2574042836</v>
      </c>
    </row>
    <row r="12086" spans="1:14" x14ac:dyDescent="0.45">
      <c r="A12086">
        <v>23345</v>
      </c>
      <c r="B12086">
        <v>1</v>
      </c>
      <c r="C12086">
        <v>2</v>
      </c>
      <c r="D12086">
        <v>2</v>
      </c>
      <c r="E12086" s="2">
        <v>5418240</v>
      </c>
      <c r="F12086" s="2">
        <v>-603591.93599999999</v>
      </c>
      <c r="G12086" s="2">
        <v>4814648.0640000002</v>
      </c>
      <c r="H12086" s="2">
        <v>2871667.2</v>
      </c>
      <c r="I12086" s="2">
        <v>1942980.8640000001</v>
      </c>
      <c r="J12086" s="2">
        <v>541824</v>
      </c>
      <c r="K12086" s="2">
        <v>1401156.8640000001</v>
      </c>
      <c r="L12086" s="11">
        <v>-23259596.160556614</v>
      </c>
      <c r="N12086" s="13">
        <v>-21858439.296556614</v>
      </c>
    </row>
    <row r="12087" spans="1:14" x14ac:dyDescent="0.45">
      <c r="A12087">
        <v>23345</v>
      </c>
      <c r="B12087">
        <v>2</v>
      </c>
      <c r="C12087">
        <v>2</v>
      </c>
      <c r="D12087">
        <v>2</v>
      </c>
      <c r="E12087" s="2">
        <v>5662602.6239999989</v>
      </c>
      <c r="F12087" s="2">
        <v>-630813.93231359986</v>
      </c>
      <c r="G12087" s="2">
        <v>5031788.6916863993</v>
      </c>
      <c r="H12087" s="2">
        <v>2945057.3361135353</v>
      </c>
      <c r="I12087" s="2">
        <v>2086731.3555728639</v>
      </c>
      <c r="J12087" s="2">
        <v>566260.26239999989</v>
      </c>
      <c r="K12087" s="2">
        <v>1520471.0931728641</v>
      </c>
      <c r="N12087" s="13">
        <v>1520471.0931728641</v>
      </c>
    </row>
    <row r="12088" spans="1:14" x14ac:dyDescent="0.45">
      <c r="A12088">
        <v>23345</v>
      </c>
      <c r="B12088">
        <v>3</v>
      </c>
      <c r="C12088">
        <v>2</v>
      </c>
      <c r="D12088">
        <v>2</v>
      </c>
      <c r="E12088" s="2">
        <v>5908359.5778815988</v>
      </c>
      <c r="F12088" s="2">
        <v>-658191.25697601016</v>
      </c>
      <c r="G12088" s="2">
        <v>5250168.3209055886</v>
      </c>
      <c r="H12088" s="2">
        <v>2981915.7888956373</v>
      </c>
      <c r="I12088" s="2">
        <v>2268252.5320099513</v>
      </c>
      <c r="J12088" s="2">
        <v>649919.55356697587</v>
      </c>
      <c r="K12088" s="2">
        <v>1618332.9784429753</v>
      </c>
      <c r="N12088" s="13">
        <v>1618332.9784429753</v>
      </c>
    </row>
    <row r="12089" spans="1:14" x14ac:dyDescent="0.45">
      <c r="A12089">
        <v>23345</v>
      </c>
      <c r="B12089">
        <v>4</v>
      </c>
      <c r="C12089">
        <v>2</v>
      </c>
      <c r="D12089">
        <v>2</v>
      </c>
      <c r="E12089" s="2">
        <v>6115742.9990652427</v>
      </c>
      <c r="F12089" s="2">
        <v>-681293.77009586804</v>
      </c>
      <c r="G12089" s="2">
        <v>5434449.2289693747</v>
      </c>
      <c r="H12089" s="2">
        <v>2983797.8846841147</v>
      </c>
      <c r="I12089" s="2">
        <v>2450651.34428526</v>
      </c>
      <c r="J12089" s="2">
        <v>611574.29990652425</v>
      </c>
      <c r="K12089" s="2">
        <v>1839077.0443787356</v>
      </c>
      <c r="N12089" s="13">
        <v>1839077.0443787356</v>
      </c>
    </row>
    <row r="12090" spans="1:14" x14ac:dyDescent="0.45">
      <c r="A12090">
        <v>23345</v>
      </c>
      <c r="B12090">
        <v>5</v>
      </c>
      <c r="C12090">
        <v>2</v>
      </c>
      <c r="D12090">
        <v>2</v>
      </c>
      <c r="E12090" s="2">
        <v>6343860.2129303776</v>
      </c>
      <c r="F12090" s="2">
        <v>-706706.02772044402</v>
      </c>
      <c r="G12090" s="2">
        <v>5637154.1852099337</v>
      </c>
      <c r="H12090" s="2">
        <v>3016168.6603653706</v>
      </c>
      <c r="I12090" s="2">
        <v>2620985.5248445631</v>
      </c>
      <c r="J12090" s="2">
        <v>634386.0212930378</v>
      </c>
      <c r="K12090" s="2">
        <v>1986599.5035515253</v>
      </c>
      <c r="N12090" s="13">
        <v>1986599.5035515253</v>
      </c>
    </row>
    <row r="12091" spans="1:14" x14ac:dyDescent="0.45">
      <c r="A12091">
        <v>23345</v>
      </c>
      <c r="B12091">
        <v>6</v>
      </c>
      <c r="C12091">
        <v>2</v>
      </c>
      <c r="D12091">
        <v>2</v>
      </c>
      <c r="E12091" s="2">
        <v>6598883.3934901776</v>
      </c>
      <c r="F12091" s="2">
        <v>-735115.61003480572</v>
      </c>
      <c r="G12091" s="2">
        <v>5863767.7834553719</v>
      </c>
      <c r="H12091" s="2">
        <v>3098828.3912337595</v>
      </c>
      <c r="I12091" s="2">
        <v>2764939.3922216124</v>
      </c>
      <c r="J12091" s="2">
        <v>725877.17328391958</v>
      </c>
      <c r="K12091" s="2">
        <v>2039062.2189376927</v>
      </c>
      <c r="M12091" s="14">
        <v>24366115.482592933</v>
      </c>
      <c r="N12091" s="13">
        <v>26405177.701530624</v>
      </c>
    </row>
    <row r="12092" spans="1:14" x14ac:dyDescent="0.45">
      <c r="A12092">
        <v>23360</v>
      </c>
      <c r="B12092">
        <v>1</v>
      </c>
      <c r="C12092">
        <v>11</v>
      </c>
      <c r="D12092">
        <v>12</v>
      </c>
      <c r="E12092" s="2">
        <v>2204100</v>
      </c>
      <c r="F12092" s="2">
        <v>-191095.47</v>
      </c>
      <c r="G12092" s="2">
        <v>2013004.53</v>
      </c>
      <c r="H12092" s="2">
        <v>1322460</v>
      </c>
      <c r="I12092" s="2">
        <v>690544.53</v>
      </c>
      <c r="J12092" s="2">
        <v>242451</v>
      </c>
      <c r="K12092" s="2">
        <v>448093.53</v>
      </c>
      <c r="L12092" s="11">
        <v>-12418849.187065793</v>
      </c>
      <c r="N12092" s="13">
        <v>-11970755.657065794</v>
      </c>
    </row>
    <row r="12093" spans="1:14" x14ac:dyDescent="0.45">
      <c r="A12093">
        <v>23360</v>
      </c>
      <c r="B12093">
        <v>2</v>
      </c>
      <c r="C12093">
        <v>11</v>
      </c>
      <c r="D12093">
        <v>12</v>
      </c>
      <c r="E12093" s="2">
        <v>2244655.44</v>
      </c>
      <c r="F12093" s="2">
        <v>-194611.626648</v>
      </c>
      <c r="G12093" s="2">
        <v>2050043.813352</v>
      </c>
      <c r="H12093" s="2">
        <v>1370362.1461200002</v>
      </c>
      <c r="I12093" s="2">
        <v>679681.6672319998</v>
      </c>
      <c r="J12093" s="2">
        <v>246912.09839999999</v>
      </c>
      <c r="K12093" s="2">
        <v>432769.56883199979</v>
      </c>
      <c r="N12093" s="13">
        <v>432769.56883199979</v>
      </c>
    </row>
    <row r="12094" spans="1:14" x14ac:dyDescent="0.45">
      <c r="A12094">
        <v>23360</v>
      </c>
      <c r="B12094">
        <v>3</v>
      </c>
      <c r="C12094">
        <v>11</v>
      </c>
      <c r="D12094">
        <v>12</v>
      </c>
      <c r="E12094" s="2">
        <v>2282141.1858479995</v>
      </c>
      <c r="F12094" s="2">
        <v>-197861.64081302157</v>
      </c>
      <c r="G12094" s="2">
        <v>2084279.5450349781</v>
      </c>
      <c r="H12094" s="2">
        <v>1427103.1007734367</v>
      </c>
      <c r="I12094" s="2">
        <v>657176.44426154136</v>
      </c>
      <c r="J12094" s="2">
        <v>251035.53044327995</v>
      </c>
      <c r="K12094" s="2">
        <v>406140.91381826141</v>
      </c>
      <c r="N12094" s="13">
        <v>406140.91381826141</v>
      </c>
    </row>
    <row r="12095" spans="1:14" x14ac:dyDescent="0.45">
      <c r="A12095">
        <v>23360</v>
      </c>
      <c r="B12095">
        <v>4</v>
      </c>
      <c r="C12095">
        <v>11</v>
      </c>
      <c r="D12095">
        <v>12</v>
      </c>
      <c r="E12095" s="2">
        <v>2320252.9436516613</v>
      </c>
      <c r="F12095" s="2">
        <v>-201165.93021459904</v>
      </c>
      <c r="G12095" s="2">
        <v>2119087.013437062</v>
      </c>
      <c r="H12095" s="2">
        <v>1477923.1269959013</v>
      </c>
      <c r="I12095" s="2">
        <v>641163.88644116069</v>
      </c>
      <c r="J12095" s="2">
        <v>232025.29436516613</v>
      </c>
      <c r="K12095" s="2">
        <v>409138.59207599459</v>
      </c>
      <c r="N12095" s="13">
        <v>409138.59207599459</v>
      </c>
    </row>
    <row r="12096" spans="1:14" x14ac:dyDescent="0.45">
      <c r="A12096">
        <v>23360</v>
      </c>
      <c r="B12096">
        <v>5</v>
      </c>
      <c r="C12096">
        <v>11</v>
      </c>
      <c r="D12096">
        <v>12</v>
      </c>
      <c r="E12096" s="2">
        <v>2379419.3937147791</v>
      </c>
      <c r="F12096" s="2">
        <v>-206295.66143507135</v>
      </c>
      <c r="G12096" s="2">
        <v>2173123.7322797077</v>
      </c>
      <c r="H12096" s="2">
        <v>1519247.6311344595</v>
      </c>
      <c r="I12096" s="2">
        <v>653876.10114524816</v>
      </c>
      <c r="J12096" s="2">
        <v>237941.93937147793</v>
      </c>
      <c r="K12096" s="2">
        <v>415934.16177377023</v>
      </c>
      <c r="N12096" s="13">
        <v>415934.16177377023</v>
      </c>
    </row>
    <row r="12097" spans="1:14" x14ac:dyDescent="0.45">
      <c r="A12097">
        <v>23360</v>
      </c>
      <c r="B12097">
        <v>6</v>
      </c>
      <c r="C12097">
        <v>11</v>
      </c>
      <c r="D12097">
        <v>12</v>
      </c>
      <c r="E12097" s="2">
        <v>2424152.4783166172</v>
      </c>
      <c r="F12097" s="2">
        <v>-210174.01987005072</v>
      </c>
      <c r="G12097" s="2">
        <v>2213978.4584465665</v>
      </c>
      <c r="H12097" s="2">
        <v>1574431.809769304</v>
      </c>
      <c r="I12097" s="2">
        <v>639546.64867726248</v>
      </c>
      <c r="J12097" s="2">
        <v>242415.24783166172</v>
      </c>
      <c r="K12097" s="2">
        <v>397131.40084560076</v>
      </c>
      <c r="M12097" s="14">
        <v>12590849.479785662</v>
      </c>
      <c r="N12097" s="13">
        <v>12987980.880631262</v>
      </c>
    </row>
    <row r="12098" spans="1:14" x14ac:dyDescent="0.45">
      <c r="A12098">
        <v>23362</v>
      </c>
      <c r="B12098">
        <v>1</v>
      </c>
      <c r="C12098">
        <v>40</v>
      </c>
      <c r="D12098">
        <v>24</v>
      </c>
      <c r="E12098" s="2">
        <v>2731212</v>
      </c>
      <c r="F12098" s="2">
        <v>-341674.62119999999</v>
      </c>
      <c r="G12098" s="2">
        <v>2389537.3788000001</v>
      </c>
      <c r="H12098" s="2">
        <v>1420230.24</v>
      </c>
      <c r="I12098" s="2">
        <v>969307.13880000007</v>
      </c>
      <c r="J12098" s="2">
        <v>245809.08</v>
      </c>
      <c r="K12098" s="2">
        <v>723498.05880000012</v>
      </c>
      <c r="L12098" s="11">
        <v>-26608644.210258447</v>
      </c>
      <c r="N12098" s="13">
        <v>-25885146.151458446</v>
      </c>
    </row>
    <row r="12099" spans="1:14" x14ac:dyDescent="0.45">
      <c r="A12099">
        <v>23362</v>
      </c>
      <c r="B12099">
        <v>2</v>
      </c>
      <c r="C12099">
        <v>40</v>
      </c>
      <c r="D12099">
        <v>24</v>
      </c>
      <c r="E12099" s="2">
        <v>2791571.7851999998</v>
      </c>
      <c r="F12099" s="2">
        <v>-349225.63032851997</v>
      </c>
      <c r="G12099" s="2">
        <v>2442346.1548714796</v>
      </c>
      <c r="H12099" s="2">
        <v>1408068.8084548798</v>
      </c>
      <c r="I12099" s="2">
        <v>1034277.3464165998</v>
      </c>
      <c r="J12099" s="2">
        <v>251241.46066799999</v>
      </c>
      <c r="K12099" s="2">
        <v>783035.88574859989</v>
      </c>
      <c r="N12099" s="13">
        <v>783035.88574859989</v>
      </c>
    </row>
    <row r="12100" spans="1:14" x14ac:dyDescent="0.45">
      <c r="A12100">
        <v>23362</v>
      </c>
      <c r="B12100">
        <v>3</v>
      </c>
      <c r="C12100">
        <v>40</v>
      </c>
      <c r="D12100">
        <v>24</v>
      </c>
      <c r="E12100" s="2">
        <v>2849078.1639751201</v>
      </c>
      <c r="F12100" s="2">
        <v>-356419.6783132875</v>
      </c>
      <c r="G12100" s="2">
        <v>2492658.4856618326</v>
      </c>
      <c r="H12100" s="2">
        <v>1397124.3401887787</v>
      </c>
      <c r="I12100" s="2">
        <v>1095534.1454730539</v>
      </c>
      <c r="J12100" s="2">
        <v>313398.5980372632</v>
      </c>
      <c r="K12100" s="2">
        <v>782135.54743579077</v>
      </c>
      <c r="N12100" s="13">
        <v>782135.54743579077</v>
      </c>
    </row>
    <row r="12101" spans="1:14" x14ac:dyDescent="0.45">
      <c r="A12101">
        <v>23362</v>
      </c>
      <c r="B12101">
        <v>4</v>
      </c>
      <c r="C12101">
        <v>40</v>
      </c>
      <c r="D12101">
        <v>24</v>
      </c>
      <c r="E12101" s="2">
        <v>2947656.2684486592</v>
      </c>
      <c r="F12101" s="2">
        <v>-368751.79918292724</v>
      </c>
      <c r="G12101" s="2">
        <v>2578904.469265732</v>
      </c>
      <c r="H12101" s="2">
        <v>1379840.7385161978</v>
      </c>
      <c r="I12101" s="2">
        <v>1199063.7307495342</v>
      </c>
      <c r="J12101" s="2">
        <v>265289.06416037935</v>
      </c>
      <c r="K12101" s="2">
        <v>933774.66658915486</v>
      </c>
      <c r="N12101" s="13">
        <v>933774.66658915486</v>
      </c>
    </row>
    <row r="12102" spans="1:14" x14ac:dyDescent="0.45">
      <c r="A12102">
        <v>23362</v>
      </c>
      <c r="B12102">
        <v>5</v>
      </c>
      <c r="C12102">
        <v>40</v>
      </c>
      <c r="D12102">
        <v>24</v>
      </c>
      <c r="E12102" s="2">
        <v>3011915.1751008402</v>
      </c>
      <c r="F12102" s="2">
        <v>-376790.58840511506</v>
      </c>
      <c r="G12102" s="2">
        <v>2635124.5866957251</v>
      </c>
      <c r="H12102" s="2">
        <v>1387362.5263499974</v>
      </c>
      <c r="I12102" s="2">
        <v>1247762.0603457277</v>
      </c>
      <c r="J12102" s="2">
        <v>271072.36575907562</v>
      </c>
      <c r="K12102" s="2">
        <v>976689.6945866521</v>
      </c>
      <c r="N12102" s="13">
        <v>976689.6945866521</v>
      </c>
    </row>
    <row r="12103" spans="1:14" x14ac:dyDescent="0.45">
      <c r="A12103">
        <v>23362</v>
      </c>
      <c r="B12103">
        <v>6</v>
      </c>
      <c r="C12103">
        <v>40</v>
      </c>
      <c r="D12103">
        <v>24</v>
      </c>
      <c r="E12103" s="2">
        <v>3062214.1585250241</v>
      </c>
      <c r="F12103" s="2">
        <v>-383082.9912314805</v>
      </c>
      <c r="G12103" s="2">
        <v>2679131.1672935435</v>
      </c>
      <c r="H12103" s="2">
        <v>1389796.6677761036</v>
      </c>
      <c r="I12103" s="2">
        <v>1289334.4995174399</v>
      </c>
      <c r="J12103" s="2">
        <v>306221.4158525024</v>
      </c>
      <c r="K12103" s="2">
        <v>983113.08366493741</v>
      </c>
      <c r="M12103" s="14">
        <v>26804479.805243146</v>
      </c>
      <c r="N12103" s="13">
        <v>27787592.888908084</v>
      </c>
    </row>
    <row r="12104" spans="1:14" x14ac:dyDescent="0.45">
      <c r="A12104">
        <v>23372</v>
      </c>
      <c r="B12104">
        <v>1</v>
      </c>
      <c r="C12104">
        <v>9</v>
      </c>
      <c r="D12104">
        <v>7</v>
      </c>
      <c r="E12104" s="2">
        <v>10713648</v>
      </c>
      <c r="F12104" s="2">
        <v>-1492411.1664</v>
      </c>
      <c r="G12104" s="2">
        <v>9221236.8335999995</v>
      </c>
      <c r="H12104" s="2">
        <v>6428188.7999999998</v>
      </c>
      <c r="I12104" s="2">
        <v>2793048.0335999997</v>
      </c>
      <c r="J12104" s="2">
        <v>964228.32</v>
      </c>
      <c r="K12104" s="2">
        <v>1828819.7135999999</v>
      </c>
      <c r="L12104" s="11">
        <v>-32355745.128335245</v>
      </c>
      <c r="N12104" s="13">
        <v>-30526925.414735246</v>
      </c>
    </row>
    <row r="12105" spans="1:14" x14ac:dyDescent="0.45">
      <c r="A12105">
        <v>23372</v>
      </c>
      <c r="B12105">
        <v>2</v>
      </c>
      <c r="C12105">
        <v>9</v>
      </c>
      <c r="D12105">
        <v>7</v>
      </c>
      <c r="E12105" s="2">
        <v>11161478.486400001</v>
      </c>
      <c r="F12105" s="2">
        <v>-1554793.9531555201</v>
      </c>
      <c r="G12105" s="2">
        <v>9606684.5332444813</v>
      </c>
      <c r="H12105" s="2">
        <v>6626569.7773756804</v>
      </c>
      <c r="I12105" s="2">
        <v>2980114.7558688009</v>
      </c>
      <c r="J12105" s="2">
        <v>1116147.8486400002</v>
      </c>
      <c r="K12105" s="2">
        <v>1863966.9072288007</v>
      </c>
      <c r="N12105" s="13">
        <v>1863966.9072288007</v>
      </c>
    </row>
    <row r="12106" spans="1:14" x14ac:dyDescent="0.45">
      <c r="A12106">
        <v>23372</v>
      </c>
      <c r="B12106">
        <v>3</v>
      </c>
      <c r="C12106">
        <v>9</v>
      </c>
      <c r="D12106">
        <v>7</v>
      </c>
      <c r="E12106" s="2">
        <v>11467302.996927362</v>
      </c>
      <c r="F12106" s="2">
        <v>-1597395.3074719815</v>
      </c>
      <c r="G12106" s="2">
        <v>9869907.6894553807</v>
      </c>
      <c r="H12106" s="2">
        <v>6631807.0205335319</v>
      </c>
      <c r="I12106" s="2">
        <v>3238100.6689218488</v>
      </c>
      <c r="J12106" s="2">
        <v>1261403.3296620098</v>
      </c>
      <c r="K12106" s="2">
        <v>1976697.3392598389</v>
      </c>
      <c r="N12106" s="13">
        <v>1976697.3392598389</v>
      </c>
    </row>
    <row r="12107" spans="1:14" x14ac:dyDescent="0.45">
      <c r="A12107">
        <v>23372</v>
      </c>
      <c r="B12107">
        <v>4</v>
      </c>
      <c r="C12107">
        <v>9</v>
      </c>
      <c r="D12107">
        <v>7</v>
      </c>
      <c r="E12107" s="2">
        <v>11753985.571850546</v>
      </c>
      <c r="F12107" s="2">
        <v>-1637330.1901587811</v>
      </c>
      <c r="G12107" s="2">
        <v>10116655.381691765</v>
      </c>
      <c r="H12107" s="2">
        <v>6707873.8470590524</v>
      </c>
      <c r="I12107" s="2">
        <v>3408781.5346327126</v>
      </c>
      <c r="J12107" s="2">
        <v>1057858.7014665492</v>
      </c>
      <c r="K12107" s="2">
        <v>2350922.8331661634</v>
      </c>
      <c r="N12107" s="13">
        <v>2350922.8331661634</v>
      </c>
    </row>
    <row r="12108" spans="1:14" x14ac:dyDescent="0.45">
      <c r="A12108">
        <v>23372</v>
      </c>
      <c r="B12108">
        <v>5</v>
      </c>
      <c r="C12108">
        <v>9</v>
      </c>
      <c r="D12108">
        <v>7</v>
      </c>
      <c r="E12108" s="2">
        <v>12007871.660202518</v>
      </c>
      <c r="F12108" s="2">
        <v>-1672696.5222662108</v>
      </c>
      <c r="G12108" s="2">
        <v>10335175.137936307</v>
      </c>
      <c r="H12108" s="2">
        <v>6812332.615014811</v>
      </c>
      <c r="I12108" s="2">
        <v>3522842.5229214961</v>
      </c>
      <c r="J12108" s="2">
        <v>1080708.4494182265</v>
      </c>
      <c r="K12108" s="2">
        <v>2442134.0735032698</v>
      </c>
      <c r="N12108" s="13">
        <v>2442134.0735032698</v>
      </c>
    </row>
    <row r="12109" spans="1:14" x14ac:dyDescent="0.45">
      <c r="A12109">
        <v>23372</v>
      </c>
      <c r="B12109">
        <v>6</v>
      </c>
      <c r="C12109">
        <v>9</v>
      </c>
      <c r="D12109">
        <v>7</v>
      </c>
      <c r="E12109" s="2">
        <v>12398127.4891591</v>
      </c>
      <c r="F12109" s="2">
        <v>-1727059.1592398626</v>
      </c>
      <c r="G12109" s="2">
        <v>10671068.329919238</v>
      </c>
      <c r="H12109" s="2">
        <v>7044284.0251402976</v>
      </c>
      <c r="I12109" s="2">
        <v>3626784.30477894</v>
      </c>
      <c r="J12109" s="2">
        <v>1363794.023807501</v>
      </c>
      <c r="K12109" s="2">
        <v>2262990.2809714391</v>
      </c>
      <c r="M12109" s="14">
        <v>33163978.609560806</v>
      </c>
      <c r="N12109" s="13">
        <v>35426968.890532248</v>
      </c>
    </row>
    <row r="12110" spans="1:14" x14ac:dyDescent="0.45">
      <c r="A12110">
        <v>23381</v>
      </c>
      <c r="B12110">
        <v>1</v>
      </c>
      <c r="C12110">
        <v>14</v>
      </c>
      <c r="D12110">
        <v>13</v>
      </c>
      <c r="E12110" s="2">
        <v>4359264</v>
      </c>
      <c r="F12110" s="2">
        <v>-536189.47199999995</v>
      </c>
      <c r="G12110" s="2">
        <v>3823074.5279999999</v>
      </c>
      <c r="H12110" s="2">
        <v>2223224.64</v>
      </c>
      <c r="I12110" s="2">
        <v>1599849.8879999998</v>
      </c>
      <c r="J12110" s="2">
        <v>435926.4</v>
      </c>
      <c r="K12110" s="2">
        <v>1163923.4879999999</v>
      </c>
      <c r="L12110" s="11">
        <v>-10634319.563696172</v>
      </c>
      <c r="N12110" s="13">
        <v>-9470396.0756961722</v>
      </c>
    </row>
    <row r="12111" spans="1:14" x14ac:dyDescent="0.45">
      <c r="A12111">
        <v>23381</v>
      </c>
      <c r="B12111">
        <v>2</v>
      </c>
      <c r="C12111">
        <v>14</v>
      </c>
      <c r="D12111">
        <v>13</v>
      </c>
      <c r="E12111" s="2">
        <v>4423781.1071999995</v>
      </c>
      <c r="F12111" s="2">
        <v>-544125.0761855999</v>
      </c>
      <c r="G12111" s="2">
        <v>3879656.0310143996</v>
      </c>
      <c r="H12111" s="2">
        <v>2283653.1307209982</v>
      </c>
      <c r="I12111" s="2">
        <v>1596002.9002934014</v>
      </c>
      <c r="J12111" s="2">
        <v>398140.29964799993</v>
      </c>
      <c r="K12111" s="2">
        <v>1197862.6006454015</v>
      </c>
      <c r="N12111" s="13">
        <v>1197862.6006454015</v>
      </c>
    </row>
    <row r="12112" spans="1:14" x14ac:dyDescent="0.45">
      <c r="A12112">
        <v>23381</v>
      </c>
      <c r="B12112">
        <v>3</v>
      </c>
      <c r="C12112">
        <v>14</v>
      </c>
      <c r="D12112">
        <v>13</v>
      </c>
      <c r="E12112" s="2">
        <v>4562687.8339660801</v>
      </c>
      <c r="F12112" s="2">
        <v>-561210.6035778278</v>
      </c>
      <c r="G12112" s="2">
        <v>4001477.2303882521</v>
      </c>
      <c r="H12112" s="2">
        <v>2408826.5073715192</v>
      </c>
      <c r="I12112" s="2">
        <v>1592650.7230167328</v>
      </c>
      <c r="J12112" s="2">
        <v>456268.78339660802</v>
      </c>
      <c r="K12112" s="2">
        <v>1136381.9396201249</v>
      </c>
      <c r="N12112" s="13">
        <v>1136381.9396201249</v>
      </c>
    </row>
    <row r="12113" spans="1:14" x14ac:dyDescent="0.45">
      <c r="A12113">
        <v>23381</v>
      </c>
      <c r="B12113">
        <v>4</v>
      </c>
      <c r="C12113">
        <v>14</v>
      </c>
      <c r="D12113">
        <v>13</v>
      </c>
      <c r="E12113" s="2">
        <v>4637059.645659728</v>
      </c>
      <c r="F12113" s="2">
        <v>-570358.33641614649</v>
      </c>
      <c r="G12113" s="2">
        <v>4066701.3092435813</v>
      </c>
      <c r="H12113" s="2">
        <v>2479915.5543744173</v>
      </c>
      <c r="I12113" s="2">
        <v>1586785.754869164</v>
      </c>
      <c r="J12113" s="2">
        <v>510076.56102257007</v>
      </c>
      <c r="K12113" s="2">
        <v>1076709.1938465938</v>
      </c>
      <c r="N12113" s="13">
        <v>1076709.1938465938</v>
      </c>
    </row>
    <row r="12114" spans="1:14" x14ac:dyDescent="0.45">
      <c r="A12114">
        <v>23381</v>
      </c>
      <c r="B12114">
        <v>5</v>
      </c>
      <c r="C12114">
        <v>14</v>
      </c>
      <c r="D12114">
        <v>13</v>
      </c>
      <c r="E12114" s="2">
        <v>4723308.955068998</v>
      </c>
      <c r="F12114" s="2">
        <v>-580967.00147348677</v>
      </c>
      <c r="G12114" s="2">
        <v>4142341.9535955111</v>
      </c>
      <c r="H12114" s="2">
        <v>2566963.8638214907</v>
      </c>
      <c r="I12114" s="2">
        <v>1575378.0897740205</v>
      </c>
      <c r="J12114" s="2">
        <v>472330.8955068998</v>
      </c>
      <c r="K12114" s="2">
        <v>1103047.1942671207</v>
      </c>
      <c r="N12114" s="13">
        <v>1103047.1942671207</v>
      </c>
    </row>
    <row r="12115" spans="1:14" x14ac:dyDescent="0.45">
      <c r="A12115">
        <v>23381</v>
      </c>
      <c r="B12115">
        <v>6</v>
      </c>
      <c r="C12115">
        <v>14</v>
      </c>
      <c r="D12115">
        <v>13</v>
      </c>
      <c r="E12115" s="2">
        <v>4827221.752080516</v>
      </c>
      <c r="F12115" s="2">
        <v>-593748.27550590341</v>
      </c>
      <c r="G12115" s="2">
        <v>4233473.4765746128</v>
      </c>
      <c r="H12115" s="2">
        <v>2678529.2472709003</v>
      </c>
      <c r="I12115" s="2">
        <v>1554944.2293037125</v>
      </c>
      <c r="J12115" s="2">
        <v>482722.17520805163</v>
      </c>
      <c r="K12115" s="2">
        <v>1072222.0540956608</v>
      </c>
      <c r="M12115" s="14">
        <v>10613634.609225523</v>
      </c>
      <c r="N12115" s="13">
        <v>11685856.663321184</v>
      </c>
    </row>
    <row r="12116" spans="1:14" x14ac:dyDescent="0.45">
      <c r="A12116">
        <v>23388</v>
      </c>
      <c r="B12116">
        <v>1</v>
      </c>
      <c r="C12116">
        <v>41</v>
      </c>
      <c r="D12116">
        <v>10</v>
      </c>
      <c r="E12116" s="2">
        <v>6218880</v>
      </c>
      <c r="F12116" s="2">
        <v>-2018026.56</v>
      </c>
      <c r="G12116" s="2">
        <v>4200853.4399999995</v>
      </c>
      <c r="H12116" s="2">
        <v>2736307.2</v>
      </c>
      <c r="I12116" s="2">
        <v>1464546.2399999993</v>
      </c>
      <c r="J12116" s="2">
        <v>621888</v>
      </c>
      <c r="K12116" s="2">
        <v>842658.23999999929</v>
      </c>
      <c r="L12116" s="11">
        <v>-17704706.588912103</v>
      </c>
      <c r="N12116" s="13">
        <v>-16862048.348912105</v>
      </c>
    </row>
    <row r="12117" spans="1:14" x14ac:dyDescent="0.45">
      <c r="A12117">
        <v>23388</v>
      </c>
      <c r="B12117">
        <v>2</v>
      </c>
      <c r="C12117">
        <v>41</v>
      </c>
      <c r="D12117">
        <v>10</v>
      </c>
      <c r="E12117" s="2">
        <v>6145497.2159999991</v>
      </c>
      <c r="F12117" s="2">
        <v>-1994213.8465919998</v>
      </c>
      <c r="G12117" s="2">
        <v>4151283.3694079993</v>
      </c>
      <c r="H12117" s="2">
        <v>2747283.0754406396</v>
      </c>
      <c r="I12117" s="2">
        <v>1404000.2939673597</v>
      </c>
      <c r="J12117" s="2">
        <v>676004.69375999994</v>
      </c>
      <c r="K12117" s="2">
        <v>727995.60020735976</v>
      </c>
      <c r="N12117" s="13">
        <v>727995.60020735976</v>
      </c>
    </row>
    <row r="12118" spans="1:14" x14ac:dyDescent="0.45">
      <c r="A12118">
        <v>23388</v>
      </c>
      <c r="B12118">
        <v>3</v>
      </c>
      <c r="C12118">
        <v>41</v>
      </c>
      <c r="D12118">
        <v>10</v>
      </c>
      <c r="E12118" s="2">
        <v>6073594.8985727988</v>
      </c>
      <c r="F12118" s="2">
        <v>-1970881.5445868734</v>
      </c>
      <c r="G12118" s="2">
        <v>4102713.3539859252</v>
      </c>
      <c r="H12118" s="2">
        <v>2776230.5103857885</v>
      </c>
      <c r="I12118" s="2">
        <v>1326482.8436001367</v>
      </c>
      <c r="J12118" s="2">
        <v>668095.4388430079</v>
      </c>
      <c r="K12118" s="2">
        <v>658387.4047571288</v>
      </c>
      <c r="N12118" s="13">
        <v>658387.4047571288</v>
      </c>
    </row>
    <row r="12119" spans="1:14" x14ac:dyDescent="0.45">
      <c r="A12119">
        <v>23388</v>
      </c>
      <c r="B12119">
        <v>4</v>
      </c>
      <c r="C12119">
        <v>41</v>
      </c>
      <c r="D12119">
        <v>10</v>
      </c>
      <c r="E12119" s="2">
        <v>5977024.7396854917</v>
      </c>
      <c r="F12119" s="2">
        <v>-1939544.5280279422</v>
      </c>
      <c r="G12119" s="2">
        <v>4037480.2116575493</v>
      </c>
      <c r="H12119" s="2">
        <v>2727717.1037582215</v>
      </c>
      <c r="I12119" s="2">
        <v>1309763.1078993278</v>
      </c>
      <c r="J12119" s="2">
        <v>597702.47396854917</v>
      </c>
      <c r="K12119" s="2">
        <v>712060.6339307786</v>
      </c>
      <c r="N12119" s="13">
        <v>712060.6339307786</v>
      </c>
    </row>
    <row r="12120" spans="1:14" x14ac:dyDescent="0.45">
      <c r="A12120">
        <v>23388</v>
      </c>
      <c r="B12120">
        <v>5</v>
      </c>
      <c r="C12120">
        <v>41</v>
      </c>
      <c r="D12120">
        <v>10</v>
      </c>
      <c r="E12120" s="2">
        <v>5849116.4102562219</v>
      </c>
      <c r="F12120" s="2">
        <v>-1898038.2751281441</v>
      </c>
      <c r="G12120" s="2">
        <v>3951078.1351280781</v>
      </c>
      <c r="H12120" s="2">
        <v>2689097.103025055</v>
      </c>
      <c r="I12120" s="2">
        <v>1261981.032103023</v>
      </c>
      <c r="J12120" s="2">
        <v>526420.4769230599</v>
      </c>
      <c r="K12120" s="2">
        <v>735560.55517996312</v>
      </c>
      <c r="N12120" s="13">
        <v>735560.55517996312</v>
      </c>
    </row>
    <row r="12121" spans="1:14" x14ac:dyDescent="0.45">
      <c r="A12121">
        <v>23388</v>
      </c>
      <c r="B12121">
        <v>6</v>
      </c>
      <c r="C12121">
        <v>41</v>
      </c>
      <c r="D12121">
        <v>10</v>
      </c>
      <c r="E12121" s="2">
        <v>5732134.0820510974</v>
      </c>
      <c r="F12121" s="2">
        <v>-1860077.5096255811</v>
      </c>
      <c r="G12121" s="2">
        <v>3872056.5724255163</v>
      </c>
      <c r="H12121" s="2">
        <v>2678797.8611204689</v>
      </c>
      <c r="I12121" s="2">
        <v>1193258.7113050474</v>
      </c>
      <c r="J12121" s="2">
        <v>573213.40820510976</v>
      </c>
      <c r="K12121" s="2">
        <v>620045.30309993762</v>
      </c>
      <c r="M12121" s="14">
        <v>17357667.762530431</v>
      </c>
      <c r="N12121" s="13">
        <v>17977713.065630369</v>
      </c>
    </row>
    <row r="12122" spans="1:14" x14ac:dyDescent="0.45">
      <c r="A12122">
        <v>23394</v>
      </c>
      <c r="B12122">
        <v>1</v>
      </c>
      <c r="C12122">
        <v>44</v>
      </c>
      <c r="D12122">
        <v>22</v>
      </c>
      <c r="E12122" s="2">
        <v>5864160</v>
      </c>
      <c r="F12122" s="2">
        <v>-623360.20799999998</v>
      </c>
      <c r="G12122" s="2">
        <v>5240799.7920000004</v>
      </c>
      <c r="H12122" s="2">
        <v>3518496</v>
      </c>
      <c r="I12122" s="2">
        <v>1722303.7920000004</v>
      </c>
      <c r="J12122" s="2">
        <v>586416</v>
      </c>
      <c r="K12122" s="2">
        <v>1135887.7920000004</v>
      </c>
      <c r="L12122" s="11">
        <v>-23720071.86981773</v>
      </c>
      <c r="N12122" s="13">
        <v>-22584184.077817731</v>
      </c>
    </row>
    <row r="12123" spans="1:14" x14ac:dyDescent="0.45">
      <c r="A12123">
        <v>23394</v>
      </c>
      <c r="B12123">
        <v>2</v>
      </c>
      <c r="C12123">
        <v>44</v>
      </c>
      <c r="D12123">
        <v>22</v>
      </c>
      <c r="E12123" s="2">
        <v>6155022.3360000011</v>
      </c>
      <c r="F12123" s="2">
        <v>-654278.87431680015</v>
      </c>
      <c r="G12123" s="2">
        <v>5500743.4616832007</v>
      </c>
      <c r="H12123" s="2">
        <v>3683042.2654156801</v>
      </c>
      <c r="I12123" s="2">
        <v>1817701.1962675205</v>
      </c>
      <c r="J12123" s="2">
        <v>615502.23360000015</v>
      </c>
      <c r="K12123" s="2">
        <v>1202198.9626675204</v>
      </c>
      <c r="N12123" s="13">
        <v>1202198.9626675204</v>
      </c>
    </row>
    <row r="12124" spans="1:14" x14ac:dyDescent="0.45">
      <c r="A12124">
        <v>23394</v>
      </c>
      <c r="B12124">
        <v>3</v>
      </c>
      <c r="C12124">
        <v>44</v>
      </c>
      <c r="D12124">
        <v>22</v>
      </c>
      <c r="E12124" s="2">
        <v>6480007.5153407995</v>
      </c>
      <c r="F12124" s="2">
        <v>-688824.79888072703</v>
      </c>
      <c r="G12124" s="2">
        <v>5791182.7164600724</v>
      </c>
      <c r="H12124" s="2">
        <v>3786773.2356391335</v>
      </c>
      <c r="I12124" s="2">
        <v>2004409.4808209389</v>
      </c>
      <c r="J12124" s="2">
        <v>712800.82668748789</v>
      </c>
      <c r="K12124" s="2">
        <v>1291608.6541334512</v>
      </c>
      <c r="N12124" s="13">
        <v>1291608.6541334512</v>
      </c>
    </row>
    <row r="12125" spans="1:14" x14ac:dyDescent="0.45">
      <c r="A12125">
        <v>23394</v>
      </c>
      <c r="B12125">
        <v>4</v>
      </c>
      <c r="C12125">
        <v>44</v>
      </c>
      <c r="D12125">
        <v>22</v>
      </c>
      <c r="E12125" s="2">
        <v>6896023.9978256794</v>
      </c>
      <c r="F12125" s="2">
        <v>-733047.35096886975</v>
      </c>
      <c r="G12125" s="2">
        <v>6162976.64685681</v>
      </c>
      <c r="H12125" s="2">
        <v>3983943.3988851812</v>
      </c>
      <c r="I12125" s="2">
        <v>2179033.2479716288</v>
      </c>
      <c r="J12125" s="2">
        <v>689602.39978256798</v>
      </c>
      <c r="K12125" s="2">
        <v>1489430.8481890608</v>
      </c>
      <c r="N12125" s="13">
        <v>1489430.8481890608</v>
      </c>
    </row>
    <row r="12126" spans="1:14" x14ac:dyDescent="0.45">
      <c r="A12126">
        <v>23394</v>
      </c>
      <c r="B12126">
        <v>5</v>
      </c>
      <c r="C12126">
        <v>44</v>
      </c>
      <c r="D12126">
        <v>22</v>
      </c>
      <c r="E12126" s="2">
        <v>7191173.8249326181</v>
      </c>
      <c r="F12126" s="2">
        <v>-764421.77759033733</v>
      </c>
      <c r="G12126" s="2">
        <v>6426752.0473422809</v>
      </c>
      <c r="H12126" s="2">
        <v>4094216.5618002834</v>
      </c>
      <c r="I12126" s="2">
        <v>2332535.4855419975</v>
      </c>
      <c r="J12126" s="2">
        <v>719117.38249326183</v>
      </c>
      <c r="K12126" s="2">
        <v>1613418.1030487358</v>
      </c>
      <c r="N12126" s="13">
        <v>1613418.1030487358</v>
      </c>
    </row>
    <row r="12127" spans="1:14" x14ac:dyDescent="0.45">
      <c r="A12127">
        <v>23394</v>
      </c>
      <c r="B12127">
        <v>6</v>
      </c>
      <c r="C12127">
        <v>44</v>
      </c>
      <c r="D12127">
        <v>22</v>
      </c>
      <c r="E12127" s="2">
        <v>7521248.7034970261</v>
      </c>
      <c r="F12127" s="2">
        <v>-799508.73718173394</v>
      </c>
      <c r="G12127" s="2">
        <v>6721739.9663152918</v>
      </c>
      <c r="H12127" s="2">
        <v>4312544.3038110239</v>
      </c>
      <c r="I12127" s="2">
        <v>2409195.6625042679</v>
      </c>
      <c r="J12127" s="2">
        <v>827337.35738467285</v>
      </c>
      <c r="K12127" s="2">
        <v>1581858.305119595</v>
      </c>
      <c r="M12127" s="14">
        <v>24997095.577185705</v>
      </c>
      <c r="N12127" s="13">
        <v>26578953.882305302</v>
      </c>
    </row>
    <row r="12128" spans="1:14" x14ac:dyDescent="0.45">
      <c r="A12128">
        <v>23404</v>
      </c>
      <c r="B12128">
        <v>1</v>
      </c>
      <c r="C12128">
        <v>37</v>
      </c>
      <c r="D12128">
        <v>14</v>
      </c>
      <c r="E12128" s="2">
        <v>1110000</v>
      </c>
      <c r="F12128" s="2">
        <v>-331113</v>
      </c>
      <c r="G12128" s="2">
        <v>778887</v>
      </c>
      <c r="H12128" s="2">
        <v>566100</v>
      </c>
      <c r="I12128" s="2">
        <v>212787</v>
      </c>
      <c r="J12128" s="2">
        <v>111000</v>
      </c>
      <c r="K12128" s="2">
        <v>101787</v>
      </c>
      <c r="L12128" s="11">
        <v>-1684814.8128151142</v>
      </c>
      <c r="N12128" s="13">
        <v>-1583027.8128151142</v>
      </c>
    </row>
    <row r="12129" spans="1:14" x14ac:dyDescent="0.45">
      <c r="A12129">
        <v>23404</v>
      </c>
      <c r="B12129">
        <v>2</v>
      </c>
      <c r="C12129">
        <v>37</v>
      </c>
      <c r="D12129">
        <v>14</v>
      </c>
      <c r="E12129" s="2">
        <v>1106670</v>
      </c>
      <c r="F12129" s="2">
        <v>-330119.66100000002</v>
      </c>
      <c r="G12129" s="2">
        <v>776550.33899999992</v>
      </c>
      <c r="H12129" s="2">
        <v>556443.63603000005</v>
      </c>
      <c r="I12129" s="2">
        <v>220106.70296999987</v>
      </c>
      <c r="J12129" s="2">
        <v>121733.7</v>
      </c>
      <c r="K12129" s="2">
        <v>98373.00296999987</v>
      </c>
      <c r="N12129" s="13">
        <v>98373.00296999987</v>
      </c>
    </row>
    <row r="12130" spans="1:14" x14ac:dyDescent="0.45">
      <c r="A12130">
        <v>23404</v>
      </c>
      <c r="B12130">
        <v>3</v>
      </c>
      <c r="C12130">
        <v>37</v>
      </c>
      <c r="D12130">
        <v>14</v>
      </c>
      <c r="E12130" s="2">
        <v>1101911.3189999999</v>
      </c>
      <c r="F12130" s="2">
        <v>-328700.1464577</v>
      </c>
      <c r="G12130" s="2">
        <v>773211.17254229984</v>
      </c>
      <c r="H12130" s="2">
        <v>541695.59269186098</v>
      </c>
      <c r="I12130" s="2">
        <v>231515.57985043887</v>
      </c>
      <c r="J12130" s="2">
        <v>121210.24509</v>
      </c>
      <c r="K12130" s="2">
        <v>110305.33476043887</v>
      </c>
      <c r="N12130" s="13">
        <v>110305.33476043887</v>
      </c>
    </row>
    <row r="12131" spans="1:14" x14ac:dyDescent="0.45">
      <c r="A12131">
        <v>23404</v>
      </c>
      <c r="B12131">
        <v>4</v>
      </c>
      <c r="C12131">
        <v>37</v>
      </c>
      <c r="D12131">
        <v>14</v>
      </c>
      <c r="E12131" s="2">
        <v>1085162.2669512001</v>
      </c>
      <c r="F12131" s="2">
        <v>-323703.90423154301</v>
      </c>
      <c r="G12131" s="2">
        <v>761458.36271965713</v>
      </c>
      <c r="H12131" s="2">
        <v>533248.43495507154</v>
      </c>
      <c r="I12131" s="2">
        <v>228209.92776458559</v>
      </c>
      <c r="J12131" s="2">
        <v>108516.22669512001</v>
      </c>
      <c r="K12131" s="2">
        <v>119693.70106946558</v>
      </c>
      <c r="N12131" s="13">
        <v>119693.70106946558</v>
      </c>
    </row>
    <row r="12132" spans="1:14" x14ac:dyDescent="0.45">
      <c r="A12132">
        <v>23404</v>
      </c>
      <c r="B12132">
        <v>5</v>
      </c>
      <c r="C12132">
        <v>37</v>
      </c>
      <c r="D12132">
        <v>14</v>
      </c>
      <c r="E12132" s="2">
        <v>1067257.0895465051</v>
      </c>
      <c r="F12132" s="2">
        <v>-318362.78981172247</v>
      </c>
      <c r="G12132" s="2">
        <v>748894.29973478266</v>
      </c>
      <c r="H12132" s="2">
        <v>528278.31957949453</v>
      </c>
      <c r="I12132" s="2">
        <v>220615.98015528813</v>
      </c>
      <c r="J12132" s="2">
        <v>106725.70895465052</v>
      </c>
      <c r="K12132" s="2">
        <v>113890.27120063761</v>
      </c>
      <c r="N12132" s="13">
        <v>113890.27120063761</v>
      </c>
    </row>
    <row r="12133" spans="1:14" x14ac:dyDescent="0.45">
      <c r="A12133">
        <v>23404</v>
      </c>
      <c r="B12133">
        <v>6</v>
      </c>
      <c r="C12133">
        <v>37</v>
      </c>
      <c r="D12133">
        <v>14</v>
      </c>
      <c r="E12133" s="2">
        <v>1064909.1239495031</v>
      </c>
      <c r="F12133" s="2">
        <v>-317662.3916741368</v>
      </c>
      <c r="G12133" s="2">
        <v>747246.73227536632</v>
      </c>
      <c r="H12133" s="2">
        <v>533494.21217446448</v>
      </c>
      <c r="I12133" s="2">
        <v>213752.52010090183</v>
      </c>
      <c r="J12133" s="2">
        <v>95841.821155455269</v>
      </c>
      <c r="K12133" s="2">
        <v>117910.69894544657</v>
      </c>
      <c r="M12133" s="14">
        <v>1667847.0910483128</v>
      </c>
      <c r="N12133" s="13">
        <v>1785757.7899937595</v>
      </c>
    </row>
    <row r="12134" spans="1:14" x14ac:dyDescent="0.45">
      <c r="A12134">
        <v>23424</v>
      </c>
      <c r="B12134">
        <v>1</v>
      </c>
      <c r="C12134">
        <v>36</v>
      </c>
      <c r="D12134">
        <v>14</v>
      </c>
      <c r="E12134" s="2">
        <v>3425460</v>
      </c>
      <c r="F12134" s="2">
        <v>-243207.65999999997</v>
      </c>
      <c r="G12134" s="2">
        <v>3182252.34</v>
      </c>
      <c r="H12134" s="2">
        <v>2055276</v>
      </c>
      <c r="I12134" s="2">
        <v>1126976.3399999999</v>
      </c>
      <c r="J12134" s="2">
        <v>376800.6</v>
      </c>
      <c r="K12134" s="2">
        <v>750175.73999999987</v>
      </c>
      <c r="L12134" s="11">
        <v>-18892116.201644629</v>
      </c>
      <c r="N12134" s="13">
        <v>-18141940.461644631</v>
      </c>
    </row>
    <row r="12135" spans="1:14" x14ac:dyDescent="0.45">
      <c r="A12135">
        <v>23424</v>
      </c>
      <c r="B12135">
        <v>2</v>
      </c>
      <c r="C12135">
        <v>36</v>
      </c>
      <c r="D12135">
        <v>14</v>
      </c>
      <c r="E12135" s="2">
        <v>3423062.1779999994</v>
      </c>
      <c r="F12135" s="2">
        <v>-243037.41463799993</v>
      </c>
      <c r="G12135" s="2">
        <v>3180024.7633619993</v>
      </c>
      <c r="H12135" s="2">
        <v>2092654.8318985193</v>
      </c>
      <c r="I12135" s="2">
        <v>1087369.93146348</v>
      </c>
      <c r="J12135" s="2">
        <v>342306.21779999998</v>
      </c>
      <c r="K12135" s="2">
        <v>745063.71366348001</v>
      </c>
      <c r="N12135" s="13">
        <v>745063.71366348001</v>
      </c>
    </row>
    <row r="12136" spans="1:14" x14ac:dyDescent="0.45">
      <c r="A12136">
        <v>23424</v>
      </c>
      <c r="B12136">
        <v>3</v>
      </c>
      <c r="C12136">
        <v>36</v>
      </c>
      <c r="D12136">
        <v>14</v>
      </c>
      <c r="E12136" s="2">
        <v>3434358.2831874001</v>
      </c>
      <c r="F12136" s="2">
        <v>-243839.43810630537</v>
      </c>
      <c r="G12136" s="2">
        <v>3190518.8450810947</v>
      </c>
      <c r="H12136" s="2">
        <v>2143021.4971156511</v>
      </c>
      <c r="I12136" s="2">
        <v>1047497.3479654435</v>
      </c>
      <c r="J12136" s="2">
        <v>343435.82831874001</v>
      </c>
      <c r="K12136" s="2">
        <v>704061.5196467035</v>
      </c>
      <c r="N12136" s="13">
        <v>704061.5196467035</v>
      </c>
    </row>
    <row r="12137" spans="1:14" x14ac:dyDescent="0.45">
      <c r="A12137">
        <v>23424</v>
      </c>
      <c r="B12137">
        <v>4</v>
      </c>
      <c r="C12137">
        <v>36</v>
      </c>
      <c r="D12137">
        <v>14</v>
      </c>
      <c r="E12137" s="2">
        <v>3452216.9462599745</v>
      </c>
      <c r="F12137" s="2">
        <v>-245107.40318445818</v>
      </c>
      <c r="G12137" s="2">
        <v>3207109.5430755164</v>
      </c>
      <c r="H12137" s="2">
        <v>2199833.5113293463</v>
      </c>
      <c r="I12137" s="2">
        <v>1007276.03174617</v>
      </c>
      <c r="J12137" s="2">
        <v>345221.69462599745</v>
      </c>
      <c r="K12137" s="2">
        <v>662054.33712017257</v>
      </c>
      <c r="N12137" s="13">
        <v>662054.33712017257</v>
      </c>
    </row>
    <row r="12138" spans="1:14" x14ac:dyDescent="0.45">
      <c r="A12138">
        <v>23424</v>
      </c>
      <c r="B12138">
        <v>5</v>
      </c>
      <c r="C12138">
        <v>36</v>
      </c>
      <c r="D12138">
        <v>14</v>
      </c>
      <c r="E12138" s="2">
        <v>3460157.0452363724</v>
      </c>
      <c r="F12138" s="2">
        <v>-245671.15021178243</v>
      </c>
      <c r="G12138" s="2">
        <v>3214485.8950245902</v>
      </c>
      <c r="H12138" s="2">
        <v>2296175.7039213879</v>
      </c>
      <c r="I12138" s="2">
        <v>918310.19110320229</v>
      </c>
      <c r="J12138" s="2">
        <v>380617.27497600095</v>
      </c>
      <c r="K12138" s="2">
        <v>537692.9161272014</v>
      </c>
      <c r="N12138" s="13">
        <v>537692.9161272014</v>
      </c>
    </row>
    <row r="12139" spans="1:14" x14ac:dyDescent="0.45">
      <c r="A12139">
        <v>23424</v>
      </c>
      <c r="B12139">
        <v>6</v>
      </c>
      <c r="C12139">
        <v>36</v>
      </c>
      <c r="D12139">
        <v>14</v>
      </c>
      <c r="E12139" s="2">
        <v>3474343.6891218415</v>
      </c>
      <c r="F12139" s="2">
        <v>-246678.40192765073</v>
      </c>
      <c r="G12139" s="2">
        <v>3227665.2871941905</v>
      </c>
      <c r="H12139" s="2">
        <v>2367610.3959613363</v>
      </c>
      <c r="I12139" s="2">
        <v>860054.89123285422</v>
      </c>
      <c r="J12139" s="2">
        <v>382177.80580340256</v>
      </c>
      <c r="K12139" s="2">
        <v>477877.08542945166</v>
      </c>
      <c r="M12139" s="14">
        <v>19658693.742427289</v>
      </c>
      <c r="N12139" s="13">
        <v>20136570.827856742</v>
      </c>
    </row>
    <row r="12140" spans="1:14" x14ac:dyDescent="0.45">
      <c r="A12140">
        <v>23429</v>
      </c>
      <c r="B12140">
        <v>1</v>
      </c>
      <c r="C12140">
        <v>10</v>
      </c>
      <c r="D12140">
        <v>24</v>
      </c>
      <c r="E12140" s="2">
        <v>2146392</v>
      </c>
      <c r="F12140" s="2">
        <v>-416614.68719999999</v>
      </c>
      <c r="G12140" s="2">
        <v>1729777.3128</v>
      </c>
      <c r="H12140" s="2">
        <v>815628.96</v>
      </c>
      <c r="I12140" s="2">
        <v>914148.35279999999</v>
      </c>
      <c r="J12140" s="2">
        <v>193175.28</v>
      </c>
      <c r="K12140" s="2">
        <v>720973.07279999997</v>
      </c>
      <c r="L12140" s="11">
        <v>-11597572.936438425</v>
      </c>
      <c r="N12140" s="13">
        <v>-10876599.863638425</v>
      </c>
    </row>
    <row r="12141" spans="1:14" x14ac:dyDescent="0.45">
      <c r="A12141">
        <v>23429</v>
      </c>
      <c r="B12141">
        <v>2</v>
      </c>
      <c r="C12141">
        <v>10</v>
      </c>
      <c r="D12141">
        <v>24</v>
      </c>
      <c r="E12141" s="2">
        <v>2136518.5967999999</v>
      </c>
      <c r="F12141" s="2">
        <v>-414698.25963887997</v>
      </c>
      <c r="G12141" s="2">
        <v>1721820.33716112</v>
      </c>
      <c r="H12141" s="2">
        <v>791336.57699436473</v>
      </c>
      <c r="I12141" s="2">
        <v>930483.7601667553</v>
      </c>
      <c r="J12141" s="2">
        <v>213651.85967999999</v>
      </c>
      <c r="K12141" s="2">
        <v>716831.9004867553</v>
      </c>
      <c r="N12141" s="13">
        <v>716831.9004867553</v>
      </c>
    </row>
    <row r="12142" spans="1:14" x14ac:dyDescent="0.45">
      <c r="A12142">
        <v>23429</v>
      </c>
      <c r="B12142">
        <v>3</v>
      </c>
      <c r="C12142">
        <v>10</v>
      </c>
      <c r="D12142">
        <v>24</v>
      </c>
      <c r="E12142" s="2">
        <v>2136091.29308064</v>
      </c>
      <c r="F12142" s="2">
        <v>-414615.31998695224</v>
      </c>
      <c r="G12142" s="2">
        <v>1721475.9730936878</v>
      </c>
      <c r="H12142" s="2">
        <v>775592.09697829024</v>
      </c>
      <c r="I12142" s="2">
        <v>945883.87611539755</v>
      </c>
      <c r="J12142" s="2">
        <v>213609.129308064</v>
      </c>
      <c r="K12142" s="2">
        <v>732274.74680733355</v>
      </c>
      <c r="N12142" s="13">
        <v>732274.74680733355</v>
      </c>
    </row>
    <row r="12143" spans="1:14" x14ac:dyDescent="0.45">
      <c r="A12143">
        <v>23429</v>
      </c>
      <c r="B12143">
        <v>4</v>
      </c>
      <c r="C12143">
        <v>10</v>
      </c>
      <c r="D12143">
        <v>24</v>
      </c>
      <c r="E12143" s="2">
        <v>2146344.5312874271</v>
      </c>
      <c r="F12143" s="2">
        <v>-416605.4735228896</v>
      </c>
      <c r="G12143" s="2">
        <v>1729739.0577645374</v>
      </c>
      <c r="H12143" s="2">
        <v>761078.96947016148</v>
      </c>
      <c r="I12143" s="2">
        <v>968660.08829437592</v>
      </c>
      <c r="J12143" s="2">
        <v>236097.89844161697</v>
      </c>
      <c r="K12143" s="2">
        <v>732562.18985275901</v>
      </c>
      <c r="N12143" s="13">
        <v>732562.18985275901</v>
      </c>
    </row>
    <row r="12144" spans="1:14" x14ac:dyDescent="0.45">
      <c r="A12144">
        <v>23429</v>
      </c>
      <c r="B12144">
        <v>5</v>
      </c>
      <c r="C12144">
        <v>10</v>
      </c>
      <c r="D12144">
        <v>24</v>
      </c>
      <c r="E12144" s="2">
        <v>2167807.9766003015</v>
      </c>
      <c r="F12144" s="2">
        <v>-420771.52825811849</v>
      </c>
      <c r="G12144" s="2">
        <v>1747036.4483421829</v>
      </c>
      <c r="H12144" s="2">
        <v>762386.50313971122</v>
      </c>
      <c r="I12144" s="2">
        <v>984649.94520247169</v>
      </c>
      <c r="J12144" s="2">
        <v>216780.79766003016</v>
      </c>
      <c r="K12144" s="2">
        <v>767869.1475424415</v>
      </c>
      <c r="N12144" s="13">
        <v>767869.1475424415</v>
      </c>
    </row>
    <row r="12145" spans="1:14" x14ac:dyDescent="0.45">
      <c r="A12145">
        <v>23429</v>
      </c>
      <c r="B12145">
        <v>6</v>
      </c>
      <c r="C12145">
        <v>10</v>
      </c>
      <c r="D12145">
        <v>24</v>
      </c>
      <c r="E12145" s="2">
        <v>2176045.6469113827</v>
      </c>
      <c r="F12145" s="2">
        <v>-422370.46006549936</v>
      </c>
      <c r="G12145" s="2">
        <v>1753675.1868458833</v>
      </c>
      <c r="H12145" s="2">
        <v>766201.91213786416</v>
      </c>
      <c r="I12145" s="2">
        <v>987473.2747080191</v>
      </c>
      <c r="J12145" s="2">
        <v>195844.10822202443</v>
      </c>
      <c r="K12145" s="2">
        <v>791629.1664859947</v>
      </c>
      <c r="M12145" s="14">
        <v>11350385.457833948</v>
      </c>
      <c r="N12145" s="13">
        <v>12142014.624319943</v>
      </c>
    </row>
    <row r="12146" spans="1:14" x14ac:dyDescent="0.45">
      <c r="A12146">
        <v>23431</v>
      </c>
      <c r="B12146">
        <v>1</v>
      </c>
      <c r="C12146">
        <v>4</v>
      </c>
      <c r="D12146">
        <v>14</v>
      </c>
      <c r="E12146" s="2">
        <v>1145520</v>
      </c>
      <c r="F12146" s="2">
        <v>-290389.32</v>
      </c>
      <c r="G12146" s="2">
        <v>855130.67999999993</v>
      </c>
      <c r="H12146" s="2">
        <v>561304.80000000005</v>
      </c>
      <c r="I12146" s="2">
        <v>293825.87999999989</v>
      </c>
      <c r="J12146" s="2">
        <v>114552</v>
      </c>
      <c r="K12146" s="2">
        <v>179273.87999999989</v>
      </c>
      <c r="L12146" s="11">
        <v>-7863385.4287241539</v>
      </c>
      <c r="N12146" s="13">
        <v>-7684111.548724154</v>
      </c>
    </row>
    <row r="12147" spans="1:14" x14ac:dyDescent="0.45">
      <c r="A12147">
        <v>23431</v>
      </c>
      <c r="B12147">
        <v>2</v>
      </c>
      <c r="C12147">
        <v>4</v>
      </c>
      <c r="D12147">
        <v>14</v>
      </c>
      <c r="E12147" s="2">
        <v>1106572.3199999998</v>
      </c>
      <c r="F12147" s="2">
        <v>-280516.08311999997</v>
      </c>
      <c r="G12147" s="2">
        <v>826056.23687999987</v>
      </c>
      <c r="H12147" s="2">
        <v>547263.08686223999</v>
      </c>
      <c r="I12147" s="2">
        <v>278793.15001775988</v>
      </c>
      <c r="J12147" s="2">
        <v>99591.508799999981</v>
      </c>
      <c r="K12147" s="2">
        <v>179201.6412177599</v>
      </c>
      <c r="N12147" s="13">
        <v>179201.6412177599</v>
      </c>
    </row>
    <row r="12148" spans="1:14" x14ac:dyDescent="0.45">
      <c r="A12148">
        <v>23431</v>
      </c>
      <c r="B12148">
        <v>3</v>
      </c>
      <c r="C12148">
        <v>4</v>
      </c>
      <c r="D12148">
        <v>14</v>
      </c>
      <c r="E12148" s="2">
        <v>1069502.1472799999</v>
      </c>
      <c r="F12148" s="2">
        <v>-271118.79433547996</v>
      </c>
      <c r="G12148" s="2">
        <v>798383.35294451995</v>
      </c>
      <c r="H12148" s="2">
        <v>536387.68325803312</v>
      </c>
      <c r="I12148" s="2">
        <v>261995.66968648683</v>
      </c>
      <c r="J12148" s="2">
        <v>117645.23620079999</v>
      </c>
      <c r="K12148" s="2">
        <v>144350.43348568684</v>
      </c>
      <c r="N12148" s="13">
        <v>144350.43348568684</v>
      </c>
    </row>
    <row r="12149" spans="1:14" x14ac:dyDescent="0.45">
      <c r="A12149">
        <v>23431</v>
      </c>
      <c r="B12149">
        <v>4</v>
      </c>
      <c r="C12149">
        <v>4</v>
      </c>
      <c r="D12149">
        <v>14</v>
      </c>
      <c r="E12149" s="2">
        <v>1034422.4768492159</v>
      </c>
      <c r="F12149" s="2">
        <v>-262226.09788127622</v>
      </c>
      <c r="G12149" s="2">
        <v>772196.37896793964</v>
      </c>
      <c r="H12149" s="2">
        <v>525642.25025483232</v>
      </c>
      <c r="I12149" s="2">
        <v>246554.12871310732</v>
      </c>
      <c r="J12149" s="2">
        <v>113786.47245341375</v>
      </c>
      <c r="K12149" s="2">
        <v>132767.65625969355</v>
      </c>
      <c r="N12149" s="13">
        <v>132767.65625969355</v>
      </c>
    </row>
    <row r="12150" spans="1:14" x14ac:dyDescent="0.45">
      <c r="A12150">
        <v>23431</v>
      </c>
      <c r="B12150">
        <v>5</v>
      </c>
      <c r="C12150">
        <v>4</v>
      </c>
      <c r="D12150">
        <v>14</v>
      </c>
      <c r="E12150" s="2">
        <v>999045.22814097279</v>
      </c>
      <c r="F12150" s="2">
        <v>-253257.96533373662</v>
      </c>
      <c r="G12150" s="2">
        <v>745787.26280723617</v>
      </c>
      <c r="H12150" s="2">
        <v>505583.85762640304</v>
      </c>
      <c r="I12150" s="2">
        <v>240203.40518083313</v>
      </c>
      <c r="J12150" s="2">
        <v>109894.975095507</v>
      </c>
      <c r="K12150" s="2">
        <v>130308.43008532612</v>
      </c>
      <c r="N12150" s="13">
        <v>130308.43008532612</v>
      </c>
    </row>
    <row r="12151" spans="1:14" x14ac:dyDescent="0.45">
      <c r="A12151">
        <v>23431</v>
      </c>
      <c r="B12151">
        <v>6</v>
      </c>
      <c r="C12151">
        <v>4</v>
      </c>
      <c r="D12151">
        <v>14</v>
      </c>
      <c r="E12151" s="2">
        <v>966975.87631764752</v>
      </c>
      <c r="F12151" s="2">
        <v>-245128.38464652366</v>
      </c>
      <c r="G12151" s="2">
        <v>721847.49167112389</v>
      </c>
      <c r="H12151" s="2">
        <v>496645.99957196478</v>
      </c>
      <c r="I12151" s="2">
        <v>225201.49209915911</v>
      </c>
      <c r="J12151" s="2">
        <v>87027.828868588273</v>
      </c>
      <c r="K12151" s="2">
        <v>138173.66323057085</v>
      </c>
      <c r="M12151" s="14">
        <v>7486456.4090970689</v>
      </c>
      <c r="N12151" s="13">
        <v>7624630.0723276399</v>
      </c>
    </row>
    <row r="12152" spans="1:14" x14ac:dyDescent="0.45">
      <c r="A12152">
        <v>23435</v>
      </c>
      <c r="B12152">
        <v>1</v>
      </c>
      <c r="C12152">
        <v>49</v>
      </c>
      <c r="D12152">
        <v>15</v>
      </c>
      <c r="E12152" s="2">
        <v>1953744</v>
      </c>
      <c r="F12152" s="2">
        <v>-256135.83839999998</v>
      </c>
      <c r="G12152" s="2">
        <v>1697608.1616</v>
      </c>
      <c r="H12152" s="2">
        <v>976872</v>
      </c>
      <c r="I12152" s="2">
        <v>720736.16159999999</v>
      </c>
      <c r="J12152" s="2">
        <v>175836.96</v>
      </c>
      <c r="K12152" s="2">
        <v>544899.20160000003</v>
      </c>
      <c r="L12152" s="11">
        <v>-10624925.569975149</v>
      </c>
      <c r="N12152" s="13">
        <v>-10080026.368375149</v>
      </c>
    </row>
    <row r="12153" spans="1:14" x14ac:dyDescent="0.45">
      <c r="A12153">
        <v>23435</v>
      </c>
      <c r="B12153">
        <v>2</v>
      </c>
      <c r="C12153">
        <v>49</v>
      </c>
      <c r="D12153">
        <v>15</v>
      </c>
      <c r="E12153" s="2">
        <v>1937332.5504000001</v>
      </c>
      <c r="F12153" s="2">
        <v>-253984.29735743999</v>
      </c>
      <c r="G12153" s="2">
        <v>1683348.2530425601</v>
      </c>
      <c r="H12153" s="2">
        <v>972444.07367328007</v>
      </c>
      <c r="I12153" s="2">
        <v>710904.17936928</v>
      </c>
      <c r="J12153" s="2">
        <v>232479.906048</v>
      </c>
      <c r="K12153" s="2">
        <v>478424.27332128002</v>
      </c>
      <c r="N12153" s="13">
        <v>478424.27332128002</v>
      </c>
    </row>
    <row r="12154" spans="1:14" x14ac:dyDescent="0.45">
      <c r="A12154">
        <v>23435</v>
      </c>
      <c r="B12154">
        <v>3</v>
      </c>
      <c r="C12154">
        <v>49</v>
      </c>
      <c r="D12154">
        <v>15</v>
      </c>
      <c r="E12154" s="2">
        <v>1916215.6256006402</v>
      </c>
      <c r="F12154" s="2">
        <v>-251215.86851624391</v>
      </c>
      <c r="G12154" s="2">
        <v>1664999.7570843962</v>
      </c>
      <c r="H12154" s="2">
        <v>972328.53759288706</v>
      </c>
      <c r="I12154" s="2">
        <v>692671.21949150914</v>
      </c>
      <c r="J12154" s="2">
        <v>210783.71881607041</v>
      </c>
      <c r="K12154" s="2">
        <v>481887.50067543873</v>
      </c>
      <c r="N12154" s="13">
        <v>481887.50067543873</v>
      </c>
    </row>
    <row r="12155" spans="1:14" x14ac:dyDescent="0.45">
      <c r="A12155">
        <v>23435</v>
      </c>
      <c r="B12155">
        <v>4</v>
      </c>
      <c r="C12155">
        <v>49</v>
      </c>
      <c r="D12155">
        <v>15</v>
      </c>
      <c r="E12155" s="2">
        <v>1912191.5727868786</v>
      </c>
      <c r="F12155" s="2">
        <v>-250688.31519235976</v>
      </c>
      <c r="G12155" s="2">
        <v>1661503.2575945188</v>
      </c>
      <c r="H12155" s="2">
        <v>952821.48800599074</v>
      </c>
      <c r="I12155" s="2">
        <v>708681.76958852808</v>
      </c>
      <c r="J12155" s="2">
        <v>191219.15727868787</v>
      </c>
      <c r="K12155" s="2">
        <v>517462.61230984022</v>
      </c>
      <c r="N12155" s="13">
        <v>517462.61230984022</v>
      </c>
    </row>
    <row r="12156" spans="1:14" x14ac:dyDescent="0.45">
      <c r="A12156">
        <v>23435</v>
      </c>
      <c r="B12156">
        <v>5</v>
      </c>
      <c r="C12156">
        <v>49</v>
      </c>
      <c r="D12156">
        <v>15</v>
      </c>
      <c r="E12156" s="2">
        <v>1894790.6294745184</v>
      </c>
      <c r="F12156" s="2">
        <v>-248407.05152410935</v>
      </c>
      <c r="G12156" s="2">
        <v>1646383.5779504089</v>
      </c>
      <c r="H12156" s="2">
        <v>939146.81315907126</v>
      </c>
      <c r="I12156" s="2">
        <v>707236.76479133766</v>
      </c>
      <c r="J12156" s="2">
        <v>189479.06294745184</v>
      </c>
      <c r="K12156" s="2">
        <v>517757.70184388582</v>
      </c>
      <c r="N12156" s="13">
        <v>517757.70184388582</v>
      </c>
    </row>
    <row r="12157" spans="1:14" x14ac:dyDescent="0.45">
      <c r="A12157">
        <v>23435</v>
      </c>
      <c r="B12157">
        <v>6</v>
      </c>
      <c r="C12157">
        <v>49</v>
      </c>
      <c r="D12157">
        <v>15</v>
      </c>
      <c r="E12157" s="2">
        <v>1869021.476913665</v>
      </c>
      <c r="F12157" s="2">
        <v>-245028.71562338146</v>
      </c>
      <c r="G12157" s="2">
        <v>1623992.7612902834</v>
      </c>
      <c r="H12157" s="2">
        <v>954999.38596996129</v>
      </c>
      <c r="I12157" s="2">
        <v>668993.37532032211</v>
      </c>
      <c r="J12157" s="2">
        <v>186902.1476913665</v>
      </c>
      <c r="K12157" s="2">
        <v>482091.22762895562</v>
      </c>
      <c r="M12157" s="14">
        <v>10539913.354078157</v>
      </c>
      <c r="N12157" s="13">
        <v>11022004.581707112</v>
      </c>
    </row>
    <row r="12158" spans="1:14" x14ac:dyDescent="0.45">
      <c r="A12158">
        <v>23440</v>
      </c>
      <c r="B12158">
        <v>1</v>
      </c>
      <c r="C12158">
        <v>20</v>
      </c>
      <c r="D12158">
        <v>1</v>
      </c>
      <c r="E12158" s="2">
        <v>1637376</v>
      </c>
      <c r="F12158" s="2">
        <v>-286704.53759999998</v>
      </c>
      <c r="G12158" s="2">
        <v>1350671.4624000001</v>
      </c>
      <c r="H12158" s="2">
        <v>998799.35999999999</v>
      </c>
      <c r="I12158" s="2">
        <v>351872.10240000009</v>
      </c>
      <c r="J12158" s="2">
        <v>163737.60000000001</v>
      </c>
      <c r="K12158" s="2">
        <v>188134.50240000008</v>
      </c>
      <c r="L12158" s="11">
        <v>-13854417.348438872</v>
      </c>
      <c r="N12158" s="13">
        <v>-13666282.846038872</v>
      </c>
    </row>
    <row r="12159" spans="1:14" x14ac:dyDescent="0.45">
      <c r="A12159">
        <v>23440</v>
      </c>
      <c r="B12159">
        <v>2</v>
      </c>
      <c r="C12159">
        <v>20</v>
      </c>
      <c r="D12159">
        <v>1</v>
      </c>
      <c r="E12159" s="2">
        <v>1657188.2496</v>
      </c>
      <c r="F12159" s="2">
        <v>-290173.66250496003</v>
      </c>
      <c r="G12159" s="2">
        <v>1367014.5870950399</v>
      </c>
      <c r="H12159" s="2">
        <v>992082.37437603844</v>
      </c>
      <c r="I12159" s="2">
        <v>374932.21271900146</v>
      </c>
      <c r="J12159" s="2">
        <v>149146.94246399999</v>
      </c>
      <c r="K12159" s="2">
        <v>225785.27025500147</v>
      </c>
      <c r="N12159" s="13">
        <v>225785.27025500147</v>
      </c>
    </row>
    <row r="12160" spans="1:14" x14ac:dyDescent="0.45">
      <c r="A12160">
        <v>23440</v>
      </c>
      <c r="B12160">
        <v>3</v>
      </c>
      <c r="C12160">
        <v>20</v>
      </c>
      <c r="D12160">
        <v>1</v>
      </c>
      <c r="E12160" s="2">
        <v>1672434.38149632</v>
      </c>
      <c r="F12160" s="2">
        <v>-292843.26020000566</v>
      </c>
      <c r="G12160" s="2">
        <v>1379591.1212963143</v>
      </c>
      <c r="H12160" s="2">
        <v>981285.46252911398</v>
      </c>
      <c r="I12160" s="2">
        <v>398305.65876720031</v>
      </c>
      <c r="J12160" s="2">
        <v>150519.0943346688</v>
      </c>
      <c r="K12160" s="2">
        <v>247786.56443253151</v>
      </c>
      <c r="N12160" s="13">
        <v>247786.56443253151</v>
      </c>
    </row>
    <row r="12161" spans="1:14" x14ac:dyDescent="0.45">
      <c r="A12161">
        <v>23440</v>
      </c>
      <c r="B12161">
        <v>4</v>
      </c>
      <c r="C12161">
        <v>20</v>
      </c>
      <c r="D12161">
        <v>1</v>
      </c>
      <c r="E12161" s="2">
        <v>1682803.4746615971</v>
      </c>
      <c r="F12161" s="2">
        <v>-294658.88841324567</v>
      </c>
      <c r="G12161" s="2">
        <v>1388144.5862483513</v>
      </c>
      <c r="H12161" s="2">
        <v>977594.47501606611</v>
      </c>
      <c r="I12161" s="2">
        <v>410550.11123228515</v>
      </c>
      <c r="J12161" s="2">
        <v>168280.34746615973</v>
      </c>
      <c r="K12161" s="2">
        <v>242269.76376612543</v>
      </c>
      <c r="N12161" s="13">
        <v>242269.76376612543</v>
      </c>
    </row>
    <row r="12162" spans="1:14" x14ac:dyDescent="0.45">
      <c r="A12162">
        <v>23440</v>
      </c>
      <c r="B12162">
        <v>5</v>
      </c>
      <c r="C12162">
        <v>20</v>
      </c>
      <c r="D12162">
        <v>1</v>
      </c>
      <c r="E12162" s="2">
        <v>1708213.8071289873</v>
      </c>
      <c r="F12162" s="2">
        <v>-299108.23762828566</v>
      </c>
      <c r="G12162" s="2">
        <v>1409105.5695007015</v>
      </c>
      <c r="H12162" s="2">
        <v>973898.3271692571</v>
      </c>
      <c r="I12162" s="2">
        <v>435207.2423314444</v>
      </c>
      <c r="J12162" s="2">
        <v>187903.51878418861</v>
      </c>
      <c r="K12162" s="2">
        <v>247303.72354725579</v>
      </c>
      <c r="N12162" s="13">
        <v>247303.72354725579</v>
      </c>
    </row>
    <row r="12163" spans="1:14" x14ac:dyDescent="0.45">
      <c r="A12163">
        <v>23440</v>
      </c>
      <c r="B12163">
        <v>6</v>
      </c>
      <c r="C12163">
        <v>20</v>
      </c>
      <c r="D12163">
        <v>1</v>
      </c>
      <c r="E12163" s="2">
        <v>1727004.1590074059</v>
      </c>
      <c r="F12163" s="2">
        <v>-302398.42824219679</v>
      </c>
      <c r="G12163" s="2">
        <v>1424605.7307652091</v>
      </c>
      <c r="H12163" s="2">
        <v>981755.83626269118</v>
      </c>
      <c r="I12163" s="2">
        <v>442849.89450251788</v>
      </c>
      <c r="J12163" s="2">
        <v>189970.45749081465</v>
      </c>
      <c r="K12163" s="2">
        <v>252879.43701170324</v>
      </c>
      <c r="M12163" s="14">
        <v>14115653.786851278</v>
      </c>
      <c r="N12163" s="13">
        <v>14368533.223862981</v>
      </c>
    </row>
    <row r="12164" spans="1:14" x14ac:dyDescent="0.45">
      <c r="A12164">
        <v>23452</v>
      </c>
      <c r="B12164">
        <v>1</v>
      </c>
      <c r="C12164">
        <v>35</v>
      </c>
      <c r="D12164">
        <v>11</v>
      </c>
      <c r="E12164" s="2">
        <v>6598560</v>
      </c>
      <c r="F12164" s="2">
        <v>-1047851.328</v>
      </c>
      <c r="G12164" s="2">
        <v>5550708.6720000003</v>
      </c>
      <c r="H12164" s="2">
        <v>3497236.8000000003</v>
      </c>
      <c r="I12164" s="2">
        <v>2053471.872</v>
      </c>
      <c r="J12164" s="2">
        <v>791827.2</v>
      </c>
      <c r="K12164" s="2">
        <v>1261644.672</v>
      </c>
      <c r="L12164" s="11">
        <v>-26428426.506810531</v>
      </c>
      <c r="N12164" s="13">
        <v>-25166781.834810533</v>
      </c>
    </row>
    <row r="12165" spans="1:14" x14ac:dyDescent="0.45">
      <c r="A12165">
        <v>23452</v>
      </c>
      <c r="B12165">
        <v>2</v>
      </c>
      <c r="C12165">
        <v>35</v>
      </c>
      <c r="D12165">
        <v>11</v>
      </c>
      <c r="E12165" s="2">
        <v>6668504.7359999996</v>
      </c>
      <c r="F12165" s="2">
        <v>-1058958.5520767998</v>
      </c>
      <c r="G12165" s="2">
        <v>5609546.1839231998</v>
      </c>
      <c r="H12165" s="2">
        <v>3634328.4126152638</v>
      </c>
      <c r="I12165" s="2">
        <v>1975217.7713079359</v>
      </c>
      <c r="J12165" s="2">
        <v>600165.42623999994</v>
      </c>
      <c r="K12165" s="2">
        <v>1375052.345067936</v>
      </c>
      <c r="N12165" s="13">
        <v>1375052.345067936</v>
      </c>
    </row>
    <row r="12166" spans="1:14" x14ac:dyDescent="0.45">
      <c r="A12166">
        <v>23452</v>
      </c>
      <c r="B12166">
        <v>3</v>
      </c>
      <c r="C12166">
        <v>35</v>
      </c>
      <c r="D12166">
        <v>11</v>
      </c>
      <c r="E12166" s="2">
        <v>6663836.7826847993</v>
      </c>
      <c r="F12166" s="2">
        <v>-1058217.2810903462</v>
      </c>
      <c r="G12166" s="2">
        <v>5605619.5015944531</v>
      </c>
      <c r="H12166" s="2">
        <v>3779598.0071033984</v>
      </c>
      <c r="I12166" s="2">
        <v>1826021.4944910547</v>
      </c>
      <c r="J12166" s="2">
        <v>799660.41392217588</v>
      </c>
      <c r="K12166" s="2">
        <v>1026361.0805688788</v>
      </c>
      <c r="N12166" s="13">
        <v>1026361.0805688788</v>
      </c>
    </row>
    <row r="12167" spans="1:14" x14ac:dyDescent="0.45">
      <c r="A12167">
        <v>23452</v>
      </c>
      <c r="B12167">
        <v>4</v>
      </c>
      <c r="C12167">
        <v>35</v>
      </c>
      <c r="D12167">
        <v>11</v>
      </c>
      <c r="E12167" s="2">
        <v>6755797.7302858513</v>
      </c>
      <c r="F12167" s="2">
        <v>-1072820.6795693932</v>
      </c>
      <c r="G12167" s="2">
        <v>5682977.0507164579</v>
      </c>
      <c r="H12167" s="2">
        <v>3887316.928265647</v>
      </c>
      <c r="I12167" s="2">
        <v>1795660.1224508109</v>
      </c>
      <c r="J12167" s="2">
        <v>743137.75033144362</v>
      </c>
      <c r="K12167" s="2">
        <v>1052522.3721193671</v>
      </c>
      <c r="N12167" s="13">
        <v>1052522.3721193671</v>
      </c>
    </row>
    <row r="12168" spans="1:14" x14ac:dyDescent="0.45">
      <c r="A12168">
        <v>23452</v>
      </c>
      <c r="B12168">
        <v>5</v>
      </c>
      <c r="C12168">
        <v>35</v>
      </c>
      <c r="D12168">
        <v>11</v>
      </c>
      <c r="E12168" s="2">
        <v>6811195.2716741944</v>
      </c>
      <c r="F12168" s="2">
        <v>-1081617.809141862</v>
      </c>
      <c r="G12168" s="2">
        <v>5729577.4625323322</v>
      </c>
      <c r="H12168" s="2">
        <v>4004239.4135950054</v>
      </c>
      <c r="I12168" s="2">
        <v>1725338.0489373268</v>
      </c>
      <c r="J12168" s="2">
        <v>681119.52716741944</v>
      </c>
      <c r="K12168" s="2">
        <v>1044218.5217699073</v>
      </c>
      <c r="N12168" s="13">
        <v>1044218.5217699073</v>
      </c>
    </row>
    <row r="12169" spans="1:14" x14ac:dyDescent="0.45">
      <c r="A12169">
        <v>23452</v>
      </c>
      <c r="B12169">
        <v>6</v>
      </c>
      <c r="C12169">
        <v>35</v>
      </c>
      <c r="D12169">
        <v>11</v>
      </c>
      <c r="E12169" s="2">
        <v>6850700.2042499045</v>
      </c>
      <c r="F12169" s="2">
        <v>-1087891.1924348848</v>
      </c>
      <c r="G12169" s="2">
        <v>5762809.0118150199</v>
      </c>
      <c r="H12169" s="2">
        <v>4149898.9078605492</v>
      </c>
      <c r="I12169" s="2">
        <v>1612910.1039544707</v>
      </c>
      <c r="J12169" s="2">
        <v>685070.02042499045</v>
      </c>
      <c r="K12169" s="2">
        <v>927840.08352948027</v>
      </c>
      <c r="M12169" s="14">
        <v>27666912.619136546</v>
      </c>
      <c r="N12169" s="13">
        <v>28594752.702666026</v>
      </c>
    </row>
    <row r="12170" spans="1:14" x14ac:dyDescent="0.45">
      <c r="A12170">
        <v>23469</v>
      </c>
      <c r="B12170">
        <v>1</v>
      </c>
      <c r="C12170">
        <v>28</v>
      </c>
      <c r="D12170">
        <v>17</v>
      </c>
      <c r="E12170" s="2">
        <v>7303416</v>
      </c>
      <c r="F12170" s="2">
        <v>-991073.55119999987</v>
      </c>
      <c r="G12170" s="2">
        <v>6312342.4488000004</v>
      </c>
      <c r="H12170" s="2">
        <v>3724742.16</v>
      </c>
      <c r="I12170" s="2">
        <v>2587600.2888000002</v>
      </c>
      <c r="J12170" s="2">
        <v>657307.43999999994</v>
      </c>
      <c r="K12170" s="2">
        <v>1930292.8488000003</v>
      </c>
      <c r="L12170" s="11">
        <v>-27756112.942310322</v>
      </c>
      <c r="N12170" s="13">
        <v>-25825820.093510322</v>
      </c>
    </row>
    <row r="12171" spans="1:14" x14ac:dyDescent="0.45">
      <c r="A12171">
        <v>23469</v>
      </c>
      <c r="B12171">
        <v>2</v>
      </c>
      <c r="C12171">
        <v>28</v>
      </c>
      <c r="D12171">
        <v>17</v>
      </c>
      <c r="E12171" s="2">
        <v>7419540.3144000005</v>
      </c>
      <c r="F12171" s="2">
        <v>-1006831.62066408</v>
      </c>
      <c r="G12171" s="2">
        <v>6412708.6937359208</v>
      </c>
      <c r="H12171" s="2">
        <v>3967487.8900206839</v>
      </c>
      <c r="I12171" s="2">
        <v>2445220.803715237</v>
      </c>
      <c r="J12171" s="2">
        <v>816149.43458400003</v>
      </c>
      <c r="K12171" s="2">
        <v>1629071.3691312368</v>
      </c>
      <c r="N12171" s="13">
        <v>1629071.3691312368</v>
      </c>
    </row>
    <row r="12172" spans="1:14" x14ac:dyDescent="0.45">
      <c r="A12172">
        <v>23469</v>
      </c>
      <c r="B12172">
        <v>3</v>
      </c>
      <c r="C12172">
        <v>28</v>
      </c>
      <c r="D12172">
        <v>17</v>
      </c>
      <c r="E12172" s="2">
        <v>7571640.890845201</v>
      </c>
      <c r="F12172" s="2">
        <v>-1027471.6688876937</v>
      </c>
      <c r="G12172" s="2">
        <v>6544169.2219575075</v>
      </c>
      <c r="H12172" s="2">
        <v>4203891.2510707499</v>
      </c>
      <c r="I12172" s="2">
        <v>2340277.9708867576</v>
      </c>
      <c r="J12172" s="2">
        <v>681447.6801760681</v>
      </c>
      <c r="K12172" s="2">
        <v>1658830.2907106895</v>
      </c>
      <c r="N12172" s="13">
        <v>1658830.2907106895</v>
      </c>
    </row>
    <row r="12173" spans="1:14" x14ac:dyDescent="0.45">
      <c r="A12173">
        <v>23469</v>
      </c>
      <c r="B12173">
        <v>4</v>
      </c>
      <c r="C12173">
        <v>28</v>
      </c>
      <c r="D12173">
        <v>17</v>
      </c>
      <c r="E12173" s="2">
        <v>7726102.3650184432</v>
      </c>
      <c r="F12173" s="2">
        <v>-1048432.0909330026</v>
      </c>
      <c r="G12173" s="2">
        <v>6677670.2740854407</v>
      </c>
      <c r="H12173" s="2">
        <v>4455231.1470106672</v>
      </c>
      <c r="I12173" s="2">
        <v>2222439.1270747734</v>
      </c>
      <c r="J12173" s="2">
        <v>849871.26015202876</v>
      </c>
      <c r="K12173" s="2">
        <v>1372567.8669227445</v>
      </c>
      <c r="N12173" s="13">
        <v>1372567.8669227445</v>
      </c>
    </row>
    <row r="12174" spans="1:14" x14ac:dyDescent="0.45">
      <c r="A12174">
        <v>23469</v>
      </c>
      <c r="B12174">
        <v>5</v>
      </c>
      <c r="C12174">
        <v>28</v>
      </c>
      <c r="D12174">
        <v>17</v>
      </c>
      <c r="E12174" s="2">
        <v>7858991.3256967608</v>
      </c>
      <c r="F12174" s="2">
        <v>-1066465.1228970503</v>
      </c>
      <c r="G12174" s="2">
        <v>6792526.2027997104</v>
      </c>
      <c r="H12174" s="2">
        <v>4704071.8454033425</v>
      </c>
      <c r="I12174" s="2">
        <v>2088454.3573963679</v>
      </c>
      <c r="J12174" s="2">
        <v>943078.95908361126</v>
      </c>
      <c r="K12174" s="2">
        <v>1145375.3983127568</v>
      </c>
      <c r="N12174" s="13">
        <v>1145375.3983127568</v>
      </c>
    </row>
    <row r="12175" spans="1:14" x14ac:dyDescent="0.45">
      <c r="A12175">
        <v>23469</v>
      </c>
      <c r="B12175">
        <v>6</v>
      </c>
      <c r="C12175">
        <v>28</v>
      </c>
      <c r="D12175">
        <v>17</v>
      </c>
      <c r="E12175" s="2">
        <v>7963515.9103285279</v>
      </c>
      <c r="F12175" s="2">
        <v>-1080649.1090315811</v>
      </c>
      <c r="G12175" s="2">
        <v>6882866.8012969466</v>
      </c>
      <c r="H12175" s="2">
        <v>5033567.6170002511</v>
      </c>
      <c r="I12175" s="2">
        <v>1849299.1842966955</v>
      </c>
      <c r="J12175" s="2">
        <v>716716.43192956748</v>
      </c>
      <c r="K12175" s="2">
        <v>1132582.7523671282</v>
      </c>
      <c r="M12175" s="14">
        <v>30207713.955580015</v>
      </c>
      <c r="N12175" s="13">
        <v>31340296.707947142</v>
      </c>
    </row>
    <row r="12176" spans="1:14" x14ac:dyDescent="0.45">
      <c r="A12176">
        <v>23472</v>
      </c>
      <c r="B12176">
        <v>1</v>
      </c>
      <c r="C12176">
        <v>7</v>
      </c>
      <c r="D12176">
        <v>23</v>
      </c>
      <c r="E12176" s="2">
        <v>4802400</v>
      </c>
      <c r="F12176" s="2">
        <v>-432216</v>
      </c>
      <c r="G12176" s="2">
        <v>4370184</v>
      </c>
      <c r="H12176" s="2">
        <v>2161080</v>
      </c>
      <c r="I12176" s="2">
        <v>2209104</v>
      </c>
      <c r="J12176" s="2">
        <v>432216</v>
      </c>
      <c r="K12176" s="2">
        <v>1776888</v>
      </c>
      <c r="L12176" s="11">
        <v>-21298096.262967698</v>
      </c>
      <c r="N12176" s="13">
        <v>-19521208.262967698</v>
      </c>
    </row>
    <row r="12177" spans="1:14" x14ac:dyDescent="0.45">
      <c r="A12177">
        <v>23472</v>
      </c>
      <c r="B12177">
        <v>2</v>
      </c>
      <c r="C12177">
        <v>7</v>
      </c>
      <c r="D12177">
        <v>23</v>
      </c>
      <c r="E12177" s="2">
        <v>4932064.8</v>
      </c>
      <c r="F12177" s="2">
        <v>-443885.83199999999</v>
      </c>
      <c r="G12177" s="2">
        <v>4488178.9679999994</v>
      </c>
      <c r="H12177" s="2">
        <v>2311091.5843080003</v>
      </c>
      <c r="I12177" s="2">
        <v>2177087.3836919991</v>
      </c>
      <c r="J12177" s="2">
        <v>493206.48</v>
      </c>
      <c r="K12177" s="2">
        <v>1683880.9036919991</v>
      </c>
      <c r="N12177" s="13">
        <v>1683880.9036919991</v>
      </c>
    </row>
    <row r="12178" spans="1:14" x14ac:dyDescent="0.45">
      <c r="A12178">
        <v>23472</v>
      </c>
      <c r="B12178">
        <v>3</v>
      </c>
      <c r="C12178">
        <v>7</v>
      </c>
      <c r="D12178">
        <v>23</v>
      </c>
      <c r="E12178" s="2">
        <v>5039090.60616</v>
      </c>
      <c r="F12178" s="2">
        <v>-453518.15455439995</v>
      </c>
      <c r="G12178" s="2">
        <v>4585572.4516056003</v>
      </c>
      <c r="H12178" s="2">
        <v>2462303.4409157084</v>
      </c>
      <c r="I12178" s="2">
        <v>2123269.0106898919</v>
      </c>
      <c r="J12178" s="2">
        <v>503909.06061600003</v>
      </c>
      <c r="K12178" s="2">
        <v>1619359.9500738918</v>
      </c>
      <c r="N12178" s="13">
        <v>1619359.9500738918</v>
      </c>
    </row>
    <row r="12179" spans="1:14" x14ac:dyDescent="0.45">
      <c r="A12179">
        <v>23472</v>
      </c>
      <c r="B12179">
        <v>4</v>
      </c>
      <c r="C12179">
        <v>7</v>
      </c>
      <c r="D12179">
        <v>23</v>
      </c>
      <c r="E12179" s="2">
        <v>5172122.5981626241</v>
      </c>
      <c r="F12179" s="2">
        <v>-465491.03383463615</v>
      </c>
      <c r="G12179" s="2">
        <v>4706631.5643279878</v>
      </c>
      <c r="H12179" s="2">
        <v>2631433.3517282247</v>
      </c>
      <c r="I12179" s="2">
        <v>2075198.2125997632</v>
      </c>
      <c r="J12179" s="2">
        <v>568933.4857978886</v>
      </c>
      <c r="K12179" s="2">
        <v>1506264.7268018746</v>
      </c>
      <c r="N12179" s="13">
        <v>1506264.7268018746</v>
      </c>
    </row>
    <row r="12180" spans="1:14" x14ac:dyDescent="0.45">
      <c r="A12180">
        <v>23472</v>
      </c>
      <c r="B12180">
        <v>5</v>
      </c>
      <c r="C12180">
        <v>7</v>
      </c>
      <c r="D12180">
        <v>23</v>
      </c>
      <c r="E12180" s="2">
        <v>5301425.6631166888</v>
      </c>
      <c r="F12180" s="2">
        <v>-477128.30968050199</v>
      </c>
      <c r="G12180" s="2">
        <v>4824297.3534361869</v>
      </c>
      <c r="H12180" s="2">
        <v>2793509.9104445451</v>
      </c>
      <c r="I12180" s="2">
        <v>2030787.4429916418</v>
      </c>
      <c r="J12180" s="2">
        <v>636171.07957400265</v>
      </c>
      <c r="K12180" s="2">
        <v>1394616.3634176392</v>
      </c>
      <c r="N12180" s="13">
        <v>1394616.3634176392</v>
      </c>
    </row>
    <row r="12181" spans="1:14" x14ac:dyDescent="0.45">
      <c r="A12181">
        <v>23472</v>
      </c>
      <c r="B12181">
        <v>6</v>
      </c>
      <c r="C12181">
        <v>7</v>
      </c>
      <c r="D12181">
        <v>23</v>
      </c>
      <c r="E12181" s="2">
        <v>5403213.03584853</v>
      </c>
      <c r="F12181" s="2">
        <v>-486289.17322636768</v>
      </c>
      <c r="G12181" s="2">
        <v>4916923.8626221623</v>
      </c>
      <c r="H12181" s="2">
        <v>2971565.5503667672</v>
      </c>
      <c r="I12181" s="2">
        <v>1945358.3122553951</v>
      </c>
      <c r="J12181" s="2">
        <v>594353.43394333834</v>
      </c>
      <c r="K12181" s="2">
        <v>1351004.8783120569</v>
      </c>
      <c r="M12181" s="14">
        <v>22660178.914716922</v>
      </c>
      <c r="N12181" s="13">
        <v>24011183.79302898</v>
      </c>
    </row>
    <row r="12182" spans="1:14" x14ac:dyDescent="0.45">
      <c r="A12182">
        <v>23484</v>
      </c>
      <c r="B12182">
        <v>1</v>
      </c>
      <c r="C12182">
        <v>50</v>
      </c>
      <c r="D12182">
        <v>10</v>
      </c>
      <c r="E12182" s="2">
        <v>2460000</v>
      </c>
      <c r="F12182" s="2">
        <v>-925944</v>
      </c>
      <c r="G12182" s="2">
        <v>1534056</v>
      </c>
      <c r="H12182" s="2">
        <v>959400</v>
      </c>
      <c r="I12182" s="2">
        <v>574656</v>
      </c>
      <c r="J12182" s="2">
        <v>270600</v>
      </c>
      <c r="K12182" s="2">
        <v>304056</v>
      </c>
      <c r="L12182" s="11">
        <v>-13495052.924444623</v>
      </c>
      <c r="N12182" s="13">
        <v>-13190996.924444623</v>
      </c>
    </row>
    <row r="12183" spans="1:14" x14ac:dyDescent="0.45">
      <c r="A12183">
        <v>23484</v>
      </c>
      <c r="B12183">
        <v>2</v>
      </c>
      <c r="C12183">
        <v>50</v>
      </c>
      <c r="D12183">
        <v>10</v>
      </c>
      <c r="E12183" s="2">
        <v>2406864.0000000005</v>
      </c>
      <c r="F12183" s="2">
        <v>-905943.6096000002</v>
      </c>
      <c r="G12183" s="2">
        <v>1500920.3904000004</v>
      </c>
      <c r="H12183" s="2">
        <v>975097.62604800018</v>
      </c>
      <c r="I12183" s="2">
        <v>525822.7643520002</v>
      </c>
      <c r="J12183" s="2">
        <v>288823.68000000005</v>
      </c>
      <c r="K12183" s="2">
        <v>236999.08435200015</v>
      </c>
      <c r="N12183" s="13">
        <v>236999.08435200015</v>
      </c>
    </row>
    <row r="12184" spans="1:14" x14ac:dyDescent="0.45">
      <c r="A12184">
        <v>23484</v>
      </c>
      <c r="B12184">
        <v>3</v>
      </c>
      <c r="C12184">
        <v>50</v>
      </c>
      <c r="D12184">
        <v>10</v>
      </c>
      <c r="E12184" s="2">
        <v>2384720.8512000004</v>
      </c>
      <c r="F12184" s="2">
        <v>-897608.92839168012</v>
      </c>
      <c r="G12184" s="2">
        <v>1487111.9228083203</v>
      </c>
      <c r="H12184" s="2">
        <v>987961.19193863543</v>
      </c>
      <c r="I12184" s="2">
        <v>499150.73086968483</v>
      </c>
      <c r="J12184" s="2">
        <v>238472.08512000006</v>
      </c>
      <c r="K12184" s="2">
        <v>260678.64574968477</v>
      </c>
      <c r="N12184" s="13">
        <v>260678.64574968477</v>
      </c>
    </row>
    <row r="12185" spans="1:14" x14ac:dyDescent="0.45">
      <c r="A12185">
        <v>23484</v>
      </c>
      <c r="B12185">
        <v>4</v>
      </c>
      <c r="C12185">
        <v>50</v>
      </c>
      <c r="D12185">
        <v>10</v>
      </c>
      <c r="E12185" s="2">
        <v>2338218.7946016006</v>
      </c>
      <c r="F12185" s="2">
        <v>-880105.55428804248</v>
      </c>
      <c r="G12185" s="2">
        <v>1458113.2403135581</v>
      </c>
      <c r="H12185" s="2">
        <v>998338.04472592461</v>
      </c>
      <c r="I12185" s="2">
        <v>459775.19558763353</v>
      </c>
      <c r="J12185" s="2">
        <v>233821.87946016007</v>
      </c>
      <c r="K12185" s="2">
        <v>225953.31612747346</v>
      </c>
      <c r="N12185" s="13">
        <v>225953.31612747346</v>
      </c>
    </row>
    <row r="12186" spans="1:14" x14ac:dyDescent="0.45">
      <c r="A12186">
        <v>23484</v>
      </c>
      <c r="B12186">
        <v>5</v>
      </c>
      <c r="C12186">
        <v>50</v>
      </c>
      <c r="D12186">
        <v>10</v>
      </c>
      <c r="E12186" s="2">
        <v>2287479.4467587457</v>
      </c>
      <c r="F12186" s="2">
        <v>-861007.26375999197</v>
      </c>
      <c r="G12186" s="2">
        <v>1426472.1829987536</v>
      </c>
      <c r="H12186" s="2">
        <v>999918.95295326994</v>
      </c>
      <c r="I12186" s="2">
        <v>426553.23004548368</v>
      </c>
      <c r="J12186" s="2">
        <v>205873.15020828712</v>
      </c>
      <c r="K12186" s="2">
        <v>220680.07983719656</v>
      </c>
      <c r="N12186" s="13">
        <v>220680.07983719656</v>
      </c>
    </row>
    <row r="12187" spans="1:14" x14ac:dyDescent="0.45">
      <c r="A12187">
        <v>23484</v>
      </c>
      <c r="B12187">
        <v>6</v>
      </c>
      <c r="C12187">
        <v>50</v>
      </c>
      <c r="D12187">
        <v>10</v>
      </c>
      <c r="E12187" s="2">
        <v>2241501.1098788949</v>
      </c>
      <c r="F12187" s="2">
        <v>-843701.01775841601</v>
      </c>
      <c r="G12187" s="2">
        <v>1397800.0921204789</v>
      </c>
      <c r="H12187" s="2">
        <v>998437.17305688828</v>
      </c>
      <c r="I12187" s="2">
        <v>399362.91906359058</v>
      </c>
      <c r="J12187" s="2">
        <v>268980.13318546739</v>
      </c>
      <c r="K12187" s="2">
        <v>130382.78587812319</v>
      </c>
      <c r="M12187" s="14">
        <v>13333568.02345272</v>
      </c>
      <c r="N12187" s="13">
        <v>13463950.809330843</v>
      </c>
    </row>
    <row r="12188" spans="1:14" x14ac:dyDescent="0.45">
      <c r="A12188">
        <v>23490</v>
      </c>
      <c r="B12188">
        <v>1</v>
      </c>
      <c r="C12188">
        <v>40</v>
      </c>
      <c r="D12188">
        <v>15</v>
      </c>
      <c r="E12188" s="2">
        <v>1918032</v>
      </c>
      <c r="F12188" s="2">
        <v>-192954.01919999998</v>
      </c>
      <c r="G12188" s="2">
        <v>1725077.9808</v>
      </c>
      <c r="H12188" s="2">
        <v>1208360.1599999999</v>
      </c>
      <c r="I12188" s="2">
        <v>516717.8208000001</v>
      </c>
      <c r="J12188" s="2">
        <v>210983.52</v>
      </c>
      <c r="K12188" s="2">
        <v>305734.30080000008</v>
      </c>
      <c r="L12188" s="11">
        <v>-19244539.244812764</v>
      </c>
      <c r="N12188" s="13">
        <v>-18938804.944012765</v>
      </c>
    </row>
    <row r="12189" spans="1:14" x14ac:dyDescent="0.45">
      <c r="A12189">
        <v>23490</v>
      </c>
      <c r="B12189">
        <v>2</v>
      </c>
      <c r="C12189">
        <v>40</v>
      </c>
      <c r="D12189">
        <v>15</v>
      </c>
      <c r="E12189" s="2">
        <v>1946227.0703999999</v>
      </c>
      <c r="F12189" s="2">
        <v>-195790.44328223998</v>
      </c>
      <c r="G12189" s="2">
        <v>1750436.6271177598</v>
      </c>
      <c r="H12189" s="2">
        <v>1205156.3501225805</v>
      </c>
      <c r="I12189" s="2">
        <v>545280.27699517924</v>
      </c>
      <c r="J12189" s="2">
        <v>194622.70704000001</v>
      </c>
      <c r="K12189" s="2">
        <v>350657.56995517923</v>
      </c>
      <c r="N12189" s="13">
        <v>350657.56995517923</v>
      </c>
    </row>
    <row r="12190" spans="1:14" x14ac:dyDescent="0.45">
      <c r="A12190">
        <v>23490</v>
      </c>
      <c r="B12190">
        <v>3</v>
      </c>
      <c r="C12190">
        <v>40</v>
      </c>
      <c r="D12190">
        <v>15</v>
      </c>
      <c r="E12190" s="2">
        <v>1974058.1175067201</v>
      </c>
      <c r="F12190" s="2">
        <v>-198590.24662117605</v>
      </c>
      <c r="G12190" s="2">
        <v>1775467.870885544</v>
      </c>
      <c r="H12190" s="2">
        <v>1192930.4848584367</v>
      </c>
      <c r="I12190" s="2">
        <v>582537.38602710725</v>
      </c>
      <c r="J12190" s="2">
        <v>197405.81175067203</v>
      </c>
      <c r="K12190" s="2">
        <v>385131.57427643519</v>
      </c>
      <c r="N12190" s="13">
        <v>385131.57427643519</v>
      </c>
    </row>
    <row r="12191" spans="1:14" x14ac:dyDescent="0.45">
      <c r="A12191">
        <v>23490</v>
      </c>
      <c r="B12191">
        <v>4</v>
      </c>
      <c r="C12191">
        <v>40</v>
      </c>
      <c r="D12191">
        <v>15</v>
      </c>
      <c r="E12191" s="2">
        <v>2017684.8019036185</v>
      </c>
      <c r="F12191" s="2">
        <v>-202979.09107150402</v>
      </c>
      <c r="G12191" s="2">
        <v>1814705.7108321146</v>
      </c>
      <c r="H12191" s="2">
        <v>1195030.2930271893</v>
      </c>
      <c r="I12191" s="2">
        <v>619675.41780492524</v>
      </c>
      <c r="J12191" s="2">
        <v>201768.48019036185</v>
      </c>
      <c r="K12191" s="2">
        <v>417906.93761456339</v>
      </c>
      <c r="N12191" s="13">
        <v>417906.93761456339</v>
      </c>
    </row>
    <row r="12192" spans="1:14" x14ac:dyDescent="0.45">
      <c r="A12192">
        <v>23490</v>
      </c>
      <c r="B12192">
        <v>5</v>
      </c>
      <c r="C12192">
        <v>40</v>
      </c>
      <c r="D12192">
        <v>15</v>
      </c>
      <c r="E12192" s="2">
        <v>2057634.9609813101</v>
      </c>
      <c r="F12192" s="2">
        <v>-206998.0770747198</v>
      </c>
      <c r="G12192" s="2">
        <v>1850636.8839065903</v>
      </c>
      <c r="H12192" s="2">
        <v>1165191.318733929</v>
      </c>
      <c r="I12192" s="2">
        <v>685445.56517266133</v>
      </c>
      <c r="J12192" s="2">
        <v>185187.1464883179</v>
      </c>
      <c r="K12192" s="2">
        <v>500258.41868434346</v>
      </c>
      <c r="N12192" s="13">
        <v>500258.41868434346</v>
      </c>
    </row>
    <row r="12193" spans="1:14" x14ac:dyDescent="0.45">
      <c r="A12193">
        <v>23490</v>
      </c>
      <c r="B12193">
        <v>6</v>
      </c>
      <c r="C12193">
        <v>40</v>
      </c>
      <c r="D12193">
        <v>15</v>
      </c>
      <c r="E12193" s="2">
        <v>2087676.431411637</v>
      </c>
      <c r="F12193" s="2">
        <v>-210020.24900001066</v>
      </c>
      <c r="G12193" s="2">
        <v>1877656.1824116264</v>
      </c>
      <c r="H12193" s="2">
        <v>1172036.1652243522</v>
      </c>
      <c r="I12193" s="2">
        <v>705620.01718727429</v>
      </c>
      <c r="J12193" s="2">
        <v>208767.64314116372</v>
      </c>
      <c r="K12193" s="2">
        <v>496852.37404611055</v>
      </c>
      <c r="M12193" s="14">
        <v>19836469.286969595</v>
      </c>
      <c r="N12193" s="13">
        <v>20333321.661015704</v>
      </c>
    </row>
    <row r="12194" spans="1:14" x14ac:dyDescent="0.45">
      <c r="A12194">
        <v>23503</v>
      </c>
      <c r="B12194">
        <v>1</v>
      </c>
      <c r="C12194">
        <v>22</v>
      </c>
      <c r="D12194">
        <v>5</v>
      </c>
      <c r="E12194" s="2">
        <v>2034252</v>
      </c>
      <c r="F12194" s="2">
        <v>-370844.13959999999</v>
      </c>
      <c r="G12194" s="2">
        <v>1663407.8604000001</v>
      </c>
      <c r="H12194" s="2">
        <v>1098496.08</v>
      </c>
      <c r="I12194" s="2">
        <v>564911.78040000005</v>
      </c>
      <c r="J12194" s="2">
        <v>223767.72</v>
      </c>
      <c r="K12194" s="2">
        <v>341144.06040000007</v>
      </c>
      <c r="L12194" s="11">
        <v>-14889652.549267113</v>
      </c>
      <c r="N12194" s="13">
        <v>-14548508.488867113</v>
      </c>
    </row>
    <row r="12195" spans="1:14" x14ac:dyDescent="0.45">
      <c r="A12195">
        <v>23503</v>
      </c>
      <c r="B12195">
        <v>2</v>
      </c>
      <c r="C12195">
        <v>22</v>
      </c>
      <c r="D12195">
        <v>5</v>
      </c>
      <c r="E12195" s="2">
        <v>2000483.4168000002</v>
      </c>
      <c r="F12195" s="2">
        <v>-364688.12688264</v>
      </c>
      <c r="G12195" s="2">
        <v>1635795.2899173603</v>
      </c>
      <c r="H12195" s="2">
        <v>1085986.4286108818</v>
      </c>
      <c r="I12195" s="2">
        <v>549808.8613064785</v>
      </c>
      <c r="J12195" s="2">
        <v>200048.34168000004</v>
      </c>
      <c r="K12195" s="2">
        <v>349760.51962647843</v>
      </c>
      <c r="N12195" s="13">
        <v>349760.51962647843</v>
      </c>
    </row>
    <row r="12196" spans="1:14" x14ac:dyDescent="0.45">
      <c r="A12196">
        <v>23503</v>
      </c>
      <c r="B12196">
        <v>3</v>
      </c>
      <c r="C12196">
        <v>22</v>
      </c>
      <c r="D12196">
        <v>5</v>
      </c>
      <c r="E12196" s="2">
        <v>1986480.0328823999</v>
      </c>
      <c r="F12196" s="2">
        <v>-362135.30999446148</v>
      </c>
      <c r="G12196" s="2">
        <v>1624344.7228879384</v>
      </c>
      <c r="H12196" s="2">
        <v>1108794.9671764246</v>
      </c>
      <c r="I12196" s="2">
        <v>515549.7557115138</v>
      </c>
      <c r="J12196" s="2">
        <v>218512.803617064</v>
      </c>
      <c r="K12196" s="2">
        <v>297036.95209444978</v>
      </c>
      <c r="N12196" s="13">
        <v>297036.95209444978</v>
      </c>
    </row>
    <row r="12197" spans="1:14" x14ac:dyDescent="0.45">
      <c r="A12197">
        <v>23503</v>
      </c>
      <c r="B12197">
        <v>4</v>
      </c>
      <c r="C12197">
        <v>22</v>
      </c>
      <c r="D12197">
        <v>5</v>
      </c>
      <c r="E12197" s="2">
        <v>1976150.3367114118</v>
      </c>
      <c r="F12197" s="2">
        <v>-360252.20638249035</v>
      </c>
      <c r="G12197" s="2">
        <v>1615898.1303289216</v>
      </c>
      <c r="H12197" s="2">
        <v>1132369.8109541403</v>
      </c>
      <c r="I12197" s="2">
        <v>483528.31937478133</v>
      </c>
      <c r="J12197" s="2">
        <v>197615.03367114119</v>
      </c>
      <c r="K12197" s="2">
        <v>285913.28570364014</v>
      </c>
      <c r="N12197" s="13">
        <v>285913.28570364014</v>
      </c>
    </row>
    <row r="12198" spans="1:14" x14ac:dyDescent="0.45">
      <c r="A12198">
        <v>23503</v>
      </c>
      <c r="B12198">
        <v>5</v>
      </c>
      <c r="C12198">
        <v>22</v>
      </c>
      <c r="D12198">
        <v>5</v>
      </c>
      <c r="E12198" s="2">
        <v>1966467.2000615259</v>
      </c>
      <c r="F12198" s="2">
        <v>-358486.97057121614</v>
      </c>
      <c r="G12198" s="2">
        <v>1607980.2294903097</v>
      </c>
      <c r="H12198" s="2">
        <v>1175837.9210317654</v>
      </c>
      <c r="I12198" s="2">
        <v>432142.30845854431</v>
      </c>
      <c r="J12198" s="2">
        <v>176982.04800553733</v>
      </c>
      <c r="K12198" s="2">
        <v>255160.26045300698</v>
      </c>
      <c r="N12198" s="13">
        <v>255160.26045300698</v>
      </c>
    </row>
    <row r="12199" spans="1:14" x14ac:dyDescent="0.45">
      <c r="A12199">
        <v>23503</v>
      </c>
      <c r="B12199">
        <v>6</v>
      </c>
      <c r="C12199">
        <v>22</v>
      </c>
      <c r="D12199">
        <v>5</v>
      </c>
      <c r="E12199" s="2">
        <v>1960961.0919013536</v>
      </c>
      <c r="F12199" s="2">
        <v>-357483.20705361676</v>
      </c>
      <c r="G12199" s="2">
        <v>1603477.8848477369</v>
      </c>
      <c r="H12199" s="2">
        <v>1197989.813827184</v>
      </c>
      <c r="I12199" s="2">
        <v>405488.07102055289</v>
      </c>
      <c r="J12199" s="2">
        <v>215705.72010914888</v>
      </c>
      <c r="K12199" s="2">
        <v>189782.35091140401</v>
      </c>
      <c r="M12199" s="14">
        <v>14395461.21155384</v>
      </c>
      <c r="N12199" s="13">
        <v>14585243.562465243</v>
      </c>
    </row>
    <row r="12200" spans="1:14" x14ac:dyDescent="0.45">
      <c r="A12200">
        <v>23517</v>
      </c>
      <c r="B12200">
        <v>1</v>
      </c>
      <c r="C12200">
        <v>36</v>
      </c>
      <c r="D12200">
        <v>24</v>
      </c>
      <c r="E12200" s="2">
        <v>4389228</v>
      </c>
      <c r="F12200" s="2">
        <v>-395030.51999999996</v>
      </c>
      <c r="G12200" s="2">
        <v>3994197.48</v>
      </c>
      <c r="H12200" s="2">
        <v>2545752.2399999998</v>
      </c>
      <c r="I12200" s="2">
        <v>1448445.2400000002</v>
      </c>
      <c r="J12200" s="2">
        <v>482815.08</v>
      </c>
      <c r="K12200" s="2">
        <v>965630.16000000015</v>
      </c>
      <c r="L12200" s="11">
        <v>-28152723.028798755</v>
      </c>
      <c r="N12200" s="13">
        <v>-27187092.868798755</v>
      </c>
    </row>
    <row r="12201" spans="1:14" x14ac:dyDescent="0.45">
      <c r="A12201">
        <v>23517</v>
      </c>
      <c r="B12201">
        <v>2</v>
      </c>
      <c r="C12201">
        <v>36</v>
      </c>
      <c r="D12201">
        <v>24</v>
      </c>
      <c r="E12201" s="2">
        <v>4394933.9964000005</v>
      </c>
      <c r="F12201" s="2">
        <v>-395544.05967600003</v>
      </c>
      <c r="G12201" s="2">
        <v>3999389.9367240006</v>
      </c>
      <c r="H12201" s="2">
        <v>2616611.8534366679</v>
      </c>
      <c r="I12201" s="2">
        <v>1382778.0832873327</v>
      </c>
      <c r="J12201" s="2">
        <v>483442.73960400006</v>
      </c>
      <c r="K12201" s="2">
        <v>899335.34368333267</v>
      </c>
      <c r="N12201" s="13">
        <v>899335.34368333267</v>
      </c>
    </row>
    <row r="12202" spans="1:14" x14ac:dyDescent="0.45">
      <c r="A12202">
        <v>23517</v>
      </c>
      <c r="B12202">
        <v>3</v>
      </c>
      <c r="C12202">
        <v>36</v>
      </c>
      <c r="D12202">
        <v>24</v>
      </c>
      <c r="E12202" s="2">
        <v>4404163.3577924399</v>
      </c>
      <c r="F12202" s="2">
        <v>-396374.70220131957</v>
      </c>
      <c r="G12202" s="2">
        <v>4007788.6555911205</v>
      </c>
      <c r="H12202" s="2">
        <v>2691854.777568433</v>
      </c>
      <c r="I12202" s="2">
        <v>1315933.8780226875</v>
      </c>
      <c r="J12202" s="2">
        <v>440416.33577924402</v>
      </c>
      <c r="K12202" s="2">
        <v>875517.54224344343</v>
      </c>
      <c r="N12202" s="13">
        <v>875517.54224344343</v>
      </c>
    </row>
    <row r="12203" spans="1:14" x14ac:dyDescent="0.45">
      <c r="A12203">
        <v>23517</v>
      </c>
      <c r="B12203">
        <v>4</v>
      </c>
      <c r="C12203">
        <v>36</v>
      </c>
      <c r="D12203">
        <v>24</v>
      </c>
      <c r="E12203" s="2">
        <v>4454811.2364070546</v>
      </c>
      <c r="F12203" s="2">
        <v>-400933.01127663488</v>
      </c>
      <c r="G12203" s="2">
        <v>4053878.2251304197</v>
      </c>
      <c r="H12203" s="2">
        <v>2793604.1963057434</v>
      </c>
      <c r="I12203" s="2">
        <v>1260274.0288246763</v>
      </c>
      <c r="J12203" s="2">
        <v>490029.23600477603</v>
      </c>
      <c r="K12203" s="2">
        <v>770244.79281990021</v>
      </c>
      <c r="N12203" s="13">
        <v>770244.79281990021</v>
      </c>
    </row>
    <row r="12204" spans="1:14" x14ac:dyDescent="0.45">
      <c r="A12204">
        <v>23517</v>
      </c>
      <c r="B12204">
        <v>5</v>
      </c>
      <c r="C12204">
        <v>36</v>
      </c>
      <c r="D12204">
        <v>24</v>
      </c>
      <c r="E12204" s="2">
        <v>4464611.8211271493</v>
      </c>
      <c r="F12204" s="2">
        <v>-401815.06390144344</v>
      </c>
      <c r="G12204" s="2">
        <v>4062796.7572257058</v>
      </c>
      <c r="H12204" s="2">
        <v>2847625.8526843083</v>
      </c>
      <c r="I12204" s="2">
        <v>1215170.9045413975</v>
      </c>
      <c r="J12204" s="2">
        <v>491107.30032398645</v>
      </c>
      <c r="K12204" s="2">
        <v>724063.60421741102</v>
      </c>
      <c r="N12204" s="13">
        <v>724063.60421741102</v>
      </c>
    </row>
    <row r="12205" spans="1:14" x14ac:dyDescent="0.45">
      <c r="A12205">
        <v>23517</v>
      </c>
      <c r="B12205">
        <v>6</v>
      </c>
      <c r="C12205">
        <v>36</v>
      </c>
      <c r="D12205">
        <v>24</v>
      </c>
      <c r="E12205" s="2">
        <v>4490060.1085075745</v>
      </c>
      <c r="F12205" s="2">
        <v>-404105.40976568172</v>
      </c>
      <c r="G12205" s="2">
        <v>4085954.6987418928</v>
      </c>
      <c r="H12205" s="2">
        <v>2971538.3552782871</v>
      </c>
      <c r="I12205" s="2">
        <v>1114416.3434636057</v>
      </c>
      <c r="J12205" s="2">
        <v>449006.01085075748</v>
      </c>
      <c r="K12205" s="2">
        <v>665410.33261284826</v>
      </c>
      <c r="M12205" s="14">
        <v>29888039.58191267</v>
      </c>
      <c r="N12205" s="13">
        <v>30553449.91452552</v>
      </c>
    </row>
    <row r="12206" spans="1:14" x14ac:dyDescent="0.45">
      <c r="A12206">
        <v>23527</v>
      </c>
      <c r="B12206">
        <v>1</v>
      </c>
      <c r="C12206">
        <v>36</v>
      </c>
      <c r="D12206">
        <v>2</v>
      </c>
      <c r="E12206" s="2">
        <v>4338576</v>
      </c>
      <c r="F12206" s="2">
        <v>-318017.62080000003</v>
      </c>
      <c r="G12206" s="2">
        <v>4020558.3791999999</v>
      </c>
      <c r="H12206" s="2">
        <v>2299445.2800000003</v>
      </c>
      <c r="I12206" s="2">
        <v>1721113.0991999996</v>
      </c>
      <c r="J12206" s="2">
        <v>433857.60000000003</v>
      </c>
      <c r="K12206" s="2">
        <v>1287255.4991999995</v>
      </c>
      <c r="L12206" s="11">
        <v>-25356881.784111738</v>
      </c>
      <c r="N12206" s="13">
        <v>-24069626.284911737</v>
      </c>
    </row>
    <row r="12207" spans="1:14" x14ac:dyDescent="0.45">
      <c r="A12207">
        <v>23527</v>
      </c>
      <c r="B12207">
        <v>2</v>
      </c>
      <c r="C12207">
        <v>36</v>
      </c>
      <c r="D12207">
        <v>2</v>
      </c>
      <c r="E12207" s="2">
        <v>4410162.5039999997</v>
      </c>
      <c r="F12207" s="2">
        <v>-323264.91154320003</v>
      </c>
      <c r="G12207" s="2">
        <v>4086897.5924567999</v>
      </c>
      <c r="H12207" s="2">
        <v>2432284.0038810722</v>
      </c>
      <c r="I12207" s="2">
        <v>1654613.5885757278</v>
      </c>
      <c r="J12207" s="2">
        <v>485117.87543999997</v>
      </c>
      <c r="K12207" s="2">
        <v>1169495.7131357277</v>
      </c>
      <c r="N12207" s="13">
        <v>1169495.7131357277</v>
      </c>
    </row>
    <row r="12208" spans="1:14" x14ac:dyDescent="0.45">
      <c r="A12208">
        <v>23527</v>
      </c>
      <c r="B12208">
        <v>3</v>
      </c>
      <c r="C12208">
        <v>36</v>
      </c>
      <c r="D12208">
        <v>2</v>
      </c>
      <c r="E12208" s="2">
        <v>4480725.1040640008</v>
      </c>
      <c r="F12208" s="2">
        <v>-328437.15012789128</v>
      </c>
      <c r="G12208" s="2">
        <v>4152287.9539361093</v>
      </c>
      <c r="H12208" s="2">
        <v>2587099.8536417047</v>
      </c>
      <c r="I12208" s="2">
        <v>1565188.1002944047</v>
      </c>
      <c r="J12208" s="2">
        <v>492879.76144704007</v>
      </c>
      <c r="K12208" s="2">
        <v>1072308.3388473645</v>
      </c>
      <c r="N12208" s="13">
        <v>1072308.3388473645</v>
      </c>
    </row>
    <row r="12209" spans="1:14" x14ac:dyDescent="0.45">
      <c r="A12209">
        <v>23527</v>
      </c>
      <c r="B12209">
        <v>4</v>
      </c>
      <c r="C12209">
        <v>36</v>
      </c>
      <c r="D12209">
        <v>2</v>
      </c>
      <c r="E12209" s="2">
        <v>4534045.7328023622</v>
      </c>
      <c r="F12209" s="2">
        <v>-332345.55221441318</v>
      </c>
      <c r="G12209" s="2">
        <v>4201700.1805879492</v>
      </c>
      <c r="H12209" s="2">
        <v>2698517.2412305619</v>
      </c>
      <c r="I12209" s="2">
        <v>1503182.9393573874</v>
      </c>
      <c r="J12209" s="2">
        <v>453404.57328023622</v>
      </c>
      <c r="K12209" s="2">
        <v>1049778.3660771511</v>
      </c>
      <c r="N12209" s="13">
        <v>1049778.3660771511</v>
      </c>
    </row>
    <row r="12210" spans="1:14" x14ac:dyDescent="0.45">
      <c r="A12210">
        <v>23527</v>
      </c>
      <c r="B12210">
        <v>5</v>
      </c>
      <c r="C12210">
        <v>36</v>
      </c>
      <c r="D12210">
        <v>2</v>
      </c>
      <c r="E12210" s="2">
        <v>4602509.8233676776</v>
      </c>
      <c r="F12210" s="2">
        <v>-337363.97005285078</v>
      </c>
      <c r="G12210" s="2">
        <v>4265145.8533148272</v>
      </c>
      <c r="H12210" s="2">
        <v>2781723.4567725272</v>
      </c>
      <c r="I12210" s="2">
        <v>1483422.3965423</v>
      </c>
      <c r="J12210" s="2">
        <v>414225.88410309097</v>
      </c>
      <c r="K12210" s="2">
        <v>1069196.512439209</v>
      </c>
      <c r="N12210" s="13">
        <v>1069196.512439209</v>
      </c>
    </row>
    <row r="12211" spans="1:14" x14ac:dyDescent="0.45">
      <c r="A12211">
        <v>23527</v>
      </c>
      <c r="B12211">
        <v>6</v>
      </c>
      <c r="C12211">
        <v>36</v>
      </c>
      <c r="D12211">
        <v>2</v>
      </c>
      <c r="E12211" s="2">
        <v>4691798.5139410105</v>
      </c>
      <c r="F12211" s="2">
        <v>-343908.83107187611</v>
      </c>
      <c r="G12211" s="2">
        <v>4347889.6828691345</v>
      </c>
      <c r="H12211" s="2">
        <v>2932953.0208238172</v>
      </c>
      <c r="I12211" s="2">
        <v>1414936.6620453172</v>
      </c>
      <c r="J12211" s="2">
        <v>469179.85139410105</v>
      </c>
      <c r="K12211" s="2">
        <v>945756.81065121619</v>
      </c>
      <c r="M12211" s="14">
        <v>26982558.46182169</v>
      </c>
      <c r="N12211" s="13">
        <v>27928315.272472907</v>
      </c>
    </row>
    <row r="12212" spans="1:14" x14ac:dyDescent="0.45">
      <c r="A12212">
        <v>23529</v>
      </c>
      <c r="B12212">
        <v>1</v>
      </c>
      <c r="C12212">
        <v>34</v>
      </c>
      <c r="D12212">
        <v>5</v>
      </c>
      <c r="E12212" s="2">
        <v>3535620</v>
      </c>
      <c r="F12212" s="2">
        <v>-366997.35600000003</v>
      </c>
      <c r="G12212" s="2">
        <v>3168622.6439999999</v>
      </c>
      <c r="H12212" s="2">
        <v>1767810</v>
      </c>
      <c r="I12212" s="2">
        <v>1400812.6439999999</v>
      </c>
      <c r="J12212" s="2">
        <v>388918.2</v>
      </c>
      <c r="K12212" s="2">
        <v>1011894.4439999999</v>
      </c>
      <c r="L12212" s="11">
        <v>-16719716.128440542</v>
      </c>
      <c r="N12212" s="13">
        <v>-15707821.684440542</v>
      </c>
    </row>
    <row r="12213" spans="1:14" x14ac:dyDescent="0.45">
      <c r="A12213">
        <v>23529</v>
      </c>
      <c r="B12213">
        <v>2</v>
      </c>
      <c r="C12213">
        <v>34</v>
      </c>
      <c r="D12213">
        <v>5</v>
      </c>
      <c r="E12213" s="2">
        <v>3644870.6579999989</v>
      </c>
      <c r="F12213" s="2">
        <v>-378337.57430039992</v>
      </c>
      <c r="G12213" s="2">
        <v>3266533.0836995989</v>
      </c>
      <c r="H12213" s="2">
        <v>1863804.6109682994</v>
      </c>
      <c r="I12213" s="2">
        <v>1402728.4727312995</v>
      </c>
      <c r="J12213" s="2">
        <v>364487.06579999992</v>
      </c>
      <c r="K12213" s="2">
        <v>1038241.4069312995</v>
      </c>
      <c r="N12213" s="13">
        <v>1038241.4069312995</v>
      </c>
    </row>
    <row r="12214" spans="1:14" x14ac:dyDescent="0.45">
      <c r="A12214">
        <v>23529</v>
      </c>
      <c r="B12214">
        <v>3</v>
      </c>
      <c r="C12214">
        <v>34</v>
      </c>
      <c r="D12214">
        <v>5</v>
      </c>
      <c r="E12214" s="2">
        <v>3776814.9758195998</v>
      </c>
      <c r="F12214" s="2">
        <v>-392033.39449007448</v>
      </c>
      <c r="G12214" s="2">
        <v>3384781.5813295254</v>
      </c>
      <c r="H12214" s="2">
        <v>2017602.3007888277</v>
      </c>
      <c r="I12214" s="2">
        <v>1367179.2805406977</v>
      </c>
      <c r="J12214" s="2">
        <v>339913.34782376396</v>
      </c>
      <c r="K12214" s="2">
        <v>1027265.9327169338</v>
      </c>
      <c r="N12214" s="13">
        <v>1027265.9327169338</v>
      </c>
    </row>
    <row r="12215" spans="1:14" x14ac:dyDescent="0.45">
      <c r="A12215">
        <v>23529</v>
      </c>
      <c r="B12215">
        <v>4</v>
      </c>
      <c r="C12215">
        <v>34</v>
      </c>
      <c r="D12215">
        <v>5</v>
      </c>
      <c r="E12215" s="2">
        <v>3892007.832582097</v>
      </c>
      <c r="F12215" s="2">
        <v>-403990.4130220217</v>
      </c>
      <c r="G12215" s="2">
        <v>3488017.4195600753</v>
      </c>
      <c r="H12215" s="2">
        <v>2125503.9744753591</v>
      </c>
      <c r="I12215" s="2">
        <v>1362513.4450847162</v>
      </c>
      <c r="J12215" s="2">
        <v>428120.86158403067</v>
      </c>
      <c r="K12215" s="2">
        <v>934392.58350068552</v>
      </c>
      <c r="N12215" s="13">
        <v>934392.58350068552</v>
      </c>
    </row>
    <row r="12216" spans="1:14" x14ac:dyDescent="0.45">
      <c r="A12216">
        <v>23529</v>
      </c>
      <c r="B12216">
        <v>5</v>
      </c>
      <c r="C12216">
        <v>34</v>
      </c>
      <c r="D12216">
        <v>5</v>
      </c>
      <c r="E12216" s="2">
        <v>4021222.4926238218</v>
      </c>
      <c r="F12216" s="2">
        <v>-417402.89473435271</v>
      </c>
      <c r="G12216" s="2">
        <v>3603819.597889469</v>
      </c>
      <c r="H12216" s="2">
        <v>2264368.5053978493</v>
      </c>
      <c r="I12216" s="2">
        <v>1339451.0924916198</v>
      </c>
      <c r="J12216" s="2">
        <v>442334.4741886204</v>
      </c>
      <c r="K12216" s="2">
        <v>897116.6183029993</v>
      </c>
      <c r="N12216" s="13">
        <v>897116.6183029993</v>
      </c>
    </row>
    <row r="12217" spans="1:14" x14ac:dyDescent="0.45">
      <c r="A12217">
        <v>23529</v>
      </c>
      <c r="B12217">
        <v>6</v>
      </c>
      <c r="C12217">
        <v>34</v>
      </c>
      <c r="D12217">
        <v>5</v>
      </c>
      <c r="E12217" s="2">
        <v>4125774.2774320417</v>
      </c>
      <c r="F12217" s="2">
        <v>-428255.36999744596</v>
      </c>
      <c r="G12217" s="2">
        <v>3697518.9074345957</v>
      </c>
      <c r="H12217" s="2">
        <v>2383181.732370879</v>
      </c>
      <c r="I12217" s="2">
        <v>1314337.1750637167</v>
      </c>
      <c r="J12217" s="2">
        <v>453835.17051752459</v>
      </c>
      <c r="K12217" s="2">
        <v>860502.00454619213</v>
      </c>
      <c r="M12217" s="14">
        <v>16897626.149796199</v>
      </c>
      <c r="N12217" s="13">
        <v>17758128.154342391</v>
      </c>
    </row>
    <row r="12218" spans="1:14" x14ac:dyDescent="0.45">
      <c r="A12218">
        <v>23543</v>
      </c>
      <c r="B12218">
        <v>1</v>
      </c>
      <c r="C12218">
        <v>19</v>
      </c>
      <c r="D12218">
        <v>16</v>
      </c>
      <c r="E12218" s="2">
        <v>2041800</v>
      </c>
      <c r="F12218" s="2">
        <v>-522292.44000000006</v>
      </c>
      <c r="G12218" s="2">
        <v>1519507.56</v>
      </c>
      <c r="H12218" s="2">
        <v>837138</v>
      </c>
      <c r="I12218" s="2">
        <v>682369.56</v>
      </c>
      <c r="J12218" s="2">
        <v>183762</v>
      </c>
      <c r="K12218" s="2">
        <v>498607.56000000006</v>
      </c>
      <c r="L12218" s="11">
        <v>-9823668.2858540658</v>
      </c>
      <c r="N12218" s="13">
        <v>-9325060.7258540653</v>
      </c>
    </row>
    <row r="12219" spans="1:14" x14ac:dyDescent="0.45">
      <c r="A12219">
        <v>23543</v>
      </c>
      <c r="B12219">
        <v>2</v>
      </c>
      <c r="C12219">
        <v>19</v>
      </c>
      <c r="D12219">
        <v>16</v>
      </c>
      <c r="E12219" s="2">
        <v>2025261.42</v>
      </c>
      <c r="F12219" s="2">
        <v>-518061.87123600004</v>
      </c>
      <c r="G12219" s="2">
        <v>1507199.5487639999</v>
      </c>
      <c r="H12219" s="2">
        <v>836667.89678471989</v>
      </c>
      <c r="I12219" s="2">
        <v>670531.65197928005</v>
      </c>
      <c r="J12219" s="2">
        <v>202526.14199999999</v>
      </c>
      <c r="K12219" s="2">
        <v>468005.50997928006</v>
      </c>
      <c r="N12219" s="13">
        <v>468005.50997928006</v>
      </c>
    </row>
    <row r="12220" spans="1:14" x14ac:dyDescent="0.45">
      <c r="A12220">
        <v>23543</v>
      </c>
      <c r="B12220">
        <v>3</v>
      </c>
      <c r="C12220">
        <v>19</v>
      </c>
      <c r="D12220">
        <v>16</v>
      </c>
      <c r="E12220" s="2">
        <v>2015540.165184</v>
      </c>
      <c r="F12220" s="2">
        <v>-515575.17425406724</v>
      </c>
      <c r="G12220" s="2">
        <v>1499964.9909299328</v>
      </c>
      <c r="H12220" s="2">
        <v>842144.12243618723</v>
      </c>
      <c r="I12220" s="2">
        <v>657820.86849374557</v>
      </c>
      <c r="J12220" s="2">
        <v>181398.61486656</v>
      </c>
      <c r="K12220" s="2">
        <v>476422.25362718559</v>
      </c>
      <c r="N12220" s="13">
        <v>476422.25362718559</v>
      </c>
    </row>
    <row r="12221" spans="1:14" x14ac:dyDescent="0.45">
      <c r="A12221">
        <v>23543</v>
      </c>
      <c r="B12221">
        <v>4</v>
      </c>
      <c r="C12221">
        <v>19</v>
      </c>
      <c r="D12221">
        <v>16</v>
      </c>
      <c r="E12221" s="2">
        <v>1996795.6416477887</v>
      </c>
      <c r="F12221" s="2">
        <v>-510780.3251335044</v>
      </c>
      <c r="G12221" s="2">
        <v>1486015.3165142843</v>
      </c>
      <c r="H12221" s="2">
        <v>838984.33031727676</v>
      </c>
      <c r="I12221" s="2">
        <v>647030.98619700759</v>
      </c>
      <c r="J12221" s="2">
        <v>139775.69491534523</v>
      </c>
      <c r="K12221" s="2">
        <v>507255.29128166236</v>
      </c>
      <c r="N12221" s="13">
        <v>507255.29128166236</v>
      </c>
    </row>
    <row r="12222" spans="1:14" x14ac:dyDescent="0.45">
      <c r="A12222">
        <v>23543</v>
      </c>
      <c r="B12222">
        <v>5</v>
      </c>
      <c r="C12222">
        <v>19</v>
      </c>
      <c r="D12222">
        <v>16</v>
      </c>
      <c r="E12222" s="2">
        <v>1975030.5691538276</v>
      </c>
      <c r="F12222" s="2">
        <v>-505212.81958954915</v>
      </c>
      <c r="G12222" s="2">
        <v>1469817.7495642784</v>
      </c>
      <c r="H12222" s="2">
        <v>821789.95892598515</v>
      </c>
      <c r="I12222" s="2">
        <v>648027.79063829326</v>
      </c>
      <c r="J12222" s="2">
        <v>197503.05691538277</v>
      </c>
      <c r="K12222" s="2">
        <v>450524.73372291052</v>
      </c>
      <c r="N12222" s="13">
        <v>450524.73372291052</v>
      </c>
    </row>
    <row r="12223" spans="1:14" x14ac:dyDescent="0.45">
      <c r="A12223">
        <v>23543</v>
      </c>
      <c r="B12223">
        <v>6</v>
      </c>
      <c r="C12223">
        <v>19</v>
      </c>
      <c r="D12223">
        <v>16</v>
      </c>
      <c r="E12223" s="2">
        <v>1961402.8582266662</v>
      </c>
      <c r="F12223" s="2">
        <v>-501726.85113438126</v>
      </c>
      <c r="G12223" s="2">
        <v>1459676.007092285</v>
      </c>
      <c r="H12223" s="2">
        <v>836440.98645380989</v>
      </c>
      <c r="I12223" s="2">
        <v>623235.02063847508</v>
      </c>
      <c r="J12223" s="2">
        <v>215754.31440493328</v>
      </c>
      <c r="K12223" s="2">
        <v>407480.70623354183</v>
      </c>
      <c r="M12223" s="14">
        <v>9611299.2055614851</v>
      </c>
      <c r="N12223" s="13">
        <v>10018779.911795028</v>
      </c>
    </row>
    <row r="12224" spans="1:14" x14ac:dyDescent="0.45">
      <c r="A12224">
        <v>23549</v>
      </c>
      <c r="B12224">
        <v>1</v>
      </c>
      <c r="C12224">
        <v>42</v>
      </c>
      <c r="D12224">
        <v>14</v>
      </c>
      <c r="E12224" s="2">
        <v>1143300</v>
      </c>
      <c r="F12224" s="2">
        <v>-230489.28</v>
      </c>
      <c r="G12224" s="2">
        <v>912810.72</v>
      </c>
      <c r="H12224" s="2">
        <v>571650</v>
      </c>
      <c r="I12224" s="2">
        <v>341160.72</v>
      </c>
      <c r="J12224" s="2">
        <v>125763</v>
      </c>
      <c r="K12224" s="2">
        <v>215397.71999999997</v>
      </c>
      <c r="L12224" s="11">
        <v>-12225867.628389506</v>
      </c>
      <c r="N12224" s="13">
        <v>-12010469.908389505</v>
      </c>
    </row>
    <row r="12225" spans="1:14" x14ac:dyDescent="0.45">
      <c r="A12225">
        <v>23549</v>
      </c>
      <c r="B12225">
        <v>2</v>
      </c>
      <c r="C12225">
        <v>42</v>
      </c>
      <c r="D12225">
        <v>14</v>
      </c>
      <c r="E12225" s="2">
        <v>1133696.28</v>
      </c>
      <c r="F12225" s="2">
        <v>-228553.170048</v>
      </c>
      <c r="G12225" s="2">
        <v>905143.10995199997</v>
      </c>
      <c r="H12225" s="2">
        <v>549502.586916</v>
      </c>
      <c r="I12225" s="2">
        <v>355640.52303599997</v>
      </c>
      <c r="J12225" s="2">
        <v>102032.6652</v>
      </c>
      <c r="K12225" s="2">
        <v>253607.85783599998</v>
      </c>
      <c r="N12225" s="13">
        <v>253607.85783599998</v>
      </c>
    </row>
    <row r="12226" spans="1:14" x14ac:dyDescent="0.45">
      <c r="A12226">
        <v>23549</v>
      </c>
      <c r="B12226">
        <v>3</v>
      </c>
      <c r="C12226">
        <v>42</v>
      </c>
      <c r="D12226">
        <v>14</v>
      </c>
      <c r="E12226" s="2">
        <v>1114876.9217520002</v>
      </c>
      <c r="F12226" s="2">
        <v>-224759.18742520324</v>
      </c>
      <c r="G12226" s="2">
        <v>890117.73432679696</v>
      </c>
      <c r="H12226" s="2">
        <v>537300.67316254729</v>
      </c>
      <c r="I12226" s="2">
        <v>352817.06116424967</v>
      </c>
      <c r="J12226" s="2">
        <v>111487.69217520003</v>
      </c>
      <c r="K12226" s="2">
        <v>241329.36898904963</v>
      </c>
      <c r="N12226" s="13">
        <v>241329.36898904963</v>
      </c>
    </row>
    <row r="12227" spans="1:14" x14ac:dyDescent="0.45">
      <c r="A12227">
        <v>23549</v>
      </c>
      <c r="B12227">
        <v>4</v>
      </c>
      <c r="C12227">
        <v>42</v>
      </c>
      <c r="D12227">
        <v>14</v>
      </c>
      <c r="E12227" s="2">
        <v>1102613.275612728</v>
      </c>
      <c r="F12227" s="2">
        <v>-222286.83636352597</v>
      </c>
      <c r="G12227" s="2">
        <v>880326.43924920203</v>
      </c>
      <c r="H12227" s="2">
        <v>526767.26957566664</v>
      </c>
      <c r="I12227" s="2">
        <v>353559.16967353539</v>
      </c>
      <c r="J12227" s="2">
        <v>110261.3275612728</v>
      </c>
      <c r="K12227" s="2">
        <v>243297.84211226259</v>
      </c>
      <c r="N12227" s="13">
        <v>243297.84211226259</v>
      </c>
    </row>
    <row r="12228" spans="1:14" x14ac:dyDescent="0.45">
      <c r="A12228">
        <v>23549</v>
      </c>
      <c r="B12228">
        <v>5</v>
      </c>
      <c r="C12228">
        <v>42</v>
      </c>
      <c r="D12228">
        <v>14</v>
      </c>
      <c r="E12228" s="2">
        <v>1097210.4705622257</v>
      </c>
      <c r="F12228" s="2">
        <v>-221197.63086534469</v>
      </c>
      <c r="G12228" s="2">
        <v>876012.83969688101</v>
      </c>
      <c r="H12228" s="2">
        <v>507831.50332415785</v>
      </c>
      <c r="I12228" s="2">
        <v>368181.33637272316</v>
      </c>
      <c r="J12228" s="2">
        <v>120693.15176184483</v>
      </c>
      <c r="K12228" s="2">
        <v>247488.18461087835</v>
      </c>
      <c r="N12228" s="13">
        <v>247488.18461087835</v>
      </c>
    </row>
    <row r="12229" spans="1:14" x14ac:dyDescent="0.45">
      <c r="A12229">
        <v>23549</v>
      </c>
      <c r="B12229">
        <v>6</v>
      </c>
      <c r="C12229">
        <v>42</v>
      </c>
      <c r="D12229">
        <v>14</v>
      </c>
      <c r="E12229" s="2">
        <v>1083275.8975860854</v>
      </c>
      <c r="F12229" s="2">
        <v>-218388.4209533548</v>
      </c>
      <c r="G12229" s="2">
        <v>864887.47663273057</v>
      </c>
      <c r="H12229" s="2">
        <v>488346.11010791053</v>
      </c>
      <c r="I12229" s="2">
        <v>376541.36652482004</v>
      </c>
      <c r="J12229" s="2">
        <v>129993.10771033024</v>
      </c>
      <c r="K12229" s="2">
        <v>246548.25881448982</v>
      </c>
      <c r="M12229" s="14">
        <v>12000312.564963406</v>
      </c>
      <c r="N12229" s="13">
        <v>12246860.823777895</v>
      </c>
    </row>
    <row r="12230" spans="1:14" x14ac:dyDescent="0.45">
      <c r="A12230">
        <v>23565</v>
      </c>
      <c r="B12230">
        <v>1</v>
      </c>
      <c r="C12230">
        <v>27</v>
      </c>
      <c r="D12230">
        <v>24</v>
      </c>
      <c r="E12230" s="2">
        <v>2616300</v>
      </c>
      <c r="F12230" s="2">
        <v>-671865.84</v>
      </c>
      <c r="G12230" s="2">
        <v>1944434.1600000001</v>
      </c>
      <c r="H12230" s="2">
        <v>1203498</v>
      </c>
      <c r="I12230" s="2">
        <v>740936.16000000015</v>
      </c>
      <c r="J12230" s="2">
        <v>261630</v>
      </c>
      <c r="K12230" s="2">
        <v>479306.16000000015</v>
      </c>
      <c r="L12230" s="11">
        <v>-11959263.445057163</v>
      </c>
      <c r="N12230" s="13">
        <v>-11479957.285057163</v>
      </c>
    </row>
    <row r="12231" spans="1:14" x14ac:dyDescent="0.45">
      <c r="A12231">
        <v>23565</v>
      </c>
      <c r="B12231">
        <v>2</v>
      </c>
      <c r="C12231">
        <v>27</v>
      </c>
      <c r="D12231">
        <v>24</v>
      </c>
      <c r="E12231" s="2">
        <v>2589613.7400000002</v>
      </c>
      <c r="F12231" s="2">
        <v>-665012.80843199999</v>
      </c>
      <c r="G12231" s="2">
        <v>1924600.9315680002</v>
      </c>
      <c r="H12231" s="2">
        <v>1209924.5108302801</v>
      </c>
      <c r="I12231" s="2">
        <v>714676.42073772009</v>
      </c>
      <c r="J12231" s="2">
        <v>258961.37400000004</v>
      </c>
      <c r="K12231" s="2">
        <v>455715.04673772003</v>
      </c>
      <c r="N12231" s="13">
        <v>455715.04673772003</v>
      </c>
    </row>
    <row r="12232" spans="1:14" x14ac:dyDescent="0.45">
      <c r="A12232">
        <v>23565</v>
      </c>
      <c r="B12232">
        <v>3</v>
      </c>
      <c r="C12232">
        <v>27</v>
      </c>
      <c r="D12232">
        <v>24</v>
      </c>
      <c r="E12232" s="2">
        <v>2573299.1734380005</v>
      </c>
      <c r="F12232" s="2">
        <v>-660823.22773887846</v>
      </c>
      <c r="G12232" s="2">
        <v>1912475.945699122</v>
      </c>
      <c r="H12232" s="2">
        <v>1183546.0754240216</v>
      </c>
      <c r="I12232" s="2">
        <v>728929.87027510046</v>
      </c>
      <c r="J12232" s="2">
        <v>283062.90907818003</v>
      </c>
      <c r="K12232" s="2">
        <v>445866.96119692043</v>
      </c>
      <c r="N12232" s="13">
        <v>445866.96119692043</v>
      </c>
    </row>
    <row r="12233" spans="1:14" x14ac:dyDescent="0.45">
      <c r="A12233">
        <v>23565</v>
      </c>
      <c r="B12233">
        <v>4</v>
      </c>
      <c r="C12233">
        <v>27</v>
      </c>
      <c r="D12233">
        <v>24</v>
      </c>
      <c r="E12233" s="2">
        <v>2541904.923522057</v>
      </c>
      <c r="F12233" s="2">
        <v>-652761.18436046422</v>
      </c>
      <c r="G12233" s="2">
        <v>1889143.7391615929</v>
      </c>
      <c r="H12233" s="2">
        <v>1174133.9726010552</v>
      </c>
      <c r="I12233" s="2">
        <v>715009.76656053774</v>
      </c>
      <c r="J12233" s="2">
        <v>254190.49235220571</v>
      </c>
      <c r="K12233" s="2">
        <v>460819.27420833206</v>
      </c>
      <c r="N12233" s="13">
        <v>460819.27420833206</v>
      </c>
    </row>
    <row r="12234" spans="1:14" x14ac:dyDescent="0.45">
      <c r="A12234">
        <v>23565</v>
      </c>
      <c r="B12234">
        <v>5</v>
      </c>
      <c r="C12234">
        <v>27</v>
      </c>
      <c r="D12234">
        <v>24</v>
      </c>
      <c r="E12234" s="2">
        <v>2511402.0644397922</v>
      </c>
      <c r="F12234" s="2">
        <v>-644928.05014813854</v>
      </c>
      <c r="G12234" s="2">
        <v>1866474.0142916536</v>
      </c>
      <c r="H12234" s="2">
        <v>1154128.1386687001</v>
      </c>
      <c r="I12234" s="2">
        <v>712345.87562295352</v>
      </c>
      <c r="J12234" s="2">
        <v>276254.22708837717</v>
      </c>
      <c r="K12234" s="2">
        <v>436091.64853457635</v>
      </c>
      <c r="N12234" s="13">
        <v>436091.64853457635</v>
      </c>
    </row>
    <row r="12235" spans="1:14" x14ac:dyDescent="0.45">
      <c r="A12235">
        <v>23565</v>
      </c>
      <c r="B12235">
        <v>6</v>
      </c>
      <c r="C12235">
        <v>27</v>
      </c>
      <c r="D12235">
        <v>24</v>
      </c>
      <c r="E12235" s="2">
        <v>2505123.5592786931</v>
      </c>
      <c r="F12235" s="2">
        <v>-643315.73002276826</v>
      </c>
      <c r="G12235" s="2">
        <v>1861807.8292559248</v>
      </c>
      <c r="H12235" s="2">
        <v>1173001.3075883149</v>
      </c>
      <c r="I12235" s="2">
        <v>688806.52166760992</v>
      </c>
      <c r="J12235" s="2">
        <v>225461.12033508238</v>
      </c>
      <c r="K12235" s="2">
        <v>463345.40133252752</v>
      </c>
      <c r="M12235" s="14">
        <v>11769294.135008242</v>
      </c>
      <c r="N12235" s="13">
        <v>12232639.536340769</v>
      </c>
    </row>
    <row r="12236" spans="1:14" x14ac:dyDescent="0.45">
      <c r="A12236">
        <v>23568</v>
      </c>
      <c r="B12236">
        <v>1</v>
      </c>
      <c r="C12236">
        <v>20</v>
      </c>
      <c r="D12236">
        <v>15</v>
      </c>
      <c r="E12236" s="2">
        <v>2315328</v>
      </c>
      <c r="F12236" s="2">
        <v>-179206.3872</v>
      </c>
      <c r="G12236" s="2">
        <v>2136121.6128000002</v>
      </c>
      <c r="H12236" s="2">
        <v>1551269.76</v>
      </c>
      <c r="I12236" s="2">
        <v>584851.85280000023</v>
      </c>
      <c r="J12236" s="2">
        <v>208379.51999999999</v>
      </c>
      <c r="K12236" s="2">
        <v>376472.33280000021</v>
      </c>
      <c r="L12236" s="11">
        <v>-22799901.562217306</v>
      </c>
      <c r="N12236" s="13">
        <v>-22423429.229417305</v>
      </c>
    </row>
    <row r="12237" spans="1:14" x14ac:dyDescent="0.45">
      <c r="A12237">
        <v>23568</v>
      </c>
      <c r="B12237">
        <v>2</v>
      </c>
      <c r="C12237">
        <v>20</v>
      </c>
      <c r="D12237">
        <v>15</v>
      </c>
      <c r="E12237" s="2">
        <v>2364181.4207999995</v>
      </c>
      <c r="F12237" s="2">
        <v>-182987.64196991996</v>
      </c>
      <c r="G12237" s="2">
        <v>2181193.7788300794</v>
      </c>
      <c r="H12237" s="2">
        <v>1523492.6926520446</v>
      </c>
      <c r="I12237" s="2">
        <v>657701.08617803478</v>
      </c>
      <c r="J12237" s="2">
        <v>236418.14207999996</v>
      </c>
      <c r="K12237" s="2">
        <v>421282.94409803482</v>
      </c>
      <c r="N12237" s="13">
        <v>421282.94409803482</v>
      </c>
    </row>
    <row r="12238" spans="1:14" x14ac:dyDescent="0.45">
      <c r="A12238">
        <v>23568</v>
      </c>
      <c r="B12238">
        <v>3</v>
      </c>
      <c r="C12238">
        <v>20</v>
      </c>
      <c r="D12238">
        <v>15</v>
      </c>
      <c r="E12238" s="2">
        <v>2426832.2284511998</v>
      </c>
      <c r="F12238" s="2">
        <v>-187836.81448212286</v>
      </c>
      <c r="G12238" s="2">
        <v>2238995.4139690772</v>
      </c>
      <c r="H12238" s="2">
        <v>1490207.1957790789</v>
      </c>
      <c r="I12238" s="2">
        <v>748788.2181899983</v>
      </c>
      <c r="J12238" s="2">
        <v>218414.90056060799</v>
      </c>
      <c r="K12238" s="2">
        <v>530373.31762939028</v>
      </c>
      <c r="N12238" s="13">
        <v>530373.31762939028</v>
      </c>
    </row>
    <row r="12239" spans="1:14" x14ac:dyDescent="0.45">
      <c r="A12239">
        <v>23568</v>
      </c>
      <c r="B12239">
        <v>4</v>
      </c>
      <c r="C12239">
        <v>20</v>
      </c>
      <c r="D12239">
        <v>15</v>
      </c>
      <c r="E12239" s="2">
        <v>2465176.1776607288</v>
      </c>
      <c r="F12239" s="2">
        <v>-190804.63615094041</v>
      </c>
      <c r="G12239" s="2">
        <v>2274371.5415097885</v>
      </c>
      <c r="H12239" s="2">
        <v>1484082.9210707294</v>
      </c>
      <c r="I12239" s="2">
        <v>790288.6204390591</v>
      </c>
      <c r="J12239" s="2">
        <v>221865.85598946558</v>
      </c>
      <c r="K12239" s="2">
        <v>568422.76444959349</v>
      </c>
      <c r="N12239" s="13">
        <v>568422.76444959349</v>
      </c>
    </row>
    <row r="12240" spans="1:14" x14ac:dyDescent="0.45">
      <c r="A12240">
        <v>23568</v>
      </c>
      <c r="B12240">
        <v>5</v>
      </c>
      <c r="C12240">
        <v>20</v>
      </c>
      <c r="D12240">
        <v>15</v>
      </c>
      <c r="E12240" s="2">
        <v>2514972.7364494754</v>
      </c>
      <c r="F12240" s="2">
        <v>-194658.88980118939</v>
      </c>
      <c r="G12240" s="2">
        <v>2320313.8466482861</v>
      </c>
      <c r="H12240" s="2">
        <v>1490744.8505767821</v>
      </c>
      <c r="I12240" s="2">
        <v>829568.99607150396</v>
      </c>
      <c r="J12240" s="2">
        <v>276647.00100944232</v>
      </c>
      <c r="K12240" s="2">
        <v>552921.99506206159</v>
      </c>
      <c r="N12240" s="13">
        <v>552921.99506206159</v>
      </c>
    </row>
    <row r="12241" spans="1:14" x14ac:dyDescent="0.45">
      <c r="A12241">
        <v>23568</v>
      </c>
      <c r="B12241">
        <v>6</v>
      </c>
      <c r="C12241">
        <v>20</v>
      </c>
      <c r="D12241">
        <v>15</v>
      </c>
      <c r="E12241" s="2">
        <v>2555463.7975063119</v>
      </c>
      <c r="F12241" s="2">
        <v>-197792.89792698855</v>
      </c>
      <c r="G12241" s="2">
        <v>2357670.8995793234</v>
      </c>
      <c r="H12241" s="2">
        <v>1480361.112042435</v>
      </c>
      <c r="I12241" s="2">
        <v>877309.78753688838</v>
      </c>
      <c r="J12241" s="2">
        <v>229991.74177556805</v>
      </c>
      <c r="K12241" s="2">
        <v>647318.04576132027</v>
      </c>
      <c r="M12241" s="14">
        <v>23404502.350385509</v>
      </c>
      <c r="N12241" s="13">
        <v>24051820.39614683</v>
      </c>
    </row>
    <row r="12242" spans="1:14" x14ac:dyDescent="0.45">
      <c r="A12242">
        <v>23576</v>
      </c>
      <c r="B12242">
        <v>1</v>
      </c>
      <c r="C12242">
        <v>15</v>
      </c>
      <c r="D12242">
        <v>10</v>
      </c>
      <c r="E12242" s="2">
        <v>10268040</v>
      </c>
      <c r="F12242" s="2">
        <v>-1259888.5080000001</v>
      </c>
      <c r="G12242" s="2">
        <v>9008151.4920000006</v>
      </c>
      <c r="H12242" s="2">
        <v>7084947.5999999996</v>
      </c>
      <c r="I12242" s="2">
        <v>1923203.8920000009</v>
      </c>
      <c r="J12242" s="2">
        <v>1026804</v>
      </c>
      <c r="K12242" s="2">
        <v>896399.89200000092</v>
      </c>
      <c r="L12242" s="11">
        <v>-35100087.32887999</v>
      </c>
      <c r="N12242" s="13">
        <v>-34203687.436879992</v>
      </c>
    </row>
    <row r="12243" spans="1:14" x14ac:dyDescent="0.45">
      <c r="A12243">
        <v>23576</v>
      </c>
      <c r="B12243">
        <v>2</v>
      </c>
      <c r="C12243">
        <v>15</v>
      </c>
      <c r="D12243">
        <v>10</v>
      </c>
      <c r="E12243" s="2">
        <v>10510365.744000001</v>
      </c>
      <c r="F12243" s="2">
        <v>-1289621.8767888001</v>
      </c>
      <c r="G12243" s="2">
        <v>9220743.8672112003</v>
      </c>
      <c r="H12243" s="2">
        <v>7432005.741971327</v>
      </c>
      <c r="I12243" s="2">
        <v>1788738.1252398733</v>
      </c>
      <c r="J12243" s="2">
        <v>1051036.5744</v>
      </c>
      <c r="K12243" s="2">
        <v>737701.55083987326</v>
      </c>
      <c r="N12243" s="13">
        <v>737701.55083987326</v>
      </c>
    </row>
    <row r="12244" spans="1:14" x14ac:dyDescent="0.45">
      <c r="A12244">
        <v>23576</v>
      </c>
      <c r="B12244">
        <v>3</v>
      </c>
      <c r="C12244">
        <v>15</v>
      </c>
      <c r="D12244">
        <v>10</v>
      </c>
      <c r="E12244" s="2">
        <v>10829880.862617601</v>
      </c>
      <c r="F12244" s="2">
        <v>-1328826.3818431797</v>
      </c>
      <c r="G12244" s="2">
        <v>9501054.4807744212</v>
      </c>
      <c r="H12244" s="2">
        <v>7909884.900301001</v>
      </c>
      <c r="I12244" s="2">
        <v>1591169.5804734202</v>
      </c>
      <c r="J12244" s="2">
        <v>1191286.8948879361</v>
      </c>
      <c r="K12244" s="2">
        <v>399882.68558548414</v>
      </c>
      <c r="N12244" s="13">
        <v>399882.68558548414</v>
      </c>
    </row>
    <row r="12245" spans="1:14" x14ac:dyDescent="0.45">
      <c r="A12245">
        <v>23576</v>
      </c>
      <c r="B12245">
        <v>4</v>
      </c>
      <c r="C12245">
        <v>15</v>
      </c>
      <c r="D12245">
        <v>10</v>
      </c>
      <c r="E12245" s="2">
        <v>11102793.860355562</v>
      </c>
      <c r="F12245" s="2">
        <v>-1362312.8066656275</v>
      </c>
      <c r="G12245" s="2">
        <v>9740481.0536899343</v>
      </c>
      <c r="H12245" s="2">
        <v>8343570.2843824737</v>
      </c>
      <c r="I12245" s="2">
        <v>1396910.7693074606</v>
      </c>
      <c r="J12245" s="2">
        <v>1110279.3860355562</v>
      </c>
      <c r="K12245" s="2">
        <v>286631.38327190443</v>
      </c>
      <c r="N12245" s="13">
        <v>286631.38327190443</v>
      </c>
    </row>
    <row r="12246" spans="1:14" x14ac:dyDescent="0.45">
      <c r="A12246">
        <v>23576</v>
      </c>
      <c r="B12246">
        <v>5</v>
      </c>
      <c r="C12246">
        <v>15</v>
      </c>
      <c r="D12246">
        <v>10</v>
      </c>
      <c r="E12246" s="2">
        <v>11493612.204240076</v>
      </c>
      <c r="F12246" s="2">
        <v>-1410266.2174602575</v>
      </c>
      <c r="G12246" s="2">
        <v>10083345.986779818</v>
      </c>
      <c r="H12246" s="2">
        <v>8900700.5091237128</v>
      </c>
      <c r="I12246" s="2">
        <v>1182645.4776561055</v>
      </c>
      <c r="J12246" s="2">
        <v>1034425.0983816069</v>
      </c>
      <c r="K12246" s="2">
        <v>148220.37927449867</v>
      </c>
      <c r="N12246" s="13">
        <v>148220.37927449867</v>
      </c>
    </row>
    <row r="12247" spans="1:14" x14ac:dyDescent="0.45">
      <c r="A12247">
        <v>23576</v>
      </c>
      <c r="B12247">
        <v>6</v>
      </c>
      <c r="C12247">
        <v>15</v>
      </c>
      <c r="D12247">
        <v>10</v>
      </c>
      <c r="E12247" s="2">
        <v>11806238.456195407</v>
      </c>
      <c r="F12247" s="2">
        <v>-1448625.4585751765</v>
      </c>
      <c r="G12247" s="2">
        <v>10357612.997620231</v>
      </c>
      <c r="H12247" s="2">
        <v>9336626.9137068838</v>
      </c>
      <c r="I12247" s="2">
        <v>1020986.0839133468</v>
      </c>
      <c r="J12247" s="2">
        <v>1298686.2301814947</v>
      </c>
      <c r="K12247" s="2">
        <v>-277700.14626814798</v>
      </c>
      <c r="M12247" s="14">
        <v>36735028.749311209</v>
      </c>
      <c r="N12247" s="13">
        <v>36457328.603043064</v>
      </c>
    </row>
    <row r="12248" spans="1:14" x14ac:dyDescent="0.45">
      <c r="A12248">
        <v>23586</v>
      </c>
      <c r="B12248">
        <v>1</v>
      </c>
      <c r="C12248">
        <v>20</v>
      </c>
      <c r="D12248">
        <v>17</v>
      </c>
      <c r="E12248" s="2">
        <v>3506616</v>
      </c>
      <c r="F12248" s="2">
        <v>-544226.80319999997</v>
      </c>
      <c r="G12248" s="2">
        <v>2962389.1968</v>
      </c>
      <c r="H12248" s="2">
        <v>1613043.36</v>
      </c>
      <c r="I12248" s="2">
        <v>1349345.8367999999</v>
      </c>
      <c r="J12248" s="2">
        <v>385727.76</v>
      </c>
      <c r="K12248" s="2">
        <v>963618.07679999992</v>
      </c>
      <c r="L12248" s="11">
        <v>-24472675.749086719</v>
      </c>
      <c r="N12248" s="13">
        <v>-23509057.672286719</v>
      </c>
    </row>
    <row r="12249" spans="1:14" x14ac:dyDescent="0.45">
      <c r="A12249">
        <v>23586</v>
      </c>
      <c r="B12249">
        <v>2</v>
      </c>
      <c r="C12249">
        <v>20</v>
      </c>
      <c r="D12249">
        <v>17</v>
      </c>
      <c r="E12249" s="2">
        <v>3571137.7344</v>
      </c>
      <c r="F12249" s="2">
        <v>-554240.57637887995</v>
      </c>
      <c r="G12249" s="2">
        <v>3016897.1580211199</v>
      </c>
      <c r="H12249" s="2">
        <v>1637630.9154147457</v>
      </c>
      <c r="I12249" s="2">
        <v>1379266.2426063742</v>
      </c>
      <c r="J12249" s="2">
        <v>357113.77344000002</v>
      </c>
      <c r="K12249" s="2">
        <v>1022152.4691663742</v>
      </c>
      <c r="N12249" s="13">
        <v>1022152.4691663742</v>
      </c>
    </row>
    <row r="12250" spans="1:14" x14ac:dyDescent="0.45">
      <c r="A12250">
        <v>23586</v>
      </c>
      <c r="B12250">
        <v>3</v>
      </c>
      <c r="C12250">
        <v>20</v>
      </c>
      <c r="D12250">
        <v>17</v>
      </c>
      <c r="E12250" s="2">
        <v>3641846.2615411198</v>
      </c>
      <c r="F12250" s="2">
        <v>-565214.5397911818</v>
      </c>
      <c r="G12250" s="2">
        <v>3076631.7217499381</v>
      </c>
      <c r="H12250" s="2">
        <v>1654190.475468328</v>
      </c>
      <c r="I12250" s="2">
        <v>1422441.2462816101</v>
      </c>
      <c r="J12250" s="2">
        <v>437021.55138493434</v>
      </c>
      <c r="K12250" s="2">
        <v>985419.69489667576</v>
      </c>
      <c r="N12250" s="13">
        <v>985419.69489667576</v>
      </c>
    </row>
    <row r="12251" spans="1:14" x14ac:dyDescent="0.45">
      <c r="A12251">
        <v>23586</v>
      </c>
      <c r="B12251">
        <v>4</v>
      </c>
      <c r="C12251">
        <v>20</v>
      </c>
      <c r="D12251">
        <v>17</v>
      </c>
      <c r="E12251" s="2">
        <v>3717232.4791550208</v>
      </c>
      <c r="F12251" s="2">
        <v>-576914.48076485924</v>
      </c>
      <c r="G12251" s="2">
        <v>3140317.9983901614</v>
      </c>
      <c r="H12251" s="2">
        <v>1671210.2096837552</v>
      </c>
      <c r="I12251" s="2">
        <v>1469107.7887064063</v>
      </c>
      <c r="J12251" s="2">
        <v>408895.57270705228</v>
      </c>
      <c r="K12251" s="2">
        <v>1060212.2159993539</v>
      </c>
      <c r="N12251" s="13">
        <v>1060212.2159993539</v>
      </c>
    </row>
    <row r="12252" spans="1:14" x14ac:dyDescent="0.45">
      <c r="A12252">
        <v>23586</v>
      </c>
      <c r="B12252">
        <v>5</v>
      </c>
      <c r="C12252">
        <v>20</v>
      </c>
      <c r="D12252">
        <v>17</v>
      </c>
      <c r="E12252" s="2">
        <v>3784142.663779811</v>
      </c>
      <c r="F12252" s="2">
        <v>-587298.94141862669</v>
      </c>
      <c r="G12252" s="2">
        <v>3196843.7223611842</v>
      </c>
      <c r="H12252" s="2">
        <v>1710819.2286214279</v>
      </c>
      <c r="I12252" s="2">
        <v>1486024.4937397563</v>
      </c>
      <c r="J12252" s="2">
        <v>378414.26637798111</v>
      </c>
      <c r="K12252" s="2">
        <v>1107610.2273617752</v>
      </c>
      <c r="N12252" s="13">
        <v>1107610.2273617752</v>
      </c>
    </row>
    <row r="12253" spans="1:14" x14ac:dyDescent="0.45">
      <c r="A12253">
        <v>23586</v>
      </c>
      <c r="B12253">
        <v>6</v>
      </c>
      <c r="C12253">
        <v>20</v>
      </c>
      <c r="D12253">
        <v>17</v>
      </c>
      <c r="E12253" s="2">
        <v>3862852.8311864305</v>
      </c>
      <c r="F12253" s="2">
        <v>-599514.75940013409</v>
      </c>
      <c r="G12253" s="2">
        <v>3263338.0717862966</v>
      </c>
      <c r="H12253" s="2">
        <v>1715842.1938766602</v>
      </c>
      <c r="I12253" s="2">
        <v>1547495.8779096364</v>
      </c>
      <c r="J12253" s="2">
        <v>386285.2831186431</v>
      </c>
      <c r="K12253" s="2">
        <v>1161210.5947909933</v>
      </c>
      <c r="M12253" s="14">
        <v>24832546.105667982</v>
      </c>
      <c r="N12253" s="13">
        <v>25993756.700458974</v>
      </c>
    </row>
    <row r="12254" spans="1:14" x14ac:dyDescent="0.45">
      <c r="A12254">
        <v>23588</v>
      </c>
      <c r="B12254">
        <v>1</v>
      </c>
      <c r="C12254">
        <v>36</v>
      </c>
      <c r="D12254">
        <v>1</v>
      </c>
      <c r="E12254" s="2">
        <v>3404640</v>
      </c>
      <c r="F12254" s="2">
        <v>-495375.12</v>
      </c>
      <c r="G12254" s="2">
        <v>2909264.88</v>
      </c>
      <c r="H12254" s="2">
        <v>2042784</v>
      </c>
      <c r="I12254" s="2">
        <v>866480.87999999989</v>
      </c>
      <c r="J12254" s="2">
        <v>340464</v>
      </c>
      <c r="K12254" s="2">
        <v>526016.87999999989</v>
      </c>
      <c r="L12254" s="11">
        <v>-25581918.096860871</v>
      </c>
      <c r="N12254" s="13">
        <v>-25055901.216860872</v>
      </c>
    </row>
    <row r="12255" spans="1:14" x14ac:dyDescent="0.45">
      <c r="A12255">
        <v>23588</v>
      </c>
      <c r="B12255">
        <v>2</v>
      </c>
      <c r="C12255">
        <v>36</v>
      </c>
      <c r="D12255">
        <v>1</v>
      </c>
      <c r="E12255" s="2">
        <v>3381828.912</v>
      </c>
      <c r="F12255" s="2">
        <v>-492056.10669599997</v>
      </c>
      <c r="G12255" s="2">
        <v>2889772.8053040002</v>
      </c>
      <c r="H12255" s="2">
        <v>2103971.0393116795</v>
      </c>
      <c r="I12255" s="2">
        <v>785801.76599232061</v>
      </c>
      <c r="J12255" s="2">
        <v>270546.31296000001</v>
      </c>
      <c r="K12255" s="2">
        <v>515255.4530323206</v>
      </c>
      <c r="N12255" s="13">
        <v>515255.4530323206</v>
      </c>
    </row>
    <row r="12256" spans="1:14" x14ac:dyDescent="0.45">
      <c r="A12256">
        <v>23588</v>
      </c>
      <c r="B12256">
        <v>3</v>
      </c>
      <c r="C12256">
        <v>36</v>
      </c>
      <c r="D12256">
        <v>1</v>
      </c>
      <c r="E12256" s="2">
        <v>3401443.5196896</v>
      </c>
      <c r="F12256" s="2">
        <v>-494910.03211483674</v>
      </c>
      <c r="G12256" s="2">
        <v>2906533.4875747631</v>
      </c>
      <c r="H12256" s="2">
        <v>2174792.0931157973</v>
      </c>
      <c r="I12256" s="2">
        <v>731741.39445896586</v>
      </c>
      <c r="J12256" s="2">
        <v>340144.35196896002</v>
      </c>
      <c r="K12256" s="2">
        <v>391597.04249000584</v>
      </c>
      <c r="N12256" s="13">
        <v>391597.04249000584</v>
      </c>
    </row>
    <row r="12257" spans="1:14" x14ac:dyDescent="0.45">
      <c r="A12257">
        <v>23588</v>
      </c>
      <c r="B12257">
        <v>4</v>
      </c>
      <c r="C12257">
        <v>36</v>
      </c>
      <c r="D12257">
        <v>1</v>
      </c>
      <c r="E12257" s="2">
        <v>3418790.881640017</v>
      </c>
      <c r="F12257" s="2">
        <v>-497434.07327862247</v>
      </c>
      <c r="G12257" s="2">
        <v>2921356.8083613943</v>
      </c>
      <c r="H12257" s="2">
        <v>2252115.8038342455</v>
      </c>
      <c r="I12257" s="2">
        <v>669241.00452714879</v>
      </c>
      <c r="J12257" s="2">
        <v>307691.17934760154</v>
      </c>
      <c r="K12257" s="2">
        <v>361549.82517954725</v>
      </c>
      <c r="N12257" s="13">
        <v>361549.82517954725</v>
      </c>
    </row>
    <row r="12258" spans="1:14" x14ac:dyDescent="0.45">
      <c r="A12258">
        <v>23588</v>
      </c>
      <c r="B12258">
        <v>5</v>
      </c>
      <c r="C12258">
        <v>36</v>
      </c>
      <c r="D12258">
        <v>1</v>
      </c>
      <c r="E12258" s="2">
        <v>3436226.7151363818</v>
      </c>
      <c r="F12258" s="2">
        <v>-499970.98705234349</v>
      </c>
      <c r="G12258" s="2">
        <v>2936255.7280840385</v>
      </c>
      <c r="H12258" s="2">
        <v>2295744.7370747607</v>
      </c>
      <c r="I12258" s="2">
        <v>640510.99100927776</v>
      </c>
      <c r="J12258" s="2">
        <v>343622.67151363823</v>
      </c>
      <c r="K12258" s="2">
        <v>296888.31949563953</v>
      </c>
      <c r="N12258" s="13">
        <v>296888.31949563953</v>
      </c>
    </row>
    <row r="12259" spans="1:14" x14ac:dyDescent="0.45">
      <c r="A12259">
        <v>23588</v>
      </c>
      <c r="B12259">
        <v>6</v>
      </c>
      <c r="C12259">
        <v>36</v>
      </c>
      <c r="D12259">
        <v>1</v>
      </c>
      <c r="E12259" s="2">
        <v>3442755.5458951411</v>
      </c>
      <c r="F12259" s="2">
        <v>-500920.93192774302</v>
      </c>
      <c r="G12259" s="2">
        <v>2941834.6139673982</v>
      </c>
      <c r="H12259" s="2">
        <v>2401081.3341013044</v>
      </c>
      <c r="I12259" s="2">
        <v>540753.27986609377</v>
      </c>
      <c r="J12259" s="2">
        <v>344275.55458951415</v>
      </c>
      <c r="K12259" s="2">
        <v>196477.72527657961</v>
      </c>
      <c r="M12259" s="14">
        <v>26995853.501824968</v>
      </c>
      <c r="N12259" s="13">
        <v>27192331.227101546</v>
      </c>
    </row>
    <row r="12260" spans="1:14" x14ac:dyDescent="0.45">
      <c r="A12260">
        <v>23596</v>
      </c>
      <c r="B12260">
        <v>1</v>
      </c>
      <c r="C12260">
        <v>49</v>
      </c>
      <c r="D12260">
        <v>4</v>
      </c>
      <c r="E12260" s="2">
        <v>1434000</v>
      </c>
      <c r="F12260" s="2">
        <v>-272460</v>
      </c>
      <c r="G12260" s="2">
        <v>1161540</v>
      </c>
      <c r="H12260" s="2">
        <v>731340</v>
      </c>
      <c r="I12260" s="2">
        <v>430200</v>
      </c>
      <c r="J12260" s="2">
        <v>114720</v>
      </c>
      <c r="K12260" s="2">
        <v>315480</v>
      </c>
      <c r="L12260" s="11">
        <v>-10786105.316935537</v>
      </c>
      <c r="N12260" s="13">
        <v>-10470625.316935537</v>
      </c>
    </row>
    <row r="12261" spans="1:14" x14ac:dyDescent="0.45">
      <c r="A12261">
        <v>23596</v>
      </c>
      <c r="B12261">
        <v>2</v>
      </c>
      <c r="C12261">
        <v>49</v>
      </c>
      <c r="D12261">
        <v>4</v>
      </c>
      <c r="E12261" s="2">
        <v>1394995.2</v>
      </c>
      <c r="F12261" s="2">
        <v>-265049.08799999999</v>
      </c>
      <c r="G12261" s="2">
        <v>1129946.112</v>
      </c>
      <c r="H12261" s="2">
        <v>715218.22402560001</v>
      </c>
      <c r="I12261" s="2">
        <v>414727.88797439996</v>
      </c>
      <c r="J12261" s="2">
        <v>139499.51999999999</v>
      </c>
      <c r="K12261" s="2">
        <v>275228.36797439994</v>
      </c>
      <c r="N12261" s="13">
        <v>275228.36797439994</v>
      </c>
    </row>
    <row r="12262" spans="1:14" x14ac:dyDescent="0.45">
      <c r="A12262">
        <v>23596</v>
      </c>
      <c r="B12262">
        <v>3</v>
      </c>
      <c r="C12262">
        <v>49</v>
      </c>
      <c r="D12262">
        <v>4</v>
      </c>
      <c r="E12262" s="2">
        <v>1368211.2921599997</v>
      </c>
      <c r="F12262" s="2">
        <v>-259960.14551039995</v>
      </c>
      <c r="G12262" s="2">
        <v>1108251.1466495998</v>
      </c>
      <c r="H12262" s="2">
        <v>707799.40843142709</v>
      </c>
      <c r="I12262" s="2">
        <v>400451.73821817269</v>
      </c>
      <c r="J12262" s="2">
        <v>136821.12921599997</v>
      </c>
      <c r="K12262" s="2">
        <v>263630.60900217271</v>
      </c>
      <c r="N12262" s="13">
        <v>263630.60900217271</v>
      </c>
    </row>
    <row r="12263" spans="1:14" x14ac:dyDescent="0.45">
      <c r="A12263">
        <v>23596</v>
      </c>
      <c r="B12263">
        <v>4</v>
      </c>
      <c r="C12263">
        <v>49</v>
      </c>
      <c r="D12263">
        <v>4</v>
      </c>
      <c r="E12263" s="2">
        <v>1354939.6426260476</v>
      </c>
      <c r="F12263" s="2">
        <v>-257438.53209894904</v>
      </c>
      <c r="G12263" s="2">
        <v>1097501.1105270986</v>
      </c>
      <c r="H12263" s="2">
        <v>714882.33587761805</v>
      </c>
      <c r="I12263" s="2">
        <v>382618.77464948059</v>
      </c>
      <c r="J12263" s="2">
        <v>162592.75711512571</v>
      </c>
      <c r="K12263" s="2">
        <v>220026.01753435488</v>
      </c>
      <c r="N12263" s="13">
        <v>220026.01753435488</v>
      </c>
    </row>
    <row r="12264" spans="1:14" x14ac:dyDescent="0.45">
      <c r="A12264">
        <v>23596</v>
      </c>
      <c r="B12264">
        <v>5</v>
      </c>
      <c r="C12264">
        <v>49</v>
      </c>
      <c r="D12264">
        <v>4</v>
      </c>
      <c r="E12264" s="2">
        <v>1324453.5006669618</v>
      </c>
      <c r="F12264" s="2">
        <v>-251646.16512672274</v>
      </c>
      <c r="G12264" s="2">
        <v>1072807.335540239</v>
      </c>
      <c r="H12264" s="2">
        <v>703130.02771695808</v>
      </c>
      <c r="I12264" s="2">
        <v>369677.30782328092</v>
      </c>
      <c r="J12264" s="2">
        <v>119200.81506002655</v>
      </c>
      <c r="K12264" s="2">
        <v>250476.49276325438</v>
      </c>
      <c r="N12264" s="13">
        <v>250476.49276325438</v>
      </c>
    </row>
    <row r="12265" spans="1:14" x14ac:dyDescent="0.45">
      <c r="A12265">
        <v>23596</v>
      </c>
      <c r="B12265">
        <v>6</v>
      </c>
      <c r="C12265">
        <v>49</v>
      </c>
      <c r="D12265">
        <v>4</v>
      </c>
      <c r="E12265" s="2">
        <v>1310944.0749601589</v>
      </c>
      <c r="F12265" s="2">
        <v>-249079.3742424302</v>
      </c>
      <c r="G12265" s="2">
        <v>1061864.7007177286</v>
      </c>
      <c r="H12265" s="2">
        <v>706119.08971518511</v>
      </c>
      <c r="I12265" s="2">
        <v>355745.61100254348</v>
      </c>
      <c r="J12265" s="2">
        <v>117984.9667464143</v>
      </c>
      <c r="K12265" s="2">
        <v>237760.64425612916</v>
      </c>
      <c r="M12265" s="14">
        <v>10671152.680109847</v>
      </c>
      <c r="N12265" s="13">
        <v>10908913.324365977</v>
      </c>
    </row>
    <row r="12266" spans="1:14" x14ac:dyDescent="0.45">
      <c r="A12266">
        <v>23602</v>
      </c>
      <c r="B12266">
        <v>1</v>
      </c>
      <c r="C12266">
        <v>36</v>
      </c>
      <c r="D12266">
        <v>6</v>
      </c>
      <c r="E12266" s="2">
        <v>3841344</v>
      </c>
      <c r="F12266" s="2">
        <v>-110630.70719999999</v>
      </c>
      <c r="G12266" s="2">
        <v>3730713.2927999999</v>
      </c>
      <c r="H12266" s="2">
        <v>2074325.7600000002</v>
      </c>
      <c r="I12266" s="2">
        <v>1656387.5327999997</v>
      </c>
      <c r="J12266" s="2">
        <v>307307.52000000002</v>
      </c>
      <c r="K12266" s="2">
        <v>1349080.0127999997</v>
      </c>
      <c r="L12266" s="11">
        <v>-22765166.74789517</v>
      </c>
      <c r="N12266" s="13">
        <v>-21416086.735095169</v>
      </c>
    </row>
    <row r="12267" spans="1:14" x14ac:dyDescent="0.45">
      <c r="A12267">
        <v>23602</v>
      </c>
      <c r="B12267">
        <v>2</v>
      </c>
      <c r="C12267">
        <v>36</v>
      </c>
      <c r="D12267">
        <v>6</v>
      </c>
      <c r="E12267" s="2">
        <v>3885519.4560000002</v>
      </c>
      <c r="F12267" s="2">
        <v>-111902.96033280001</v>
      </c>
      <c r="G12267" s="2">
        <v>3773616.4956672001</v>
      </c>
      <c r="H12267" s="2">
        <v>2150215.3827947523</v>
      </c>
      <c r="I12267" s="2">
        <v>1623401.1128724478</v>
      </c>
      <c r="J12267" s="2">
        <v>427407.14016000001</v>
      </c>
      <c r="K12267" s="2">
        <v>1195993.9727124479</v>
      </c>
      <c r="N12267" s="13">
        <v>1195993.9727124479</v>
      </c>
    </row>
    <row r="12268" spans="1:14" x14ac:dyDescent="0.45">
      <c r="A12268">
        <v>23602</v>
      </c>
      <c r="B12268">
        <v>3</v>
      </c>
      <c r="C12268">
        <v>36</v>
      </c>
      <c r="D12268">
        <v>6</v>
      </c>
      <c r="E12268" s="2">
        <v>3928648.7219616007</v>
      </c>
      <c r="F12268" s="2">
        <v>-113145.0831924941</v>
      </c>
      <c r="G12268" s="2">
        <v>3815503.6387691065</v>
      </c>
      <c r="H12268" s="2">
        <v>2235826.7243124172</v>
      </c>
      <c r="I12268" s="2">
        <v>1579676.9144566893</v>
      </c>
      <c r="J12268" s="2">
        <v>432151.3594157761</v>
      </c>
      <c r="K12268" s="2">
        <v>1147525.5550409132</v>
      </c>
      <c r="N12268" s="13">
        <v>1147525.5550409132</v>
      </c>
    </row>
    <row r="12269" spans="1:14" x14ac:dyDescent="0.45">
      <c r="A12269">
        <v>23602</v>
      </c>
      <c r="B12269">
        <v>4</v>
      </c>
      <c r="C12269">
        <v>36</v>
      </c>
      <c r="D12269">
        <v>6</v>
      </c>
      <c r="E12269" s="2">
        <v>3949077.6953158015</v>
      </c>
      <c r="F12269" s="2">
        <v>-113733.43762509509</v>
      </c>
      <c r="G12269" s="2">
        <v>3835344.2576907063</v>
      </c>
      <c r="H12269" s="2">
        <v>2303189.858256157</v>
      </c>
      <c r="I12269" s="2">
        <v>1532154.3994345493</v>
      </c>
      <c r="J12269" s="2">
        <v>434398.54648473818</v>
      </c>
      <c r="K12269" s="2">
        <v>1097755.8529498111</v>
      </c>
      <c r="N12269" s="13">
        <v>1097755.8529498111</v>
      </c>
    </row>
    <row r="12270" spans="1:14" x14ac:dyDescent="0.45">
      <c r="A12270">
        <v>23602</v>
      </c>
      <c r="B12270">
        <v>5</v>
      </c>
      <c r="C12270">
        <v>36</v>
      </c>
      <c r="D12270">
        <v>6</v>
      </c>
      <c r="E12270" s="2">
        <v>3983039.763495517</v>
      </c>
      <c r="F12270" s="2">
        <v>-114711.54518867089</v>
      </c>
      <c r="G12270" s="2">
        <v>3868328.218306846</v>
      </c>
      <c r="H12270" s="2">
        <v>2408715.8910764307</v>
      </c>
      <c r="I12270" s="2">
        <v>1459612.3272304153</v>
      </c>
      <c r="J12270" s="2">
        <v>398303.9763495517</v>
      </c>
      <c r="K12270" s="2">
        <v>1061308.3508808636</v>
      </c>
      <c r="N12270" s="13">
        <v>1061308.3508808636</v>
      </c>
    </row>
    <row r="12271" spans="1:14" x14ac:dyDescent="0.45">
      <c r="A12271">
        <v>23602</v>
      </c>
      <c r="B12271">
        <v>6</v>
      </c>
      <c r="C12271">
        <v>36</v>
      </c>
      <c r="D12271">
        <v>6</v>
      </c>
      <c r="E12271" s="2">
        <v>3993793.9708569543</v>
      </c>
      <c r="F12271" s="2">
        <v>-115021.26636068028</v>
      </c>
      <c r="G12271" s="2">
        <v>3878772.7044962742</v>
      </c>
      <c r="H12271" s="2">
        <v>2446375.7545517087</v>
      </c>
      <c r="I12271" s="2">
        <v>1432396.9499445655</v>
      </c>
      <c r="J12271" s="2">
        <v>399379.39708569547</v>
      </c>
      <c r="K12271" s="2">
        <v>1033017.55285887</v>
      </c>
      <c r="M12271" s="14">
        <v>24006916.546107762</v>
      </c>
      <c r="N12271" s="13">
        <v>25039934.098966632</v>
      </c>
    </row>
    <row r="12272" spans="1:14" x14ac:dyDescent="0.45">
      <c r="A12272">
        <v>23609</v>
      </c>
      <c r="B12272">
        <v>1</v>
      </c>
      <c r="C12272">
        <v>1</v>
      </c>
      <c r="D12272">
        <v>16</v>
      </c>
      <c r="E12272" s="2">
        <v>3284808</v>
      </c>
      <c r="F12272" s="2">
        <v>-362642.80319999997</v>
      </c>
      <c r="G12272" s="2">
        <v>2922165.1968</v>
      </c>
      <c r="H12272" s="2">
        <v>1806644.4000000001</v>
      </c>
      <c r="I12272" s="2">
        <v>1115520.7967999999</v>
      </c>
      <c r="J12272" s="2">
        <v>262784.64000000001</v>
      </c>
      <c r="K12272" s="2">
        <v>852736.15679999988</v>
      </c>
      <c r="L12272" s="11">
        <v>-12242687.216900993</v>
      </c>
      <c r="N12272" s="13">
        <v>-11389951.060100993</v>
      </c>
    </row>
    <row r="12273" spans="1:14" x14ac:dyDescent="0.45">
      <c r="A12273">
        <v>23609</v>
      </c>
      <c r="B12273">
        <v>2</v>
      </c>
      <c r="C12273">
        <v>1</v>
      </c>
      <c r="D12273">
        <v>16</v>
      </c>
      <c r="E12273" s="2">
        <v>3349518.7176000001</v>
      </c>
      <c r="F12273" s="2">
        <v>-369786.86642303999</v>
      </c>
      <c r="G12273" s="2">
        <v>2979731.8511769599</v>
      </c>
      <c r="H12273" s="2">
        <v>1854762.494683824</v>
      </c>
      <c r="I12273" s="2">
        <v>1124969.3564931359</v>
      </c>
      <c r="J12273" s="2">
        <v>301456.68458399997</v>
      </c>
      <c r="K12273" s="2">
        <v>823512.671909136</v>
      </c>
      <c r="N12273" s="13">
        <v>823512.671909136</v>
      </c>
    </row>
    <row r="12274" spans="1:14" x14ac:dyDescent="0.45">
      <c r="A12274">
        <v>23609</v>
      </c>
      <c r="B12274">
        <v>3</v>
      </c>
      <c r="C12274">
        <v>1</v>
      </c>
      <c r="D12274">
        <v>16</v>
      </c>
      <c r="E12274" s="2">
        <v>3391387.7015699996</v>
      </c>
      <c r="F12274" s="2">
        <v>-374409.20225332794</v>
      </c>
      <c r="G12274" s="2">
        <v>3016978.4993166719</v>
      </c>
      <c r="H12274" s="2">
        <v>1898604.4431519127</v>
      </c>
      <c r="I12274" s="2">
        <v>1118374.0561647592</v>
      </c>
      <c r="J12274" s="2">
        <v>305224.89314129995</v>
      </c>
      <c r="K12274" s="2">
        <v>813149.16302345926</v>
      </c>
      <c r="N12274" s="13">
        <v>813149.16302345926</v>
      </c>
    </row>
    <row r="12275" spans="1:14" x14ac:dyDescent="0.45">
      <c r="A12275">
        <v>23609</v>
      </c>
      <c r="B12275">
        <v>4</v>
      </c>
      <c r="C12275">
        <v>1</v>
      </c>
      <c r="D12275">
        <v>16</v>
      </c>
      <c r="E12275" s="2">
        <v>3438527.9906218224</v>
      </c>
      <c r="F12275" s="2">
        <v>-379613.49016464921</v>
      </c>
      <c r="G12275" s="2">
        <v>3058914.5004571732</v>
      </c>
      <c r="H12275" s="2">
        <v>1967729.9349087642</v>
      </c>
      <c r="I12275" s="2">
        <v>1091184.565548409</v>
      </c>
      <c r="J12275" s="2">
        <v>343852.79906218225</v>
      </c>
      <c r="K12275" s="2">
        <v>747331.76648622681</v>
      </c>
      <c r="N12275" s="13">
        <v>747331.76648622681</v>
      </c>
    </row>
    <row r="12276" spans="1:14" x14ac:dyDescent="0.45">
      <c r="A12276">
        <v>23609</v>
      </c>
      <c r="B12276">
        <v>5</v>
      </c>
      <c r="C12276">
        <v>1</v>
      </c>
      <c r="D12276">
        <v>16</v>
      </c>
      <c r="E12276" s="2">
        <v>3514519.4592145653</v>
      </c>
      <c r="F12276" s="2">
        <v>-388002.94829728804</v>
      </c>
      <c r="G12276" s="2">
        <v>3126516.5109172771</v>
      </c>
      <c r="H12276" s="2">
        <v>2045206.3298235955</v>
      </c>
      <c r="I12276" s="2">
        <v>1081310.1810936816</v>
      </c>
      <c r="J12276" s="2">
        <v>351451.94592145656</v>
      </c>
      <c r="K12276" s="2">
        <v>729858.23517222505</v>
      </c>
      <c r="N12276" s="13">
        <v>729858.23517222505</v>
      </c>
    </row>
    <row r="12277" spans="1:14" x14ac:dyDescent="0.45">
      <c r="A12277">
        <v>23609</v>
      </c>
      <c r="B12277">
        <v>6</v>
      </c>
      <c r="C12277">
        <v>1</v>
      </c>
      <c r="D12277">
        <v>16</v>
      </c>
      <c r="E12277" s="2">
        <v>3579538.0692100343</v>
      </c>
      <c r="F12277" s="2">
        <v>-395181.00284078775</v>
      </c>
      <c r="G12277" s="2">
        <v>3184357.0663692467</v>
      </c>
      <c r="H12277" s="2">
        <v>2154699.3139795633</v>
      </c>
      <c r="I12277" s="2">
        <v>1029657.7523896834</v>
      </c>
      <c r="J12277" s="2">
        <v>357953.80692100344</v>
      </c>
      <c r="K12277" s="2">
        <v>671703.94546868</v>
      </c>
      <c r="M12277" s="14">
        <v>12444552.869900698</v>
      </c>
      <c r="N12277" s="13">
        <v>13116256.815369379</v>
      </c>
    </row>
    <row r="12278" spans="1:14" x14ac:dyDescent="0.45">
      <c r="A12278">
        <v>23624</v>
      </c>
      <c r="B12278">
        <v>1</v>
      </c>
      <c r="C12278">
        <v>5</v>
      </c>
      <c r="D12278">
        <v>17</v>
      </c>
      <c r="E12278" s="2">
        <v>7799712</v>
      </c>
      <c r="F12278" s="2">
        <v>-879807.51359999995</v>
      </c>
      <c r="G12278" s="2">
        <v>6919904.4863999998</v>
      </c>
      <c r="H12278" s="2">
        <v>4133847.3600000003</v>
      </c>
      <c r="I12278" s="2">
        <v>2786057.1263999995</v>
      </c>
      <c r="J12278" s="2">
        <v>701974.08</v>
      </c>
      <c r="K12278" s="2">
        <v>2084083.0463999994</v>
      </c>
      <c r="L12278" s="11">
        <v>-34119623.036522418</v>
      </c>
      <c r="N12278" s="13">
        <v>-32035539.990122419</v>
      </c>
    </row>
    <row r="12279" spans="1:14" x14ac:dyDescent="0.45">
      <c r="A12279">
        <v>23624</v>
      </c>
      <c r="B12279">
        <v>2</v>
      </c>
      <c r="C12279">
        <v>5</v>
      </c>
      <c r="D12279">
        <v>17</v>
      </c>
      <c r="E12279" s="2">
        <v>7993924.8288000003</v>
      </c>
      <c r="F12279" s="2">
        <v>-901714.72068864002</v>
      </c>
      <c r="G12279" s="2">
        <v>7092210.1081113601</v>
      </c>
      <c r="H12279" s="2">
        <v>4326599.898640397</v>
      </c>
      <c r="I12279" s="2">
        <v>2765610.2094709631</v>
      </c>
      <c r="J12279" s="2">
        <v>639513.98630400002</v>
      </c>
      <c r="K12279" s="2">
        <v>2126096.2231669631</v>
      </c>
      <c r="N12279" s="13">
        <v>2126096.2231669631</v>
      </c>
    </row>
    <row r="12280" spans="1:14" x14ac:dyDescent="0.45">
      <c r="A12280">
        <v>23624</v>
      </c>
      <c r="B12280">
        <v>3</v>
      </c>
      <c r="C12280">
        <v>5</v>
      </c>
      <c r="D12280">
        <v>17</v>
      </c>
      <c r="E12280" s="2">
        <v>8149006.97047872</v>
      </c>
      <c r="F12280" s="2">
        <v>-919207.98626999964</v>
      </c>
      <c r="G12280" s="2">
        <v>7229798.9842087207</v>
      </c>
      <c r="H12280" s="2">
        <v>4656202.7883467637</v>
      </c>
      <c r="I12280" s="2">
        <v>2573596.195861957</v>
      </c>
      <c r="J12280" s="2">
        <v>814900.697047872</v>
      </c>
      <c r="K12280" s="2">
        <v>1758695.498814085</v>
      </c>
      <c r="N12280" s="13">
        <v>1758695.498814085</v>
      </c>
    </row>
    <row r="12281" spans="1:14" x14ac:dyDescent="0.45">
      <c r="A12281">
        <v>23624</v>
      </c>
      <c r="B12281">
        <v>4</v>
      </c>
      <c r="C12281">
        <v>5</v>
      </c>
      <c r="D12281">
        <v>17</v>
      </c>
      <c r="E12281" s="2">
        <v>8289984.7910680026</v>
      </c>
      <c r="F12281" s="2">
        <v>-935110.28443247068</v>
      </c>
      <c r="G12281" s="2">
        <v>7354874.5066355318</v>
      </c>
      <c r="H12281" s="2">
        <v>4954172.1555184228</v>
      </c>
      <c r="I12281" s="2">
        <v>2400702.3511171089</v>
      </c>
      <c r="J12281" s="2">
        <v>746098.63119612017</v>
      </c>
      <c r="K12281" s="2">
        <v>1654603.7199209887</v>
      </c>
      <c r="N12281" s="13">
        <v>1654603.7199209887</v>
      </c>
    </row>
    <row r="12282" spans="1:14" x14ac:dyDescent="0.45">
      <c r="A12282">
        <v>23624</v>
      </c>
      <c r="B12282">
        <v>5</v>
      </c>
      <c r="C12282">
        <v>5</v>
      </c>
      <c r="D12282">
        <v>17</v>
      </c>
      <c r="E12282" s="2">
        <v>8464903.4701595362</v>
      </c>
      <c r="F12282" s="2">
        <v>-954841.11143399565</v>
      </c>
      <c r="G12282" s="2">
        <v>7510062.3587255403</v>
      </c>
      <c r="H12282" s="2">
        <v>5254982.9492942542</v>
      </c>
      <c r="I12282" s="2">
        <v>2255079.4094312862</v>
      </c>
      <c r="J12282" s="2">
        <v>931139.38171754894</v>
      </c>
      <c r="K12282" s="2">
        <v>1323940.0277137372</v>
      </c>
      <c r="N12282" s="13">
        <v>1323940.0277137372</v>
      </c>
    </row>
    <row r="12283" spans="1:14" x14ac:dyDescent="0.45">
      <c r="A12283">
        <v>23624</v>
      </c>
      <c r="B12283">
        <v>6</v>
      </c>
      <c r="C12283">
        <v>5</v>
      </c>
      <c r="D12283">
        <v>17</v>
      </c>
      <c r="E12283" s="2">
        <v>8640126.971991837</v>
      </c>
      <c r="F12283" s="2">
        <v>-974606.32244067919</v>
      </c>
      <c r="G12283" s="2">
        <v>7665520.6495511578</v>
      </c>
      <c r="H12283" s="2">
        <v>5602448.4651319813</v>
      </c>
      <c r="I12283" s="2">
        <v>2063072.1844191765</v>
      </c>
      <c r="J12283" s="2">
        <v>691210.157759347</v>
      </c>
      <c r="K12283" s="2">
        <v>1371862.0266598295</v>
      </c>
      <c r="M12283" s="14">
        <v>36833685.427000932</v>
      </c>
      <c r="N12283" s="13">
        <v>38205547.453660764</v>
      </c>
    </row>
    <row r="12284" spans="1:14" x14ac:dyDescent="0.45">
      <c r="A12284">
        <v>23636</v>
      </c>
      <c r="B12284">
        <v>1</v>
      </c>
      <c r="C12284">
        <v>11</v>
      </c>
      <c r="D12284">
        <v>20</v>
      </c>
      <c r="E12284" s="2">
        <v>4053888</v>
      </c>
      <c r="F12284" s="2">
        <v>-631595.75040000002</v>
      </c>
      <c r="G12284" s="2">
        <v>3422292.2495999997</v>
      </c>
      <c r="H12284" s="2">
        <v>1824249.6</v>
      </c>
      <c r="I12284" s="2">
        <v>1598042.6495999997</v>
      </c>
      <c r="J12284" s="2">
        <v>364849.91999999998</v>
      </c>
      <c r="K12284" s="2">
        <v>1233192.7295999997</v>
      </c>
      <c r="L12284" s="11">
        <v>-19809723.595779825</v>
      </c>
      <c r="N12284" s="13">
        <v>-18576530.866179824</v>
      </c>
    </row>
    <row r="12285" spans="1:14" x14ac:dyDescent="0.45">
      <c r="A12285">
        <v>23636</v>
      </c>
      <c r="B12285">
        <v>2</v>
      </c>
      <c r="C12285">
        <v>11</v>
      </c>
      <c r="D12285">
        <v>20</v>
      </c>
      <c r="E12285" s="2">
        <v>4163748.3647999996</v>
      </c>
      <c r="F12285" s="2">
        <v>-648711.99523583998</v>
      </c>
      <c r="G12285" s="2">
        <v>3515036.3695641598</v>
      </c>
      <c r="H12285" s="2">
        <v>1943575.2804631682</v>
      </c>
      <c r="I12285" s="2">
        <v>1571461.0891009916</v>
      </c>
      <c r="J12285" s="2">
        <v>499649.80377599993</v>
      </c>
      <c r="K12285" s="2">
        <v>1071811.2853249917</v>
      </c>
      <c r="N12285" s="13">
        <v>1071811.2853249917</v>
      </c>
    </row>
    <row r="12286" spans="1:14" x14ac:dyDescent="0.45">
      <c r="A12286">
        <v>23636</v>
      </c>
      <c r="B12286">
        <v>3</v>
      </c>
      <c r="C12286">
        <v>11</v>
      </c>
      <c r="D12286">
        <v>20</v>
      </c>
      <c r="E12286" s="2">
        <v>4234948.4618380796</v>
      </c>
      <c r="F12286" s="2">
        <v>-659804.97035437275</v>
      </c>
      <c r="G12286" s="2">
        <v>3575143.491483707</v>
      </c>
      <c r="H12286" s="2">
        <v>2033742.5577905499</v>
      </c>
      <c r="I12286" s="2">
        <v>1541400.933693157</v>
      </c>
      <c r="J12286" s="2">
        <v>423494.846183808</v>
      </c>
      <c r="K12286" s="2">
        <v>1117906.087509349</v>
      </c>
      <c r="N12286" s="13">
        <v>1117906.087509349</v>
      </c>
    </row>
    <row r="12287" spans="1:14" x14ac:dyDescent="0.45">
      <c r="A12287">
        <v>23636</v>
      </c>
      <c r="B12287">
        <v>4</v>
      </c>
      <c r="C12287">
        <v>11</v>
      </c>
      <c r="D12287">
        <v>20</v>
      </c>
      <c r="E12287" s="2">
        <v>4337434.2146145608</v>
      </c>
      <c r="F12287" s="2">
        <v>-675772.25063694851</v>
      </c>
      <c r="G12287" s="2">
        <v>3661661.9639776126</v>
      </c>
      <c r="H12287" s="2">
        <v>2139823.9118749932</v>
      </c>
      <c r="I12287" s="2">
        <v>1521838.0521026193</v>
      </c>
      <c r="J12287" s="2">
        <v>433743.42146145611</v>
      </c>
      <c r="K12287" s="2">
        <v>1088094.6306411633</v>
      </c>
      <c r="N12287" s="13">
        <v>1088094.6306411633</v>
      </c>
    </row>
    <row r="12288" spans="1:14" x14ac:dyDescent="0.45">
      <c r="A12288">
        <v>23636</v>
      </c>
      <c r="B12288">
        <v>5</v>
      </c>
      <c r="C12288">
        <v>11</v>
      </c>
      <c r="D12288">
        <v>20</v>
      </c>
      <c r="E12288" s="2">
        <v>4413339.3133703154</v>
      </c>
      <c r="F12288" s="2">
        <v>-687598.26502309507</v>
      </c>
      <c r="G12288" s="2">
        <v>3725741.0483472203</v>
      </c>
      <c r="H12288" s="2">
        <v>2231267.1469250591</v>
      </c>
      <c r="I12288" s="2">
        <v>1494473.9014221611</v>
      </c>
      <c r="J12288" s="2">
        <v>441333.93133703154</v>
      </c>
      <c r="K12288" s="2">
        <v>1053139.9700851296</v>
      </c>
      <c r="N12288" s="13">
        <v>1053139.9700851296</v>
      </c>
    </row>
    <row r="12289" spans="1:14" x14ac:dyDescent="0.45">
      <c r="A12289">
        <v>23636</v>
      </c>
      <c r="B12289">
        <v>6</v>
      </c>
      <c r="C12289">
        <v>11</v>
      </c>
      <c r="D12289">
        <v>20</v>
      </c>
      <c r="E12289" s="2">
        <v>4514846.1175778331</v>
      </c>
      <c r="F12289" s="2">
        <v>-703413.02511862642</v>
      </c>
      <c r="G12289" s="2">
        <v>3811433.0924592065</v>
      </c>
      <c r="H12289" s="2">
        <v>2325955.4308391176</v>
      </c>
      <c r="I12289" s="2">
        <v>1485477.6616200889</v>
      </c>
      <c r="J12289" s="2">
        <v>451484.61175778334</v>
      </c>
      <c r="K12289" s="2">
        <v>1033993.0498623055</v>
      </c>
      <c r="M12289" s="14">
        <v>19989704.103504438</v>
      </c>
      <c r="N12289" s="13">
        <v>21023697.153366745</v>
      </c>
    </row>
    <row r="12290" spans="1:14" x14ac:dyDescent="0.45">
      <c r="A12290">
        <v>23644</v>
      </c>
      <c r="B12290">
        <v>1</v>
      </c>
      <c r="C12290">
        <v>20</v>
      </c>
      <c r="D12290">
        <v>13</v>
      </c>
      <c r="E12290" s="2">
        <v>3099096</v>
      </c>
      <c r="F12290" s="2">
        <v>-263423.16000000003</v>
      </c>
      <c r="G12290" s="2">
        <v>2835672.84</v>
      </c>
      <c r="H12290" s="2">
        <v>1580538.96</v>
      </c>
      <c r="I12290" s="2">
        <v>1255133.8799999999</v>
      </c>
      <c r="J12290" s="2">
        <v>278918.64</v>
      </c>
      <c r="K12290" s="2">
        <v>976215.23999999987</v>
      </c>
      <c r="L12290" s="11">
        <v>-20487233.980125241</v>
      </c>
      <c r="N12290" s="13">
        <v>-19511018.740125243</v>
      </c>
    </row>
    <row r="12291" spans="1:14" x14ac:dyDescent="0.45">
      <c r="A12291">
        <v>23644</v>
      </c>
      <c r="B12291">
        <v>2</v>
      </c>
      <c r="C12291">
        <v>20</v>
      </c>
      <c r="D12291">
        <v>13</v>
      </c>
      <c r="E12291" s="2">
        <v>3158908.5528000006</v>
      </c>
      <c r="F12291" s="2">
        <v>-268507.2269880001</v>
      </c>
      <c r="G12291" s="2">
        <v>2890401.3258120008</v>
      </c>
      <c r="H12291" s="2">
        <v>1547890.4621404228</v>
      </c>
      <c r="I12291" s="2">
        <v>1342510.863671578</v>
      </c>
      <c r="J12291" s="2">
        <v>347479.9408080001</v>
      </c>
      <c r="K12291" s="2">
        <v>995030.92286357796</v>
      </c>
      <c r="N12291" s="13">
        <v>995030.92286357796</v>
      </c>
    </row>
    <row r="12292" spans="1:14" x14ac:dyDescent="0.45">
      <c r="A12292">
        <v>23644</v>
      </c>
      <c r="B12292">
        <v>3</v>
      </c>
      <c r="C12292">
        <v>20</v>
      </c>
      <c r="D12292">
        <v>13</v>
      </c>
      <c r="E12292" s="2">
        <v>3192077.0926044001</v>
      </c>
      <c r="F12292" s="2">
        <v>-271326.55287137401</v>
      </c>
      <c r="G12292" s="2">
        <v>2920750.5397330262</v>
      </c>
      <c r="H12292" s="2">
        <v>1535519.4893834267</v>
      </c>
      <c r="I12292" s="2">
        <v>1385231.0503495994</v>
      </c>
      <c r="J12292" s="2">
        <v>287286.93833439599</v>
      </c>
      <c r="K12292" s="2">
        <v>1097944.1120152036</v>
      </c>
      <c r="N12292" s="13">
        <v>1097944.1120152036</v>
      </c>
    </row>
    <row r="12293" spans="1:14" x14ac:dyDescent="0.45">
      <c r="A12293">
        <v>23644</v>
      </c>
      <c r="B12293">
        <v>4</v>
      </c>
      <c r="C12293">
        <v>20</v>
      </c>
      <c r="D12293">
        <v>13</v>
      </c>
      <c r="E12293" s="2">
        <v>3251768.9342361027</v>
      </c>
      <c r="F12293" s="2">
        <v>-276400.35941006878</v>
      </c>
      <c r="G12293" s="2">
        <v>2975368.5748260338</v>
      </c>
      <c r="H12293" s="2">
        <v>1547652.8265742471</v>
      </c>
      <c r="I12293" s="2">
        <v>1427715.7482517867</v>
      </c>
      <c r="J12293" s="2">
        <v>357694.58276597131</v>
      </c>
      <c r="K12293" s="2">
        <v>1070021.1654858154</v>
      </c>
      <c r="N12293" s="13">
        <v>1070021.1654858154</v>
      </c>
    </row>
    <row r="12294" spans="1:14" x14ac:dyDescent="0.45">
      <c r="A12294">
        <v>23644</v>
      </c>
      <c r="B12294">
        <v>5</v>
      </c>
      <c r="C12294">
        <v>20</v>
      </c>
      <c r="D12294">
        <v>13</v>
      </c>
      <c r="E12294" s="2">
        <v>3322007.1432156023</v>
      </c>
      <c r="F12294" s="2">
        <v>-282370.60717332619</v>
      </c>
      <c r="G12294" s="2">
        <v>3039636.5360422758</v>
      </c>
      <c r="H12294" s="2">
        <v>1566061.8474157825</v>
      </c>
      <c r="I12294" s="2">
        <v>1473574.6886264933</v>
      </c>
      <c r="J12294" s="2">
        <v>332200.71432156023</v>
      </c>
      <c r="K12294" s="2">
        <v>1141373.9743049331</v>
      </c>
      <c r="N12294" s="13">
        <v>1141373.9743049331</v>
      </c>
    </row>
    <row r="12295" spans="1:14" x14ac:dyDescent="0.45">
      <c r="A12295">
        <v>23644</v>
      </c>
      <c r="B12295">
        <v>6</v>
      </c>
      <c r="C12295">
        <v>20</v>
      </c>
      <c r="D12295">
        <v>13</v>
      </c>
      <c r="E12295" s="2">
        <v>3377816.8632216239</v>
      </c>
      <c r="F12295" s="2">
        <v>-287114.43337383808</v>
      </c>
      <c r="G12295" s="2">
        <v>3090702.4298477857</v>
      </c>
      <c r="H12295" s="2">
        <v>1543167.4013409892</v>
      </c>
      <c r="I12295" s="2">
        <v>1547535.0285067966</v>
      </c>
      <c r="J12295" s="2">
        <v>337781.68632216239</v>
      </c>
      <c r="K12295" s="2">
        <v>1209753.3421846342</v>
      </c>
      <c r="M12295" s="14">
        <v>20791620.900149915</v>
      </c>
      <c r="N12295" s="13">
        <v>22001374.242334548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workbookViewId="0">
      <selection activeCell="A3" sqref="A3"/>
    </sheetView>
  </sheetViews>
  <sheetFormatPr defaultRowHeight="14.25" x14ac:dyDescent="0.45"/>
  <cols>
    <col min="4" max="4" width="9.86328125" bestFit="1" customWidth="1"/>
  </cols>
  <sheetData>
    <row r="1" spans="1:4" s="10" customFormat="1" ht="57" x14ac:dyDescent="0.45">
      <c r="A1" s="10" t="s">
        <v>41</v>
      </c>
      <c r="B1" s="10" t="s">
        <v>28</v>
      </c>
      <c r="C1" s="10" t="s">
        <v>29</v>
      </c>
      <c r="D1" s="10" t="s">
        <v>14</v>
      </c>
    </row>
    <row r="2" spans="1:4" x14ac:dyDescent="0.45">
      <c r="A2" s="20">
        <v>1</v>
      </c>
      <c r="B2">
        <v>993</v>
      </c>
      <c r="C2">
        <v>50</v>
      </c>
      <c r="D2" t="s">
        <v>37</v>
      </c>
    </row>
    <row r="3" spans="1:4" x14ac:dyDescent="0.45">
      <c r="A3">
        <v>2</v>
      </c>
      <c r="B3">
        <v>1439</v>
      </c>
      <c r="C3">
        <v>72.5</v>
      </c>
      <c r="D3" t="s">
        <v>32</v>
      </c>
    </row>
    <row r="4" spans="1:4" x14ac:dyDescent="0.45">
      <c r="A4">
        <v>3</v>
      </c>
      <c r="B4">
        <v>980</v>
      </c>
      <c r="C4">
        <v>47.7</v>
      </c>
      <c r="D4" t="s">
        <v>37</v>
      </c>
    </row>
    <row r="5" spans="1:4" x14ac:dyDescent="0.45">
      <c r="A5">
        <v>4</v>
      </c>
      <c r="B5">
        <v>522</v>
      </c>
      <c r="C5">
        <v>42.4</v>
      </c>
      <c r="D5" t="s">
        <v>31</v>
      </c>
    </row>
    <row r="6" spans="1:4" x14ac:dyDescent="0.45">
      <c r="A6">
        <v>5</v>
      </c>
      <c r="B6">
        <v>1717</v>
      </c>
      <c r="C6">
        <v>65.7</v>
      </c>
      <c r="D6" t="s">
        <v>33</v>
      </c>
    </row>
    <row r="7" spans="1:4" x14ac:dyDescent="0.45">
      <c r="A7">
        <v>6</v>
      </c>
      <c r="B7">
        <v>1712</v>
      </c>
      <c r="C7">
        <v>40.5</v>
      </c>
      <c r="D7" t="s">
        <v>32</v>
      </c>
    </row>
    <row r="8" spans="1:4" x14ac:dyDescent="0.45">
      <c r="A8">
        <v>7</v>
      </c>
      <c r="B8">
        <v>1818</v>
      </c>
      <c r="C8">
        <v>53.1</v>
      </c>
      <c r="D8" t="s">
        <v>33</v>
      </c>
    </row>
    <row r="9" spans="1:4" x14ac:dyDescent="0.45">
      <c r="A9">
        <v>8</v>
      </c>
      <c r="B9">
        <v>732</v>
      </c>
      <c r="C9">
        <v>28.3</v>
      </c>
      <c r="D9" t="s">
        <v>30</v>
      </c>
    </row>
    <row r="10" spans="1:4" x14ac:dyDescent="0.45">
      <c r="A10">
        <v>9</v>
      </c>
      <c r="B10">
        <v>1385</v>
      </c>
      <c r="C10">
        <v>60.9</v>
      </c>
      <c r="D10" t="s">
        <v>32</v>
      </c>
    </row>
    <row r="11" spans="1:4" x14ac:dyDescent="0.45">
      <c r="A11">
        <v>10</v>
      </c>
      <c r="B11">
        <v>896</v>
      </c>
      <c r="C11">
        <v>33.700000000000003</v>
      </c>
      <c r="D11" t="s">
        <v>30</v>
      </c>
    </row>
    <row r="12" spans="1:4" x14ac:dyDescent="0.45">
      <c r="A12">
        <v>11</v>
      </c>
      <c r="B12">
        <v>930</v>
      </c>
      <c r="C12">
        <v>54.5</v>
      </c>
      <c r="D12" t="s">
        <v>37</v>
      </c>
    </row>
    <row r="13" spans="1:4" x14ac:dyDescent="0.45">
      <c r="A13">
        <v>12</v>
      </c>
      <c r="B13">
        <v>434</v>
      </c>
      <c r="C13">
        <v>28.2</v>
      </c>
      <c r="D13" t="s">
        <v>31</v>
      </c>
    </row>
    <row r="14" spans="1:4" x14ac:dyDescent="0.45">
      <c r="A14">
        <v>13</v>
      </c>
      <c r="B14">
        <v>468</v>
      </c>
      <c r="C14">
        <v>38.4</v>
      </c>
      <c r="D14" t="s">
        <v>31</v>
      </c>
    </row>
    <row r="15" spans="1:4" x14ac:dyDescent="0.45">
      <c r="A15">
        <v>14</v>
      </c>
      <c r="B15">
        <v>851</v>
      </c>
      <c r="C15">
        <v>46.1</v>
      </c>
      <c r="D15" t="s">
        <v>37</v>
      </c>
    </row>
    <row r="16" spans="1:4" x14ac:dyDescent="0.45">
      <c r="A16">
        <v>15</v>
      </c>
      <c r="B16">
        <v>1612</v>
      </c>
      <c r="C16">
        <v>65.2</v>
      </c>
      <c r="D16" t="s">
        <v>32</v>
      </c>
    </row>
    <row r="17" spans="1:4" x14ac:dyDescent="0.45">
      <c r="A17">
        <v>16</v>
      </c>
      <c r="B17">
        <v>713</v>
      </c>
      <c r="C17">
        <v>42.6</v>
      </c>
      <c r="D17" t="s">
        <v>38</v>
      </c>
    </row>
    <row r="18" spans="1:4" x14ac:dyDescent="0.45">
      <c r="A18">
        <v>17</v>
      </c>
      <c r="B18">
        <v>1124</v>
      </c>
      <c r="C18">
        <v>53.9</v>
      </c>
      <c r="D18" t="s">
        <v>37</v>
      </c>
    </row>
    <row r="19" spans="1:4" x14ac:dyDescent="0.45">
      <c r="A19">
        <v>18</v>
      </c>
      <c r="B19">
        <v>1696</v>
      </c>
      <c r="C19">
        <v>67.400000000000006</v>
      </c>
      <c r="D19" t="s">
        <v>32</v>
      </c>
    </row>
    <row r="20" spans="1:4" x14ac:dyDescent="0.45">
      <c r="A20">
        <v>19</v>
      </c>
      <c r="B20">
        <v>566</v>
      </c>
      <c r="C20">
        <v>33.9</v>
      </c>
      <c r="D20" t="s">
        <v>38</v>
      </c>
    </row>
    <row r="21" spans="1:4" x14ac:dyDescent="0.45">
      <c r="A21">
        <v>20</v>
      </c>
      <c r="B21">
        <v>1235</v>
      </c>
      <c r="C21">
        <v>44</v>
      </c>
      <c r="D21" t="s">
        <v>32</v>
      </c>
    </row>
    <row r="22" spans="1:4" x14ac:dyDescent="0.45">
      <c r="A22">
        <v>21</v>
      </c>
      <c r="B22">
        <v>1012</v>
      </c>
      <c r="C22">
        <v>40.299999999999997</v>
      </c>
      <c r="D22" t="s">
        <v>30</v>
      </c>
    </row>
    <row r="23" spans="1:4" x14ac:dyDescent="0.45">
      <c r="A23">
        <v>22</v>
      </c>
      <c r="B23">
        <v>513</v>
      </c>
      <c r="C23">
        <v>39.4</v>
      </c>
      <c r="D23" t="s">
        <v>31</v>
      </c>
    </row>
    <row r="24" spans="1:4" x14ac:dyDescent="0.45">
      <c r="A24">
        <v>23</v>
      </c>
      <c r="B24">
        <v>1065</v>
      </c>
      <c r="C24">
        <v>45.1</v>
      </c>
      <c r="D24" t="s">
        <v>37</v>
      </c>
    </row>
    <row r="25" spans="1:4" x14ac:dyDescent="0.45">
      <c r="A25">
        <v>24</v>
      </c>
      <c r="B25">
        <v>2266</v>
      </c>
      <c r="C25">
        <v>54.1</v>
      </c>
      <c r="D25" t="s">
        <v>33</v>
      </c>
    </row>
    <row r="26" spans="1:4" x14ac:dyDescent="0.45">
      <c r="A26">
        <v>25</v>
      </c>
      <c r="B26">
        <v>550</v>
      </c>
      <c r="C26">
        <v>56.6</v>
      </c>
      <c r="D26" t="s">
        <v>31</v>
      </c>
    </row>
    <row r="27" spans="1:4" x14ac:dyDescent="0.45">
      <c r="A27">
        <v>26</v>
      </c>
      <c r="B27">
        <v>542</v>
      </c>
      <c r="C27">
        <v>41.3</v>
      </c>
      <c r="D27" t="s">
        <v>31</v>
      </c>
    </row>
    <row r="28" spans="1:4" x14ac:dyDescent="0.45">
      <c r="A28">
        <v>27</v>
      </c>
      <c r="B28">
        <v>414</v>
      </c>
      <c r="C28">
        <v>52.7</v>
      </c>
      <c r="D28" t="s">
        <v>31</v>
      </c>
    </row>
    <row r="29" spans="1:4" x14ac:dyDescent="0.45">
      <c r="A29">
        <v>28</v>
      </c>
      <c r="B29">
        <v>2297</v>
      </c>
      <c r="C29">
        <v>62.3</v>
      </c>
      <c r="D29" t="s">
        <v>33</v>
      </c>
    </row>
    <row r="30" spans="1:4" x14ac:dyDescent="0.45">
      <c r="A30">
        <v>29</v>
      </c>
      <c r="B30">
        <v>644</v>
      </c>
      <c r="C30">
        <v>30.1</v>
      </c>
      <c r="D30" t="s">
        <v>30</v>
      </c>
    </row>
    <row r="31" spans="1:4" x14ac:dyDescent="0.45">
      <c r="A31">
        <v>30</v>
      </c>
      <c r="B31">
        <v>548</v>
      </c>
      <c r="C31">
        <v>39.6</v>
      </c>
      <c r="D31" t="s">
        <v>31</v>
      </c>
    </row>
    <row r="32" spans="1:4" x14ac:dyDescent="0.45">
      <c r="A32">
        <v>31</v>
      </c>
      <c r="B32">
        <v>1571</v>
      </c>
      <c r="C32">
        <v>67.900000000000006</v>
      </c>
      <c r="D32" t="s">
        <v>32</v>
      </c>
    </row>
    <row r="33" spans="1:4" x14ac:dyDescent="0.45">
      <c r="A33">
        <v>32</v>
      </c>
      <c r="B33">
        <v>1234</v>
      </c>
      <c r="C33">
        <v>39.700000000000003</v>
      </c>
      <c r="D33" t="s">
        <v>30</v>
      </c>
    </row>
    <row r="34" spans="1:4" x14ac:dyDescent="0.45">
      <c r="A34">
        <v>33</v>
      </c>
      <c r="B34">
        <v>1009</v>
      </c>
      <c r="C34">
        <v>29.6</v>
      </c>
      <c r="D34" t="s">
        <v>30</v>
      </c>
    </row>
    <row r="35" spans="1:4" x14ac:dyDescent="0.45">
      <c r="A35">
        <v>34</v>
      </c>
      <c r="B35">
        <v>915</v>
      </c>
      <c r="C35">
        <v>46.5</v>
      </c>
      <c r="D35" t="s">
        <v>37</v>
      </c>
    </row>
    <row r="36" spans="1:4" x14ac:dyDescent="0.45">
      <c r="A36">
        <v>35</v>
      </c>
      <c r="B36">
        <v>2139</v>
      </c>
      <c r="C36">
        <v>76.599999999999994</v>
      </c>
      <c r="D36" t="s">
        <v>33</v>
      </c>
    </row>
    <row r="37" spans="1:4" x14ac:dyDescent="0.45">
      <c r="A37">
        <v>36</v>
      </c>
      <c r="B37">
        <v>1689</v>
      </c>
      <c r="C37">
        <v>47</v>
      </c>
      <c r="D37" t="s">
        <v>33</v>
      </c>
    </row>
    <row r="38" spans="1:4" x14ac:dyDescent="0.45">
      <c r="A38">
        <v>37</v>
      </c>
      <c r="B38">
        <v>461</v>
      </c>
      <c r="C38">
        <v>31.8</v>
      </c>
      <c r="D38" t="s">
        <v>30</v>
      </c>
    </row>
    <row r="39" spans="1:4" x14ac:dyDescent="0.45">
      <c r="A39">
        <v>38</v>
      </c>
      <c r="B39">
        <v>992</v>
      </c>
      <c r="C39">
        <v>55.8</v>
      </c>
      <c r="D39" t="s">
        <v>32</v>
      </c>
    </row>
    <row r="40" spans="1:4" x14ac:dyDescent="0.45">
      <c r="A40">
        <v>39</v>
      </c>
      <c r="B40">
        <v>1964</v>
      </c>
      <c r="C40">
        <v>57</v>
      </c>
      <c r="D40" t="s">
        <v>33</v>
      </c>
    </row>
    <row r="41" spans="1:4" x14ac:dyDescent="0.45">
      <c r="A41">
        <v>40</v>
      </c>
      <c r="B41">
        <v>1270</v>
      </c>
      <c r="C41">
        <v>42.3</v>
      </c>
      <c r="D41" t="s">
        <v>32</v>
      </c>
    </row>
    <row r="42" spans="1:4" x14ac:dyDescent="0.45">
      <c r="A42">
        <v>41</v>
      </c>
      <c r="B42">
        <v>542</v>
      </c>
      <c r="C42">
        <v>53.8</v>
      </c>
      <c r="D42" t="s">
        <v>31</v>
      </c>
    </row>
    <row r="43" spans="1:4" x14ac:dyDescent="0.45">
      <c r="A43">
        <v>42</v>
      </c>
      <c r="B43">
        <v>1510</v>
      </c>
      <c r="C43">
        <v>40.9</v>
      </c>
      <c r="D43" t="s">
        <v>30</v>
      </c>
    </row>
    <row r="44" spans="1:4" x14ac:dyDescent="0.45">
      <c r="A44">
        <v>43</v>
      </c>
      <c r="B44">
        <v>1108</v>
      </c>
      <c r="C44">
        <v>78.400000000000006</v>
      </c>
      <c r="D44" t="s">
        <v>32</v>
      </c>
    </row>
    <row r="45" spans="1:4" x14ac:dyDescent="0.45">
      <c r="A45">
        <v>44</v>
      </c>
      <c r="B45">
        <v>1597</v>
      </c>
      <c r="C45">
        <v>76.599999999999994</v>
      </c>
      <c r="D45" t="s">
        <v>32</v>
      </c>
    </row>
    <row r="46" spans="1:4" x14ac:dyDescent="0.45">
      <c r="A46">
        <v>45</v>
      </c>
      <c r="B46">
        <v>1101</v>
      </c>
      <c r="C46">
        <v>43.4</v>
      </c>
      <c r="D46" t="s">
        <v>37</v>
      </c>
    </row>
    <row r="47" spans="1:4" x14ac:dyDescent="0.45">
      <c r="A47">
        <v>46</v>
      </c>
      <c r="B47">
        <v>1025</v>
      </c>
      <c r="C47">
        <v>57.7</v>
      </c>
      <c r="D47" t="s">
        <v>37</v>
      </c>
    </row>
    <row r="48" spans="1:4" x14ac:dyDescent="0.45">
      <c r="A48">
        <v>47</v>
      </c>
      <c r="B48">
        <v>1351</v>
      </c>
      <c r="C48">
        <v>55</v>
      </c>
      <c r="D48" t="s">
        <v>37</v>
      </c>
    </row>
    <row r="49" spans="1:4" x14ac:dyDescent="0.45">
      <c r="A49">
        <v>48</v>
      </c>
      <c r="B49">
        <v>804</v>
      </c>
      <c r="C49">
        <v>48.3</v>
      </c>
      <c r="D49" t="s">
        <v>37</v>
      </c>
    </row>
    <row r="50" spans="1:4" x14ac:dyDescent="0.45">
      <c r="A50">
        <v>49</v>
      </c>
      <c r="B50">
        <v>890</v>
      </c>
      <c r="C50">
        <v>43.8</v>
      </c>
      <c r="D50" t="s">
        <v>38</v>
      </c>
    </row>
    <row r="51" spans="1:4" x14ac:dyDescent="0.45">
      <c r="A51">
        <v>50</v>
      </c>
      <c r="B51">
        <v>608</v>
      </c>
      <c r="C51">
        <v>36.299999999999997</v>
      </c>
      <c r="D51" t="s">
        <v>38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workbookViewId="0">
      <selection activeCell="G25" sqref="G25"/>
    </sheetView>
  </sheetViews>
  <sheetFormatPr defaultRowHeight="14.25" x14ac:dyDescent="0.45"/>
  <cols>
    <col min="1" max="1" width="9.265625" bestFit="1" customWidth="1"/>
    <col min="2" max="2" width="11.46484375" bestFit="1" customWidth="1"/>
    <col min="3" max="3" width="19.06640625" bestFit="1" customWidth="1"/>
  </cols>
  <sheetData>
    <row r="1" spans="1:3" x14ac:dyDescent="0.45">
      <c r="A1" t="s">
        <v>40</v>
      </c>
      <c r="B1" t="s">
        <v>11</v>
      </c>
      <c r="C1" t="s">
        <v>42</v>
      </c>
    </row>
    <row r="2" spans="1:3" x14ac:dyDescent="0.45">
      <c r="A2" s="20">
        <v>1</v>
      </c>
      <c r="B2" t="s">
        <v>36</v>
      </c>
      <c r="C2">
        <v>164</v>
      </c>
    </row>
    <row r="3" spans="1:3" x14ac:dyDescent="0.45">
      <c r="A3">
        <v>2</v>
      </c>
      <c r="B3" t="s">
        <v>34</v>
      </c>
      <c r="C3">
        <v>166</v>
      </c>
    </row>
    <row r="4" spans="1:3" x14ac:dyDescent="0.45">
      <c r="A4">
        <v>3</v>
      </c>
      <c r="B4" t="s">
        <v>34</v>
      </c>
      <c r="C4">
        <v>96</v>
      </c>
    </row>
    <row r="5" spans="1:3" x14ac:dyDescent="0.45">
      <c r="A5">
        <v>4</v>
      </c>
      <c r="B5" t="s">
        <v>36</v>
      </c>
      <c r="C5">
        <v>239</v>
      </c>
    </row>
    <row r="6" spans="1:3" x14ac:dyDescent="0.45">
      <c r="A6">
        <v>5</v>
      </c>
      <c r="B6" t="s">
        <v>35</v>
      </c>
      <c r="C6">
        <v>121</v>
      </c>
    </row>
    <row r="7" spans="1:3" x14ac:dyDescent="0.45">
      <c r="A7">
        <v>6</v>
      </c>
      <c r="B7" t="s">
        <v>34</v>
      </c>
      <c r="C7">
        <v>144</v>
      </c>
    </row>
    <row r="8" spans="1:3" x14ac:dyDescent="0.45">
      <c r="A8">
        <v>7</v>
      </c>
      <c r="B8" t="s">
        <v>36</v>
      </c>
      <c r="C8">
        <v>412</v>
      </c>
    </row>
    <row r="9" spans="1:3" x14ac:dyDescent="0.45">
      <c r="A9">
        <v>8</v>
      </c>
      <c r="B9" t="s">
        <v>36</v>
      </c>
      <c r="C9">
        <v>126</v>
      </c>
    </row>
    <row r="10" spans="1:3" x14ac:dyDescent="0.45">
      <c r="A10">
        <v>9</v>
      </c>
      <c r="B10" t="s">
        <v>35</v>
      </c>
      <c r="C10">
        <v>79</v>
      </c>
    </row>
    <row r="11" spans="1:3" x14ac:dyDescent="0.45">
      <c r="A11">
        <v>10</v>
      </c>
      <c r="B11" t="s">
        <v>36</v>
      </c>
      <c r="C11">
        <v>410</v>
      </c>
    </row>
    <row r="12" spans="1:3" x14ac:dyDescent="0.45">
      <c r="A12">
        <v>11</v>
      </c>
      <c r="B12" t="s">
        <v>36</v>
      </c>
      <c r="C12">
        <v>233</v>
      </c>
    </row>
    <row r="13" spans="1:3" x14ac:dyDescent="0.45">
      <c r="A13">
        <v>12</v>
      </c>
      <c r="B13" t="s">
        <v>34</v>
      </c>
      <c r="C13">
        <v>93</v>
      </c>
    </row>
    <row r="14" spans="1:3" x14ac:dyDescent="0.45">
      <c r="A14">
        <v>13</v>
      </c>
      <c r="B14" t="s">
        <v>34</v>
      </c>
      <c r="C14">
        <v>182</v>
      </c>
    </row>
    <row r="15" spans="1:3" x14ac:dyDescent="0.45">
      <c r="A15">
        <v>14</v>
      </c>
      <c r="B15" t="s">
        <v>36</v>
      </c>
      <c r="C15">
        <v>185</v>
      </c>
    </row>
    <row r="16" spans="1:3" x14ac:dyDescent="0.45">
      <c r="A16">
        <v>15</v>
      </c>
      <c r="B16" t="s">
        <v>34</v>
      </c>
      <c r="C16">
        <v>124</v>
      </c>
    </row>
    <row r="17" spans="1:3" x14ac:dyDescent="0.45">
      <c r="A17">
        <v>16</v>
      </c>
      <c r="B17" t="s">
        <v>34</v>
      </c>
      <c r="C17">
        <v>166</v>
      </c>
    </row>
    <row r="18" spans="1:3" x14ac:dyDescent="0.45">
      <c r="A18">
        <v>17</v>
      </c>
      <c r="B18" t="s">
        <v>34</v>
      </c>
      <c r="C18">
        <v>226</v>
      </c>
    </row>
    <row r="19" spans="1:3" x14ac:dyDescent="0.45">
      <c r="A19">
        <v>18</v>
      </c>
      <c r="B19" t="s">
        <v>35</v>
      </c>
      <c r="C19">
        <v>116</v>
      </c>
    </row>
    <row r="20" spans="1:3" x14ac:dyDescent="0.45">
      <c r="A20">
        <v>19</v>
      </c>
      <c r="B20" t="s">
        <v>36</v>
      </c>
      <c r="C20">
        <v>288</v>
      </c>
    </row>
    <row r="21" spans="1:3" x14ac:dyDescent="0.45">
      <c r="A21">
        <v>20</v>
      </c>
      <c r="B21" t="s">
        <v>34</v>
      </c>
      <c r="C21">
        <v>207</v>
      </c>
    </row>
    <row r="22" spans="1:3" x14ac:dyDescent="0.45">
      <c r="A22">
        <v>21</v>
      </c>
      <c r="B22" t="s">
        <v>35</v>
      </c>
      <c r="C22">
        <v>107</v>
      </c>
    </row>
    <row r="23" spans="1:3" x14ac:dyDescent="0.45">
      <c r="A23">
        <v>22</v>
      </c>
      <c r="B23" t="s">
        <v>35</v>
      </c>
      <c r="C23">
        <v>152</v>
      </c>
    </row>
    <row r="24" spans="1:3" x14ac:dyDescent="0.45">
      <c r="A24">
        <v>23</v>
      </c>
      <c r="B24" t="s">
        <v>35</v>
      </c>
      <c r="C24">
        <v>138</v>
      </c>
    </row>
    <row r="25" spans="1:3" x14ac:dyDescent="0.45">
      <c r="A25">
        <v>24</v>
      </c>
      <c r="B25" t="s">
        <v>34</v>
      </c>
      <c r="C25">
        <v>171</v>
      </c>
    </row>
    <row r="26" spans="1:3" x14ac:dyDescent="0.45">
      <c r="A26">
        <v>25</v>
      </c>
      <c r="B26" t="s">
        <v>36</v>
      </c>
      <c r="C26">
        <v>381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Individual Unit Model</vt:lpstr>
      <vt:lpstr>All Units</vt:lpstr>
      <vt:lpstr>Locations</vt:lpstr>
      <vt:lpstr>BuildingTypes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Liza Mohr</dc:creator>
  <cp:lastModifiedBy>Liza Mohr</cp:lastModifiedBy>
  <dcterms:created xsi:type="dcterms:W3CDTF">2018-12-05T14:37:33Z</dcterms:created>
  <dcterms:modified xsi:type="dcterms:W3CDTF">2019-12-04T21:18:37Z</dcterms:modified>
</cp:coreProperties>
</file>